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alex_\Google Drive\Pesquisa Mounir\Relatórios\Papers\Paper 3 - ACI\Database\"/>
    </mc:Choice>
  </mc:AlternateContent>
  <xr:revisionPtr revIDLastSave="0" documentId="13_ncr:1_{6BF363FD-CE2F-4954-BB6C-30FF31BB92C7}" xr6:coauthVersionLast="45" xr6:coauthVersionMax="45" xr10:uidLastSave="{00000000-0000-0000-0000-000000000000}"/>
  <bookViews>
    <workbookView xWindow="-108" yWindow="-108" windowWidth="23256" windowHeight="12576" activeTab="5" xr2:uid="{00000000-000D-0000-FFFF-FFFF00000000}"/>
  </bookViews>
  <sheets>
    <sheet name="Notation" sheetId="5" r:id="rId1"/>
    <sheet name="Main Database" sheetId="4" r:id="rId2"/>
    <sheet name="Dataset A1" sheetId="1" r:id="rId3"/>
    <sheet name="Dataset A2" sheetId="2" r:id="rId4"/>
    <sheet name="Dataset A3" sheetId="3" r:id="rId5"/>
    <sheet name="Database B" sheetId="6" r:id="rId6"/>
  </sheets>
  <calcPr calcId="181029"/>
  <pivotCaches>
    <pivotCache cacheId="0"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5" i="3" l="1"/>
  <c r="K4" i="3"/>
  <c r="K2" i="3"/>
  <c r="K3" i="3"/>
  <c r="O19" i="2"/>
  <c r="O18" i="2"/>
  <c r="O17" i="2"/>
  <c r="O20" i="2" s="1"/>
  <c r="K6" i="3" l="1"/>
  <c r="L4" i="1"/>
  <c r="L3" i="1"/>
  <c r="L2" i="1"/>
  <c r="L5" i="1" l="1"/>
</calcChain>
</file>

<file path=xl/sharedStrings.xml><?xml version="1.0" encoding="utf-8"?>
<sst xmlns="http://schemas.openxmlformats.org/spreadsheetml/2006/main" count="4899" uniqueCount="520">
  <si>
    <t>Natário et al, (2015)</t>
  </si>
  <si>
    <t>Natário et al. (2014)</t>
  </si>
  <si>
    <t>Reissen (2016)</t>
  </si>
  <si>
    <t>Rombach e Henze (2017)</t>
  </si>
  <si>
    <t>Lantsoght (2013)</t>
  </si>
  <si>
    <t>Cullington et al, (1996)</t>
  </si>
  <si>
    <t>Ferreira (2006)</t>
  </si>
  <si>
    <t>Regan (1982)</t>
  </si>
  <si>
    <t>Failure Mode</t>
  </si>
  <si>
    <t>Ref-Teste</t>
  </si>
  <si>
    <t>FN1-W</t>
  </si>
  <si>
    <t>FN6-W</t>
  </si>
  <si>
    <t>FN1-E</t>
  </si>
  <si>
    <t>FN6-E</t>
  </si>
  <si>
    <t>SN1A</t>
  </si>
  <si>
    <t>SN2A</t>
  </si>
  <si>
    <t>SN3A</t>
  </si>
  <si>
    <t>SN1B</t>
  </si>
  <si>
    <t>SN2B</t>
  </si>
  <si>
    <t>SN3B</t>
  </si>
  <si>
    <t>SN4D</t>
  </si>
  <si>
    <t>SN5D</t>
  </si>
  <si>
    <t>SN6D</t>
  </si>
  <si>
    <t>CS35B-ρq</t>
  </si>
  <si>
    <t>CS35C-ρq</t>
  </si>
  <si>
    <t>CS35A</t>
  </si>
  <si>
    <t>CS35B-1</t>
  </si>
  <si>
    <t>CS35C</t>
  </si>
  <si>
    <t>1d</t>
  </si>
  <si>
    <t>2d-1</t>
  </si>
  <si>
    <t>3d-1</t>
  </si>
  <si>
    <t>4d-1</t>
  </si>
  <si>
    <t>5d</t>
  </si>
  <si>
    <t>6d</t>
  </si>
  <si>
    <t>S25T2</t>
  </si>
  <si>
    <t>S21T1</t>
  </si>
  <si>
    <t>S5T1</t>
  </si>
  <si>
    <t>S8T2</t>
  </si>
  <si>
    <t>S6T1</t>
  </si>
  <si>
    <t>S7T2</t>
  </si>
  <si>
    <t>S6T2</t>
  </si>
  <si>
    <t>S7T3</t>
  </si>
  <si>
    <t>BX2T2</t>
  </si>
  <si>
    <t>BX3T2</t>
  </si>
  <si>
    <t>MS35A</t>
  </si>
  <si>
    <t>MS35B</t>
  </si>
  <si>
    <t>MS35C</t>
  </si>
  <si>
    <t>MS35B-ρq</t>
  </si>
  <si>
    <t>MS35C-ρq</t>
  </si>
  <si>
    <t>lab 2</t>
  </si>
  <si>
    <t>lab 1</t>
  </si>
  <si>
    <t>L4a</t>
  </si>
  <si>
    <t>L3a</t>
  </si>
  <si>
    <t>L2a</t>
  </si>
  <si>
    <t>L1a</t>
  </si>
  <si>
    <t>L4b</t>
  </si>
  <si>
    <t>L3b</t>
  </si>
  <si>
    <t>L2b</t>
  </si>
  <si>
    <t>L4c</t>
  </si>
  <si>
    <t>L3c</t>
  </si>
  <si>
    <t>L2c</t>
  </si>
  <si>
    <t>L1c</t>
  </si>
  <si>
    <t>S6T4</t>
  </si>
  <si>
    <t>S7T1</t>
  </si>
  <si>
    <t>S6T5</t>
  </si>
  <si>
    <t>S7T5</t>
  </si>
  <si>
    <t>S5T4</t>
  </si>
  <si>
    <t>S18T2</t>
  </si>
  <si>
    <t>BX3T1</t>
  </si>
  <si>
    <t>S26T2</t>
  </si>
  <si>
    <t>S22T3</t>
  </si>
  <si>
    <t>4-SS</t>
  </si>
  <si>
    <t>3-SS</t>
  </si>
  <si>
    <t>2-SS</t>
  </si>
  <si>
    <t>1-SS</t>
  </si>
  <si>
    <t>7-SS</t>
  </si>
  <si>
    <t>5-SS</t>
  </si>
  <si>
    <t>6-SS</t>
  </si>
  <si>
    <t>S35B-2</t>
  </si>
  <si>
    <t>S15B-1</t>
  </si>
  <si>
    <t>S35C-1</t>
  </si>
  <si>
    <t>S35C-2</t>
  </si>
  <si>
    <t>Autor-2</t>
  </si>
  <si>
    <t>av/d</t>
  </si>
  <si>
    <t>V,F,u,tot / d * fc^1/2</t>
  </si>
  <si>
    <t xml:space="preserve"> Pexp/ d * fc^ (1/2)</t>
  </si>
  <si>
    <t>cant</t>
  </si>
  <si>
    <t>WB</t>
  </si>
  <si>
    <t>WB+P</t>
  </si>
  <si>
    <t>P</t>
  </si>
  <si>
    <t>CS</t>
  </si>
  <si>
    <t>SS</t>
  </si>
  <si>
    <t>Place-load</t>
  </si>
  <si>
    <t xml:space="preserve"> Pexp/ davg * fc^ (1/2)</t>
  </si>
  <si>
    <t>b/lload</t>
  </si>
  <si>
    <t xml:space="preserve"> V,F,u,tot / d * fc^1/2</t>
  </si>
  <si>
    <t>BM3T2</t>
  </si>
  <si>
    <t>BX1T2</t>
  </si>
  <si>
    <t>BL2T2</t>
  </si>
  <si>
    <t>S9T4</t>
  </si>
  <si>
    <t>BM3T1</t>
  </si>
  <si>
    <t>BL3T1</t>
  </si>
  <si>
    <t>S8T1</t>
  </si>
  <si>
    <t>BM1T2</t>
  </si>
  <si>
    <t>BL1T1</t>
  </si>
  <si>
    <t>BX1T1</t>
  </si>
  <si>
    <t>B</t>
  </si>
  <si>
    <t>BS2T1</t>
  </si>
  <si>
    <t>BM2T1</t>
  </si>
  <si>
    <t>BL2T1</t>
  </si>
  <si>
    <t>BX2T1</t>
  </si>
  <si>
    <t>S9T1</t>
  </si>
  <si>
    <t>Regan e Rezai-Jarobi (1988)</t>
  </si>
  <si>
    <t>S25B-1</t>
  </si>
  <si>
    <t>S35B-1</t>
  </si>
  <si>
    <t>S15B-2</t>
  </si>
  <si>
    <t>S25B-2</t>
  </si>
  <si>
    <t>Author</t>
  </si>
  <si>
    <t>Failure mode</t>
  </si>
  <si>
    <t>S25T1</t>
  </si>
  <si>
    <t>S16T1</t>
  </si>
  <si>
    <t>S35A-2</t>
  </si>
  <si>
    <t>ρl (%)</t>
  </si>
  <si>
    <t>ρt (%)</t>
  </si>
  <si>
    <t>Pexp/ d,avg * fc^ (1/2)</t>
  </si>
  <si>
    <t>Damasceno (2007)</t>
  </si>
  <si>
    <t>L1b</t>
  </si>
  <si>
    <t>F+P</t>
  </si>
  <si>
    <t>S2T4</t>
  </si>
  <si>
    <t>S3T4</t>
  </si>
  <si>
    <t>S4T6</t>
  </si>
  <si>
    <t>S7T4</t>
  </si>
  <si>
    <t>S2T1</t>
  </si>
  <si>
    <t>S3T1</t>
  </si>
  <si>
    <t>S4T3</t>
  </si>
  <si>
    <t>S7T6</t>
  </si>
  <si>
    <t>CS35B-2</t>
  </si>
  <si>
    <t>DATABANK (ROOT)</t>
  </si>
  <si>
    <t>KONP1+Flex</t>
  </si>
  <si>
    <t>KONP1</t>
  </si>
  <si>
    <t>(Tudo)</t>
  </si>
  <si>
    <t>kon61</t>
  </si>
  <si>
    <t>σcp (MPa)</t>
  </si>
  <si>
    <t>parallel loads to supports</t>
  </si>
  <si>
    <t>Autor</t>
  </si>
  <si>
    <t>Reference</t>
  </si>
  <si>
    <t>Structural System</t>
  </si>
  <si>
    <t>Support type</t>
  </si>
  <si>
    <t>cyl / cube</t>
  </si>
  <si>
    <t>fc,meas (MPa)</t>
  </si>
  <si>
    <t>E(Gpa)</t>
  </si>
  <si>
    <t>fct (MPa)</t>
  </si>
  <si>
    <t>dag (mm)</t>
  </si>
  <si>
    <t>lc1 (m)</t>
  </si>
  <si>
    <t>lspan (m)</t>
  </si>
  <si>
    <t>lc2 (m)</t>
  </si>
  <si>
    <t>b,laje (m)</t>
  </si>
  <si>
    <t>h,sup (m)</t>
  </si>
  <si>
    <t>hmin (m)</t>
  </si>
  <si>
    <t>ac (m)</t>
  </si>
  <si>
    <t>a,fq (m)</t>
  </si>
  <si>
    <t>bw,fq</t>
  </si>
  <si>
    <t>a,f (m)</t>
  </si>
  <si>
    <t>a/d</t>
  </si>
  <si>
    <t>dr,CFL (%)</t>
  </si>
  <si>
    <t>lload (m)</t>
  </si>
  <si>
    <t>bload (m)</t>
  </si>
  <si>
    <t>br (m)</t>
  </si>
  <si>
    <t>bsup (m)</t>
  </si>
  <si>
    <t>lsup (m)</t>
  </si>
  <si>
    <t>dl (m)</t>
  </si>
  <si>
    <t>dt (m)</t>
  </si>
  <si>
    <t>Øl (mm)</t>
  </si>
  <si>
    <t>s-Øl (mm)</t>
  </si>
  <si>
    <t>Øt (mm)</t>
  </si>
  <si>
    <t>s-Øt (mm)</t>
  </si>
  <si>
    <t>f (kN)</t>
  </si>
  <si>
    <t>f,q (kN/m)</t>
  </si>
  <si>
    <t>Pexp (kN)</t>
  </si>
  <si>
    <t xml:space="preserve"> Vexp (kN)</t>
  </si>
  <si>
    <t>Carvalho (2006)</t>
  </si>
  <si>
    <t>Carvalho, A. S. de. “Análise Experimental de Lajes Lisas de Concreto Armado de Alta Resistência com Metacaulim Apoiadas em Pilares Retangulares e Armadas à Punção.” Dissertação de Mestrado, Departamento de Engenharia Civil, Universidade Federal do Pará, 2006.</t>
  </si>
  <si>
    <t>SS+SS</t>
  </si>
  <si>
    <t>cyl</t>
  </si>
  <si>
    <t>-</t>
  </si>
  <si>
    <t>(vazio)</t>
  </si>
  <si>
    <t>Coin and Thonier (2007)</t>
  </si>
  <si>
    <t>Coin, A., and Thonier, H. “Essais sur le cisaillement des dalles en beton arme.” Annales du batiment et des travaux publics. 2007. pp. 7–19</t>
  </si>
  <si>
    <t>?</t>
  </si>
  <si>
    <t>Coin, A., and Thonier, H. “Essais sur le cisaillement des dalles en beton arme.” Annales du batiment et des travaux publics. 2007. pp. 7–21</t>
  </si>
  <si>
    <t>5bis</t>
  </si>
  <si>
    <t>Coin, A., and Thonier, H. “Essais sur le cisaillement des dalles en beton arme.” Annales du batiment et des travaux publics. 2007. pp. 7–20</t>
  </si>
  <si>
    <t>6bis</t>
  </si>
  <si>
    <t>Coin, A., and Thonier, H. “Essais sur le cisaillement des dalles en beton arme.” Annales du batiment et des travaux publics. 2007. pp. 7–22</t>
  </si>
  <si>
    <t>Cullington, D. W., Daly, A. F., and Hill, M. E. “Assessment of reinforced concrete bridges: Collapse tests on Thurloxton underpass,” Bridge Management, V. Vol. 3, 1996, pp. 667–75</t>
  </si>
  <si>
    <t>Cullington, D. W., Daly, A. F., and Hill, M. E. “Assessment of reinforced concrete bridges: Collapse tests on Thurloxton underpass,” Bridge Management, V. Vol. 3, 1996, pp. 667–76</t>
  </si>
  <si>
    <t>Damasceno, L. S. R. “Análise experimental de lajes lisas unidirecionais de concreto armado com pilares retangulares ao puncionamento.” Tese (Doutorado), Departamento de Engenharia Civil, Universidade Federal do Pará, 2007.</t>
  </si>
  <si>
    <t>Ferreira, M. de P. “Análise experimental de lajes lisas unidirecionais de concreto armado ao puncionamento simétrico ou assimétrico.” Tese (Doutorado), Universidade Federal do Pará, 2006.</t>
  </si>
  <si>
    <t>Lantsoght, E. O. L. “Shear in Reinforced Concrete Slabs under Concentrated Loads Close to Supports.” Ph.D. Thesis , Faculty of Civil Engineering and Geosciences, Delft University of Technology, 2126</t>
  </si>
  <si>
    <t>CS+SS</t>
  </si>
  <si>
    <t>cube</t>
  </si>
  <si>
    <t>BL1T2</t>
  </si>
  <si>
    <t>Lantsoght, E. O. L. “Shear in Reinforced Concrete Slabs under Concentrated Loads Close to Supports.” Ph.D. Thesis , Faculty of Civil Engineering and Geosciences, Delft University of Technology, 2127</t>
  </si>
  <si>
    <t>Lantsoght, E. O. L. “Shear in Reinforced Concrete Slabs under Concentrated Loads Close to Supports.” Ph.D. Thesis , Faculty of Civil Engineering and Geosciences, Delft University of Technology, 2128</t>
  </si>
  <si>
    <t>Lantsoght, E. O. L. “Shear in Reinforced Concrete Slabs under Concentrated Loads Close to Supports.” Ph.D. Thesis , Faculty of Civil Engineering and Geosciences, Delft University of Technology, 2129</t>
  </si>
  <si>
    <t>Lantsoght, E. O. L. “Shear in Reinforced Concrete Slabs under Concentrated Loads Close to Supports.” Ph.D. Thesis , Faculty of Civil Engineering and Geosciences, Delft University of Technology, 2130</t>
  </si>
  <si>
    <t>BL3T2</t>
  </si>
  <si>
    <t>Lantsoght, E. O. L. “Shear in Reinforced Concrete Slabs under Concentrated Loads Close to Supports.” Ph.D. Thesis , Faculty of Civil Engineering and Geosciences, Delft University of Technology, 2131</t>
  </si>
  <si>
    <t>BM1T1</t>
  </si>
  <si>
    <t>Lantsoght, E. O. L. “Shear in Reinforced Concrete Slabs under Concentrated Loads Close to Supports.” Ph.D. Thesis , Faculty of Civil Engineering and Geosciences, Delft University of Technology, 2120</t>
  </si>
  <si>
    <t>Lantsoght, E. O. L. “Shear in Reinforced Concrete Slabs under Concentrated Loads Close to Supports.” Ph.D. Thesis , Faculty of Civil Engineering and Geosciences, Delft University of Technology, 2121</t>
  </si>
  <si>
    <t>Lantsoght, E. O. L. “Shear in Reinforced Concrete Slabs under Concentrated Loads Close to Supports.” Ph.D. Thesis , Faculty of Civil Engineering and Geosciences, Delft University of Technology, 2122</t>
  </si>
  <si>
    <t>Lantsoght, E. O. L. “Shear in Reinforced Concrete Slabs under Concentrated Loads Close to Supports.” Ph.D. Thesis , Faculty of Civil Engineering and Geosciences, Delft University of Technology, 2124</t>
  </si>
  <si>
    <t>Lantsoght, E. O. L. “Shear in Reinforced Concrete Slabs under Concentrated Loads Close to Supports.” Ph.D. Thesis , Faculty of Civil Engineering and Geosciences, Delft University of Technology, 2125</t>
  </si>
  <si>
    <t>Lantsoght, E. O. L. “Shear in Reinforced Concrete Slabs under Concentrated Loads Close to Supports.” Ph.D. Thesis , Faculty of Civil Engineering and Geosciences, Delft University of Technology, 2116</t>
  </si>
  <si>
    <t>BS2T2</t>
  </si>
  <si>
    <t>Lantsoght, E. O. L. “Shear in Reinforced Concrete Slabs under Concentrated Loads Close to Supports.” Ph.D. Thesis , Faculty of Civil Engineering and Geosciences, Delft University of Technology, 2117</t>
  </si>
  <si>
    <t>Lantsoght, E. O. L. “Shear in Reinforced Concrete Slabs under Concentrated Loads Close to Supports.” Ph.D. Thesis , Faculty of Civil Engineering and Geosciences, Delft University of Technology, 2132</t>
  </si>
  <si>
    <t>Lantsoght, E. O. L. “Shear in Reinforced Concrete Slabs under Concentrated Loads Close to Supports.” Ph.D. Thesis , Faculty of Civil Engineering and Geosciences, Delft University of Technology, 2133</t>
  </si>
  <si>
    <t>Lantsoght, E. O. L. “Shear in Reinforced Concrete Slabs under Concentrated Loads Close to Supports.” Ph.D. Thesis , Faculty of Civil Engineering and Geosciences, Delft University of Technology, 2134</t>
  </si>
  <si>
    <t>Lantsoght, E. O. L. “Shear in Reinforced Concrete Slabs under Concentrated Loads Close to Supports.” Ph.D. Thesis , Faculty of Civil Engineering and Geosciences, Delft University of Technology, 2135</t>
  </si>
  <si>
    <t>Lantsoght, E. O. L. “Shear in Reinforced Concrete Slabs under Concentrated Loads Close to Supports.” Ph.D. Thesis , Faculty of Civil Engineering and Geosciences, Delft University of Technology, 2136</t>
  </si>
  <si>
    <t>Lantsoght, E. O. L. “Shear in Reinforced Concrete Slabs under Concentrated Loads Close to Supports.” Ph.D. Thesis , Faculty of Civil Engineering and Geosciences, Delft University of Technology, 2137</t>
  </si>
  <si>
    <t>S19T1</t>
  </si>
  <si>
    <t>Lantsoght, E. O. L. “Shear in Reinforced Concrete Slabs under Concentrated Loads Close to Supports.” Ph.D. Thesis , Faculty of Civil Engineering and Geosciences, Delft University of Technology, 2139</t>
  </si>
  <si>
    <t>S19T2</t>
  </si>
  <si>
    <t>Lantsoght, E. O. L. “Shear in Reinforced Concrete Slabs under Concentrated Loads Close to Supports.” Ph.D. Thesis , Faculty of Civil Engineering and Geosciences, Delft University of Technology, 2138</t>
  </si>
  <si>
    <t>S1T1</t>
  </si>
  <si>
    <t>Lantsoght, E. O. L. “Shear in Reinforced Concrete Slabs under Concentrated Loads Close to Supports.” Ph.D. Thesis , Faculty of Civil Engineering and Geosciences, Delft University of Technology, 2013</t>
  </si>
  <si>
    <t>S1T2</t>
  </si>
  <si>
    <t>Lantsoght, E. O. L. “Shear in Reinforced Concrete Slabs under Concentrated Loads Close to Supports.” Ph.D. Thesis , Faculty of Civil Engineering and Geosciences, Delft University of Technology, 2014</t>
  </si>
  <si>
    <t>S20T1</t>
  </si>
  <si>
    <t>Lantsoght, E. O. L. “Shear in Reinforced Concrete Slabs under Concentrated Loads Close to Supports.” Ph.D. Thesis , Faculty of Civil Engineering and Geosciences, Delft University of Technology, 2140</t>
  </si>
  <si>
    <t>S20T2B</t>
  </si>
  <si>
    <t>Lantsoght, E. O. L. “Shear in Reinforced Concrete Slabs under Concentrated Loads Close to Supports.” Ph.D. Thesis , Faculty of Civil Engineering and Geosciences, Delft University of Technology, 2142</t>
  </si>
  <si>
    <t>S20T3</t>
  </si>
  <si>
    <t>Lantsoght, E. O. L. “Shear in Reinforced Concrete Slabs under Concentrated Loads Close to Supports.” Ph.D. Thesis , Faculty of Civil Engineering and Geosciences, Delft University of Technology, 2143</t>
  </si>
  <si>
    <t>S20T4</t>
  </si>
  <si>
    <t>Lantsoght, E. O. L. “Shear in Reinforced Concrete Slabs under Concentrated Loads Close to Supports.” Ph.D. Thesis , Faculty of Civil Engineering and Geosciences, Delft University of Technology, 2144</t>
  </si>
  <si>
    <t>Lantsoght, E. O. L. “Shear in Reinforced Concrete Slabs under Concentrated Loads Close to Supports.” Ph.D. Thesis , Faculty of Civil Engineering and Geosciences, Delft University of Technology, 2145</t>
  </si>
  <si>
    <t>S21T2</t>
  </si>
  <si>
    <t>Lantsoght, E. O. L. “Shear in Reinforced Concrete Slabs under Concentrated Loads Close to Supports.” Ph.D. Thesis , Faculty of Civil Engineering and Geosciences, Delft University of Technology, 2146</t>
  </si>
  <si>
    <t>S22T1</t>
  </si>
  <si>
    <t>Lantsoght, E. O. L. “Shear in Reinforced Concrete Slabs under Concentrated Loads Close to Supports.” Ph.D. Thesis , Faculty of Civil Engineering and Geosciences, Delft University of Technology, 2151</t>
  </si>
  <si>
    <t>S22T2</t>
  </si>
  <si>
    <t>Lantsoght, E. O. L. “Shear in Reinforced Concrete Slabs under Concentrated Loads Close to Supports.” Ph.D. Thesis , Faculty of Civil Engineering and Geosciences, Delft University of Technology, 2152</t>
  </si>
  <si>
    <t>Lantsoght, E. O. L. “Shear in Reinforced Concrete Slabs under Concentrated Loads Close to Supports.” Ph.D. Thesis , Faculty of Civil Engineering and Geosciences, Delft University of Technology, 2153</t>
  </si>
  <si>
    <t>S22T4</t>
  </si>
  <si>
    <t>Lantsoght, E. O. L. “Shear in Reinforced Concrete Slabs under Concentrated Loads Close to Supports.” Ph.D. Thesis , Faculty of Civil Engineering and Geosciences, Delft University of Technology, 2154</t>
  </si>
  <si>
    <t>S23T1</t>
  </si>
  <si>
    <t>Lantsoght, E. O. L. “Shear in Reinforced Concrete Slabs under Concentrated Loads Close to Supports.” Ph.D. Thesis , Faculty of Civil Engineering and Geosciences, Delft University of Technology, 2155</t>
  </si>
  <si>
    <t>S23T2</t>
  </si>
  <si>
    <t>Lantsoght, E. O. L. “Shear in Reinforced Concrete Slabs under Concentrated Loads Close to Supports.” Ph.D. Thesis , Faculty of Civil Engineering and Geosciences, Delft University of Technology, 2156</t>
  </si>
  <si>
    <t>S24T1</t>
  </si>
  <si>
    <t>Lantsoght, E. O. L. “Shear in Reinforced Concrete Slabs under Concentrated Loads Close to Supports.” Ph.D. Thesis , Faculty of Civil Engineering and Geosciences, Delft University of Technology, 2157</t>
  </si>
  <si>
    <t>S24T2</t>
  </si>
  <si>
    <t>Lantsoght, E. O. L. “Shear in Reinforced Concrete Slabs under Concentrated Loads Close to Supports.” Ph.D. Thesis , Faculty of Civil Engineering and Geosciences, Delft University of Technology, 2158</t>
  </si>
  <si>
    <t>S24T3</t>
  </si>
  <si>
    <t>Lantsoght, E. O. L. “Shear in Reinforced Concrete Slabs under Concentrated Loads Close to Supports.” Ph.D. Thesis , Faculty of Civil Engineering and Geosciences, Delft University of Technology, 2159</t>
  </si>
  <si>
    <t>S24T4</t>
  </si>
  <si>
    <t>Lantsoght, E. O. L. “Shear in Reinforced Concrete Slabs under Concentrated Loads Close to Supports.” Ph.D. Thesis , Faculty of Civil Engineering and Geosciences, Delft University of Technology, 2160</t>
  </si>
  <si>
    <t>Lantsoght, E. O. L. “Shear in Reinforced Concrete Slabs under Concentrated Loads Close to Supports.” Ph.D. Thesis , Faculty of Civil Engineering and Geosciences, Delft University of Technology, 2161</t>
  </si>
  <si>
    <t>Lantsoght, E. O. L. “Shear in Reinforced Concrete Slabs under Concentrated Loads Close to Supports.” Ph.D. Thesis , Faculty of Civil Engineering and Geosciences, Delft University of Technology, 2162</t>
  </si>
  <si>
    <t>S26T1</t>
  </si>
  <si>
    <t>Lantsoght, E. O. L. “Shear in Reinforced Concrete Slabs under Concentrated Loads Close to Supports.” Ph.D. Thesis , Faculty of Civil Engineering and Geosciences, Delft University of Technology, 2166</t>
  </si>
  <si>
    <t>Lantsoght, E. O. L. “Shear in Reinforced Concrete Slabs under Concentrated Loads Close to Supports.” Ph.D. Thesis , Faculty of Civil Engineering and Geosciences, Delft University of Technology, 2167</t>
  </si>
  <si>
    <t>S26T3</t>
  </si>
  <si>
    <t>Lantsoght, E. O. L. “Shear in Reinforced Concrete Slabs under Concentrated Loads Close to Supports.” Ph.D. Thesis , Faculty of Civil Engineering and Geosciences, Delft University of Technology, 2168</t>
  </si>
  <si>
    <t>Lantsoght, E. O. L. “Shear in Reinforced Concrete Slabs under Concentrated Loads Close to Supports.” Ph.D. Thesis , Faculty of Civil Engineering and Geosciences, Delft University of Technology, 2019</t>
  </si>
  <si>
    <t>Lantsoght, E. O. L. “Shear in Reinforced Concrete Slabs under Concentrated Loads Close to Supports.” Ph.D. Thesis , Faculty of Civil Engineering and Geosciences, Delft University of Technology, 2022</t>
  </si>
  <si>
    <t>Lantsoght, E. O. L. “Shear in Reinforced Concrete Slabs under Concentrated Loads Close to Supports.” Ph.D. Thesis , Faculty of Civil Engineering and Geosciences, Delft University of Technology, 2025</t>
  </si>
  <si>
    <t>Lantsoght, E. O. L. “Shear in Reinforced Concrete Slabs under Concentrated Loads Close to Supports.” Ph.D. Thesis , Faculty of Civil Engineering and Geosciences, Delft University of Technology, 2028</t>
  </si>
  <si>
    <t>S4T1</t>
  </si>
  <si>
    <t>Lantsoght, E. O. L. “Shear in Reinforced Concrete Slabs under Concentrated Loads Close to Supports.” Ph.D. Thesis , Faculty of Civil Engineering and Geosciences, Delft University of Technology, 2030</t>
  </si>
  <si>
    <t>S4T2</t>
  </si>
  <si>
    <t>Lantsoght, E. O. L. “Shear in Reinforced Concrete Slabs under Concentrated Loads Close to Supports.” Ph.D. Thesis , Faculty of Civil Engineering and Geosciences, Delft University of Technology, 2031</t>
  </si>
  <si>
    <t>Lantsoght, E. O. L. “Shear in Reinforced Concrete Slabs under Concentrated Loads Close to Supports.” Ph.D. Thesis , Faculty of Civil Engineering and Geosciences, Delft University of Technology, 2036</t>
  </si>
  <si>
    <t>Lantsoght, E. O. L. “Shear in Reinforced Concrete Slabs under Concentrated Loads Close to Supports.” Ph.D. Thesis , Faculty of Civil Engineering and Geosciences, Delft University of Technology, 2038</t>
  </si>
  <si>
    <t>Lantsoght, E. O. L. “Shear in Reinforced Concrete Slabs under Concentrated Loads Close to Supports.” Ph.D. Thesis , Faculty of Civil Engineering and Geosciences, Delft University of Technology, 2041</t>
  </si>
  <si>
    <t>Lantsoght, E. O. L. “Shear in Reinforced Concrete Slabs under Concentrated Loads Close to Supports.” Ph.D. Thesis , Faculty of Civil Engineering and Geosciences, Delft University of Technology, 2042</t>
  </si>
  <si>
    <t>Lantsoght, E. O. L. “Shear in Reinforced Concrete Slabs under Concentrated Loads Close to Supports.” Ph.D. Thesis , Faculty of Civil Engineering and Geosciences, Delft University of Technology, 2044</t>
  </si>
  <si>
    <t>Lantsoght, E. O. L. “Shear in Reinforced Concrete Slabs under Concentrated Loads Close to Supports.” Ph.D. Thesis , Faculty of Civil Engineering and Geosciences, Delft University of Technology, 2045</t>
  </si>
  <si>
    <t>Lantsoght, E. O. L. “Shear in Reinforced Concrete Slabs under Concentrated Loads Close to Supports.” Ph.D. Thesis , Faculty of Civil Engineering and Geosciences, Delft University of Technology, 2047</t>
  </si>
  <si>
    <t>Lantsoght, E. O. L. “Shear in Reinforced Concrete Slabs under Concentrated Loads Close to Supports.” Ph.D. Thesis , Faculty of Civil Engineering and Geosciences, Delft University of Technology, 2048</t>
  </si>
  <si>
    <t>Lantsoght, E. O. L. “Shear in Reinforced Concrete Slabs under Concentrated Loads Close to Supports.” Ph.D. Thesis , Faculty of Civil Engineering and Geosciences, Delft University of Technology, 2049</t>
  </si>
  <si>
    <t>Lantsoght, E. O. L. “Shear in Reinforced Concrete Slabs under Concentrated Loads Close to Supports.” Ph.D. Thesis , Faculty of Civil Engineering and Geosciences, Delft University of Technology, 2051</t>
  </si>
  <si>
    <t>Lantsoght, E. O. L. “Shear in Reinforced Concrete Slabs under Concentrated Loads Close to Supports.” Ph.D. Thesis , Faculty of Civil Engineering and Geosciences, Delft University of Technology, 2053</t>
  </si>
  <si>
    <t>Lantsoght, E. O. L. “Shear in Reinforced Concrete Slabs under Concentrated Loads Close to Supports.” Ph.D. Thesis , Faculty of Civil Engineering and Geosciences, Delft University of Technology, 2054</t>
  </si>
  <si>
    <t>Lantsoght, E. O. L. “Shear in Reinforced Concrete Slabs under Concentrated Loads Close to Supports.” Ph.D. Thesis , Faculty of Civil Engineering and Geosciences, Delft University of Technology, 2055</t>
  </si>
  <si>
    <t>Lantsoght, E. O. L. “Shear in Reinforced Concrete Slabs under Concentrated Loads Close to Supports.” Ph.D. Thesis , Faculty of Civil Engineering and Geosciences, Delft University of Technology, 2057</t>
  </si>
  <si>
    <t xml:space="preserve">Lubell (2006) </t>
  </si>
  <si>
    <t>AT-2/1000A</t>
  </si>
  <si>
    <t>Lubell, A. S. “Shear in Wide Reinforced Concrete Members.” PhD dissertation. University of Toronto, Canadá, 2011</t>
  </si>
  <si>
    <t>AT-2/1000B</t>
  </si>
  <si>
    <t>Lubell, A. S. “Shear in Wide Reinforced Concrete Members.” PhD dissertation. University of Toronto, Canadá, 2010</t>
  </si>
  <si>
    <t>AW1</t>
  </si>
  <si>
    <t>Lubell, A. S. “Shear in Wide Reinforced Concrete Members.” PhD dissertation. University of Toronto, Canadá, 2021</t>
  </si>
  <si>
    <t>AW4</t>
  </si>
  <si>
    <t>Lubell, A. S. “Shear in Wide Reinforced Concrete Members.” PhD dissertation. University of Toronto, Canadá, 2022</t>
  </si>
  <si>
    <t>AX8</t>
  </si>
  <si>
    <t>Lubell, A. S. “Shear in Wide Reinforced Concrete Members.” PhD dissertation. University of Toronto, Canadá, 2020</t>
  </si>
  <si>
    <t>Nana et al. (2017)</t>
  </si>
  <si>
    <t>S10</t>
  </si>
  <si>
    <t>Nana, W. S. A., Bui, T. T., Limam, A., et al. “Experimental and Numerical Modelling of Shear Behaviour of Full-scale RC Slabs Under Concentrated Loads,” Structures, V. 10, 2017, pp. 96–116.</t>
  </si>
  <si>
    <t>4 ap</t>
  </si>
  <si>
    <t>S8</t>
  </si>
  <si>
    <t>S9</t>
  </si>
  <si>
    <t>Natário, F., Fernández Ruiz, M., and Muttoni, A. “Experimental investigation on fatigue of concrete cantilever bridge deck slabs subjected to concentrated loads,” Engineering Structures, V. 89, 2015, pp. 191–203.</t>
  </si>
  <si>
    <t>Natário, F., Fernández Ruiz, M., and Muttoni, A. “Shear strength of RC slabs under concentrated loads near clamped linear supports,” Engineering Structures, V. 76, No. September, 2014, pp. 10–23.</t>
  </si>
  <si>
    <t>Oliveira et al. (2004)</t>
  </si>
  <si>
    <t>Oliveira, D. R. C., Regan, P. E., and Melo, G. S. S. A. “Punching resistance of RC slabs with rectangular columns,” Magazine of Concrete Research, V. 56, No. 3, 2004, pp. 123–38.</t>
  </si>
  <si>
    <t>L5a</t>
  </si>
  <si>
    <t>Regan, P. E. “Shear Resistance of Concrete Slabs at Concentrated Loads Close to Supports.” Polytechnic of Central London, UK, 1982</t>
  </si>
  <si>
    <t>Regan, P. E. “Shear Resistance of Concrete Slabs at Concentrated Loads Close to Supports.” Polytechnic of Central London, UK, 1984</t>
  </si>
  <si>
    <t>Regan, P. E. “Shear Resistance of Concrete Slabs at Concentrated Loads Close to Supports.” Polytechnic of Central London, UK, 1986</t>
  </si>
  <si>
    <t>Regan, P. E. “Shear Resistance of Concrete Slabs at Concentrated Loads Close to Supports.” Polytechnic of Central London, UK, 1988</t>
  </si>
  <si>
    <t>Regan, P. E. “Shear Resistance of Concrete Slabs at Concentrated Loads Close to Supports.” Polytechnic of Central London, UK, 1989</t>
  </si>
  <si>
    <t>Regan, P. E. “Shear Resistance of Concrete Slabs at Concentrated Loads Close to Supports.” Polytechnic of Central London, UK, 1990</t>
  </si>
  <si>
    <t>Regan, P. E. “Shear Resistance of Concrete Slabs at Concentrated Loads Close to Supports.” Polytechnic of Central London, UK, 1992</t>
  </si>
  <si>
    <t>Regan, P. E., and Rezai-Jorabi, H. “Shear Resistance of One-Way Slabs Under Concentrated Loads.,” ACI Structural Journal, V. 85, No. 2, 1988, pp. 150–7.</t>
  </si>
  <si>
    <t>14R</t>
  </si>
  <si>
    <t>15R</t>
  </si>
  <si>
    <t>16R</t>
  </si>
  <si>
    <t>17R</t>
  </si>
  <si>
    <t>19R</t>
  </si>
  <si>
    <t>20R</t>
  </si>
  <si>
    <t>CP35B-1</t>
  </si>
  <si>
    <t>Reissen, K. “Zum Querkrafttragverhalten von einachsig gespannten Stahlbe- tonplatten ohne Querkraftbewehrung unter Einzellasten.” PhD Thesis (Doctor of Engineering), Faculty of Civil Engineering, RWTH Aachen University, Aachen, Germany, 2016.</t>
  </si>
  <si>
    <t>CP35B-2</t>
  </si>
  <si>
    <t>CP35B-h-2</t>
  </si>
  <si>
    <t>MP35B</t>
  </si>
  <si>
    <t>MS35A-dr</t>
  </si>
  <si>
    <t>MS35B-22</t>
  </si>
  <si>
    <t>MS5B-22</t>
  </si>
  <si>
    <t>S35A-1</t>
  </si>
  <si>
    <t>CS35B-h</t>
  </si>
  <si>
    <t>CP35B-h-1</t>
  </si>
  <si>
    <t>Rombach and Latte (2008,2009)</t>
  </si>
  <si>
    <t xml:space="preserve">VK1V1              </t>
  </si>
  <si>
    <t>Rombach, G., and Latte, S. “Querkrafttragfähigkeit Von Fahrbahnplatten Ohne Querkraftbewehrung,” Beton- und Stahlbetonbau, V. 104, No. 10, 2009, pp. 642–56. /// Rombach, G. A., and Latte, S. “Shear resistance of bridge decks without shear reinforcement.” Proceedings of the International fib Symposium. Tailor Made Concrete Structures, 2008. pp. 519–25</t>
  </si>
  <si>
    <t xml:space="preserve">VK2V1               </t>
  </si>
  <si>
    <t xml:space="preserve">VK3V1               </t>
  </si>
  <si>
    <t xml:space="preserve">VK4V1               </t>
  </si>
  <si>
    <t>Rombach, G., and Henze, L. “Querkrafttragfähigkeit von Stahlbetonplatten ohne Querkraftbewehrung unter konzentrierten Einzellasten,” Beton- und Stahlbetonbau, V. 112, No. 9, 2017, pp. 568–78.</t>
  </si>
  <si>
    <t>2d-2</t>
  </si>
  <si>
    <t>3d-2</t>
  </si>
  <si>
    <t>4d-2</t>
  </si>
  <si>
    <t>4d-3</t>
  </si>
  <si>
    <t>Vaz Rodrigues (2002)</t>
  </si>
  <si>
    <t>Vaz Rodrigues, R. “Essai d’un porte-à-faux de pont sous charge concentrée,” 2002, p. 88.</t>
  </si>
  <si>
    <t>Vaz Rodrigues et al (2006)</t>
  </si>
  <si>
    <t>DR1c</t>
  </si>
  <si>
    <t>Vaz Rodrigues, R., Muttoni, A., and Burdet, O. “Large Scale Tests on Bridge Slabs Cantilevers Subjected to Traffic Loads.” Proceedings of the 2nd International Congress fib. Naples, Italy, 2006.</t>
  </si>
  <si>
    <t>DR2c</t>
  </si>
  <si>
    <t>Vida et al (2018)</t>
  </si>
  <si>
    <t>SL0.1 A</t>
  </si>
  <si>
    <t>Vida, R., and Halvonik, J. “Experimentálne overovanie šmykovej odolnosti mostovkových dosiek (Experimental verification of shear resistance of bridge deck slabs),” Inžinierske stavby/Inženýrské stavby, No. 4, 2018, pp. 2–6.</t>
  </si>
  <si>
    <t>SL0.1 B</t>
  </si>
  <si>
    <t>SL1.1 A</t>
  </si>
  <si>
    <t>SL1.1 B</t>
  </si>
  <si>
    <t>SL1.2 A</t>
  </si>
  <si>
    <t>SL1.2 B</t>
  </si>
  <si>
    <t>SL0.2 A</t>
  </si>
  <si>
    <t>SL0.2 B</t>
  </si>
  <si>
    <t>SL0.3 A</t>
  </si>
  <si>
    <t>SL0.3 B</t>
  </si>
  <si>
    <t>SL2.1 A</t>
  </si>
  <si>
    <t>SL2.1 B</t>
  </si>
  <si>
    <t>SL2.2 A</t>
  </si>
  <si>
    <t>SL2.2 B</t>
  </si>
  <si>
    <t>Bui et al. (2017) - c</t>
  </si>
  <si>
    <t>S0</t>
  </si>
  <si>
    <t>Bui, T. T., Abouri, S., Limam, A., et al. “Experimental investigation of shear strength of full-scale concrete slabs subjected to concentrated loads in nuclear buildings,” Engineering Structures, V. 131, 2017, pp. 405–20.</t>
  </si>
  <si>
    <t>S0-B</t>
  </si>
  <si>
    <t>S1</t>
  </si>
  <si>
    <t>S2</t>
  </si>
  <si>
    <t>S2B</t>
  </si>
  <si>
    <t>S3</t>
  </si>
  <si>
    <t>S4</t>
  </si>
  <si>
    <t>S5</t>
  </si>
  <si>
    <t>S6</t>
  </si>
  <si>
    <t>S7</t>
  </si>
  <si>
    <t>Bui et al, (2017) - a</t>
  </si>
  <si>
    <t>Bui, T. T., Limam, A., Nana, W.-S.-A., et al. “Evaluation of one-way shear behaviour of reinforced concrete slabs: experimental and numerical analysis,” European Journal of Environmental and Civil Engineering, No. September, 2017, pp. 1–27.</t>
  </si>
  <si>
    <t>S3bis</t>
  </si>
  <si>
    <t>S5bis</t>
  </si>
  <si>
    <t>S6bis</t>
  </si>
  <si>
    <t>Ferreira et al. (2016)</t>
  </si>
  <si>
    <t>P-8-0</t>
  </si>
  <si>
    <t>P-8-267</t>
  </si>
  <si>
    <t>P-8-400</t>
  </si>
  <si>
    <t>V-8-0</t>
  </si>
  <si>
    <t>V-8-267</t>
  </si>
  <si>
    <t>V-8-400</t>
  </si>
  <si>
    <t>Column</t>
  </si>
  <si>
    <t>Legend</t>
  </si>
  <si>
    <t>Short name to the reference paper/thesis</t>
  </si>
  <si>
    <t>Ref. Test</t>
  </si>
  <si>
    <t>Test name at the reference</t>
  </si>
  <si>
    <t>Full description to the reference paper/thesis</t>
  </si>
  <si>
    <t>Structural system</t>
  </si>
  <si>
    <t>b,slab</t>
  </si>
  <si>
    <t>slab width</t>
  </si>
  <si>
    <t>hsup</t>
  </si>
  <si>
    <t>member thickness at the support</t>
  </si>
  <si>
    <t>hmin</t>
  </si>
  <si>
    <t>minimum thickness for slabs with variable thickness</t>
  </si>
  <si>
    <t>lc1</t>
  </si>
  <si>
    <t>cantilever span at left support</t>
  </si>
  <si>
    <t>lspan</t>
  </si>
  <si>
    <t>to continuous and single supported specimens: middle span; to cantilever members: cantilever length</t>
  </si>
  <si>
    <t>lc2</t>
  </si>
  <si>
    <t>cantilever span at the right support</t>
  </si>
  <si>
    <t xml:space="preserve">fy (MPa) </t>
  </si>
  <si>
    <t>yielding strength of longitudinal reinforcement</t>
  </si>
  <si>
    <t xml:space="preserve">fs,ult (MPa) </t>
  </si>
  <si>
    <t>ultimate strength of reinforcement</t>
  </si>
  <si>
    <t xml:space="preserve">Es (MPa) </t>
  </si>
  <si>
    <t>elastic modulus of the longitudinal reinforcement</t>
  </si>
  <si>
    <t>cyl/cube</t>
  </si>
  <si>
    <t>compressive strength measured on cylinders or cubes</t>
  </si>
  <si>
    <t>fcm</t>
  </si>
  <si>
    <t>measured compressive strength on cube or cylinder</t>
  </si>
  <si>
    <t>fc,cyl (MPa)</t>
  </si>
  <si>
    <t>cylinder concrete compressive</t>
  </si>
  <si>
    <t>measured direct tensile strength of concrete on cylinder specimens</t>
  </si>
  <si>
    <t>maximum aggregate size</t>
  </si>
  <si>
    <t>lsup</t>
  </si>
  <si>
    <t>length of the support in the width direction</t>
  </si>
  <si>
    <t>bsup</t>
  </si>
  <si>
    <t>length of support plate in the span direction</t>
  </si>
  <si>
    <t>lload</t>
  </si>
  <si>
    <t>length of the plate load introduction in the width direction</t>
  </si>
  <si>
    <t>bload</t>
  </si>
  <si>
    <t>length of plate load introdution in the span direction (to concentrated loads)</t>
  </si>
  <si>
    <t>br</t>
  </si>
  <si>
    <t>distance between the free edge and the centre of the load along the width</t>
  </si>
  <si>
    <t>shear span to effective depth ratio (distance between axes of plate load and plate support to CL)</t>
  </si>
  <si>
    <t>clear shear span to effective depth ratio (distance between faces of plate load and plate support to CL)</t>
  </si>
  <si>
    <t xml:space="preserve"> f,line (kN)</t>
  </si>
  <si>
    <t>cantilever load on continuous members at failure  (Sketch 1)</t>
  </si>
  <si>
    <t xml:space="preserve">a,f (m) </t>
  </si>
  <si>
    <t>distance from the cantilever load to the inner support on continuous members  (Sketch 1)</t>
  </si>
  <si>
    <t xml:space="preserve"> f,q (kN/m)</t>
  </si>
  <si>
    <t>pre-load in the shear span or cantilever members  (Sketch 1)</t>
  </si>
  <si>
    <t xml:space="preserve"> a,fq (m)</t>
  </si>
  <si>
    <t>distance from the pre-load introdution to the inner support or cantilever support  (Sketch 1)</t>
  </si>
  <si>
    <t xml:space="preserve"> dr (%)</t>
  </si>
  <si>
    <t>degree of rotational restraint at the inner support of continuous members</t>
  </si>
  <si>
    <t>Pexp or Fu</t>
  </si>
  <si>
    <t xml:space="preserve">Vexp (kN) </t>
  </si>
  <si>
    <t>experimental one-way shear strength reported in the reference</t>
  </si>
  <si>
    <t>B = beam loaded over the entire width</t>
  </si>
  <si>
    <t>WB = wide beam (one-way shear with load spreading in the span direction)</t>
  </si>
  <si>
    <t>WB+P = mixed failure mode between one-way shear and two-way shear</t>
  </si>
  <si>
    <t>F+P = punching with reinforcement yielding</t>
  </si>
  <si>
    <t>P: punching without reinforcement yielding</t>
  </si>
  <si>
    <t>CS+SS: continuous support + simple support /////</t>
  </si>
  <si>
    <t xml:space="preserve"> SS+SS: single supported member ///// </t>
  </si>
  <si>
    <t>CANT: cantilever member ////</t>
  </si>
  <si>
    <t xml:space="preserve"> 4 AP = slab supported on four edges</t>
  </si>
  <si>
    <t xml:space="preserve">CS: continuous support //// </t>
  </si>
  <si>
    <t xml:space="preserve">SS: simple support /// </t>
  </si>
  <si>
    <t>CANT: support of cantilever members</t>
  </si>
  <si>
    <t>M/E</t>
  </si>
  <si>
    <t>M</t>
  </si>
  <si>
    <t>b/d&gt;=5</t>
  </si>
  <si>
    <t>(b-lload&gt;λd)</t>
  </si>
  <si>
    <t>main reinforcement</t>
  </si>
  <si>
    <t>sec reinf</t>
  </si>
  <si>
    <t>s-Øl-main (mm)</t>
  </si>
  <si>
    <t>s-Øt-main (mm)</t>
  </si>
  <si>
    <t>ρl (%) - main</t>
  </si>
  <si>
    <t>ρt (%) - main</t>
  </si>
  <si>
    <t>ρl (%) - sec</t>
  </si>
  <si>
    <t>ρt (%) - sec</t>
  </si>
  <si>
    <t>maximum applied load (concentrated load) at failure (Sketch 1)</t>
  </si>
  <si>
    <t>pl (%) - main</t>
  </si>
  <si>
    <t>dl (m) - main</t>
  </si>
  <si>
    <t>Øl (mm) - main</t>
  </si>
  <si>
    <t>s-Øl - main</t>
  </si>
  <si>
    <t>pt (%) - main</t>
  </si>
  <si>
    <t>dt (m) - main</t>
  </si>
  <si>
    <t>Øt (mm) - main</t>
  </si>
  <si>
    <t>s-Øt - main</t>
  </si>
  <si>
    <t>longitudinal reinforcement ratio (flexural rebars in the span direction) // main = bottom reinforcement for SS; top reinforcement for CANT</t>
  </si>
  <si>
    <t>effective depth of longitudinal reinforcement in the span direction (main reinforcement) // main = bottom reinforcement for SS; top reinforcement for CANT</t>
  </si>
  <si>
    <t>diameter of longitudinal rebars (span direction) // main = bottom reinforcement for SS; top reinforcement for CANT</t>
  </si>
  <si>
    <t>spacing of longitudinal rebars in the width member direction // main = bottom reinforcement for SS; top reinforcement for CANT</t>
  </si>
  <si>
    <t>transversal reinforcement ratio (flexural rebars in the width member direction) // main = bottom reinforcement for SS; top reinforcement for CANT</t>
  </si>
  <si>
    <t>effective depth of longitudinal rebars in the width direction // main = bottom reinforcement for SS; top reinforcement for CANT</t>
  </si>
  <si>
    <t>diameter of rebars in the width direction // main = bottom reinforcement for SS; top reinforcement for CANT</t>
  </si>
  <si>
    <t>spacing of longitudinal rebars in the span member direction // main = bottom reinforcement for SS; top reinforcement for CANT</t>
  </si>
  <si>
    <t>a/dl</t>
  </si>
  <si>
    <t>av/dl</t>
  </si>
  <si>
    <t>Øl (mm) -main</t>
  </si>
  <si>
    <t>dl (m) - sec</t>
  </si>
  <si>
    <t>dt (m) - sec</t>
  </si>
  <si>
    <t>Øl (mm) -sec</t>
  </si>
  <si>
    <t>s-Øl-sec</t>
  </si>
  <si>
    <t>Øt (mm) -sec</t>
  </si>
  <si>
    <t>s-Øt-sec</t>
  </si>
  <si>
    <t>pl (%) - sec</t>
  </si>
  <si>
    <t>Øl (mm) - sec</t>
  </si>
  <si>
    <t>s-Øl - sec</t>
  </si>
  <si>
    <t>pt (%) - sec</t>
  </si>
  <si>
    <t>Øt (mm) - sec</t>
  </si>
  <si>
    <t>s-Øt - sec</t>
  </si>
  <si>
    <t>longitudinal reinforcement ratio (flexural rebars in the span direction) // sec = top reinforcement for SS; bottom reinforcement for CANT</t>
  </si>
  <si>
    <t>effective depth of longitudinal reinforcement in the span direction (main reinforcement) // sec = top reinforcement for SS; bottom reinforcement for CANT</t>
  </si>
  <si>
    <t>diameter of longitudinal rebars (span direction) // sec = top reinforcement for SS; bottom reinforcement for CANT</t>
  </si>
  <si>
    <t>spacing of longitudinal rebars in the width member direction // sec = top reinforcement for SS; bottom reinforcement for CANT</t>
  </si>
  <si>
    <t>transversal reinforcement ratio (flexural rebars in the width member direction) // sec = top reinforcement for SS; bottom reinforcement for CANT</t>
  </si>
  <si>
    <t>effective depth of longitudinal rebars in the width direction // sec = top reinforcement for SS; bottom reinforcement for CANT</t>
  </si>
  <si>
    <t>diameter of rebars in the width direction // sec = top reinforcement for SS; bottom reinforcement for CANT</t>
  </si>
  <si>
    <t>spacing of longitudinal rebars in the span member direction // sec = top reinforcement for SS; bottom reinforcement for CANT</t>
  </si>
  <si>
    <t xml:space="preserve"> a/dl [-]</t>
  </si>
  <si>
    <t xml:space="preserve"> av/dl [-]</t>
  </si>
  <si>
    <t>Fu (kN)</t>
  </si>
  <si>
    <t>Vtest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</si>
</sst>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00"/>
    <numFmt numFmtId="165" formatCode="0.00000"/>
    <numFmt numFmtId="166" formatCode="0.0000"/>
    <numFmt numFmtId="167" formatCode="0.000"/>
    <numFmt numFmtId="168" formatCode="0.0"/>
  </numFmts>
  <fonts count="9"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b/>
      <sz val="10"/>
      <color theme="1"/>
      <name val="Calibri"/>
      <family val="2"/>
      <scheme val="minor"/>
    </font>
    <font>
      <b/>
      <sz val="20"/>
      <color theme="1"/>
      <name val="Calibri"/>
      <family val="2"/>
      <scheme val="minor"/>
    </font>
    <font>
      <sz val="11"/>
      <color theme="1"/>
      <name val="Times New Roman"/>
      <family val="1"/>
    </font>
    <font>
      <b/>
      <sz val="11"/>
      <color theme="1"/>
      <name val="Times New Roman"/>
      <family val="1"/>
    </font>
    <font>
      <sz val="10"/>
      <color theme="1"/>
      <name val="Calibri"/>
      <family val="2"/>
      <scheme val="minor"/>
    </font>
  </fonts>
  <fills count="5">
    <fill>
      <patternFill patternType="none"/>
    </fill>
    <fill>
      <patternFill patternType="gray125"/>
    </fill>
    <fill>
      <patternFill patternType="solid">
        <fgColor theme="4" tint="0.79998168889431442"/>
        <bgColor theme="4" tint="0.79998168889431442"/>
      </patternFill>
    </fill>
    <fill>
      <patternFill patternType="solid">
        <fgColor rgb="FFFFFF00"/>
        <bgColor indexed="64"/>
      </patternFill>
    </fill>
    <fill>
      <patternFill patternType="solid">
        <fgColor theme="4" tint="0.59999389629810485"/>
        <bgColor indexed="64"/>
      </patternFill>
    </fill>
  </fills>
  <borders count="3">
    <border>
      <left/>
      <right/>
      <top/>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3">
    <xf numFmtId="0" fontId="0" fillId="0" borderId="0" xfId="0"/>
    <xf numFmtId="0" fontId="1" fillId="2" borderId="1" xfId="0" applyFont="1" applyFill="1" applyBorder="1"/>
    <xf numFmtId="0" fontId="0" fillId="0" borderId="0" xfId="0" applyAlignment="1">
      <alignment horizontal="center"/>
    </xf>
    <xf numFmtId="2" fontId="0" fillId="0" borderId="0" xfId="0" applyNumberFormat="1" applyAlignment="1">
      <alignment horizontal="center"/>
    </xf>
    <xf numFmtId="0" fontId="1" fillId="2" borderId="1" xfId="0" applyFont="1" applyFill="1" applyBorder="1" applyAlignment="1">
      <alignment horizontal="center"/>
    </xf>
    <xf numFmtId="167" fontId="0" fillId="0" borderId="0" xfId="0" applyNumberFormat="1" applyAlignment="1">
      <alignment horizontal="center"/>
    </xf>
    <xf numFmtId="0" fontId="1" fillId="0" borderId="0" xfId="0" applyFont="1" applyFill="1"/>
    <xf numFmtId="0" fontId="0" fillId="0" borderId="0" xfId="0" applyFill="1"/>
    <xf numFmtId="2" fontId="0" fillId="0" borderId="0" xfId="0" applyNumberFormat="1" applyFill="1"/>
    <xf numFmtId="2" fontId="0" fillId="0" borderId="0" xfId="0" applyNumberFormat="1" applyFill="1" applyAlignment="1">
      <alignment horizontal="center"/>
    </xf>
    <xf numFmtId="2" fontId="1" fillId="0" borderId="0" xfId="0" applyNumberFormat="1" applyFont="1" applyFill="1" applyAlignment="1">
      <alignment horizontal="center"/>
    </xf>
    <xf numFmtId="0" fontId="0" fillId="0" borderId="0" xfId="0" applyFill="1" applyAlignment="1">
      <alignment horizontal="center"/>
    </xf>
    <xf numFmtId="0" fontId="2" fillId="0" borderId="0" xfId="0" applyFont="1" applyFill="1"/>
    <xf numFmtId="2" fontId="2" fillId="0" borderId="0" xfId="0" applyNumberFormat="1" applyFont="1" applyFill="1" applyAlignment="1">
      <alignment horizontal="center"/>
    </xf>
    <xf numFmtId="2" fontId="3" fillId="0" borderId="0" xfId="0" applyNumberFormat="1" applyFont="1" applyFill="1"/>
    <xf numFmtId="2" fontId="3" fillId="0" borderId="0" xfId="0" applyNumberFormat="1" applyFont="1" applyFill="1" applyAlignment="1">
      <alignment horizontal="center"/>
    </xf>
    <xf numFmtId="0" fontId="3" fillId="0" borderId="0" xfId="0" applyFont="1" applyFill="1"/>
    <xf numFmtId="0" fontId="1" fillId="2" borderId="1" xfId="0" applyFont="1" applyFill="1" applyBorder="1" applyAlignment="1"/>
    <xf numFmtId="1" fontId="1" fillId="0" borderId="0" xfId="0" applyNumberFormat="1" applyFont="1" applyFill="1" applyAlignment="1"/>
    <xf numFmtId="0" fontId="1" fillId="0" borderId="0" xfId="0" applyFont="1" applyFill="1" applyAlignment="1"/>
    <xf numFmtId="0" fontId="0" fillId="0" borderId="0" xfId="0" applyFill="1" applyAlignment="1"/>
    <xf numFmtId="2" fontId="0" fillId="0" borderId="0" xfId="0" applyNumberFormat="1" applyFill="1" applyAlignment="1"/>
    <xf numFmtId="2" fontId="1" fillId="0" borderId="0" xfId="0" applyNumberFormat="1" applyFont="1" applyFill="1" applyAlignment="1"/>
    <xf numFmtId="0" fontId="2" fillId="0" borderId="0" xfId="0" applyFont="1" applyFill="1" applyAlignment="1"/>
    <xf numFmtId="0" fontId="0" fillId="0" borderId="0" xfId="0" applyAlignment="1"/>
    <xf numFmtId="0" fontId="0" fillId="0" borderId="0" xfId="0" applyFill="1" applyBorder="1"/>
    <xf numFmtId="0" fontId="1" fillId="0" borderId="0" xfId="0" applyFont="1" applyFill="1" applyBorder="1"/>
    <xf numFmtId="2" fontId="1" fillId="0" borderId="0" xfId="0" applyNumberFormat="1" applyFont="1" applyFill="1" applyBorder="1" applyAlignment="1">
      <alignment horizontal="center"/>
    </xf>
    <xf numFmtId="167" fontId="1" fillId="0" borderId="0" xfId="0" applyNumberFormat="1" applyFont="1" applyFill="1" applyBorder="1"/>
    <xf numFmtId="0" fontId="1" fillId="2" borderId="0" xfId="0" applyFont="1" applyFill="1" applyBorder="1"/>
    <xf numFmtId="0" fontId="1" fillId="2" borderId="0" xfId="0"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ill="1" applyBorder="1"/>
    <xf numFmtId="0" fontId="4" fillId="0" borderId="0" xfId="0" applyFont="1" applyFill="1" applyAlignment="1">
      <alignment horizontal="center"/>
    </xf>
    <xf numFmtId="2" fontId="4" fillId="0" borderId="0" xfId="0" applyNumberFormat="1" applyFont="1" applyFill="1" applyAlignment="1">
      <alignment horizontal="center"/>
    </xf>
    <xf numFmtId="167" fontId="4" fillId="0" borderId="0" xfId="0" applyNumberFormat="1" applyFont="1" applyFill="1" applyAlignment="1">
      <alignment horizontal="center"/>
    </xf>
    <xf numFmtId="0" fontId="4" fillId="2" borderId="1" xfId="0" applyFont="1" applyFill="1" applyBorder="1" applyAlignment="1">
      <alignment horizontal="center"/>
    </xf>
    <xf numFmtId="0" fontId="4" fillId="0" borderId="1" xfId="0" applyFont="1" applyFill="1" applyBorder="1" applyAlignment="1">
      <alignment horizontal="center"/>
    </xf>
    <xf numFmtId="0" fontId="4" fillId="0" borderId="0" xfId="0" applyFont="1" applyFill="1" applyBorder="1" applyAlignment="1">
      <alignment horizontal="center"/>
    </xf>
    <xf numFmtId="0" fontId="4" fillId="0" borderId="0" xfId="0" applyFont="1"/>
    <xf numFmtId="0" fontId="4" fillId="0" borderId="0" xfId="0" applyFont="1" applyAlignment="1">
      <alignment horizontal="center"/>
    </xf>
    <xf numFmtId="0" fontId="0" fillId="3" borderId="0" xfId="0" applyFill="1" applyAlignment="1">
      <alignment horizontal="center"/>
    </xf>
    <xf numFmtId="0" fontId="0" fillId="0" borderId="0" xfId="0" applyAlignment="1">
      <alignment horizontal="left"/>
    </xf>
    <xf numFmtId="0" fontId="0" fillId="0" borderId="0" xfId="0" applyFill="1" applyBorder="1" applyAlignment="1"/>
    <xf numFmtId="0" fontId="0" fillId="0" borderId="0" xfId="0" applyFill="1" applyBorder="1" applyAlignment="1">
      <alignment horizontal="center"/>
    </xf>
    <xf numFmtId="0" fontId="0" fillId="0" borderId="0" xfId="0" applyNumberFormat="1" applyAlignment="1">
      <alignment horizontal="center"/>
    </xf>
    <xf numFmtId="0" fontId="0" fillId="0" borderId="0" xfId="0" pivotButton="1" applyAlignment="1">
      <alignment horizontal="center"/>
    </xf>
    <xf numFmtId="0" fontId="0" fillId="0" borderId="0" xfId="0" pivotButton="1" applyAlignment="1">
      <alignment horizontal="left"/>
    </xf>
    <xf numFmtId="0" fontId="5" fillId="3" borderId="0" xfId="0" applyFont="1" applyFill="1" applyAlignment="1">
      <alignment horizontal="left"/>
    </xf>
    <xf numFmtId="0" fontId="0" fillId="0" borderId="0" xfId="0"/>
    <xf numFmtId="0" fontId="6" fillId="0" borderId="0" xfId="0" applyFont="1"/>
    <xf numFmtId="0" fontId="7" fillId="0" borderId="2" xfId="0" applyFont="1" applyBorder="1"/>
    <xf numFmtId="0" fontId="7" fillId="0" borderId="0" xfId="0" applyFont="1" applyBorder="1"/>
    <xf numFmtId="0" fontId="6" fillId="0" borderId="0" xfId="0" applyFont="1" applyBorder="1"/>
    <xf numFmtId="0" fontId="7" fillId="0" borderId="0" xfId="0" applyFont="1"/>
    <xf numFmtId="0" fontId="7" fillId="0" borderId="0" xfId="0" applyFont="1" applyAlignment="1">
      <alignment horizontal="left"/>
    </xf>
    <xf numFmtId="0" fontId="0" fillId="0" borderId="0" xfId="0" applyAlignment="1">
      <alignment horizontal="center"/>
    </xf>
    <xf numFmtId="0" fontId="0" fillId="0" borderId="0" xfId="0" applyAlignment="1"/>
    <xf numFmtId="0" fontId="8" fillId="0" borderId="0" xfId="0" applyFont="1" applyAlignment="1">
      <alignment horizontal="center"/>
    </xf>
    <xf numFmtId="0" fontId="1" fillId="0" borderId="0" xfId="0" applyFont="1" applyAlignment="1">
      <alignment horizontal="center"/>
    </xf>
    <xf numFmtId="168" fontId="0" fillId="0" borderId="0" xfId="0" applyNumberFormat="1" applyAlignment="1">
      <alignment horizontal="center"/>
    </xf>
    <xf numFmtId="0" fontId="1" fillId="4" borderId="0" xfId="0" applyFont="1" applyFill="1" applyAlignment="1">
      <alignment horizontal="center"/>
    </xf>
    <xf numFmtId="0" fontId="1" fillId="4" borderId="0" xfId="0" applyFont="1" applyFill="1" applyAlignment="1">
      <alignment horizontal="left"/>
    </xf>
  </cellXfs>
  <cellStyles count="1">
    <cellStyle name="Normal" xfId="0" builtinId="0"/>
  </cellStyles>
  <dxfs count="2283">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67" formatCode="0.00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general"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alignment horizontal="center" readingOrder="0"/>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66FF"/>
        </patternFill>
      </fill>
    </dxf>
    <dxf>
      <fill>
        <patternFill patternType="solid">
          <bgColor rgb="FFFF66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71718</xdr:colOff>
      <xdr:row>0</xdr:row>
      <xdr:rowOff>118782</xdr:rowOff>
    </xdr:from>
    <xdr:to>
      <xdr:col>15</xdr:col>
      <xdr:colOff>7283</xdr:colOff>
      <xdr:row>4</xdr:row>
      <xdr:rowOff>6724</xdr:rowOff>
    </xdr:to>
    <xdr:sp macro="" textlink="">
      <xdr:nvSpPr>
        <xdr:cNvPr id="3" name="Retângulo 2">
          <a:extLst>
            <a:ext uri="{FF2B5EF4-FFF2-40B4-BE49-F238E27FC236}">
              <a16:creationId xmlns:a16="http://schemas.microsoft.com/office/drawing/2014/main" id="{00000000-0008-0000-0000-000003000000}"/>
            </a:ext>
          </a:extLst>
        </xdr:cNvPr>
        <xdr:cNvSpPr/>
      </xdr:nvSpPr>
      <xdr:spPr>
        <a:xfrm>
          <a:off x="3063689" y="118782"/>
          <a:ext cx="6614270" cy="649942"/>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2400">
              <a:solidFill>
                <a:sysClr val="windowText" lastClr="000000"/>
              </a:solidFill>
              <a:latin typeface="Times New Roman" panose="02020603050405020304" pitchFamily="18" charset="0"/>
              <a:cs typeface="Times New Roman" panose="02020603050405020304" pitchFamily="18" charset="0"/>
            </a:rPr>
            <a:t>TEST LAYOUTS</a:t>
          </a:r>
        </a:p>
      </xdr:txBody>
    </xdr:sp>
    <xdr:clientData/>
  </xdr:twoCellAnchor>
  <xdr:twoCellAnchor editAs="oneCell">
    <xdr:from>
      <xdr:col>3</xdr:col>
      <xdr:colOff>113739</xdr:colOff>
      <xdr:row>7</xdr:row>
      <xdr:rowOff>44824</xdr:rowOff>
    </xdr:from>
    <xdr:to>
      <xdr:col>10</xdr:col>
      <xdr:colOff>118957</xdr:colOff>
      <xdr:row>25</xdr:row>
      <xdr:rowOff>38151</xdr:rowOff>
    </xdr:to>
    <xdr:pic>
      <xdr:nvPicPr>
        <xdr:cNvPr id="6" name="Imagem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1929092" y="1378324"/>
          <a:ext cx="4834953" cy="3422327"/>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alexdantas/Google%20Drive/Pesquisa%20Mounir/Desenvolvimento/Planilhas/Modelos%20de%20C&#225;lculo%20-%20ORG-185.xlsm"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eviewer" refreshedDate="44539.678546643518" createdVersion="5" refreshedVersion="5" minRefreshableVersion="3" recordCount="671" xr:uid="{00000000-000A-0000-FFFF-FFFF28000000}">
  <cacheSource type="worksheet">
    <worksheetSource ref="C21:TC692" sheet="NBR" r:id="rId2"/>
  </cacheSource>
  <cacheFields count="520">
    <cacheField name="KONP1a" numFmtId="0">
      <sharedItems containsSemiMixedTypes="0" containsString="0" containsNumber="1" containsInteger="1" minValue="0" maxValue="1"/>
    </cacheField>
    <cacheField name="ID" numFmtId="0">
      <sharedItems containsSemiMixedTypes="0" containsString="0" containsNumber="1" containsInteger="1" minValue="1" maxValue="665"/>
    </cacheField>
    <cacheField name="Ano" numFmtId="0">
      <sharedItems containsSemiMixedTypes="0" containsString="0" containsNumber="1" containsInteger="1" minValue="1933" maxValue="2021"/>
    </cacheField>
    <cacheField name="Disp" numFmtId="0">
      <sharedItems/>
    </cacheField>
    <cacheField name="Loc" numFmtId="0">
      <sharedItems containsBlank="1"/>
    </cacheField>
    <cacheField name="Autor" numFmtId="0">
      <sharedItems count="57">
        <s v="Graf (1933)"/>
        <s v="Richart and Kluge (1939)"/>
        <s v="Richart (1948)"/>
        <s v="Elstner e Hognestad (1956)"/>
        <s v="Leonhardt and Walther (1962)"/>
        <s v="Diaz de Cossio et al. (1962)"/>
        <s v="Rajagopalan and Ferguson (1968)"/>
        <s v="Aster and Koch (1974)"/>
        <s v="Reineck et al, (1978)"/>
        <s v="Kani et al, (1979)"/>
        <s v="Heger and McGrath (1980)"/>
        <s v="Ekeberg et al. (1982)"/>
        <s v="Regan (1982)"/>
        <s v="Regan (1983)"/>
        <s v="Regan e Rezai-Jarobi (1988)"/>
        <s v="Fenwick e Dickson (1989)"/>
        <s v="Fang et al. (1990)"/>
        <s v="Miller et al, (1994) "/>
        <s v="Cullington et al, (1996)"/>
        <s v="Furuuchi et al. (1998)"/>
        <s v="Ghannoum (1998)"/>
        <s v="Olonisakin and Alexander (1999)"/>
        <s v="Serna-Ros et al, (2002)"/>
        <s v="Al-Yousif e Regan (2003)"/>
        <s v="Oliveira et al. (2004)"/>
        <s v="Ferreira (2006)"/>
        <s v="Ferreira et al. (2016)"/>
        <s v="Carvalho (2006)"/>
        <s v="Damasceno (2007)"/>
        <s v="Vaz Rodrigues (2002)"/>
        <s v="Vaz Rodrigues et al (2006)"/>
        <s v="Jaeger (2002, 2005, 2007)"/>
        <s v="Lubell (2006) "/>
        <s v="Coin and Thonier (2007)"/>
        <s v="Rombach and Latte (2008,2009)"/>
        <s v="Lantsoght (2013)"/>
        <s v="Gurutzeaga et al. (2015)"/>
        <s v="Natário et al. (2014)"/>
        <s v="Natário et al, (2015)"/>
        <s v="Reissen (2016)"/>
        <s v="Rombach e Henze (2017)"/>
        <s v="Bui et al. (2017) - c"/>
        <s v="Nana et al. (2017)"/>
        <s v="Bui et al, (2017) - b"/>
        <s v="Bui et al, (2017) - a"/>
        <s v="Conforti et al. (2013)"/>
        <s v="Conforti et al. (2015)"/>
        <s v="Conforti et al (2017)"/>
        <s v="Vida et al (2018)"/>
        <s v="Adam, Reissen e Hegger (2018)"/>
        <s v="Adam, Herbrand e Classen (2018)"/>
        <s v="Adam, Classen, Hilebrand and Hegger"/>
        <s v="Bui et al, (2017) - b - Influence Axial Forces" u="1"/>
        <s v="Bui et al. (2017) - c - Eng. Struc (Experimental investigation of shear strength of full-scale concrete slabs subjected to concentrated loads in nuclear buildings)" u="1"/>
        <s v="Bui et al, (2017) - b - Influence Axial Forces (Influence of uniaxial tension and compression on shear strength of concrete slabs without shear reinforcement under concentrated loads)" u="1"/>
        <s v="Bui et al. (2017) - c - Eng. Struc" u="1"/>
        <s v="Bui et al, (2017) - a - European Journal" u="1"/>
      </sharedItems>
    </cacheField>
    <cacheField name="Ref-Teste" numFmtId="0">
      <sharedItems containsBlank="1" containsMixedTypes="1" containsNumber="1" containsInteger="1" minValue="1" maxValue="274" count="594">
        <s v="1243 - a1"/>
        <s v="1243 - a2"/>
        <s v="1243 - b1"/>
        <s v="1243 - b2"/>
        <s v="1244 - a1"/>
        <s v="1244 - a2"/>
        <s v="1244 - b1"/>
        <s v="1244 - b2"/>
        <s v="1245 - a1"/>
        <s v="1245 - a2"/>
        <s v="1245 - b1"/>
        <s v="1245 - b2"/>
        <s v="S1 - 2"/>
        <s v="S1 - 3"/>
        <s v="S2 - 2"/>
        <s v="501a"/>
        <s v="501b"/>
        <s v="502a"/>
        <s v="502b"/>
        <s v="503a"/>
        <s v="503b"/>
        <s v="504a"/>
        <s v="504b"/>
        <s v="505a"/>
        <s v="505b"/>
        <s v="506a"/>
        <s v="506b"/>
        <s v="A-7"/>
        <s v="A-8"/>
        <s v="P2"/>
        <s v="P3"/>
        <s v="P4"/>
        <s v="P5"/>
        <s v="P8"/>
        <s v="P9"/>
        <s v="P10"/>
        <s v="P11"/>
        <s v="P12"/>
        <s v="64–8F"/>
        <s v="64–8E"/>
        <s v="64–8C"/>
        <s v="64–8D"/>
        <s v="48–8B"/>
        <s v="64–8A"/>
        <s v="64–8B"/>
        <s v="A50-25A"/>
        <s v="A50-25B"/>
        <s v="S-15"/>
        <n v="11"/>
        <n v="16"/>
        <n v="2"/>
        <n v="12"/>
        <n v="3"/>
        <n v="8"/>
        <n v="9"/>
        <n v="10"/>
        <n v="17"/>
        <s v="N8"/>
        <s v="N6"/>
        <s v="N7"/>
        <n v="271"/>
        <n v="272"/>
        <n v="273"/>
        <n v="274"/>
        <s v="SW9–0A"/>
        <s v="SW9–0B"/>
        <s v="SW9–6A-15"/>
        <s v="SW9–0B-15"/>
        <s v="SW9M-0A"/>
        <s v="SW9M-0B"/>
        <s v="SW9M-0A-15"/>
        <s v="SW9M-0B-15"/>
        <s v="SW14–0A"/>
        <s v="SW14–0B"/>
        <s v="SW18–0A"/>
        <s v="SW18–0B"/>
        <s v="SW18–0A-15"/>
        <s v="SW18–0B-15"/>
        <s v="1st fl - 3"/>
        <n v="4"/>
        <s v="2nd -fl - 3"/>
        <n v="5"/>
        <n v="6"/>
        <n v="7"/>
        <s v="1-SS"/>
        <s v="1-CS"/>
        <s v="2-SS"/>
        <s v="2-CS"/>
        <s v="3-SS"/>
        <s v="3-CS"/>
        <s v="4-SS"/>
        <s v="5-SS"/>
        <s v="6-SS"/>
        <s v="6-CS"/>
        <s v="7-SS"/>
        <s v="7-CS"/>
        <s v="DT1"/>
        <s v="SK1"/>
        <s v="SK2"/>
        <s v="BD2"/>
        <n v="1"/>
        <n v="13"/>
        <n v="14"/>
        <n v="15"/>
        <n v="18"/>
        <n v="19"/>
        <n v="20"/>
        <n v="21"/>
        <n v="22"/>
        <n v="23"/>
        <n v="24"/>
        <n v="25"/>
        <n v="26"/>
        <s v="14R"/>
        <s v="15R"/>
        <s v="16R"/>
        <s v="17R"/>
        <s v="19R"/>
        <s v="20R"/>
        <m/>
        <s v="on site"/>
        <s v="lab 1"/>
        <s v="lab 2"/>
        <s v="A-10-10"/>
        <s v="A-10-20"/>
        <s v="A-10-30"/>
        <s v="A-20-10"/>
        <s v="A-30-10"/>
        <s v="B-10-10"/>
        <s v="C-10-10"/>
        <s v="C-20-10"/>
        <s v="C-30-10"/>
        <s v="C-50-10"/>
        <s v="C-10-20"/>
        <s v="C-10-30"/>
        <s v="D-10-10"/>
        <s v="N90 (N)"/>
        <s v="N90 (S)"/>
        <s v="N155 (N)"/>
        <s v="N155 (S)"/>
        <s v="N220 (N)"/>
        <s v="N220 (S)"/>
        <s v="N350 (N)"/>
        <s v="N350 (S)"/>
        <s v="N485 (N)"/>
        <s v="N485 (S)"/>
        <s v="N960 (N)"/>
        <s v="N960 (S)"/>
        <s v="H90 (N)"/>
        <s v="H90 (S)"/>
        <s v="H155 (N)"/>
        <s v="H155 (S)"/>
        <s v="H220 (N)"/>
        <s v="H220 (S)"/>
        <s v="H350 (N)"/>
        <s v="H350 (S)"/>
        <s v="H485 (N)"/>
        <s v="H485 (S)"/>
        <s v="H960 (N)"/>
        <s v="H960 (S)"/>
        <s v="CB1(b)"/>
        <s v="CB2"/>
        <s v="RB1"/>
        <s v="RB2"/>
        <s v="R0"/>
        <s v="A0"/>
        <s v="C0"/>
        <s v="D0"/>
        <s v="L1a"/>
        <s v="L1b"/>
        <s v="L1c"/>
        <s v="L2a"/>
        <s v="L2b"/>
        <s v="L2c"/>
        <s v="L3a"/>
        <s v="L3b"/>
        <s v="L3c"/>
        <s v="L4a"/>
        <s v="L4b"/>
        <s v="L4c"/>
        <s v="L5a"/>
        <s v="L5b"/>
        <s v="L5c"/>
        <s v="P-8-0"/>
        <s v="P-8-267"/>
        <s v="P-8-400"/>
        <s v="V-8-0"/>
        <s v="V-8-267"/>
        <s v="V-8-400"/>
        <s v="DR1a"/>
        <s v="DR1b"/>
        <s v="DR1c"/>
        <s v="DR2a"/>
        <s v="DR2b"/>
        <s v="DR2c"/>
        <s v="A1V1"/>
        <s v="A3V1"/>
        <s v="A4V1"/>
        <s v="A5V1"/>
        <s v="B1V1"/>
        <s v="B3V1"/>
        <s v="B4V1"/>
        <s v="B5V1"/>
        <s v="AT-1-East"/>
        <s v="AT-1-West"/>
        <s v="AT-2/250A"/>
        <s v="AT-2/250B"/>
        <s v="AT-2/1000B"/>
        <s v="AT-2/1000A"/>
        <s v="AT-2/3000"/>
        <s v="AT-3A"/>
        <s v="AT-3C"/>
        <s v="AT-3B"/>
        <s v="AT-3D"/>
        <s v="AY1"/>
        <s v="AX7"/>
        <s v="AX6"/>
        <s v="AX8"/>
        <s v="AW1"/>
        <s v="AW4"/>
        <s v="AW8"/>
        <s v="3bis"/>
        <s v="5bis"/>
        <s v="6bis"/>
        <s v="7bis"/>
        <s v="VK1V1              "/>
        <s v="VK2V1               "/>
        <s v="VK3V1               "/>
        <s v="VK4V1               "/>
        <s v="VK3V3               "/>
        <s v="VK4V3"/>
        <s v="S1T1"/>
        <s v="S1T2"/>
        <s v="S1T3"/>
        <s v="S1T4"/>
        <s v="S1T5"/>
        <s v="S1T6"/>
        <s v="S2T1"/>
        <s v="S2T2"/>
        <s v="S2T3"/>
        <s v="S2T4"/>
        <s v="S2T5"/>
        <s v="S2T6"/>
        <s v="S3T1"/>
        <s v="S3T2"/>
        <s v="S3T3"/>
        <s v="S3T4"/>
        <s v="S3T5"/>
        <s v="S4T1"/>
        <s v="S4T2"/>
        <s v="S4T3"/>
        <s v="S4T4"/>
        <s v="S4T5"/>
        <s v="S4T6"/>
        <s v="S5T1"/>
        <s v="S5T2"/>
        <s v="S5T4"/>
        <s v="S5T5"/>
        <s v="S5T6"/>
        <s v="S6T1"/>
        <s v="S6T2"/>
        <s v="S6T3"/>
        <s v="S6T4"/>
        <s v="S6T5"/>
        <s v="S6T6"/>
        <s v="S7T1"/>
        <s v="S7T2"/>
        <s v="S7T3"/>
        <s v="S7T4"/>
        <s v="S7T5"/>
        <s v="S7T6"/>
        <s v="S8T1"/>
        <s v="S8T2"/>
        <s v="S9T1"/>
        <s v="S9T3"/>
        <s v="S9T4"/>
        <s v="S9T5"/>
        <s v="S9T6"/>
        <s v="S10T1"/>
        <s v="S10T2"/>
        <s v="S10T3"/>
        <s v="S10T4"/>
        <s v="S10T4B2"/>
        <s v="S10T5"/>
        <s v="S10T6"/>
        <s v="S11T1"/>
        <s v="S11T2"/>
        <s v="S11T3"/>
        <s v="S11T4"/>
        <s v="S11T5"/>
        <s v="S11T6"/>
        <s v="S12T1"/>
        <s v="S12T2"/>
        <s v="S12T3"/>
        <s v="S12T4"/>
        <s v="S12T5"/>
        <s v="S12T6"/>
        <s v="S13T1"/>
        <s v="S13T2"/>
        <s v="S13T3"/>
        <s v="S13T4"/>
        <s v="S13T5"/>
        <s v="S13T6"/>
        <s v="S14T1"/>
        <s v="S14T2"/>
        <s v="S14T3"/>
        <s v="S14T4"/>
        <s v="S14T5"/>
        <s v="S14T6"/>
        <s v="S15T1"/>
        <s v="S15T2"/>
        <s v="S15T4"/>
        <s v="S15T5"/>
        <s v="S15T6"/>
        <s v="S16T1"/>
        <s v="S16T2"/>
        <s v="S16T3"/>
        <s v="S16T4"/>
        <s v="S16T5"/>
        <s v="S16T6"/>
        <s v="S17T1"/>
        <s v="S17T2"/>
        <s v="S17T3"/>
        <s v="S17T4"/>
        <s v="S17T5"/>
        <s v="S17T6"/>
        <s v="S18T1"/>
        <s v="S18T2"/>
        <s v="S18T3"/>
        <s v="S18T4"/>
        <s v="S18T5"/>
        <s v="S18T6"/>
        <s v="BS1T1"/>
        <s v="BS1T2"/>
        <s v="BS2T1"/>
        <s v="BS2T2"/>
        <s v="BS3T1"/>
        <s v="BS3T2"/>
        <s v="BM1T1"/>
        <s v="BM1T2"/>
        <s v="BM2T1"/>
        <s v="BM2T2"/>
        <s v="BM3T1"/>
        <s v="BM3T2"/>
        <s v="BL1T1"/>
        <s v="BL1T2"/>
        <s v="BL2T1"/>
        <s v="BL2T2"/>
        <s v="BL3T1"/>
        <s v="BL3T2"/>
        <s v="BX1T1"/>
        <s v="BX1T2"/>
        <s v="BX2T1"/>
        <s v="BX2T2"/>
        <s v="BX3T1"/>
        <s v="BX3T2"/>
        <s v="S19T2"/>
        <s v="S19T1"/>
        <s v="S20T1"/>
        <s v="S20T2"/>
        <s v="S20T2B"/>
        <s v="S20T3"/>
        <s v="S20T4"/>
        <s v="S21T1"/>
        <s v="S21T2"/>
        <s v="S21T3"/>
        <s v="S21T4"/>
        <s v="S21T5"/>
        <s v="S21T6"/>
        <s v="S22T1"/>
        <s v="S22T2"/>
        <s v="S22T3"/>
        <s v="S22T4"/>
        <s v="S23T1"/>
        <s v="S23T2"/>
        <s v="S24T1"/>
        <s v="S24T2"/>
        <s v="S24T3"/>
        <s v="S24T4"/>
        <s v="S25T1"/>
        <s v="S25T2"/>
        <s v="S25T3"/>
        <s v="S25T4"/>
        <s v="S25T5"/>
        <s v="S26T1"/>
        <s v="S26T2"/>
        <s v="S26T3"/>
        <s v="S26T4"/>
        <s v="S26T5"/>
        <s v="I/S/316/t.r."/>
        <s v="I/S/316/0"/>
        <s v="I/S/119/t.r."/>
        <s v="I/S/119/0"/>
        <s v="I/B/150/t.r."/>
        <s v="II/S/250/t.r./A"/>
        <s v="II/S/250/t.r./B"/>
        <s v="II/B/65/t.r./A"/>
        <s v="II/B/65/t.r./B"/>
        <s v="SN1A"/>
        <s v="SN2A"/>
        <s v="SN3A"/>
        <s v="SN1B"/>
        <s v="SN2B"/>
        <s v="SN3B"/>
        <s v="SN4D"/>
        <s v="SN5D"/>
        <s v="SN6D"/>
        <s v="SN4C"/>
        <s v="SN5C"/>
        <s v="SN6C"/>
        <s v="FN1-W"/>
        <s v="FN1-E"/>
        <s v="FN2-W"/>
        <s v="FN2-E"/>
        <s v="FN3-W"/>
        <s v="FN3-E"/>
        <s v="FN4-W"/>
        <s v="FN4-E"/>
        <s v="FN5-W"/>
        <s v="FN5-E"/>
        <s v="FN6-W"/>
        <s v="FN6-E"/>
        <s v="FN7-W"/>
        <s v="FN7-E"/>
        <s v="FN8-W"/>
        <s v="FN8-E"/>
        <s v="FN9-W"/>
        <s v="FN9-E"/>
        <s v="FN10-W"/>
        <s v="FN10-E"/>
        <s v="CS5A"/>
        <s v="CS5B-1"/>
        <s v="CS5B-2"/>
        <s v="CP5B-1"/>
        <s v="CP5B-2"/>
        <s v="CS5B-h-1"/>
        <s v="CS5B-h-2"/>
        <s v="CP5B-h-1"/>
        <s v="CP5B-h-2"/>
        <s v="CS5C"/>
        <s v="CS35A"/>
        <s v="CS35B-1"/>
        <s v="CS35B-2"/>
        <s v="CS35B-ρq"/>
        <s v="CP35B-1"/>
        <s v="CP35B-2"/>
        <s v="CS35B-h"/>
        <s v="CP35B-h-1"/>
        <s v="CP35B-h-2"/>
        <s v="CS35C"/>
        <s v="CS35C-ρq"/>
        <s v="S5A"/>
        <s v="S5B-1"/>
        <s v="S5B-2"/>
        <s v="S5B-3"/>
        <s v="S5D"/>
        <s v="S5D-L8"/>
        <s v="S5E-L8"/>
        <s v="S15B-1"/>
        <s v="S15B-2"/>
        <s v="S25B-1"/>
        <s v="S25B-2"/>
        <s v="S35A-1"/>
        <s v="S35A-2"/>
        <s v="S35B-1"/>
        <s v="S35B-2"/>
        <s v="S35C-1"/>
        <s v="S35C-2"/>
        <s v="MS5A-dr"/>
        <s v="MS5A"/>
        <s v="MS5B-dr"/>
        <s v="MS5B"/>
        <s v="MS5B-22"/>
        <s v="MP/25B"/>
        <s v="MP5B"/>
        <s v="MS5C"/>
        <s v="MS35A-dr"/>
        <s v="MS35A"/>
        <s v="MS35B"/>
        <s v="MS35B-22"/>
        <s v="MS35BB-22"/>
        <s v="MP35B"/>
        <s v="MS35B-ρq"/>
        <s v="MS35C"/>
        <s v="MS35C-ρq"/>
        <s v="1d"/>
        <s v="2d-1"/>
        <s v="2d-2"/>
        <s v="3d-1"/>
        <s v="3d-2"/>
        <s v="4d-1"/>
        <s v="4d-2"/>
        <s v="4d-3"/>
        <s v="5d"/>
        <s v="6d"/>
        <s v="2d x 2"/>
        <s v="3d x 2"/>
        <s v="4d x 2"/>
        <s v="5d x 2"/>
        <s v="S0"/>
        <s v="S0-B"/>
        <s v="S1"/>
        <s v="S2"/>
        <s v="S2B"/>
        <s v="S3"/>
        <s v="S4"/>
        <s v="S5"/>
        <s v="S6"/>
        <s v="S7"/>
        <s v="S8"/>
        <s v="S9"/>
        <s v="S10"/>
        <s v="SC1"/>
        <s v="SC2"/>
        <s v="ST1"/>
        <s v="ST2"/>
        <s v="ST3"/>
        <s v="ST4"/>
        <s v="S3bis"/>
        <s v="S4 (beam)"/>
        <s v="S5bis"/>
        <s v="S6bis"/>
        <s v="W750-PC1"/>
        <s v="W1000-PC1"/>
        <s v="W1000-PC2"/>
        <s v="W430 PC-1"/>
        <s v=" W430 PC-2 "/>
        <s v="W770 PC-1 "/>
        <s v="W770 PC-2"/>
        <s v="W105Ø14"/>
        <s v="W210Ø14"/>
        <s v="W315Ø14"/>
        <s v="W420Ø14"/>
        <s v="W525Ø14"/>
        <s v="W630Ø14"/>
        <s v="W735Ø14"/>
        <s v="W105Ø20"/>
        <s v="W210Ø20"/>
        <s v="W315Ø20"/>
        <s v="W420Ø20"/>
        <s v="W525Ø20"/>
        <s v="W630Ø20"/>
        <s v="W735Ø20"/>
        <s v="W315Ø24"/>
        <s v="W630Ø24"/>
        <s v="W735Ø24"/>
        <s v="ST0.1 A"/>
        <s v="ST0.1 B"/>
        <s v="ST1.1 A"/>
        <s v="ST1.1 B"/>
        <s v="ST1.2 A"/>
        <s v="ST1.2 B"/>
        <s v="SL0.1 A"/>
        <s v="SL0.1 B"/>
        <s v="SL0.2 A"/>
        <s v="SL0.2 B"/>
        <s v="SL0.3 A"/>
        <s v="SL0.3 B"/>
        <s v="SL1.1 A"/>
        <s v="SL1.1 B"/>
        <s v="SL1.2 A"/>
        <s v="SL1.2 B"/>
        <s v="SL2.1 A"/>
        <s v="SL2.1 B"/>
        <s v="SL2.2 A"/>
        <s v="SL2.2 B"/>
        <s v="S1-1"/>
        <s v="S1-2"/>
        <s v="S2-1"/>
        <s v="S2-2"/>
        <s v="S3-1"/>
        <s v="S3-2"/>
        <s v="S4-1"/>
        <s v="S4-2"/>
        <s v="P1-1"/>
        <s v="P1-2"/>
        <s v="P2-1"/>
        <s v="P2-2"/>
        <s v="P3-1"/>
        <s v="P3-2"/>
        <s v="P4-1"/>
        <s v="P4-2"/>
        <s v="S5-1"/>
        <s v="S5-2"/>
        <s v="S6-1"/>
        <s v="S6-2"/>
        <s v="S7-1"/>
        <s v="S7-2"/>
        <s v="S8-1"/>
        <s v="S8-2"/>
        <s v="S9-1"/>
        <s v="S9-2"/>
        <s v="S10-1"/>
        <s v="S10-2"/>
      </sharedItems>
    </cacheField>
    <cacheField name="Reference" numFmtId="0">
      <sharedItems count="322" longText="1">
        <s v="Graf, O. “Versuche über die Widerstandsfähigkeit von Eisenbetonplatten unter konzentrierter Last nahe einem Auflager (Tests of the strengths of reinforced concrete slabs under concentrated loads near supports),”,” Deutscher Ausschuss für Eisenbeton, Heft 73, 1933, pp. 1–16"/>
        <s v="Richart, F. E., and Kluge, R. W. “Tests of Reinforced Concrete Slabs Subjected to Concentrated Loads: A Report of an Investigation,” 1939, p. 86."/>
        <s v="Richart, F. E. “Reinforced Concrete Wall and Column Footings,” ACI Journal, V. 20, No. 2, 1948, pp. 97–127"/>
        <s v="Richart, F. E. “Reinforced Concrete Wall and Column Footings,” ACI Journal, V. 20, No. 2, 1948, pp. 97–128"/>
        <s v="Richart, F. E. “Reinforced Concrete Wall and Column Footings,” ACI Journal, V. 20, No. 2, 1948, pp. 97–129"/>
        <s v="Richart, F. E. “Reinforced Concrete Wall and Column Footings,” ACI Journal, V. 20, No. 2, 1948, pp. 97–130"/>
        <s v="Richart, F. E. “Reinforced Concrete Wall and Column Footings,” ACI Journal, V. 20, No. 2, 1948, pp. 97–131"/>
        <s v="Richart, F. E. “Reinforced Concrete Wall and Column Footings,” ACI Journal, V. 20, No. 2, 1948, pp. 97–132"/>
        <s v="Richart, F. E. “Reinforced Concrete Wall and Column Footings,” ACI Journal, V. 20, No. 2, 1948, pp. 97–133"/>
        <s v="Richart, F. E. “Reinforced Concrete Wall and Column Footings,” ACI Journal, V. 20, No. 2, 1948, pp. 97–134"/>
        <s v="Richart, F. E. “Reinforced Concrete Wall and Column Footings,” ACI Journal, V. 20, No. 2, 1948, pp. 97–135"/>
        <s v="Richart, F. E. “Reinforced Concrete Wall and Column Footings,” ACI Journal, V. 20, No. 2, 1948, pp. 97–136"/>
        <s v="Richart, F. E. “Reinforced Concrete Wall and Column Footings,” ACI Journal, V. 20, No. 2, 1948, pp. 97–137"/>
        <s v="Richart, F. E. “Reinforced Concrete Wall and Column Footings,” ACI Journal, V. 20, No. 2, 1948, pp. 97–138"/>
        <s v="Elstner, R. C., and Hognestad, E. “Shearing Strength of Reinforced Concrete Slabs,” ACI Journal Proceedings, V. 53, No. 7, 1956, pp. 29–58"/>
        <s v="Elstner, R. C., and Hognestad, E. “Shearing Strength of Reinforced Concrete Slabs,” ACI Journal Proceedings, V. 53, No. 7, 1956, pp. 29–59"/>
        <s v="Leonhardt, F., and Walther, R. “Schubversuche an einfeldrigen Stahlbetonbalken mit und ohne Schubbewehrung [Shear tests on single-span reinforced concrete beams with and without shear reinforcement],” Berlin, Beuth, 1962."/>
        <s v="Diaz de Cossio, R. et al. “Shear and diagonal tension – discussion,” ACI Journal Proceedings, V. 59, No. 11, 1962, pp. 1323–1339"/>
        <s v="Diaz de Cossio, R. et al. “Shear and diagonal tension – discussion,” ACI Journal Proceedings, V. 59, No. 11, 1962, pp. 1323–1340"/>
        <s v="Diaz de Cossio, R. et al. “Shear and diagonal tension – discussion,” ACI Journal Proceedings, V. 59, No. 11, 1962, pp. 1323–1341"/>
        <s v="Diaz de Cossio, R. et al. “Shear and diagonal tension – discussion,” ACI Journal Proceedings, V. 59, No. 11, 1962, pp. 1323–1342"/>
        <s v="Diaz de Cossio, R. et al. “Shear and diagonal tension – discussion,” ACI Journal Proceedings, V. 59, No. 11, 1962, pp. 1323–1343"/>
        <s v="Diaz de Cossio, R. et al. “Shear and diagonal tension – discussion,” ACI Journal Proceedings, V. 59, No. 11, 1962, pp. 1323–1344"/>
        <s v="Diaz de Cossio, R. et al. “Shear and diagonal tension – discussion,” ACI Journal Proceedings, V. 59, No. 11, 1962, pp. 1323–1345"/>
        <s v="Diaz de Cossio, R. et al. “Shear and diagonal tension – discussion,” ACI Journal Proceedings, V. 59, No. 11, 1962, pp. 1323–1346"/>
        <s v="Diaz de Cossio, R. et al. “Shear and diagonal tension – discussion,” ACI Journal Proceedings, V. 59, No. 11, 1962, pp. 1323–1347"/>
        <s v="Rajagopalan, K. S., and Ferguson, P. M. “Exploratory Shear Tests Emphasizing Percentage of Longitudinal Steel,” ACI Journal Proceedings, V. 65, No. 8, 1968, pp. 634–8."/>
        <s v="Aster, H.; Koch, R. “Shear capacity of deep concrete slabs,” Beton- und Stahlbetonbau, V. 69, No. 11, 1974, pp. 266–270"/>
        <s v="Aster, H.; Koch, R. “Shear capacity of deep concrete slabs,” Beton- und Stahlbetonbau, V. 69, No. 11, 1974, pp. 266–271"/>
        <s v="Aster, H.; Koch, R. “Shear capacity of deep concrete slabs,” Beton- und Stahlbetonbau, V. 69, No. 11, 1974, pp. 266–272"/>
        <s v="Aster, H.; Koch, R. “Shear capacity of deep concrete slabs,” Beton- und Stahlbetonbau, V. 69, No. 11, 1974, pp. 266–273"/>
        <s v="Aster, H.; Koch, R. “Shear capacity of deep concrete slabs,” Beton- und Stahlbetonbau, V. 69, No. 11, 1974, pp. 266–274"/>
        <s v="Aster, H.; Koch, R. “Shear capacity of deep concrete slabs,” Beton- und Stahlbetonbau, V. 69, No. 11, 1974, pp. 266–275"/>
        <s v="Aster, H.; Koch, R. “Shear capacity of deep concrete slabs,” Beton- und Stahlbetonbau, V. 69, No. 11, 1974, pp. 266–276"/>
        <s v="Aster, H.; Koch, R. “Shear capacity of deep concrete slabs,” Beton- und Stahlbetonbau, V. 69, No. 11, 1974, pp. 266–277"/>
        <s v="Aster, H.; Koch, R. “Shear capacity of deep concrete slabs,” Beton- und Stahlbetonbau, V. 69, No. 11, 1974, pp. 266–278"/>
        <s v="Reineck, K. H., Koch, R., and Schlaich, J. “Shear Tests on Reinforced Concrete Beams with Axial Compression for Offshore Structures,” 1978."/>
        <s v="Kani, M. W., Huggins, M. W., and Wittkopp, R. R. “Kani on shear in reinforced concrete,” University of Toronto, Dept. of Civil Engineering, 1979, 225 pp."/>
        <s v="Heger, F. J., and McGrath, T. J. “Design method for reinforced concrete pipe and box sections,” Massachusetts; San Francisco, California, Simpson Gumpertz &amp; Heger Inc., 1980, 251 pp. p"/>
        <s v="Ekeberg, P. K., and Sjursen, A. “Load-carrying capacity of continuous concrete slabs with concentrated loads,” Nordisk betong, V. 2–4, 1982, pp. 153–6"/>
        <s v="Ekeberg, P. K., and Sjursen, A. “Load-carrying capacity of continuous concrete slabs with concentrated loads,” Nordisk betong, V. 2–4, 1982, pp. 153–7"/>
        <s v="Ekeberg, P. K., and Sjursen, A. “Load-carrying capacity of continuous concrete slabs with concentrated loads,” Nordisk betong, V. 2–4, 1982, pp. 153–8"/>
        <s v="Ekeberg, P. K., and Sjursen, A. “Load-carrying capacity of continuous concrete slabs with concentrated loads,” Nordisk betong, V. 2–4, 1982, pp. 153–9"/>
        <s v="Ekeberg, P. K., and Sjursen, A. “Load-carrying capacity of continuous concrete slabs with concentrated loads,” Nordisk betong, V. 2–4, 1982, pp. 153–10"/>
        <s v="Ekeberg, P. K., and Sjursen, A. “Load-carrying capacity of continuous concrete slabs with concentrated loads,” Nordisk betong, V. 2–4, 1982, pp. 153–11"/>
        <s v="Ekeberg, P. K., and Sjursen, A. “Load-carrying capacity of continuous concrete slabs with concentrated loads,” Nordisk betong, V. 2–4, 1982, pp. 153–12"/>
        <s v="Regan, P. E. “Shear Resistance of Concrete Slabs at Concentrated Loads Close to Supports.” Polytechnic of Central London, UK, 1982"/>
        <s v="Regan, P. E. “Shear Resistance of Concrete Slabs at Concentrated Loads Close to Supports.” Polytechnic of Central London, UK, 1983"/>
        <s v="Regan, P. E. “Shear Resistance of Concrete Slabs at Concentrated Loads Close to Supports.” Polytechnic of Central London, UK, 1984"/>
        <s v="Regan, P. E. “Shear Resistance of Concrete Slabs at Concentrated Loads Close to Supports.” Polytechnic of Central London, UK, 1985"/>
        <s v="Regan, P. E. “Shear Resistance of Concrete Slabs at Concentrated Loads Close to Supports.” Polytechnic of Central London, UK, 1986"/>
        <s v="Regan, P. E. “Shear Resistance of Concrete Slabs at Concentrated Loads Close to Supports.” Polytechnic of Central London, UK, 1987"/>
        <s v="Regan, P. E. “Shear Resistance of Concrete Slabs at Concentrated Loads Close to Supports.” Polytechnic of Central London, UK, 1988"/>
        <s v="Regan, P. E. “Shear Resistance of Concrete Slabs at Concentrated Loads Close to Supports.” Polytechnic of Central London, UK, 1989"/>
        <s v="Regan, P. E. “Shear Resistance of Concrete Slabs at Concentrated Loads Close to Supports.” Polytechnic of Central London, UK, 1990"/>
        <s v="Regan, P. E. “Shear Resistance of Concrete Slabs at Concentrated Loads Close to Supports.” Polytechnic of Central London, UK, 1991"/>
        <s v="Regan, P. E. “Shear Resistance of Concrete Slabs at Concentrated Loads Close to Supports.” Polytechnic of Central London, UK, 1992"/>
        <s v="Regan, P. E. “Shear Resistance of Concrete Slabs at Concentrated Loads Close to Supports.” Polytechnic of Central London, UK, 1993"/>
        <s v="P. E. Regan. “Punching Shear in Prestressed Concrete Slab Bridges,” 1983"/>
        <s v="P. E. Regan. “Punching Shear in Prestressed Concrete Slab Bridges,” 1984"/>
        <s v="P. E. Regan. “Punching Shear in Prestressed Concrete Slab Bridges,” 1985"/>
        <s v="P. E. Regan. “Punching Shear in Prestressed Concrete Slab Bridges,” 1986"/>
        <s v="Regan, P. E., and Rezai-Jorabi, H. “Shear Resistance of One-Way Slabs Under Concentrated Loads.,” ACI Structural Journal, V. 85, No. 2, 1988, pp. 150–7."/>
        <s v="Fenwick, R. C., and Dickson, A. R. “Slabs subjected to concentrated loading,” ACI Structural Journal, V. 86, No. 6, 1989, pp. 672–8"/>
        <s v="Fenwick, R. C., and Dickson, A. R. “Slabs subjected to concentrated loading,” ACI Structural Journal, V. 86, No. 6, 1989, pp. 672–9"/>
        <s v="Fenwick, R. C., and Dickson, A. R. “Slabs subjected to concentrated loading,” ACI Structural Journal, V. 86, No. 6, 1989, pp. 672–10"/>
        <s v="Fang, K., Tsui, C. K. T., and Klingner, R. E. “Load Capacity of lsotropically Reinforced, Cast-in-Place and Precast Panel Bridge Decks,” PCI Journal Paper, V. 35, No. 4, 1990, pp. 104–13."/>
        <s v="Cullington, D. W., Daly, A. F., and Hill, M. E. “Assessment of reinforced concrete bridges: Collapse tests on Thurloxton underpass,” Bridge Management, V. Vol. 3, 1996, pp. 667–74"/>
        <s v="Cullington, D. W., Daly, A. F., and Hill, M. E. “Assessment of reinforced concrete bridges: Collapse tests on Thurloxton underpass,” Bridge Management, V. Vol. 3, 1996, pp. 667–75"/>
        <s v="Cullington, D. W., Daly, A. F., and Hill, M. E. “Assessment of reinforced concrete bridges: Collapse tests on Thurloxton underpass,” Bridge Management, V. Vol. 3, 1996, pp. 667–76"/>
        <s v="Furuuchi, H., Takahashi, Y., Ueda, T., et al. “Effective width for shear failure of RC deep slabs,” Transactions of the Japan concrete institute, V. 20, 1998, p. pp.209-216"/>
        <s v="Furuuchi, H., Takahashi, Y., Ueda, T., et al. “Effective width for shear failure of RC deep slabs,” Transactions of the Japan concrete institute, V. 20, 1998, p. pp.209-217"/>
        <s v="Furuuchi, H., Takahashi, Y., Ueda, T., et al. “Effective width for shear failure of RC deep slabs,” Transactions of the Japan concrete institute, V. 20, 1998, p. pp.209-218"/>
        <s v="Furuuchi, H., Takahashi, Y., Ueda, T., et al. “Effective width for shear failure of RC deep slabs,” Transactions of the Japan concrete institute, V. 20, 1998, p. pp.209-219"/>
        <s v="Furuuchi, H., Takahashi, Y., Ueda, T., et al. “Effective width for shear failure of RC deep slabs,” Transactions of the Japan concrete institute, V. 20, 1998, p. pp.209-220"/>
        <s v="Furuuchi, H., Takahashi, Y., Ueda, T., et al. “Effective width for shear failure of RC deep slabs,” Transactions of the Japan concrete institute, V. 20, 1998, p. pp.209-221"/>
        <s v="Furuuchi, H., Takahashi, Y., Ueda, T., et al. “Effective width for shear failure of RC deep slabs,” Transactions of the Japan concrete institute, V. 20, 1998, p. pp.209-222"/>
        <s v="Furuuchi, H., Takahashi, Y., Ueda, T., et al. “Effective width for shear failure of RC deep slabs,” Transactions of the Japan concrete institute, V. 20, 1998, p. pp.209-223"/>
        <s v="Furuuchi, H., Takahashi, Y., Ueda, T., et al. “Effective width for shear failure of RC deep slabs,” Transactions of the Japan concrete institute, V. 20, 1998, p. pp.209-224"/>
        <s v="Furuuchi, H., Takahashi, Y., Ueda, T., et al. “Effective width for shear failure of RC deep slabs,” Transactions of the Japan concrete institute, V. 20, 1998, p. pp.209-225"/>
        <s v="Furuuchi, H., Takahashi, Y., Ueda, T., et al. “Effective width for shear failure of RC deep slabs,” Transactions of the Japan concrete institute, V. 20, 1998, p. pp.209-226"/>
        <s v="Furuuchi, H., Takahashi, Y., Ueda, T., et al. “Effective width for shear failure of RC deep slabs,” Transactions of the Japan concrete institute, V. 20, 1998, p. pp.209-227"/>
        <s v="Furuuchi, H., Takahashi, Y., Ueda, T., et al. “Effective width for shear failure of RC deep slabs,” Transactions of the Japan concrete institute, V. 20, 1998, p. pp.209-228"/>
        <s v="Ghannoum, W. M. “Size Effect on Shear Strength of Reinforced Concrete Beams,” 1998, p. 126"/>
        <s v="Ghannoum, W. M. “Size Effect on Shear Strength of Reinforced Concrete Beams,” 1998, p. 127"/>
        <s v="Ghannoum, W. M. “Size Effect on Shear Strength of Reinforced Concrete Beams,” 1998, p. 128"/>
        <s v="Ghannoum, W. M. “Size Effect on Shear Strength of Reinforced Concrete Beams,” 1998, p. 129"/>
        <s v="Ghannoum, W. M. “Size Effect on Shear Strength of Reinforced Concrete Beams,” 1998, p. 130"/>
        <s v="Ghannoum, W. M. “Size Effect on Shear Strength of Reinforced Concrete Beams,” 1998, p. 131"/>
        <s v="Ghannoum, W. M. “Size Effect on Shear Strength of Reinforced Concrete Beams,” 1998, p. 132"/>
        <s v="Ghannoum, W. M. “Size Effect on Shear Strength of Reinforced Concrete Beams,” 1998, p. 133"/>
        <s v="Ghannoum, W. M. “Size Effect on Shear Strength of Reinforced Concrete Beams,” 1998, p. 134"/>
        <s v="Ghannoum, W. M. “Size Effect on Shear Strength of Reinforced Concrete Beams,” 1998, p. 135"/>
        <s v="Ghannoum, W. M. “Size Effect on Shear Strength of Reinforced Concrete Beams,” 1998, p. 136"/>
        <s v="Ghannoum, W. M. “Size Effect on Shear Strength of Reinforced Concrete Beams,” 1998, p. 137"/>
        <s v="Ghannoum, W. M. “Size Effect on Shear Strength of Reinforced Concrete Beams,” 1998, p. 138"/>
        <s v="Ghannoum, W. M. “Size Effect on Shear Strength of Reinforced Concrete Beams,” 1998, p. 139"/>
        <s v="Ghannoum, W. M. “Size Effect on Shear Strength of Reinforced Concrete Beams,” 1998, p. 140"/>
        <s v="Ghannoum, W. M. “Size Effect on Shear Strength of Reinforced Concrete Beams,” 1998, p. 141"/>
        <s v="Ghannoum, W. M. “Size Effect on Shear Strength of Reinforced Concrete Beams,” 1998, p. 142"/>
        <s v="Ghannoum, W. M. “Size Effect on Shear Strength of Reinforced Concrete Beams,” 1998, p. 143"/>
        <s v="Ghannoum, W. M. “Size Effect on Shear Strength of Reinforced Concrete Beams,” 1998, p. 144"/>
        <s v="Ghannoum, W. M. “Size Effect on Shear Strength of Reinforced Concrete Beams,” 1998, p. 145"/>
        <s v="Ghannoum, W. M. “Size Effect on Shear Strength of Reinforced Concrete Beams,” 1998, p. 146"/>
        <s v="Ghannoum, W. M. “Size Effect on Shear Strength of Reinforced Concrete Beams,” 1998, p. 147"/>
        <s v="Ghannoum, W. M. “Size Effect on Shear Strength of Reinforced Concrete Beams,” 1998, p. 148"/>
        <s v="Ghannoum, W. M. “Size Effect on Shear Strength of Reinforced Concrete Beams,” 1998, p. 149"/>
        <s v="Olonisakin, A. A., and Alexander, S. D. B. “Mechanism of shear transfer in a reinforced concrete beam,” Canadian Journal of Civil Engineering, V. 26, No. 6, 1999, pp. 810–817."/>
        <s v="Serna-Ros, P., Fernandez-Prada, M. A., Miguel-Sosa, P., et al. “Influence of stirrup distribution and support width on the shear strength of reinforced concrete wide beams,” Magazine of Concrete Research, V. 54, No. 3, 2002, pp. 181–91."/>
        <s v="Al-Yousif, A. T., and Regan, P. E. “Punching resistances of rc slabs supported by large and/or elongated columns,” Structural Engineer, V. 81, No. 5, 2003, pp. 30–4"/>
        <s v="Al-Yousif, A. T., and Regan, P. E. “Punching resistances of rc slabs supported by large and/or elongated columns,” Structural Engineer, V. 81, No. 5, 2003, pp. 30–5"/>
        <s v="Al-Yousif, A. T., and Regan, P. E. “Punching resistances of rc slabs supported by large and/or elongated columns,” Structural Engineer, V. 81, No. 5, 2003, pp. 30–6"/>
        <s v="Al-Yousif, A. T., and Regan, P. E. “Punching resistances of rc slabs supported by large and/or elongated columns,” Structural Engineer, V. 81, No. 5, 2003, pp. 30–7"/>
        <s v="Oliveira, D. R. C., Regan, P. E., and Melo, G. S. S. A. “Punching resistance of RC slabs with rectangular columns,” Magazine of Concrete Research, V. 56, No. 3, 2004, pp. 123–38."/>
        <s v="Ferreira, M. de P. “Análise experimental de lajes lisas unidirecionais de concreto armado ao puncionamento simétrico ou assimétrico.” Tese (Doutorado), Universidade Federal do Pará, 2006."/>
        <s v="Carvalho, A. S. de. “Análise Experimental de Lajes Lisas de Concreto Armado de Alta Resistência com Metacaulim Apoiadas em Pilares Retangulares e Armadas à Punção.” Dissertação de Mestrado, Departamento de Engenharia Civil, Universidade Federal do Pará, 2006."/>
        <s v="Damasceno, L. S. R. “Análise experimental de lajes lisas unidirecionais de concreto armado com pilares retangulares ao puncionamento.” Tese (Doutorado), Departamento de Engenharia Civil, Universidade Federal do Pará, 2007."/>
        <s v="Vaz Rodrigues, R. “Essai d’un porte-à-faux de pont sous charge concentrée,” 2002, p. 88."/>
        <s v="Vaz Rodrigues, R., Muttoni, A., and Burdet, O. “Large Scale Tests on Bridge Slabs Cantilevers Subjected to Traffic Loads.” Proceedings of the 2nd International Congress fib. Naples, Italy, 2006."/>
        <s v="Jäger, T. “Shear strength and deformation capacity of reinforced concrete slabs.” Proceedings of the 4th International PhD Symposium in Civil Engineering. Munich, Germany, 2002. pp. 280–286. /// Jäger, T., and Marti, P. “Versuche zum Querkraftwiderstand und zum Verformungsvermogen von Stahlbetonplatten (Experiments on the Shear and Deformation Capacity of Reinforced Concrete Slabs).” Monograph, ETH Zurich, Zurich, Switzerland, 2005. /// Jäger, T. “Querkraftwiderstand und Verformungsvermögen von Stahlbetonplatten.” ETH Zurich, Zurich, Switzerland, 2007"/>
        <s v="Lubell, A. S. “Shear in Wide Reinforced Concrete Members.” PhD dissertation. University of Toronto, Canadá, 2006"/>
        <s v="Lubell, A. S. “Shear in Wide Reinforced Concrete Members.” PhD dissertation. University of Toronto, Canadá, 2007"/>
        <s v="Lubell, A. S. “Shear in Wide Reinforced Concrete Members.” PhD dissertation. University of Toronto, Canadá, 2008"/>
        <s v="Lubell, A. S. “Shear in Wide Reinforced Concrete Members.” PhD dissertation. University of Toronto, Canadá, 2009"/>
        <s v="Lubell, A. S. “Shear in Wide Reinforced Concrete Members.” PhD dissertation. University of Toronto, Canadá, 2010"/>
        <s v="Lubell, A. S. “Shear in Wide Reinforced Concrete Members.” PhD dissertation. University of Toronto, Canadá, 2011"/>
        <s v="Lubell, A. S. “Shear in Wide Reinforced Concrete Members.” PhD dissertation. University of Toronto, Canadá, 2012"/>
        <s v="Lubell, A. S. “Shear in Wide Reinforced Concrete Members.” PhD dissertation. University of Toronto, Canadá, 2013"/>
        <s v="Lubell, A. S. “Shear in Wide Reinforced Concrete Members.” PhD dissertation. University of Toronto, Canadá, 2014"/>
        <s v="Lubell, A. S. “Shear in Wide Reinforced Concrete Members.” PhD dissertation. University of Toronto, Canadá, 2015"/>
        <s v="Lubell, A. S. “Shear in Wide Reinforced Concrete Members.” PhD dissertation. University of Toronto, Canadá, 2016"/>
        <s v="Lubell, A. S. “Shear in Wide Reinforced Concrete Members.” PhD dissertation. University of Toronto, Canadá, 2017"/>
        <s v="Lubell, A. S. “Shear in Wide Reinforced Concrete Members.” PhD dissertation. University of Toronto, Canadá, 2018"/>
        <s v="Lubell, A. S. “Shear in Wide Reinforced Concrete Members.” PhD dissertation. University of Toronto, Canadá, 2019"/>
        <s v="Lubell, A. S. “Shear in Wide Reinforced Concrete Members.” PhD dissertation. University of Toronto, Canadá, 2020"/>
        <s v="Lubell, A. S. “Shear in Wide Reinforced Concrete Members.” PhD dissertation. University of Toronto, Canadá, 2021"/>
        <s v="Lubell, A. S. “Shear in Wide Reinforced Concrete Members.” PhD dissertation. University of Toronto, Canadá, 2022"/>
        <s v="Lubell, A. S. “Shear in Wide Reinforced Concrete Members.” PhD dissertation. University of Toronto, Canadá, 2023"/>
        <s v="Coin, A., and Thonier, H. “Essais sur le cisaillement des dalles en beton arme.” Annales du batiment et des travaux publics. 2007. pp. 7–16"/>
        <s v="Coin, A., and Thonier, H. “Essais sur le cisaillement des dalles en beton arme.” Annales du batiment et des travaux publics. 2007. pp. 7–17"/>
        <s v="Coin, A., and Thonier, H. “Essais sur le cisaillement des dalles en beton arme.” Annales du batiment et des travaux publics. 2007. pp. 7–18"/>
        <s v="Coin, A., and Thonier, H. “Essais sur le cisaillement des dalles en beton arme.” Annales du batiment et des travaux publics. 2007. pp. 7–19"/>
        <s v="Coin, A., and Thonier, H. “Essais sur le cisaillement des dalles en beton arme.” Annales du batiment et des travaux publics. 2007. pp. 7–20"/>
        <s v="Coin, A., and Thonier, H. “Essais sur le cisaillement des dalles en beton arme.” Annales du batiment et des travaux publics. 2007. pp. 7–21"/>
        <s v="Coin, A., and Thonier, H. “Essais sur le cisaillement des dalles en beton arme.” Annales du batiment et des travaux publics. 2007. pp. 7–22"/>
        <s v="Coin, A., and Thonier, H. “Essais sur le cisaillement des dalles en beton arme.” Annales du batiment et des travaux publics. 2007. pp. 7–23"/>
        <s v="Coin, A., and Thonier, H. “Essais sur le cisaillement des dalles en beton arme.” Annales du batiment et des travaux publics. 2007. pp. 7–24"/>
        <s v="Rombach, G., and Latte, S. “Querkrafttragfähigkeit Von Fahrbahnplatten Ohne Querkraftbewehrung,” Beton- und Stahlbetonbau, V. 104, No. 10, 2009, pp. 642–56. /// Rombach, G. A., and Latte, S. “Shear resistance of bridge decks without shear reinforcement.” Proceedings of the International fib Symposium. Tailor Made Concrete Structures, 2008. pp. 519–25"/>
        <s v="Lantsoght, E. O. L. “Shear in Reinforced Concrete Slabs under Concentrated Loads Close to Supports.” Ph.D. Thesis , Faculty of Civil Engineering and Geosciences, Delft University of Technology, 2013"/>
        <s v="Lantsoght, E. O. L. “Shear in Reinforced Concrete Slabs under Concentrated Loads Close to Supports.” Ph.D. Thesis , Faculty of Civil Engineering and Geosciences, Delft University of Technology, 2014"/>
        <s v="Lantsoght, E. O. L. “Shear in Reinforced Concrete Slabs under Concentrated Loads Close to Supports.” Ph.D. Thesis , Faculty of Civil Engineering and Geosciences, Delft University of Technology, 2015"/>
        <s v="Lantsoght, E. O. L. “Shear in Reinforced Concrete Slabs under Concentrated Loads Close to Supports.” Ph.D. Thesis , Faculty of Civil Engineering and Geosciences, Delft University of Technology, 2016"/>
        <s v="Lantsoght, E. O. L. “Shear in Reinforced Concrete Slabs under Concentrated Loads Close to Supports.” Ph.D. Thesis , Faculty of Civil Engineering and Geosciences, Delft University of Technology, 2017"/>
        <s v="Lantsoght, E. O. L. “Shear in Reinforced Concrete Slabs under Concentrated Loads Close to Supports.” Ph.D. Thesis , Faculty of Civil Engineering and Geosciences, Delft University of Technology, 2018"/>
        <s v="Lantsoght, E. O. L. “Shear in Reinforced Concrete Slabs under Concentrated Loads Close to Supports.” Ph.D. Thesis , Faculty of Civil Engineering and Geosciences, Delft University of Technology, 2019"/>
        <s v="Lantsoght, E. O. L. “Shear in Reinforced Concrete Slabs under Concentrated Loads Close to Supports.” Ph.D. Thesis , Faculty of Civil Engineering and Geosciences, Delft University of Technology, 2020"/>
        <s v="Lantsoght, E. O. L. “Shear in Reinforced Concrete Slabs under Concentrated Loads Close to Supports.” Ph.D. Thesis , Faculty of Civil Engineering and Geosciences, Delft University of Technology, 2021"/>
        <s v="Lantsoght, E. O. L. “Shear in Reinforced Concrete Slabs under Concentrated Loads Close to Supports.” Ph.D. Thesis , Faculty of Civil Engineering and Geosciences, Delft University of Technology, 2022"/>
        <s v="Lantsoght, E. O. L. “Shear in Reinforced Concrete Slabs under Concentrated Loads Close to Supports.” Ph.D. Thesis , Faculty of Civil Engineering and Geosciences, Delft University of Technology, 2023"/>
        <s v="Lantsoght, E. O. L. “Shear in Reinforced Concrete Slabs under Concentrated Loads Close to Supports.” Ph.D. Thesis , Faculty of Civil Engineering and Geosciences, Delft University of Technology, 2024"/>
        <s v="Lantsoght, E. O. L. “Shear in Reinforced Concrete Slabs under Concentrated Loads Close to Supports.” Ph.D. Thesis , Faculty of Civil Engineering and Geosciences, Delft University of Technology, 2025"/>
        <s v="Lantsoght, E. O. L. “Shear in Reinforced Concrete Slabs under Concentrated Loads Close to Supports.” Ph.D. Thesis , Faculty of Civil Engineering and Geosciences, Delft University of Technology, 2026"/>
        <s v="Lantsoght, E. O. L. “Shear in Reinforced Concrete Slabs under Concentrated Loads Close to Supports.” Ph.D. Thesis , Faculty of Civil Engineering and Geosciences, Delft University of Technology, 2027"/>
        <s v="Lantsoght, E. O. L. “Shear in Reinforced Concrete Slabs under Concentrated Loads Close to Supports.” Ph.D. Thesis , Faculty of Civil Engineering and Geosciences, Delft University of Technology, 2028"/>
        <s v="Lantsoght, E. O. L. “Shear in Reinforced Concrete Slabs under Concentrated Loads Close to Supports.” Ph.D. Thesis , Faculty of Civil Engineering and Geosciences, Delft University of Technology, 2029"/>
        <s v="Lantsoght, E. O. L. “Shear in Reinforced Concrete Slabs under Concentrated Loads Close to Supports.” Ph.D. Thesis , Faculty of Civil Engineering and Geosciences, Delft University of Technology, 2030"/>
        <s v="Lantsoght, E. O. L. “Shear in Reinforced Concrete Slabs under Concentrated Loads Close to Supports.” Ph.D. Thesis , Faculty of Civil Engineering and Geosciences, Delft University of Technology, 2031"/>
        <s v="Lantsoght, E. O. L. “Shear in Reinforced Concrete Slabs under Concentrated Loads Close to Supports.” Ph.D. Thesis , Faculty of Civil Engineering and Geosciences, Delft University of Technology, 2032"/>
        <s v="Lantsoght, E. O. L. “Shear in Reinforced Concrete Slabs under Concentrated Loads Close to Supports.” Ph.D. Thesis , Faculty of Civil Engineering and Geosciences, Delft University of Technology, 2033"/>
        <s v="Lantsoght, E. O. L. “Shear in Reinforced Concrete Slabs under Concentrated Loads Close to Supports.” Ph.D. Thesis , Faculty of Civil Engineering and Geosciences, Delft University of Technology, 2034"/>
        <s v="Lantsoght, E. O. L. “Shear in Reinforced Concrete Slabs under Concentrated Loads Close to Supports.” Ph.D. Thesis , Faculty of Civil Engineering and Geosciences, Delft University of Technology, 2035"/>
        <s v="Lantsoght, E. O. L. “Shear in Reinforced Concrete Slabs under Concentrated Loads Close to Supports.” Ph.D. Thesis , Faculty of Civil Engineering and Geosciences, Delft University of Technology, 2036"/>
        <s v="Lantsoght, E. O. L. “Shear in Reinforced Concrete Slabs under Concentrated Loads Close to Supports.” Ph.D. Thesis , Faculty of Civil Engineering and Geosciences, Delft University of Technology, 2037"/>
        <s v="Lantsoght, E. O. L. “Shear in Reinforced Concrete Slabs under Concentrated Loads Close to Supports.” Ph.D. Thesis , Faculty of Civil Engineering and Geosciences, Delft University of Technology, 2038"/>
        <s v="Lantsoght, E. O. L. “Shear in Reinforced Concrete Slabs under Concentrated Loads Close to Supports.” Ph.D. Thesis , Faculty of Civil Engineering and Geosciences, Delft University of Technology, 2039"/>
        <s v="Lantsoght, E. O. L. “Shear in Reinforced Concrete Slabs under Concentrated Loads Close to Supports.” Ph.D. Thesis , Faculty of Civil Engineering and Geosciences, Delft University of Technology, 2040"/>
        <s v="Lantsoght, E. O. L. “Shear in Reinforced Concrete Slabs under Concentrated Loads Close to Supports.” Ph.D. Thesis , Faculty of Civil Engineering and Geosciences, Delft University of Technology, 2041"/>
        <s v="Lantsoght, E. O. L. “Shear in Reinforced Concrete Slabs under Concentrated Loads Close to Supports.” Ph.D. Thesis , Faculty of Civil Engineering and Geosciences, Delft University of Technology, 2042"/>
        <s v="Lantsoght, E. O. L. “Shear in Reinforced Concrete Slabs under Concentrated Loads Close to Supports.” Ph.D. Thesis , Faculty of Civil Engineering and Geosciences, Delft University of Technology, 2043"/>
        <s v="Lantsoght, E. O. L. “Shear in Reinforced Concrete Slabs under Concentrated Loads Close to Supports.” Ph.D. Thesis , Faculty of Civil Engineering and Geosciences, Delft University of Technology, 2044"/>
        <s v="Lantsoght, E. O. L. “Shear in Reinforced Concrete Slabs under Concentrated Loads Close to Supports.” Ph.D. Thesis , Faculty of Civil Engineering and Geosciences, Delft University of Technology, 2045"/>
        <s v="Lantsoght, E. O. L. “Shear in Reinforced Concrete Slabs under Concentrated Loads Close to Supports.” Ph.D. Thesis , Faculty of Civil Engineering and Geosciences, Delft University of Technology, 2046"/>
        <s v="Lantsoght, E. O. L. “Shear in Reinforced Concrete Slabs under Concentrated Loads Close to Supports.” Ph.D. Thesis , Faculty of Civil Engineering and Geosciences, Delft University of Technology, 2047"/>
        <s v="Lantsoght, E. O. L. “Shear in Reinforced Concrete Slabs under Concentrated Loads Close to Supports.” Ph.D. Thesis , Faculty of Civil Engineering and Geosciences, Delft University of Technology, 2048"/>
        <s v="Lantsoght, E. O. L. “Shear in Reinforced Concrete Slabs under Concentrated Loads Close to Supports.” Ph.D. Thesis , Faculty of Civil Engineering and Geosciences, Delft University of Technology, 2049"/>
        <s v="Lantsoght, E. O. L. “Shear in Reinforced Concrete Slabs under Concentrated Loads Close to Supports.” Ph.D. Thesis , Faculty of Civil Engineering and Geosciences, Delft University of Technology, 2050"/>
        <s v="Lantsoght, E. O. L. “Shear in Reinforced Concrete Slabs under Concentrated Loads Close to Supports.” Ph.D. Thesis , Faculty of Civil Engineering and Geosciences, Delft University of Technology, 2051"/>
        <s v="Lantsoght, E. O. L. “Shear in Reinforced Concrete Slabs under Concentrated Loads Close to Supports.” Ph.D. Thesis , Faculty of Civil Engineering and Geosciences, Delft University of Technology, 2052"/>
        <s v="Lantsoght, E. O. L. “Shear in Reinforced Concrete Slabs under Concentrated Loads Close to Supports.” Ph.D. Thesis , Faculty of Civil Engineering and Geosciences, Delft University of Technology, 2053"/>
        <s v="Lantsoght, E. O. L. “Shear in Reinforced Concrete Slabs under Concentrated Loads Close to Supports.” Ph.D. Thesis , Faculty of Civil Engineering and Geosciences, Delft University of Technology, 2054"/>
        <s v="Lantsoght, E. O. L. “Shear in Reinforced Concrete Slabs under Concentrated Loads Close to Supports.” Ph.D. Thesis , Faculty of Civil Engineering and Geosciences, Delft University of Technology, 2055"/>
        <s v="Lantsoght, E. O. L. “Shear in Reinforced Concrete Slabs under Concentrated Loads Close to Supports.” Ph.D. Thesis , Faculty of Civil Engineering and Geosciences, Delft University of Technology, 2056"/>
        <s v="Lantsoght, E. O. L. “Shear in Reinforced Concrete Slabs under Concentrated Loads Close to Supports.” Ph.D. Thesis , Faculty of Civil Engineering and Geosciences, Delft University of Technology, 2057"/>
        <s v="Lantsoght, E. O. L. “Shear in Reinforced Concrete Slabs under Concentrated Loads Close to Supports.” Ph.D. Thesis , Faculty of Civil Engineering and Geosciences, Delft University of Technology, 2058"/>
        <s v="Lantsoght, E. O. L. “Shear in Reinforced Concrete Slabs under Concentrated Loads Close to Supports.” Ph.D. Thesis , Faculty of Civil Engineering and Geosciences, Delft University of Technology, 2059"/>
        <s v="Lantsoght, E. O. L. “Shear in Reinforced Concrete Slabs under Concentrated Loads Close to Supports.” Ph.D. Thesis , Faculty of Civil Engineering and Geosciences, Delft University of Technology, 2060"/>
        <s v="Lantsoght, E. O. L. “Shear in Reinforced Concrete Slabs under Concentrated Loads Close to Supports.” Ph.D. Thesis , Faculty of Civil Engineering and Geosciences, Delft University of Technology, 2061"/>
        <s v="Lantsoght, E. O. L. “Shear in Reinforced Concrete Slabs under Concentrated Loads Close to Supports.” Ph.D. Thesis , Faculty of Civil Engineering and Geosciences, Delft University of Technology, 2062"/>
        <s v="Lantsoght, E. O. L. “Shear in Reinforced Concrete Slabs under Concentrated Loads Close to Supports.” Ph.D. Thesis , Faculty of Civil Engineering and Geosciences, Delft University of Technology, 2063"/>
        <s v="Lantsoght, E. O. L. “Shear in Reinforced Concrete Slabs under Concentrated Loads Close to Supports.” Ph.D. Thesis , Faculty of Civil Engineering and Geosciences, Delft University of Technology, 2064"/>
        <s v="Lantsoght, E. O. L. “Shear in Reinforced Concrete Slabs under Concentrated Loads Close to Supports.” Ph.D. Thesis , Faculty of Civil Engineering and Geosciences, Delft University of Technology, 2065"/>
        <s v="Lantsoght, E. O. L. “Shear in Reinforced Concrete Slabs under Concentrated Loads Close to Supports.” Ph.D. Thesis , Faculty of Civil Engineering and Geosciences, Delft University of Technology, 2066"/>
        <s v="Lantsoght, E. O. L. “Shear in Reinforced Concrete Slabs under Concentrated Loads Close to Supports.” Ph.D. Thesis , Faculty of Civil Engineering and Geosciences, Delft University of Technology, 2067"/>
        <s v="Lantsoght, E. O. L. “Shear in Reinforced Concrete Slabs under Concentrated Loads Close to Supports.” Ph.D. Thesis , Faculty of Civil Engineering and Geosciences, Delft University of Technology, 2068"/>
        <s v="Lantsoght, E. O. L. “Shear in Reinforced Concrete Slabs under Concentrated Loads Close to Supports.” Ph.D. Thesis , Faculty of Civil Engineering and Geosciences, Delft University of Technology, 2069"/>
        <s v="Lantsoght, E. O. L. “Shear in Reinforced Concrete Slabs under Concentrated Loads Close to Supports.” Ph.D. Thesis , Faculty of Civil Engineering and Geosciences, Delft University of Technology, 2070"/>
        <s v="Lantsoght, E. O. L. “Shear in Reinforced Concrete Slabs under Concentrated Loads Close to Supports.” Ph.D. Thesis , Faculty of Civil Engineering and Geosciences, Delft University of Technology, 2071"/>
        <s v="Lantsoght, E. O. L. “Shear in Reinforced Concrete Slabs under Concentrated Loads Close to Supports.” Ph.D. Thesis , Faculty of Civil Engineering and Geosciences, Delft University of Technology, 2072"/>
        <s v="Lantsoght, E. O. L. “Shear in Reinforced Concrete Slabs under Concentrated Loads Close to Supports.” Ph.D. Thesis , Faculty of Civil Engineering and Geosciences, Delft University of Technology, 2073"/>
        <s v="Lantsoght, E. O. L. “Shear in Reinforced Concrete Slabs under Concentrated Loads Close to Supports.” Ph.D. Thesis , Faculty of Civil Engineering and Geosciences, Delft University of Technology, 2074"/>
        <s v="Lantsoght, E. O. L. “Shear in Reinforced Concrete Slabs under Concentrated Loads Close to Supports.” Ph.D. Thesis , Faculty of Civil Engineering and Geosciences, Delft University of Technology, 2075"/>
        <s v="Lantsoght, E. O. L. “Shear in Reinforced Concrete Slabs under Concentrated Loads Close to Supports.” Ph.D. Thesis , Faculty of Civil Engineering and Geosciences, Delft University of Technology, 2076"/>
        <s v="Lantsoght, E. O. L. “Shear in Reinforced Concrete Slabs under Concentrated Loads Close to Supports.” Ph.D. Thesis , Faculty of Civil Engineering and Geosciences, Delft University of Technology, 2077"/>
        <s v="Lantsoght, E. O. L. “Shear in Reinforced Concrete Slabs under Concentrated Loads Close to Supports.” Ph.D. Thesis , Faculty of Civil Engineering and Geosciences, Delft University of Technology, 2078"/>
        <s v="Lantsoght, E. O. L. “Shear in Reinforced Concrete Slabs under Concentrated Loads Close to Supports.” Ph.D. Thesis , Faculty of Civil Engineering and Geosciences, Delft University of Technology, 2079"/>
        <s v="Lantsoght, E. O. L. “Shear in Reinforced Concrete Slabs under Concentrated Loads Close to Supports.” Ph.D. Thesis , Faculty of Civil Engineering and Geosciences, Delft University of Technology, 2080"/>
        <s v="Lantsoght, E. O. L. “Shear in Reinforced Concrete Slabs under Concentrated Loads Close to Supports.” Ph.D. Thesis , Faculty of Civil Engineering and Geosciences, Delft University of Technology, 2081"/>
        <s v="Lantsoght, E. O. L. “Shear in Reinforced Concrete Slabs under Concentrated Loads Close to Supports.” Ph.D. Thesis , Faculty of Civil Engineering and Geosciences, Delft University of Technology, 2082"/>
        <s v="Lantsoght, E. O. L. “Shear in Reinforced Concrete Slabs under Concentrated Loads Close to Supports.” Ph.D. Thesis , Faculty of Civil Engineering and Geosciences, Delft University of Technology, 2083"/>
        <s v="Lantsoght, E. O. L. “Shear in Reinforced Concrete Slabs under Concentrated Loads Close to Supports.” Ph.D. Thesis , Faculty of Civil Engineering and Geosciences, Delft University of Technology, 2084"/>
        <s v="Lantsoght, E. O. L. “Shear in Reinforced Concrete Slabs under Concentrated Loads Close to Supports.” Ph.D. Thesis , Faculty of Civil Engineering and Geosciences, Delft University of Technology, 2085"/>
        <s v="Lantsoght, E. O. L. “Shear in Reinforced Concrete Slabs under Concentrated Loads Close to Supports.” Ph.D. Thesis , Faculty of Civil Engineering and Geosciences, Delft University of Technology, 2086"/>
        <s v="Lantsoght, E. O. L. “Shear in Reinforced Concrete Slabs under Concentrated Loads Close to Supports.” Ph.D. Thesis , Faculty of Civil Engineering and Geosciences, Delft University of Technology, 2087"/>
        <s v="Lantsoght, E. O. L. “Shear in Reinforced Concrete Slabs under Concentrated Loads Close to Supports.” Ph.D. Thesis , Faculty of Civil Engineering and Geosciences, Delft University of Technology, 2088"/>
        <s v="Lantsoght, E. O. L. “Shear in Reinforced Concrete Slabs under Concentrated Loads Close to Supports.” Ph.D. Thesis , Faculty of Civil Engineering and Geosciences, Delft University of Technology, 2089"/>
        <s v="Lantsoght, E. O. L. “Shear in Reinforced Concrete Slabs under Concentrated Loads Close to Supports.” Ph.D. Thesis , Faculty of Civil Engineering and Geosciences, Delft University of Technology, 2090"/>
        <s v="Lantsoght, E. O. L. “Shear in Reinforced Concrete Slabs under Concentrated Loads Close to Supports.” Ph.D. Thesis , Faculty of Civil Engineering and Geosciences, Delft University of Technology, 2091"/>
        <s v="Lantsoght, E. O. L. “Shear in Reinforced Concrete Slabs under Concentrated Loads Close to Supports.” Ph.D. Thesis , Faculty of Civil Engineering and Geosciences, Delft University of Technology, 2092"/>
        <s v="Lantsoght, E. O. L. “Shear in Reinforced Concrete Slabs under Concentrated Loads Close to Supports.” Ph.D. Thesis , Faculty of Civil Engineering and Geosciences, Delft University of Technology, 2093"/>
        <s v="Lantsoght, E. O. L. “Shear in Reinforced Concrete Slabs under Concentrated Loads Close to Supports.” Ph.D. Thesis , Faculty of Civil Engineering and Geosciences, Delft University of Technology, 2094"/>
        <s v="Lantsoght, E. O. L. “Shear in Reinforced Concrete Slabs under Concentrated Loads Close to Supports.” Ph.D. Thesis , Faculty of Civil Engineering and Geosciences, Delft University of Technology, 2095"/>
        <s v="Lantsoght, E. O. L. “Shear in Reinforced Concrete Slabs under Concentrated Loads Close to Supports.” Ph.D. Thesis , Faculty of Civil Engineering and Geosciences, Delft University of Technology, 2096"/>
        <s v="Lantsoght, E. O. L. “Shear in Reinforced Concrete Slabs under Concentrated Loads Close to Supports.” Ph.D. Thesis , Faculty of Civil Engineering and Geosciences, Delft University of Technology, 2097"/>
        <s v="Lantsoght, E. O. L. “Shear in Reinforced Concrete Slabs under Concentrated Loads Close to Supports.” Ph.D. Thesis , Faculty of Civil Engineering and Geosciences, Delft University of Technology, 2098"/>
        <s v="Lantsoght, E. O. L. “Shear in Reinforced Concrete Slabs under Concentrated Loads Close to Supports.” Ph.D. Thesis , Faculty of Civil Engineering and Geosciences, Delft University of Technology, 2099"/>
        <s v="Lantsoght, E. O. L. “Shear in Reinforced Concrete Slabs under Concentrated Loads Close to Supports.” Ph.D. Thesis , Faculty of Civil Engineering and Geosciences, Delft University of Technology, 2100"/>
        <s v="Lantsoght, E. O. L. “Shear in Reinforced Concrete Slabs under Concentrated Loads Close to Supports.” Ph.D. Thesis , Faculty of Civil Engineering and Geosciences, Delft University of Technology, 2101"/>
        <s v="Lantsoght, E. O. L. “Shear in Reinforced Concrete Slabs under Concentrated Loads Close to Supports.” Ph.D. Thesis , Faculty of Civil Engineering and Geosciences, Delft University of Technology, 2102"/>
        <s v="Lantsoght, E. O. L. “Shear in Reinforced Concrete Slabs under Concentrated Loads Close to Supports.” Ph.D. Thesis , Faculty of Civil Engineering and Geosciences, Delft University of Technology, 2103"/>
        <s v="Lantsoght, E. O. L. “Shear in Reinforced Concrete Slabs under Concentrated Loads Close to Supports.” Ph.D. Thesis , Faculty of Civil Engineering and Geosciences, Delft University of Technology, 2104"/>
        <s v="Lantsoght, E. O. L. “Shear in Reinforced Concrete Slabs under Concentrated Loads Close to Supports.” Ph.D. Thesis , Faculty of Civil Engineering and Geosciences, Delft University of Technology, 2105"/>
        <s v="Lantsoght, E. O. L. “Shear in Reinforced Concrete Slabs under Concentrated Loads Close to Supports.” Ph.D. Thesis , Faculty of Civil Engineering and Geosciences, Delft University of Technology, 2106"/>
        <s v="Lantsoght, E. O. L. “Shear in Reinforced Concrete Slabs under Concentrated Loads Close to Supports.” Ph.D. Thesis , Faculty of Civil Engineering and Geosciences, Delft University of Technology, 2107"/>
        <s v="Lantsoght, E. O. L. “Shear in Reinforced Concrete Slabs under Concentrated Loads Close to Supports.” Ph.D. Thesis , Faculty of Civil Engineering and Geosciences, Delft University of Technology, 2108"/>
        <s v="Lantsoght, E. O. L. “Shear in Reinforced Concrete Slabs under Concentrated Loads Close to Supports.” Ph.D. Thesis , Faculty of Civil Engineering and Geosciences, Delft University of Technology, 2109"/>
        <s v="Lantsoght, E. O. L. “Shear in Reinforced Concrete Slabs under Concentrated Loads Close to Supports.” Ph.D. Thesis , Faculty of Civil Engineering and Geosciences, Delft University of Technology, 2110"/>
        <s v="Lantsoght, E. O. L. “Shear in Reinforced Concrete Slabs under Concentrated Loads Close to Supports.” Ph.D. Thesis , Faculty of Civil Engineering and Geosciences, Delft University of Technology, 2111"/>
        <s v="Lantsoght, E. O. L. “Shear in Reinforced Concrete Slabs under Concentrated Loads Close to Supports.” Ph.D. Thesis , Faculty of Civil Engineering and Geosciences, Delft University of Technology, 2112"/>
        <s v="Lantsoght, E. O. L. “Shear in Reinforced Concrete Slabs under Concentrated Loads Close to Supports.” Ph.D. Thesis , Faculty of Civil Engineering and Geosciences, Delft University of Technology, 2113"/>
        <s v="Lantsoght, E. O. L. “Shear in Reinforced Concrete Slabs under Concentrated Loads Close to Supports.” Ph.D. Thesis , Faculty of Civil Engineering and Geosciences, Delft University of Technology, 2114"/>
        <s v="Lantsoght, E. O. L. “Shear in Reinforced Concrete Slabs under Concentrated Loads Close to Supports.” Ph.D. Thesis , Faculty of Civil Engineering and Geosciences, Delft University of Technology, 2115"/>
        <s v="Lantsoght, E. O. L. “Shear in Reinforced Concrete Slabs under Concentrated Loads Close to Supports.” Ph.D. Thesis , Faculty of Civil Engineering and Geosciences, Delft University of Technology, 2116"/>
        <s v="Lantsoght, E. O. L. “Shear in Reinforced Concrete Slabs under Concentrated Loads Close to Supports.” Ph.D. Thesis , Faculty of Civil Engineering and Geosciences, Delft University of Technology, 2117"/>
        <s v="Lantsoght, E. O. L. “Shear in Reinforced Concrete Slabs under Concentrated Loads Close to Supports.” Ph.D. Thesis , Faculty of Civil Engineering and Geosciences, Delft University of Technology, 2118"/>
        <s v="Lantsoght, E. O. L. “Shear in Reinforced Concrete Slabs under Concentrated Loads Close to Supports.” Ph.D. Thesis , Faculty of Civil Engineering and Geosciences, Delft University of Technology, 2119"/>
        <s v="Lantsoght, E. O. L. “Shear in Reinforced Concrete Slabs under Concentrated Loads Close to Supports.” Ph.D. Thesis , Faculty of Civil Engineering and Geosciences, Delft University of Technology, 2120"/>
        <s v="Lantsoght, E. O. L. “Shear in Reinforced Concrete Slabs under Concentrated Loads Close to Supports.” Ph.D. Thesis , Faculty of Civil Engineering and Geosciences, Delft University of Technology, 2121"/>
        <s v="Lantsoght, E. O. L. “Shear in Reinforced Concrete Slabs under Concentrated Loads Close to Supports.” Ph.D. Thesis , Faculty of Civil Engineering and Geosciences, Delft University of Technology, 2122"/>
        <s v="Lantsoght, E. O. L. “Shear in Reinforced Concrete Slabs under Concentrated Loads Close to Supports.” Ph.D. Thesis , Faculty of Civil Engineering and Geosciences, Delft University of Technology, 2123"/>
        <s v="Lantsoght, E. O. L. “Shear in Reinforced Concrete Slabs under Concentrated Loads Close to Supports.” Ph.D. Thesis , Faculty of Civil Engineering and Geosciences, Delft University of Technology, 2124"/>
        <s v="Lantsoght, E. O. L. “Shear in Reinforced Concrete Slabs under Concentrated Loads Close to Supports.” Ph.D. Thesis , Faculty of Civil Engineering and Geosciences, Delft University of Technology, 2125"/>
        <s v="Lantsoght, E. O. L. “Shear in Reinforced Concrete Slabs under Concentrated Loads Close to Supports.” Ph.D. Thesis , Faculty of Civil Engineering and Geosciences, Delft University of Technology, 2126"/>
        <s v="Lantsoght, E. O. L. “Shear in Reinforced Concrete Slabs under Concentrated Loads Close to Supports.” Ph.D. Thesis , Faculty of Civil Engineering and Geosciences, Delft University of Technology, 2127"/>
        <s v="Lantsoght, E. O. L. “Shear in Reinforced Concrete Slabs under Concentrated Loads Close to Supports.” Ph.D. Thesis , Faculty of Civil Engineering and Geosciences, Delft University of Technology, 2128"/>
        <s v="Lantsoght, E. O. L. “Shear in Reinforced Concrete Slabs under Concentrated Loads Close to Supports.” Ph.D. Thesis , Faculty of Civil Engineering and Geosciences, Delft University of Technology, 2129"/>
        <s v="Lantsoght, E. O. L. “Shear in Reinforced Concrete Slabs under Concentrated Loads Close to Supports.” Ph.D. Thesis , Faculty of Civil Engineering and Geosciences, Delft University of Technology, 2130"/>
        <s v="Lantsoght, E. O. L. “Shear in Reinforced Concrete Slabs under Concentrated Loads Close to Supports.” Ph.D. Thesis , Faculty of Civil Engineering and Geosciences, Delft University of Technology, 2131"/>
        <s v="Lantsoght, E. O. L. “Shear in Reinforced Concrete Slabs under Concentrated Loads Close to Supports.” Ph.D. Thesis , Faculty of Civil Engineering and Geosciences, Delft University of Technology, 2132"/>
        <s v="Lantsoght, E. O. L. “Shear in Reinforced Concrete Slabs under Concentrated Loads Close to Supports.” Ph.D. Thesis , Faculty of Civil Engineering and Geosciences, Delft University of Technology, 2133"/>
        <s v="Lantsoght, E. O. L. “Shear in Reinforced Concrete Slabs under Concentrated Loads Close to Supports.” Ph.D. Thesis , Faculty of Civil Engineering and Geosciences, Delft University of Technology, 2134"/>
        <s v="Lantsoght, E. O. L. “Shear in Reinforced Concrete Slabs under Concentrated Loads Close to Supports.” Ph.D. Thesis , Faculty of Civil Engineering and Geosciences, Delft University of Technology, 2135"/>
        <s v="Lantsoght, E. O. L. “Shear in Reinforced Concrete Slabs under Concentrated Loads Close to Supports.” Ph.D. Thesis , Faculty of Civil Engineering and Geosciences, Delft University of Technology, 2136"/>
        <s v="Lantsoght, E. O. L. “Shear in Reinforced Concrete Slabs under Concentrated Loads Close to Supports.” Ph.D. Thesis , Faculty of Civil Engineering and Geosciences, Delft University of Technology, 2137"/>
        <s v="Lantsoght, E. O. L. “Shear in Reinforced Concrete Slabs under Concentrated Loads Close to Supports.” Ph.D. Thesis , Faculty of Civil Engineering and Geosciences, Delft University of Technology, 2138"/>
        <s v="Lantsoght, E. O. L. “Shear in Reinforced Concrete Slabs under Concentrated Loads Close to Supports.” Ph.D. Thesis , Faculty of Civil Engineering and Geosciences, Delft University of Technology, 2139"/>
        <s v="Lantsoght, E. O. L. “Shear in Reinforced Concrete Slabs under Concentrated Loads Close to Supports.” Ph.D. Thesis , Faculty of Civil Engineering and Geosciences, Delft University of Technology, 2140"/>
        <s v="Lantsoght, E. O. L. “Shear in Reinforced Concrete Slabs under Concentrated Loads Close to Supports.” Ph.D. Thesis , Faculty of Civil Engineering and Geosciences, Delft University of Technology, 2141"/>
        <s v="Lantsoght, E. O. L. “Shear in Reinforced Concrete Slabs under Concentrated Loads Close to Supports.” Ph.D. Thesis , Faculty of Civil Engineering and Geosciences, Delft University of Technology, 2142"/>
        <s v="Lantsoght, E. O. L. “Shear in Reinforced Concrete Slabs under Concentrated Loads Close to Supports.” Ph.D. Thesis , Faculty of Civil Engineering and Geosciences, Delft University of Technology, 2143"/>
        <s v="Lantsoght, E. O. L. “Shear in Reinforced Concrete Slabs under Concentrated Loads Close to Supports.” Ph.D. Thesis , Faculty of Civil Engineering and Geosciences, Delft University of Technology, 2144"/>
        <s v="Lantsoght, E. O. L. “Shear in Reinforced Concrete Slabs under Concentrated Loads Close to Supports.” Ph.D. Thesis , Faculty of Civil Engineering and Geosciences, Delft University of Technology, 2145"/>
        <s v="Lantsoght, E. O. L. “Shear in Reinforced Concrete Slabs under Concentrated Loads Close to Supports.” Ph.D. Thesis , Faculty of Civil Engineering and Geosciences, Delft University of Technology, 2146"/>
        <s v="Lantsoght, E. O. L. “Shear in Reinforced Concrete Slabs under Concentrated Loads Close to Supports.” Ph.D. Thesis , Faculty of Civil Engineering and Geosciences, Delft University of Technology, 2147"/>
        <s v="Lantsoght, E. O. L. “Shear in Reinforced Concrete Slabs under Concentrated Loads Close to Supports.” Ph.D. Thesis , Faculty of Civil Engineering and Geosciences, Delft University of Technology, 2148"/>
        <s v="Lantsoght, E. O. L. “Shear in Reinforced Concrete Slabs under Concentrated Loads Close to Supports.” Ph.D. Thesis , Faculty of Civil Engineering and Geosciences, Delft University of Technology, 2149"/>
        <s v="Lantsoght, E. O. L. “Shear in Reinforced Concrete Slabs under Concentrated Loads Close to Supports.” Ph.D. Thesis , Faculty of Civil Engineering and Geosciences, Delft University of Technology, 2150"/>
        <s v="Lantsoght, E. O. L. “Shear in Reinforced Concrete Slabs under Concentrated Loads Close to Supports.” Ph.D. Thesis , Faculty of Civil Engineering and Geosciences, Delft University of Technology, 2151"/>
        <s v="Lantsoght, E. O. L. “Shear in Reinforced Concrete Slabs under Concentrated Loads Close to Supports.” Ph.D. Thesis , Faculty of Civil Engineering and Geosciences, Delft University of Technology, 2152"/>
        <s v="Lantsoght, E. O. L. “Shear in Reinforced Concrete Slabs under Concentrated Loads Close to Supports.” Ph.D. Thesis , Faculty of Civil Engineering and Geosciences, Delft University of Technology, 2153"/>
        <s v="Lantsoght, E. O. L. “Shear in Reinforced Concrete Slabs under Concentrated Loads Close to Supports.” Ph.D. Thesis , Faculty of Civil Engineering and Geosciences, Delft University of Technology, 2154"/>
        <s v="Lantsoght, E. O. L. “Shear in Reinforced Concrete Slabs under Concentrated Loads Close to Supports.” Ph.D. Thesis , Faculty of Civil Engineering and Geosciences, Delft University of Technology, 2155"/>
        <s v="Lantsoght, E. O. L. “Shear in Reinforced Concrete Slabs under Concentrated Loads Close to Supports.” Ph.D. Thesis , Faculty of Civil Engineering and Geosciences, Delft University of Technology, 2156"/>
        <s v="Lantsoght, E. O. L. “Shear in Reinforced Concrete Slabs under Concentrated Loads Close to Supports.” Ph.D. Thesis , Faculty of Civil Engineering and Geosciences, Delft University of Technology, 2157"/>
        <s v="Lantsoght, E. O. L. “Shear in Reinforced Concrete Slabs under Concentrated Loads Close to Supports.” Ph.D. Thesis , Faculty of Civil Engineering and Geosciences, Delft University of Technology, 2158"/>
        <s v="Lantsoght, E. O. L. “Shear in Reinforced Concrete Slabs under Concentrated Loads Close to Supports.” Ph.D. Thesis , Faculty of Civil Engineering and Geosciences, Delft University of Technology, 2159"/>
        <s v="Lantsoght, E. O. L. “Shear in Reinforced Concrete Slabs under Concentrated Loads Close to Supports.” Ph.D. Thesis , Faculty of Civil Engineering and Geosciences, Delft University of Technology, 2160"/>
        <s v="Lantsoght, E. O. L. “Shear in Reinforced Concrete Slabs under Concentrated Loads Close to Supports.” Ph.D. Thesis , Faculty of Civil Engineering and Geosciences, Delft University of Technology, 2161"/>
        <s v="Lantsoght, E. O. L. “Shear in Reinforced Concrete Slabs under Concentrated Loads Close to Supports.” Ph.D. Thesis , Faculty of Civil Engineering and Geosciences, Delft University of Technology, 2162"/>
        <s v="Lantsoght, E. O. L. “Shear in Reinforced Concrete Slabs under Concentrated Loads Close to Supports.” Ph.D. Thesis , Faculty of Civil Engineering and Geosciences, Delft University of Technology, 2163"/>
        <s v="Lantsoght, E. O. L. “Shear in Reinforced Concrete Slabs under Concentrated Loads Close to Supports.” Ph.D. Thesis , Faculty of Civil Engineering and Geosciences, Delft University of Technology, 2164"/>
        <s v="Lantsoght, E. O. L. “Shear in Reinforced Concrete Slabs under Concentrated Loads Close to Supports.” Ph.D. Thesis , Faculty of Civil Engineering and Geosciences, Delft University of Technology, 2165"/>
        <s v="Lantsoght, E. O. L. “Shear in Reinforced Concrete Slabs under Concentrated Loads Close to Supports.” Ph.D. Thesis , Faculty of Civil Engineering and Geosciences, Delft University of Technology, 2166"/>
        <s v="Lantsoght, E. O. L. “Shear in Reinforced Concrete Slabs under Concentrated Loads Close to Supports.” Ph.D. Thesis , Faculty of Civil Engineering and Geosciences, Delft University of Technology, 2167"/>
        <s v="Lantsoght, E. O. L. “Shear in Reinforced Concrete Slabs under Concentrated Loads Close to Supports.” Ph.D. Thesis , Faculty of Civil Engineering and Geosciences, Delft University of Technology, 2168"/>
        <s v="Lantsoght, E. O. L. “Shear in Reinforced Concrete Slabs under Concentrated Loads Close to Supports.” Ph.D. Thesis , Faculty of Civil Engineering and Geosciences, Delft University of Technology, 2169"/>
        <s v="Lantsoght, E. O. L. “Shear in Reinforced Concrete Slabs under Concentrated Loads Close to Supports.” Ph.D. Thesis , Faculty of Civil Engineering and Geosciences, Delft University of Technology, 2170"/>
        <s v="Gurutzeaga, M., Oller, E., Ribas, C., et al. “Influence of the longitudinal reinforcement on the shear strength of one-way concrete slabs,” Materials and Structures/Materiaux et Constructions, V. 48, No. 8, 2015, pp. 2597–612."/>
        <s v="Natário, F., Fernández Ruiz, M., and Muttoni, A. “Shear strength of RC slabs under concentrated loads near clamped linear supports,” Engineering Structures, V. 76, No. September, 2014, pp. 10–23."/>
        <s v="Natário, F., Fernández Ruiz, M., and Muttoni, A. “Experimental investigation on fatigue of concrete cantilever bridge deck slabs subjected to concentrated loads,” Engineering Structures, V. 89, 2015, pp. 191–203."/>
        <s v="Reissen, K. “Zum Querkrafttragverhalten von einachsig gespannten Stahlbe- tonplatten ohne Querkraftbewehrung unter Einzellasten.” PhD Thesis (Doctor of Engineering), Faculty of Civil Engineering, RWTH Aachen University, Aachen, Germany, 2016."/>
        <s v="Rombach, G., and Henze, L. “Querkrafttragfähigkeit von Stahlbetonplatten ohne Querkraftbewehrung unter konzentrierten Einzellasten,” Beton- und Stahlbetonbau, V. 112, No. 9, 2017, pp. 568–78."/>
        <s v="Bui, T. T., Abouri, S., Limam, A., et al. “Experimental investigation of shear strength of full-scale concrete slabs subjected to concentrated loads in nuclear buildings,” Engineering Structures, V. 131, 2017, pp. 405–20."/>
        <s v="Nana, W. S. A., Bui, T. T., Limam, A., et al. “Experimental and Numerical Modelling of Shear Behaviour of Full-scale RC Slabs Under Concentrated Loads,” Structures, V. 10, 2017, pp. 96–116."/>
        <s v="Bui, T. T., Nana, W. S. A., Abouri, S., et al. “Influence of uniaxial tension and compression on shear strength of concrete slabs without shear reinforcement under concentrated loads,” Construction and Building Materials, V. 146, 2017, pp. 86–101."/>
        <s v="Bui, T. T., Limam, A., Nana, W.-S.-A., et al. “Evaluation of one-way shear behaviour of reinforced concrete slabs: experimental and numerical analysis,” European Journal of Environmental and Civil Engineering, No. September, 2017, pp. 1–27."/>
        <s v="Conforti, A., Minelli, F., and Plizzari, G. A. “Wide-shallow beams with and without steel fibres: A peculiar behaviour in shear and flexure,” Composites Part B: Engineering, V. 51, 2013, pp. 282–90."/>
        <s v="Conforti, A., Minelli, F., Tinini, A., et al. “Influence of polypropylene fibre reinforcement and width-to-effective depth ratio in wide-shallow beams,” Engineering Structures, V. 88, 2015, pp. 12–21."/>
        <s v="Conforti, A., Minelli, F., and Plizzari, G. A. “Influence of width-to-effective depth ratio on shear strength of reinforced concrete elements without web reinforcement,” ACI Structural Journal, V. 114, No. 4, 2017, pp. 995–1006."/>
        <s v="Vida, R., and Halvonik, J. “Experimentálne overovanie šmykovej odolnosti mostovkových dosiek (Experimental verification of shear resistance of bridge deck slabs),” Inžinierske stavby/Inženýrské stavby, No. 4, 2018, pp. 2–6."/>
        <s v="Adam, V., Reissen, K., and Hegger, J. “Influence of support conditions on shear in RC members without shear reinforcement.” In: Hordijk, D. A., Luković, M., eds. High Tech Concrete: Where Technology and Engineering Meet - Proceedings of the 2017 fib Symposium. Maastricht, The Netherlands, 2018."/>
        <s v="Adam, V., Herbrand, M., and Claßen, M. “Experimentelle Untersuchungen zum Einfluss der Bauteilbreite und der Schubschlankheit auf die Querkrafttragfähigkeit von Stahlbetonplatten ohne Querkraftbewehrung,” Bauingenieur, V. 93, No. January, 2018."/>
        <s v="Adam, V., Classen, M., Hillebrand, M., et al. “Shear in continuous slab segments without shear reinforcement under distributed loads.” Proceedings of the fib Symposium 2019 - Concrete - Innovations in Materials, Design and Structures. 2019."/>
      </sharedItems>
    </cacheField>
    <cacheField name="Type - Model" numFmtId="0">
      <sharedItems count="6">
        <s v="CS+SS"/>
        <s v="SS+SS"/>
        <s v="footing"/>
        <s v="CS+CS"/>
        <s v="4 ap"/>
        <s v="cant"/>
      </sharedItems>
    </cacheField>
    <cacheField name="Place Load" numFmtId="0">
      <sharedItems count="5">
        <s v="CS"/>
        <s v="SS"/>
        <s v="footing"/>
        <s v="cant"/>
        <s v="4 ap" u="1"/>
      </sharedItems>
    </cacheField>
    <cacheField name="parallel loads to supports" numFmtId="0">
      <sharedItems containsSemiMixedTypes="0" containsString="0" containsNumber="1" containsInteger="1" minValue="1" maxValue="3" count="3">
        <n v="1"/>
        <n v="2"/>
        <n v="3" u="1"/>
      </sharedItems>
    </cacheField>
    <cacheField name="distance bet loads (par supp) - m" numFmtId="0">
      <sharedItems containsBlank="1" containsMixedTypes="1" containsNumber="1" minValue="0.9" maxValue="1.2" count="4">
        <m/>
        <n v="0.9"/>
        <s v="-"/>
        <n v="1.2"/>
      </sharedItems>
    </cacheField>
    <cacheField name="n aligned loads (span)" numFmtId="0">
      <sharedItems containsString="0" containsBlank="1" containsNumber="1" containsInteger="1" minValue="1" maxValue="2"/>
    </cacheField>
    <cacheField name="Detalhe" numFmtId="0">
      <sharedItems containsBlank="1"/>
    </cacheField>
    <cacheField name="Limitation" numFmtId="0">
      <sharedItems containsBlank="1"/>
    </cacheField>
    <cacheField name="Test Group" numFmtId="0">
      <sharedItems containsBlank="1" containsMixedTypes="1" containsNumber="1" containsInteger="1" minValue="1" maxValue="5"/>
    </cacheField>
    <cacheField name="Crdc" numFmtId="0">
      <sharedItems containsSemiMixedTypes="0" containsString="0" containsNumber="1" minValue="0.15" maxValue="0.15"/>
    </cacheField>
    <cacheField name="fc,meas (MPa)" numFmtId="0">
      <sharedItems containsSemiMixedTypes="0" containsString="0" containsNumber="1" minValue="12.4" maxValue="94.8" count="266">
        <n v="16.600000000000001"/>
        <n v="19.100000000000001"/>
        <n v="21.6"/>
        <n v="12.7"/>
        <n v="13.3"/>
        <n v="13.9"/>
        <n v="23.7"/>
        <n v="23.6"/>
        <n v="23.5"/>
        <n v="25.6"/>
        <n v="29.1"/>
        <n v="25.4"/>
        <n v="25.7"/>
        <n v="24.3"/>
        <n v="22.6"/>
        <n v="24.4"/>
        <n v="24"/>
        <n v="24.9"/>
        <n v="25.8"/>
        <n v="23.1"/>
        <n v="26.3"/>
        <n v="28.5"/>
        <n v="21.9"/>
        <n v="13.4"/>
        <n v="14.5"/>
        <n v="12.4"/>
        <n v="13.7"/>
        <n v="12.6"/>
        <n v="30.4"/>
        <n v="31.2"/>
        <n v="27.8"/>
        <n v="29.2"/>
        <n v="34.5"/>
        <n v="34.1"/>
        <n v="33"/>
        <n v="24.6"/>
        <n v="26.9"/>
        <n v="27.3"/>
        <n v="31.1"/>
        <n v="19.899999999999999"/>
        <n v="20"/>
        <n v="28.7"/>
        <n v="27"/>
        <n v="27.2"/>
        <n v="48.5"/>
        <n v="49"/>
        <n v="48.3"/>
        <n v="25"/>
        <n v="17.8"/>
        <n v="22.2"/>
        <n v="29"/>
        <n v="33.9"/>
        <n v="29.3"/>
        <n v="26.6"/>
        <n v="35.4"/>
        <n v="43"/>
        <n v="41.2"/>
        <n v="44"/>
        <n v="38.700000000000003"/>
        <n v="37.799999999999997"/>
        <n v="28.1"/>
        <n v="33.4"/>
        <n v="31"/>
        <n v="30.8"/>
        <n v="38.200000000000003"/>
        <n v="37"/>
        <n v="38.6"/>
        <n v="30.3"/>
        <n v="29.7"/>
        <n v="31.8"/>
        <n v="22.8"/>
        <n v="54"/>
        <n v="56"/>
        <n v="60"/>
        <n v="26.1"/>
        <n v="20.2"/>
        <n v="23.8"/>
        <n v="19.600000000000001"/>
        <n v="29.4"/>
        <n v="34.6"/>
        <n v="32.1"/>
        <n v="31.5"/>
        <n v="34.9"/>
        <n v="36.4"/>
        <n v="30.7"/>
        <n v="35.200000000000003"/>
        <n v="34.200000000000003"/>
        <n v="58.6"/>
        <n v="32.5"/>
        <n v="24.5"/>
        <n v="25.2"/>
        <n v="32.6"/>
        <n v="23.3"/>
        <n v="23"/>
        <n v="20.9"/>
        <n v="22"/>
        <n v="57.2"/>
        <n v="59.2"/>
        <n v="59.4"/>
        <n v="58.5"/>
        <n v="57.7"/>
        <n v="57"/>
        <n v="54.2"/>
        <n v="55.8"/>
        <n v="54.3"/>
        <n v="67"/>
        <n v="63"/>
        <n v="41.1"/>
        <n v="49.8"/>
        <n v="42.1"/>
        <n v="40.799999999999997"/>
        <n v="48.1"/>
        <n v="43.4"/>
        <n v="47.7"/>
        <n v="35"/>
        <n v="47.3"/>
        <n v="56.2"/>
        <n v="45"/>
        <n v="50.8"/>
        <n v="50.3"/>
        <n v="48"/>
        <n v="41.3"/>
        <n v="40"/>
        <n v="39.700000000000003"/>
        <n v="40.4"/>
        <n v="41.4"/>
        <n v="42"/>
        <n v="41.6"/>
        <n v="40.5"/>
        <n v="53.3"/>
        <n v="39.1"/>
        <n v="39.9"/>
        <n v="38.9"/>
        <n v="52.4"/>
        <n v="58.8"/>
        <n v="46.8"/>
        <n v="56.7"/>
        <n v="53.7"/>
        <n v="51.8"/>
        <n v="64"/>
        <n v="37.700000000000003"/>
        <n v="38.5"/>
        <n v="37.9"/>
        <n v="39"/>
        <n v="40.6"/>
        <n v="37.5"/>
        <n v="37.1"/>
        <n v="40.700000000000003"/>
        <n v="41"/>
        <n v="36.9"/>
        <n v="39.4"/>
        <n v="30.2"/>
        <n v="19.2"/>
        <n v="46"/>
        <n v="46.5"/>
        <n v="42.5"/>
        <n v="51.5"/>
        <n v="35.799999999999997"/>
        <n v="51.6"/>
        <n v="51.7"/>
        <n v="48.2"/>
        <n v="50.6"/>
        <n v="82.1"/>
        <n v="77"/>
        <n v="81.7"/>
        <n v="82.4"/>
        <n v="54.9"/>
        <n v="54.8"/>
        <n v="51.9"/>
        <n v="51.3"/>
        <n v="52.2"/>
        <n v="53.5"/>
        <n v="52.5"/>
        <n v="52.1"/>
        <n v="81.5"/>
        <n v="88.6"/>
        <n v="91"/>
        <n v="94.8"/>
        <n v="81.400000000000006"/>
        <n v="70.400000000000006"/>
        <n v="78.8"/>
        <n v="56.9"/>
        <n v="60.5"/>
        <n v="56.8"/>
        <n v="58"/>
        <n v="58.9"/>
        <n v="37.4"/>
        <n v="30.1"/>
        <n v="28.3"/>
        <n v="29.5"/>
        <n v="28.8"/>
        <n v="28.9"/>
        <n v="28.4"/>
        <n v="45.2"/>
        <n v="46.6"/>
        <n v="36.200000000000003"/>
        <n v="38.4"/>
        <n v="32.299999999999997"/>
        <n v="45.7"/>
        <n v="44.8"/>
        <n v="43.5"/>
        <n v="44.7"/>
        <n v="43.7"/>
        <n v="35.9"/>
        <n v="30.9"/>
        <n v="35.299999999999997"/>
        <n v="34.299999999999997"/>
        <n v="34.799999999999997"/>
        <n v="33.6"/>
        <n v="39.200000000000003"/>
        <n v="33.700000000000003"/>
        <n v="37.6"/>
        <n v="27.9"/>
        <n v="39.6"/>
        <n v="41.5"/>
        <n v="36.5"/>
        <n v="38"/>
        <n v="37.299999999999997"/>
        <n v="39.799999999999997"/>
        <n v="32.9"/>
        <n v="55.5"/>
        <n v="49.5"/>
        <n v="47.1"/>
        <n v="46.4"/>
        <n v="57.6"/>
        <n v="52.8"/>
        <n v="45.9"/>
        <n v="54.4"/>
        <n v="24.1"/>
        <n v="30.5"/>
        <n v="18.8"/>
        <n v="23.9"/>
        <n v="33.200000000000003"/>
        <n v="30.6"/>
        <n v="35.6"/>
        <n v="33.299999999999997"/>
        <n v="34"/>
        <n v="34.700000000000003"/>
        <n v="48.8"/>
        <n v="48.7"/>
        <n v="47.4"/>
        <n v="36.049999999999997"/>
        <n v="32.15"/>
        <n v="38.18"/>
        <n v="34.49"/>
        <n v="30.47"/>
        <n v="29.41"/>
        <n v="39.299999999999997"/>
        <n v="37.200000000000003"/>
        <n v="32.700000000000003"/>
        <n v="39.520000000000003"/>
        <n v="37.229999999999997"/>
        <n v="37.409999999999997"/>
        <n v="37.14"/>
        <n v="37.450000000000003"/>
        <n v="41.49"/>
        <n v="42.73"/>
        <n v="30.37"/>
        <n v="31.78"/>
        <n v="38.57"/>
        <n v="39.86"/>
        <n v="32.35"/>
        <n v="34.229999999999997"/>
        <n v="38.43"/>
        <n v="32.659999999999997"/>
        <n v="36.1"/>
      </sharedItems>
    </cacheField>
    <cacheField name="fct (MPa)" numFmtId="0">
      <sharedItems containsBlank="1" containsMixedTypes="1" containsNumber="1" minValue="2.17" maxValue="6.2" count="94">
        <s v="-"/>
        <n v="4.33"/>
        <n v="3.36"/>
        <n v="4.95"/>
        <m/>
        <n v="5.92"/>
        <n v="5.47"/>
        <n v="5.59"/>
        <n v="5.94"/>
        <n v="5.64"/>
        <n v="5.66"/>
        <n v="5.78"/>
        <n v="3.32"/>
        <n v="3.54"/>
        <n v="3.91"/>
        <n v="4.72"/>
        <n v="4.53"/>
        <n v="5.19"/>
        <n v="4.6399999999999997"/>
        <n v="3"/>
        <n v="4.3"/>
        <n v="3.3"/>
        <n v="3.2"/>
        <n v="4.2"/>
        <n v="3.8"/>
        <n v="4"/>
        <n v="3.9"/>
        <n v="4.5999999999999996"/>
        <n v="2.9"/>
        <n v="3.1"/>
        <n v="4.5599999999999996"/>
        <n v="4.16"/>
        <n v="3.62"/>
        <n v="4.29"/>
        <n v="3.75"/>
        <n v="4.1399999999999997"/>
        <n v="2.85"/>
        <n v="3.42"/>
        <n v="3.34"/>
        <n v="3.23"/>
        <n v="3.38"/>
        <n v="4.0999999999999996"/>
        <n v="6.2"/>
        <n v="6"/>
        <n v="5.8"/>
        <n v="4.4000000000000004"/>
        <n v="3.7"/>
        <n v="4.5"/>
        <n v="6.1"/>
        <n v="5.9"/>
        <n v="4.7"/>
        <n v="2.7"/>
        <n v="2.6"/>
        <n v="2.8"/>
        <n v="2.4"/>
        <n v="2.2000000000000002"/>
        <n v="2.5"/>
        <n v="3.03"/>
        <n v="3.18"/>
        <n v="3.51"/>
        <n v="2.52"/>
        <n v="3.33"/>
        <n v="2.79"/>
        <n v="3.6"/>
        <n v="4.25"/>
        <n v="2.88"/>
        <n v="2.87"/>
        <n v="2.36"/>
        <n v="3.47"/>
        <n v="3.74"/>
        <n v="3.21"/>
        <n v="3.78"/>
        <n v="3.63"/>
        <n v="3.01"/>
        <n v="3.81"/>
        <n v="3.5"/>
        <n v="3.4"/>
        <n v="2.2999999999999998"/>
        <n v="3.11"/>
        <n v="2.17"/>
        <n v="3.611383718188403" u="1"/>
        <n v="3.5142277986986952" u="1"/>
        <n v="3.5033980603867239" u="1"/>
        <n v="3.551616006970403" u="1"/>
        <n v="3.671710231024981" u="1"/>
        <n v="3.5934035582861048" u="1"/>
        <n v="3.8619575384225184" u="1"/>
        <n v="3.5804495757820103" u="1"/>
        <n v="3.8144418129265576" u="1"/>
        <n v="3.7890729487436374" u="1"/>
        <n v="3.3560668262441897" u="1"/>
        <n v="3.4199518933533941" u="1"/>
        <n v="3.7515549107338066" u="1"/>
        <n v="3.6164881542656202" u="1"/>
      </sharedItems>
    </cacheField>
    <cacheField name="E(Gpa)" numFmtId="0">
      <sharedItems containsBlank="1" containsMixedTypes="1" containsNumber="1" minValue="21" maxValue="264" count="123">
        <s v="-"/>
        <n v="26.1"/>
        <n v="26.6"/>
        <n v="21.5"/>
        <m/>
        <n v="37.4"/>
        <n v="37.9"/>
        <n v="34.4"/>
        <n v="37.1"/>
        <n v="28.5"/>
        <n v="29.4"/>
        <n v="30.7"/>
        <n v="32.1"/>
        <n v="31.9"/>
        <n v="31.4"/>
        <n v="32.4"/>
        <n v="33.799999999999997"/>
        <n v="35.4"/>
        <n v="34"/>
        <n v="30"/>
        <n v="33.299999999999997"/>
        <n v="33.6"/>
        <n v="31.6"/>
        <n v="28.8"/>
        <n v="32.200000000000003"/>
        <n v="27.1"/>
        <n v="33.1"/>
        <n v="28.2"/>
        <n v="36"/>
        <n v="36.1"/>
        <n v="36.200000000000003"/>
        <n v="36.299999999999997"/>
        <n v="37.5"/>
        <n v="29.2"/>
        <n v="37.700000000000003"/>
        <n v="36.700000000000003"/>
        <n v="31.8"/>
        <n v="33.9"/>
        <n v="29.17"/>
        <n v="33.99"/>
        <n v="33.340000000000003"/>
        <n v="32.49"/>
        <n v="33.67"/>
        <n v="32.229999999999997"/>
        <n v="27.5"/>
        <n v="27.4"/>
        <n v="27.6"/>
        <n v="27.2"/>
        <n v="26.9"/>
        <n v="26.7"/>
        <n v="27"/>
        <n v="26.2"/>
        <n v="264"/>
        <n v="33"/>
        <n v="30.5"/>
        <n v="28"/>
        <n v="35"/>
        <n v="34.5"/>
        <n v="25"/>
        <n v="25.2"/>
        <n v="24.7"/>
        <n v="22.9"/>
        <n v="25.9"/>
        <n v="22.1"/>
        <n v="25.7"/>
        <n v="25.5"/>
        <n v="23.3"/>
        <n v="26.8"/>
        <n v="25.1"/>
        <n v="23.8"/>
        <n v="24.2"/>
        <n v="28.1"/>
        <n v="27.3"/>
        <n v="22.4"/>
        <n v="21"/>
        <n v="29.9"/>
        <n v="22.7"/>
        <n v="23.2"/>
        <n v="27.503"/>
        <n v="31.09"/>
        <n v="33.042999999999999"/>
        <n v="24.71"/>
        <n v="31.003"/>
        <n v="29.66"/>
        <n v="26.733000000000001"/>
        <n v="27.927"/>
        <n v="27.677"/>
        <n v="25.672999999999998"/>
        <n v="29.472999999999999"/>
        <n v="29.327000000000002"/>
        <n v="30.943000000000001"/>
        <n v="28.396999999999998"/>
        <n v="35.450000000000003"/>
        <n v="27.9"/>
        <n v="31.75"/>
        <n v="29.7"/>
        <n v="26.85"/>
        <n v="33.119999999999997"/>
        <n v="33.07"/>
        <n v="33.369999999999997"/>
        <n v="40.85"/>
        <n v="32"/>
        <n v="33.75"/>
        <n v="32.65"/>
        <n v="30.75"/>
        <n v="34.200000000000003"/>
        <n v="34.65"/>
        <n v="33.85"/>
        <n v="30.57"/>
        <n v="35.5"/>
        <n v="34.700000000000003"/>
        <n v="35.200000000000003"/>
        <n v="38.200000000000003"/>
        <n v="40.5"/>
        <n v="38.299999999999997"/>
        <n v="36.799999999999997"/>
        <n v="23.91"/>
        <n v="24.11"/>
        <n v="24.8"/>
        <n v="24.55"/>
        <n v="24.62"/>
        <n v="24.69"/>
        <n v="24.95"/>
      </sharedItems>
    </cacheField>
    <cacheField name="idade (dias)" numFmtId="0">
      <sharedItems containsBlank="1" containsMixedTypes="1" containsNumber="1" containsInteger="1" minValue="28" maxValue="322"/>
    </cacheField>
    <cacheField name="Classe Conc" numFmtId="0">
      <sharedItems containsBlank="1"/>
    </cacheField>
    <cacheField name="cyl / cube" numFmtId="0">
      <sharedItems count="2">
        <s v="cyl"/>
        <s v="cube"/>
      </sharedItems>
    </cacheField>
    <cacheField name="fc,cor (MPa)" numFmtId="0">
      <sharedItems containsSemiMixedTypes="0" containsString="0" containsNumber="1" minValue="12.4" maxValue="77.73599999999999" count="281">
        <n v="16.600000000000001"/>
        <n v="19.100000000000001"/>
        <n v="21.6"/>
        <n v="12.7"/>
        <n v="13.3"/>
        <n v="13.9"/>
        <n v="23.7"/>
        <n v="23.6"/>
        <n v="23.5"/>
        <n v="25.6"/>
        <n v="29.1"/>
        <n v="25.4"/>
        <n v="25.7"/>
        <n v="24.3"/>
        <n v="22.6"/>
        <n v="24.4"/>
        <n v="24"/>
        <n v="24.9"/>
        <n v="25.8"/>
        <n v="23.1"/>
        <n v="26.3"/>
        <n v="28.5"/>
        <n v="21.9"/>
        <n v="13.4"/>
        <n v="14.5"/>
        <n v="12.4"/>
        <n v="13.7"/>
        <n v="12.6"/>
        <n v="30.4"/>
        <n v="31.2"/>
        <n v="27.8"/>
        <n v="29.2"/>
        <n v="34.5"/>
        <n v="34.1"/>
        <n v="33"/>
        <n v="24.6"/>
        <n v="26.9"/>
        <n v="27.3"/>
        <n v="31.1"/>
        <n v="19.899999999999999"/>
        <n v="20"/>
        <n v="28.7"/>
        <n v="27"/>
        <n v="27.2"/>
        <n v="48.5"/>
        <n v="49"/>
        <n v="48.3"/>
        <n v="25"/>
        <n v="17.8"/>
        <n v="22.2"/>
        <n v="29"/>
        <n v="33.9"/>
        <n v="29.3"/>
        <n v="26.6"/>
        <n v="35.4"/>
        <n v="43"/>
        <n v="41.2"/>
        <n v="44"/>
        <n v="38.700000000000003"/>
        <n v="37.799999999999997"/>
        <n v="28.1"/>
        <n v="33.4"/>
        <n v="31"/>
        <n v="30.8"/>
        <n v="38.200000000000003"/>
        <n v="37"/>
        <n v="38.6"/>
        <n v="30.3"/>
        <n v="29.7"/>
        <n v="31.8"/>
        <n v="22.8"/>
        <n v="54"/>
        <n v="56"/>
        <n v="60"/>
        <n v="26.1"/>
        <n v="20.2"/>
        <n v="23.8"/>
        <n v="19.600000000000001"/>
        <n v="29.4"/>
        <n v="34.6"/>
        <n v="32.1"/>
        <n v="31.5"/>
        <n v="34.9"/>
        <n v="36.4"/>
        <n v="30.7"/>
        <n v="35.200000000000003"/>
        <n v="34.200000000000003"/>
        <n v="58.6"/>
        <n v="32.5"/>
        <n v="24.5"/>
        <n v="25.2"/>
        <n v="32.6"/>
        <n v="23.3"/>
        <n v="23"/>
        <n v="20.9"/>
        <n v="22"/>
        <n v="57.2"/>
        <n v="59.2"/>
        <n v="59.4"/>
        <n v="58.5"/>
        <n v="57.7"/>
        <n v="57"/>
        <n v="54.2"/>
        <n v="55.8"/>
        <n v="54.3"/>
        <n v="67"/>
        <n v="63"/>
        <n v="41.1"/>
        <n v="49.8"/>
        <n v="42.1"/>
        <n v="40.799999999999997"/>
        <n v="48.1"/>
        <n v="43.4"/>
        <n v="47.7"/>
        <n v="35"/>
        <n v="47.3"/>
        <n v="56.2"/>
        <n v="45"/>
        <n v="50.8"/>
        <n v="50.3"/>
        <n v="48"/>
        <n v="41.3"/>
        <n v="40"/>
        <n v="39.700000000000003"/>
        <n v="40.4"/>
        <n v="41.4"/>
        <n v="42"/>
        <n v="41.6"/>
        <n v="40.5"/>
        <n v="53.3"/>
        <n v="39.1"/>
        <n v="39.9"/>
        <n v="38.9"/>
        <n v="52.4"/>
        <n v="58.8"/>
        <n v="46.8"/>
        <n v="56.7"/>
        <n v="53.7"/>
        <n v="51.8"/>
        <n v="64"/>
        <n v="37.700000000000003"/>
        <n v="38.5"/>
        <n v="37.9"/>
        <n v="39"/>
        <n v="40.6"/>
        <n v="37.5"/>
        <n v="37.1"/>
        <n v="40.700000000000003"/>
        <n v="41"/>
        <n v="36.9"/>
        <n v="39.4"/>
        <n v="30.2"/>
        <n v="19.2"/>
        <n v="46"/>
        <n v="46.5"/>
        <n v="42.5"/>
        <n v="51.5"/>
        <n v="30.429999999999996"/>
        <n v="29.324999999999999"/>
        <n v="42.311999999999998"/>
        <n v="43.86"/>
        <n v="43.945"/>
        <n v="40.97"/>
        <n v="43.01"/>
        <n v="69.784999999999997"/>
        <n v="65.45"/>
        <n v="69.445000000000007"/>
        <n v="70.040000000000006"/>
        <n v="45.017999999999994"/>
        <n v="46.664999999999999"/>
        <n v="44.935999999999993"/>
        <n v="46.58"/>
        <n v="42.558"/>
        <n v="44.114999999999995"/>
        <n v="42.065999999999995"/>
        <n v="43.604999999999997"/>
        <n v="42.804000000000002"/>
        <n v="44.370000000000005"/>
        <n v="43.87"/>
        <n v="45.475000000000001"/>
        <n v="43.05"/>
        <n v="44.625"/>
        <n v="42.722000000000001"/>
        <n v="44.284999999999997"/>
        <n v="66.83"/>
        <n v="72.651999999999987"/>
        <n v="74.61999999999999"/>
        <n v="75.309999999999988"/>
        <n v="77.73599999999999"/>
        <n v="66.748000000000005"/>
        <n v="57.728000000000002"/>
        <n v="64.616"/>
        <n v="46.657999999999994"/>
        <n v="49.61"/>
        <n v="51.424999999999997"/>
        <n v="46.575999999999993"/>
        <n v="48.279999999999994"/>
        <n v="47.559999999999995"/>
        <n v="48.297999999999995"/>
        <n v="48.052"/>
        <n v="49.81"/>
        <n v="37.4"/>
        <n v="30.1"/>
        <n v="28.3"/>
        <n v="29.5"/>
        <n v="28.8"/>
        <n v="28.9"/>
        <n v="28.4"/>
        <n v="45.2"/>
        <n v="46.6"/>
        <n v="36.200000000000003"/>
        <n v="38.4"/>
        <n v="32.299999999999997"/>
        <n v="45.7"/>
        <n v="44.8"/>
        <n v="43.5"/>
        <n v="44.7"/>
        <n v="43.7"/>
        <n v="35.9"/>
        <n v="30.9"/>
        <n v="35.299999999999997"/>
        <n v="34.299999999999997"/>
        <n v="34.799999999999997"/>
        <n v="33.6"/>
        <n v="39.200000000000003"/>
        <n v="33.700000000000003"/>
        <n v="37.6"/>
        <n v="27.9"/>
        <n v="39.6"/>
        <n v="41.5"/>
        <n v="36.5"/>
        <n v="38"/>
        <n v="37.299999999999997"/>
        <n v="39.799999999999997"/>
        <n v="32.9"/>
        <n v="55.5"/>
        <n v="49.5"/>
        <n v="47.1"/>
        <n v="46.4"/>
        <n v="57.6"/>
        <n v="52.8"/>
        <n v="45.9"/>
        <n v="54.4"/>
        <n v="24.1"/>
        <n v="30.5"/>
        <n v="18.8"/>
        <n v="23.9"/>
        <n v="33.200000000000003"/>
        <n v="51.7"/>
        <n v="30.6"/>
        <n v="35.6"/>
        <n v="33.299999999999997"/>
        <n v="34"/>
        <n v="34.700000000000003"/>
        <n v="40.015999999999998"/>
        <n v="30.832000000000001"/>
        <n v="39.299999999999997"/>
        <n v="36.049999999999997"/>
        <n v="32.15"/>
        <n v="38.18"/>
        <n v="34.49"/>
        <n v="30.47"/>
        <n v="29.41"/>
        <n v="37.200000000000003"/>
        <n v="32.700000000000003"/>
        <n v="39.520000000000003"/>
        <n v="37.229999999999997"/>
        <n v="37.409999999999997"/>
        <n v="37.14"/>
        <n v="37.450000000000003"/>
        <n v="41.49"/>
        <n v="42.73"/>
        <n v="30.37"/>
        <n v="31.78"/>
        <n v="38.57"/>
        <n v="39.86"/>
        <n v="32.35"/>
        <n v="34.229999999999997"/>
        <n v="38.43"/>
        <n v="32.659999999999997"/>
        <n v="36.1"/>
      </sharedItems>
      <fieldGroup base="23">
        <rangePr autoStart="0" autoEnd="0" startNum="0" endNum="85" groupInterval="5"/>
        <groupItems count="19">
          <s v="&lt;0"/>
          <s v="0-5"/>
          <s v="5-10"/>
          <s v="10-15"/>
          <s v="15-20"/>
          <s v="20-25"/>
          <s v="25-30"/>
          <s v="30-35"/>
          <s v="35-40"/>
          <s v="40-45"/>
          <s v="45-50"/>
          <s v="50-55"/>
          <s v="55-60"/>
          <s v="60-65"/>
          <s v="65-70"/>
          <s v="70-75"/>
          <s v="75-80"/>
          <s v="80-85"/>
          <s v="&gt;85"/>
        </groupItems>
      </fieldGroup>
    </cacheField>
    <cacheField name="f1c (MPa)" numFmtId="2">
      <sharedItems containsSemiMixedTypes="0" containsString="0" containsNumber="1" minValue="11.78" maxValue="73.849199999999982"/>
    </cacheField>
    <cacheField name="dag (mm)" numFmtId="0">
      <sharedItems containsString="0" containsBlank="1" containsNumber="1" minValue="10" maxValue="38.1" count="14">
        <n v="30"/>
        <n v="38.1"/>
        <n v="25.4"/>
        <n v="12"/>
        <m/>
        <n v="16"/>
        <n v="19"/>
        <n v="20"/>
        <n v="13"/>
        <n v="10"/>
        <n v="15"/>
        <n v="25"/>
        <n v="32"/>
        <n v="11.2"/>
      </sharedItems>
    </cacheField>
    <cacheField name="type_ag" numFmtId="0">
      <sharedItems containsNonDate="0" containsString="0" containsBlank="1"/>
    </cacheField>
    <cacheField name="γconc (kN/m³)" numFmtId="0">
      <sharedItems containsSemiMixedTypes="0" containsString="0" containsNumber="1" containsInteger="1" minValue="-24" maxValue="25"/>
    </cacheField>
    <cacheField name="h (mm)" numFmtId="0">
      <sharedItems containsString="0" containsBlank="1" containsNumber="1" containsInteger="1" minValue="100" maxValue="380"/>
    </cacheField>
    <cacheField name="cover (mm)" numFmtId="0">
      <sharedItems containsString="0" containsBlank="1" containsNumber="1" minValue="10" maxValue="45"/>
    </cacheField>
    <cacheField name="Ф,reb,x (mm)" numFmtId="0">
      <sharedItems containsString="0" containsBlank="1" containsNumber="1" minValue="8" maxValue="20"/>
    </cacheField>
    <cacheField name="Ф,reb,y (mm)" numFmtId="0">
      <sharedItems containsString="0" containsBlank="1" containsNumber="1" minValue="0" maxValue="12.5"/>
    </cacheField>
    <cacheField name="spacing x (mm)" numFmtId="0">
      <sharedItems containsString="0" containsBlank="1" containsNumber="1" minValue="50" maxValue="150"/>
    </cacheField>
    <cacheField name="spacing y (mm)" numFmtId="0">
      <sharedItems containsString="0" containsBlank="1" containsNumber="1" minValue="60" maxValue="250"/>
    </cacheField>
    <cacheField name="dx" numFmtId="0">
      <sharedItems containsString="0" containsBlank="1" containsNumber="1" minValue="80" maxValue="343"/>
    </cacheField>
    <cacheField name="dy" numFmtId="0">
      <sharedItems containsString="0" containsBlank="1" containsNumber="1" minValue="72" maxValue="265"/>
    </cacheField>
    <cacheField name="px" numFmtId="0">
      <sharedItems containsString="0" containsBlank="1" containsNumber="1" minValue="0.48581329694687519" maxValue="1.8479956785822311"/>
    </cacheField>
    <cacheField name="py" numFmtId="0">
      <sharedItems containsString="0" containsBlank="1" containsNumber="1" minValue="0" maxValue="1.5256374580370011"/>
    </cacheField>
    <cacheField name="ρ,calc" numFmtId="0">
      <sharedItems containsString="0" containsBlank="1" containsNumber="1" minValue="0" maxValue="1.42029117891961"/>
    </cacheField>
    <cacheField name="d,calc" numFmtId="0">
      <sharedItems containsString="0" containsBlank="1" containsNumber="1" minValue="76" maxValue="304"/>
    </cacheField>
    <cacheField name="abc" numFmtId="0">
      <sharedItems containsString="0" containsBlank="1" containsNumber="1" minValue="0.44146009974972478" maxValue="1.4239282941678679"/>
    </cacheField>
    <cacheField name="ρl (%)" numFmtId="0">
      <sharedItems containsSemiMixedTypes="0" containsString="0" containsNumber="1" minValue="0.32800000000000001" maxValue="2.75" count="137">
        <n v="0.65"/>
        <n v="1.1399999999999999"/>
        <n v="1.52"/>
        <n v="0.90700000000000003"/>
        <n v="1.38"/>
        <n v="0.54"/>
        <n v="1.77"/>
        <n v="0.68"/>
        <n v="1.96"/>
        <n v="0.95"/>
        <n v="1.1100000000000001"/>
        <n v="1.4"/>
        <n v="1.86"/>
        <n v="0.91"/>
        <n v="1.1000000000000001"/>
        <n v="1.88"/>
        <n v="1.92"/>
        <n v="1.9"/>
        <n v="1.95"/>
        <n v="1.98"/>
        <n v="1.94"/>
        <n v="1.81"/>
        <n v="1.85"/>
        <n v="0.63"/>
        <n v="0.46"/>
        <n v="0.42"/>
        <n v="0.64"/>
        <n v="0.79"/>
        <n v="1.39"/>
        <n v="2.75"/>
        <n v="2.73"/>
        <n v="2.72"/>
        <n v="0.62"/>
        <n v="0.6"/>
        <n v="0.61"/>
        <n v="0.66"/>
        <n v="0.93"/>
        <n v="0.96"/>
        <n v="1.24"/>
        <n v="1.27"/>
        <n v="1.28"/>
        <n v="1.3"/>
        <n v="0.64900000000000002"/>
        <n v="0.51900000000000002"/>
        <n v="0.48799999999999999"/>
        <n v="0.497"/>
        <n v="0.60199999999999998"/>
        <n v="1.02"/>
        <n v="1.65"/>
        <n v="1.21"/>
        <n v="1.66"/>
        <n v="1.58"/>
        <n v="1.54"/>
        <n v="1.51"/>
        <n v="1.5"/>
        <n v="1.64"/>
        <n v="0.42599999999999999"/>
        <n v="0.40500000000000003"/>
        <n v="2.23"/>
        <n v="2.29"/>
        <n v="1.1499999999999999"/>
        <n v="1.18"/>
        <n v="1.97"/>
        <n v="2"/>
        <n v="1.2"/>
        <n v="1.99"/>
        <n v="1.19"/>
        <n v="1.04"/>
        <n v="2.2000000000000002"/>
        <n v="0.92"/>
        <n v="1.03592666903747"/>
        <n v="1.0576898343533834"/>
        <n v="1.3222191302987345"/>
        <n v="1.1919042640914073"/>
        <n v="1.2521014491465288"/>
        <n v="1.0873512584693541"/>
        <n v="1.1372297565642784"/>
        <n v="1.1459911568459757"/>
        <n v="1.1093194398269046"/>
        <n v="1.0999974277275189"/>
        <n v="1.1899972172688611"/>
        <n v="0.78386717282552343"/>
        <n v="0.59839860068377015"/>
        <n v="1.538"/>
        <n v="1.7450000000000001"/>
        <n v="0.95199999999999996"/>
        <n v="1.056"/>
        <n v="0.76"/>
        <n v="0.91500000000000004"/>
        <n v="0.90400000000000003"/>
        <n v="0.91100000000000003"/>
        <n v="0.90900000000000003"/>
        <n v="0.90800000000000003"/>
        <n v="0.32800000000000001"/>
        <n v="1.73"/>
        <n v="1.72"/>
        <n v="1.69"/>
        <n v="1.0720000000000001"/>
        <n v="1.589"/>
        <n v="0.77600000000000002"/>
        <n v="2.15"/>
        <n v="1.6619999999999999"/>
        <n v="1.2549999999999999"/>
        <n v="0.81"/>
        <n v="1.1599999999999999"/>
        <n v="0.52"/>
        <n v="0.996"/>
        <n v="1.375"/>
        <n v="1.0349999999999999"/>
        <n v="0.74"/>
        <n v="0.87"/>
        <n v="1.32"/>
        <n v="1"/>
        <n v="0.98"/>
        <n v="1.17"/>
        <n v="0.71"/>
        <n v="0.98499999999999999"/>
        <n v="1.2230000000000001"/>
        <n v="1.0029999999999999"/>
        <n v="1.5509999999999999"/>
        <n v="1.03"/>
        <n v="0.89"/>
        <n v="0.77"/>
        <n v="1.01"/>
        <n v="1.05"/>
        <n v="1.23"/>
        <n v="1.42"/>
        <n v="1.37"/>
        <n v="1.46"/>
        <n v="0.73"/>
        <n v="0.49"/>
        <n v="0.97"/>
        <n v="1.7" u="1"/>
        <n v="1.06" u="1"/>
        <n v="0.7" u="1"/>
        <n v="1.0900000000000001" u="1"/>
        <n v="1.22" u="1"/>
      </sharedItems>
    </cacheField>
    <cacheField name="ρt (%)" numFmtId="0">
      <sharedItems containsSemiMixedTypes="0" containsString="0" containsNumber="1" minValue="0" maxValue="2.11" count="106">
        <n v="0.129"/>
        <n v="0.14499999999999999"/>
        <n v="0.14199999999999999"/>
        <n v="0.98199999999999998"/>
        <n v="0.53"/>
        <n v="0.2"/>
        <n v="0.34"/>
        <n v="0.13"/>
        <n v="2.11"/>
        <n v="0"/>
        <n v="7.0999999999999994E-2"/>
        <n v="6.9000000000000006E-2"/>
        <n v="7.0000000000000007E-2"/>
        <n v="6.7000000000000004E-2"/>
        <n v="7.5999999999999998E-2"/>
        <n v="7.1999999999999995E-2"/>
        <n v="7.3999999999999996E-2"/>
        <n v="0.157"/>
        <n v="0.10199999999999999"/>
        <n v="9.5000000000000001E-2"/>
        <n v="9.7000000000000003E-2"/>
        <n v="0.20799999999999999"/>
        <n v="1.6"/>
        <n v="0.99"/>
        <n v="1.35"/>
        <n v="0.63600000000000001"/>
        <n v="0.66300000000000003"/>
        <n v="0.39"/>
        <n v="0.48199999999999998"/>
        <n v="0.38200000000000001"/>
        <n v="0.30800000000000005"/>
        <n v="0.89800000000000002"/>
        <n v="1.05"/>
        <n v="1.0576898343533834"/>
        <n v="1.03592666903747"/>
        <n v="0.60806245034097484"/>
        <n v="0.96161391294453413"/>
        <n v="1.5256374580370011"/>
        <n v="0.54158095577036158"/>
        <n v="0.57209255891235378"/>
        <n v="0.48938038172020626"/>
        <n v="0.51415913522502676"/>
        <n v="1.3290568368533202"/>
        <n v="1.2799839690310435"/>
        <n v="0.31055529038415092"/>
        <n v="0.37736848691769292"/>
        <n v="0.2866852611640876"/>
        <n v="0.2845215988156794"/>
        <n v="1.538"/>
        <n v="0.879"/>
        <n v="0.95199999999999996"/>
        <n v="1.7999999999999999E-2"/>
        <n v="0.191"/>
        <n v="0.19"/>
        <n v="0.13400000000000001"/>
        <n v="0.13300000000000001"/>
        <n v="8.6999999999999994E-2"/>
        <n v="9.2999999999999999E-2"/>
        <n v="1.097"/>
        <n v="0.30099999999999999"/>
        <n v="0.22"/>
        <n v="0.41799999999999998"/>
        <n v="0.63800000000000001"/>
        <n v="0.55900000000000005"/>
        <n v="0.76700000000000002"/>
        <n v="0.74199999999999999"/>
        <n v="0.13200000000000001"/>
        <n v="0.25800000000000001"/>
        <n v="0.182"/>
        <n v="0.35799999999999998"/>
        <n v="1.0780000000000001"/>
        <n v="0.128"/>
        <n v="0.11600000000000001"/>
        <n v="8.7999999999999995E-2"/>
        <n v="0.65563672770569592"/>
        <n v="0.45"/>
        <n v="0.15"/>
        <n v="0.78500000000000003"/>
        <n v="0.85399999999999998"/>
        <n v="1.1060000000000001"/>
        <n v="1.349"/>
        <n v="0.83699999999999997"/>
        <n v="0.91700000000000004"/>
        <n v="0.78300000000000003"/>
        <n v="1.0389999999999999"/>
        <n v="0.30299999999999999"/>
        <n v="0.40600000000000003"/>
        <n v="0.14599999999999999"/>
        <n v="0.33800000000000002"/>
        <n v="0.254"/>
        <n v="0.28499999999999998" u="1"/>
        <n v="0.31" u="1"/>
        <n v="1.1100000000000001" u="1"/>
        <n v="0.28000000000000003" u="1"/>
        <n v="1.3580000000000001" u="1"/>
        <n v="1.0900000000000001" u="1"/>
        <n v="0.3" u="1"/>
        <n v="0.13999999999999999" u="1"/>
        <n v="0.38" u="1"/>
        <n v="0.56799999999999995" u="1"/>
        <n v="0.28199999999999997" u="1"/>
        <n v="0.96199999999999997" u="1"/>
        <n v="1.22" u="1"/>
        <n v="1.32" u="1"/>
        <n v="1.03" u="1"/>
        <n v="1.08" u="1"/>
      </sharedItems>
    </cacheField>
    <cacheField name="dl (m)" numFmtId="0">
      <sharedItems containsSemiMixedTypes="0" containsString="0" containsNumber="1" minValue="6.5000000000000002E-2" maxValue="0.91600000000000004" count="106">
        <n v="0.115"/>
        <n v="0.104"/>
        <n v="0.106"/>
        <n v="0.14000000000000001"/>
        <n v="0.254"/>
        <n v="0.40600000000000003"/>
        <n v="0.127"/>
        <n v="0.14199999999999999"/>
        <n v="0.14499999999999999"/>
        <n v="0.14799999999999999"/>
        <n v="0.14599999999999999"/>
        <n v="0.10199999999999999"/>
        <n v="0.183"/>
        <n v="8.3000000000000004E-2"/>
        <n v="8.6999999999999994E-2"/>
        <n v="8.2000000000000003E-2"/>
        <n v="8.1000000000000003E-2"/>
        <n v="0.253"/>
        <n v="0.252"/>
        <n v="0.26900000000000002"/>
        <n v="0.5"/>
        <n v="0.75"/>
        <n v="0.25"/>
        <n v="0.22600000000000001"/>
        <n v="0.22500000000000001"/>
        <n v="0.27100000000000002"/>
        <n v="0.27"/>
        <n v="0.184"/>
        <n v="0.19"/>
        <n v="0.188"/>
        <n v="0.186"/>
        <n v="0.19700000000000001"/>
        <n v="0.185"/>
        <n v="0.17399999999999999"/>
        <n v="0.191"/>
        <n v="0.18"/>
        <n v="0.17899999999999999"/>
        <n v="0.17599999999999999"/>
        <n v="0.11"/>
        <n v="0.108"/>
        <n v="0.113"/>
        <n v="8.4000000000000005E-2"/>
        <n v="0.11700000000000001"/>
        <n v="0.107"/>
        <n v="0.08"/>
        <n v="0.13400000000000001"/>
        <n v="0.39800000000000002"/>
        <n v="0.25700000000000001"/>
        <n v="0.16"/>
        <n v="6.5000000000000002E-2"/>
        <n v="0.128"/>
        <n v="0.313"/>
        <n v="0.44"/>
        <n v="0.88900000000000001"/>
        <n v="0.20599999999999999"/>
        <n v="8.5000000000000006E-2"/>
        <n v="0.10125000000000001"/>
        <n v="0.11375"/>
        <n v="9.375E-2"/>
        <n v="9.9000000000000005E-2"/>
        <n v="0.114"/>
        <n v="0.109"/>
        <n v="9.0749999999999997E-2"/>
        <n v="0.12"/>
        <n v="0.34200000000000003"/>
        <n v="0.34300000000000003"/>
        <n v="0.156"/>
        <n v="0.16200000000000001"/>
        <n v="0.16800000000000001"/>
        <n v="0.39"/>
        <n v="0.40500000000000003"/>
        <n v="0.42"/>
        <n v="0.435"/>
        <n v="0.91600000000000004"/>
        <n v="0.437"/>
        <n v="0.439"/>
        <n v="0.438"/>
        <n v="0.307"/>
        <n v="0.30599999999999999"/>
        <n v="0.434"/>
        <n v="0.28699999999999998"/>
        <n v="0.28799999999999998"/>
        <n v="0.28899999999999998"/>
        <n v="0.53800000000000003"/>
        <n v="0.50600000000000001"/>
        <n v="0.50700000000000001"/>
        <n v="0.247"/>
        <n v="0.217"/>
        <n v="0.16700000000000001"/>
        <n v="0.26500000000000001"/>
        <n v="0.255"/>
        <n v="0.21299999999999999"/>
        <n v="0.16500000000000001"/>
        <n v="0.16900000000000001"/>
        <n v="0.152"/>
        <n v="0.21"/>
        <n v="0.24099999999999999"/>
        <n v="0.24"/>
        <n v="0.215"/>
        <n v="0.27200000000000002"/>
        <n v="0.26750000000000002"/>
        <n v="0.3175"/>
        <n v="0.36749999999999999"/>
        <n v="0.24249999999999999"/>
        <n v="9.4E-2" u="1"/>
        <n v="9.0999999999999998E-2" u="1"/>
      </sharedItems>
    </cacheField>
    <cacheField name="dt (m)" numFmtId="0">
      <sharedItems containsMixedTypes="1" containsNumber="1" minValue="7.0999999999999994E-2" maxValue="0.90600000000000003" count="95">
        <n v="0.107"/>
        <n v="9.5000000000000001E-2"/>
        <n v="9.7000000000000003E-2"/>
        <n v="0.127"/>
        <n v="0.24099999999999999"/>
        <n v="0.39500000000000002"/>
        <n v="0.24"/>
        <n v="0.39400000000000002"/>
        <n v="0.11899999999999999"/>
        <s v="nn"/>
        <n v="0.17699999999999999"/>
        <n v="0.183"/>
        <n v="0.18099999999999999"/>
        <n v="0.17899999999999999"/>
        <n v="0.19"/>
        <n v="0.17799999999999999"/>
        <n v="0.16700000000000001"/>
        <n v="0.17499999999999999"/>
        <n v="0.17100000000000001"/>
        <n v="0.17"/>
        <n v="0.1"/>
        <n v="0.10199999999999999"/>
        <n v="0.105"/>
        <n v="0.10299999999999999"/>
        <n v="7.6999999999999999E-2"/>
        <n v="8.5000000000000006E-2"/>
        <n v="9.5000000000000015E-2"/>
        <n v="7.4999999999999997E-2"/>
        <n v="7.1999999999999995E-2"/>
        <n v="7.0999999999999994E-2"/>
        <n v="0.121"/>
        <n v="0.375"/>
        <n v="0.247"/>
        <s v="na"/>
        <n v="0.112"/>
        <n v="0.11375"/>
        <n v="0.10125000000000001"/>
        <n v="8.3500000000000005E-2"/>
        <n v="8.2500000000000004E-2"/>
        <n v="8.1250000000000003E-2"/>
        <n v="9.375E-2"/>
        <n v="8.8749999999999996E-2"/>
        <n v="0.10375"/>
        <n v="9.8750000000000004E-2"/>
        <n v="7.825E-2"/>
        <n v="8.4349999999999994E-2"/>
        <n v="0.111"/>
        <n v="0.26300000000000001"/>
        <n v="0.26500000000000001"/>
        <n v="0.156"/>
        <n v="0.16200000000000001"/>
        <n v="0.16800000000000001"/>
        <n v="0.39"/>
        <n v="0.40500000000000003"/>
        <n v="0.42"/>
        <n v="0.90600000000000003"/>
        <n v="0.42199999999999999"/>
        <n v="0.42299999999999999"/>
        <n v="0.42399999999999999"/>
        <n v="0.28499999999999998"/>
        <n v="0.26600000000000001"/>
        <n v="0.26700000000000002"/>
        <n v="0.26800000000000002"/>
        <n v="0.51700000000000002"/>
        <n v="0.48499999999999999"/>
        <n v="0.48599999999999999"/>
        <n v="7.3999999999999996E-2"/>
        <n v="0.21"/>
        <n v="0.20300000000000001"/>
        <n v="0.153"/>
        <n v="0.16"/>
        <n v="0.25"/>
        <n v="0.23300000000000001"/>
        <n v="0.19600000000000001"/>
        <n v="0.20499999999999999"/>
        <n v="0.152"/>
        <n v="0.13800000000000001"/>
        <n v="0.19400000000000001"/>
        <n v="0.254"/>
        <n v="0.20200000000000001"/>
        <n v="0.25600000000000001"/>
        <n v="0.245"/>
        <n v="0.24249999999999999"/>
        <n v="0.29249999999999998"/>
        <n v="0.34250000000000003"/>
        <s v="-"/>
        <n v="7.9000000000000001E-2"/>
        <n v="7.8E-2"/>
        <n v="0.16175"/>
        <n v="7.9500000000000001E-2" u="1"/>
        <n v="0.28699999999999998" u="1"/>
        <n v="0.33" u="1"/>
        <n v="9.1249999999999998E-2" u="1"/>
        <n v="8.1350000000000006E-2" u="1"/>
        <n v="0.28399999999999997" u="1"/>
      </sharedItems>
    </cacheField>
    <cacheField name="cover,sec (mm)" numFmtId="0">
      <sharedItems containsString="0" containsBlank="1" containsNumber="1" minValue="6.3" maxValue="45"/>
    </cacheField>
    <cacheField name="Ф,reb,x,sec (mm)" numFmtId="0">
      <sharedItems containsString="0" containsBlank="1" containsNumber="1" minValue="0" maxValue="20"/>
    </cacheField>
    <cacheField name="Ф,reb,y,sec (mm)" numFmtId="0">
      <sharedItems containsString="0" containsBlank="1" containsNumber="1" minValue="0" maxValue="12"/>
    </cacheField>
    <cacheField name="spacing x,sec (mm)" numFmtId="0">
      <sharedItems containsString="0" containsBlank="1" containsNumber="1" containsInteger="1" minValue="75" maxValue="250"/>
    </cacheField>
    <cacheField name="spacing y,sec (mm)" numFmtId="0">
      <sharedItems containsString="0" containsBlank="1" containsNumber="1" containsInteger="1" minValue="89" maxValue="250"/>
    </cacheField>
    <cacheField name="dx,sec" numFmtId="0">
      <sharedItems containsBlank="1" containsMixedTypes="1" containsNumber="1" minValue="83.5" maxValue="344"/>
    </cacheField>
    <cacheField name="dy,sec" numFmtId="0">
      <sharedItems containsBlank="1" containsMixedTypes="1" containsNumber="1" minValue="76.5" maxValue="267"/>
    </cacheField>
    <cacheField name="px,sec" numFmtId="0">
      <sharedItems containsBlank="1" containsMixedTypes="1" containsNumber="1" minValue="0" maxValue="1.3320299570022442"/>
    </cacheField>
    <cacheField name="py,sec" numFmtId="0">
      <sharedItems containsBlank="1" containsMixedTypes="1" containsNumber="1" minValue="0" maxValue="0.72036519445371061"/>
    </cacheField>
    <cacheField name="ρ,calc,sec" numFmtId="0">
      <sharedItems containsString="0" containsBlank="1" containsNumber="1" minValue="0" maxValue="0.69431923195472711"/>
    </cacheField>
    <cacheField name="d,calc,sec" numFmtId="0">
      <sharedItems containsString="0" containsBlank="1" containsNumber="1" minValue="80" maxValue="305.5"/>
    </cacheField>
    <cacheField name="pl,sec" numFmtId="0">
      <sharedItems containsString="0" containsBlank="1" containsNumber="1" minValue="0" maxValue="1.3320299570022442"/>
    </cacheField>
    <cacheField name="dl,sec (m)" numFmtId="0">
      <sharedItems containsString="0" containsBlank="1" containsNumber="1" minValue="8.3500000000000005E-2" maxValue="0.34399999999999997"/>
    </cacheField>
    <cacheField name="pt,sec" numFmtId="0">
      <sharedItems containsString="0" containsBlank="1" containsNumber="1" minValue="0" maxValue="0.72036519445371061"/>
    </cacheField>
    <cacheField name="dt,sec" numFmtId="0">
      <sharedItems containsString="0" containsBlank="1" containsNumber="1" minValue="7.6499999999999999E-2" maxValue="0.26700000000000002"/>
    </cacheField>
    <cacheField name="p,avg,root (%)" numFmtId="2">
      <sharedItems containsSemiMixedTypes="0" containsString="0" containsNumber="1" minValue="0" maxValue="2.0336174664867528"/>
    </cacheField>
    <cacheField name="p,avg,sum2" numFmtId="2">
      <sharedItems containsSemiMixedTypes="0" containsString="0" containsNumber="1" minValue="0.16400000000000001" maxValue="2.0350000000000001"/>
    </cacheField>
    <cacheField name="d,avg (m)" numFmtId="2">
      <sharedItems containsSemiMixedTypes="0" containsString="0" containsNumber="1" minValue="6.5000000000000002E-2" maxValue="0.91100000000000003"/>
    </cacheField>
    <cacheField name="dl (mm)" numFmtId="0">
      <sharedItems containsSemiMixedTypes="0" containsString="0" containsNumber="1" minValue="65" maxValue="916" count="104">
        <n v="115"/>
        <n v="104"/>
        <n v="106"/>
        <n v="140"/>
        <n v="254"/>
        <n v="406"/>
        <n v="127"/>
        <n v="142"/>
        <n v="145"/>
        <n v="148"/>
        <n v="146"/>
        <n v="102"/>
        <n v="183"/>
        <n v="83"/>
        <n v="87"/>
        <n v="82"/>
        <n v="81"/>
        <n v="253"/>
        <n v="252"/>
        <n v="269"/>
        <n v="500"/>
        <n v="750"/>
        <n v="250"/>
        <n v="226"/>
        <n v="225"/>
        <n v="271"/>
        <n v="270"/>
        <n v="184"/>
        <n v="190"/>
        <n v="188"/>
        <n v="186"/>
        <n v="197"/>
        <n v="185"/>
        <n v="174"/>
        <n v="191"/>
        <n v="180"/>
        <n v="179"/>
        <n v="176"/>
        <n v="110"/>
        <n v="108"/>
        <n v="113"/>
        <n v="84"/>
        <n v="117"/>
        <n v="107"/>
        <n v="80"/>
        <n v="134"/>
        <n v="398"/>
        <n v="257"/>
        <n v="160"/>
        <n v="65"/>
        <n v="128"/>
        <n v="313"/>
        <n v="440"/>
        <n v="889"/>
        <n v="206"/>
        <n v="85"/>
        <n v="101.25"/>
        <n v="113.75"/>
        <n v="93.75"/>
        <n v="99"/>
        <n v="114"/>
        <n v="109"/>
        <n v="90.75"/>
        <n v="120"/>
        <n v="342"/>
        <n v="343"/>
        <n v="156"/>
        <n v="162"/>
        <n v="168"/>
        <n v="390"/>
        <n v="405"/>
        <n v="420"/>
        <n v="435"/>
        <n v="916"/>
        <n v="437"/>
        <n v="439"/>
        <n v="438"/>
        <n v="307"/>
        <n v="306"/>
        <n v="434"/>
        <n v="287"/>
        <n v="288"/>
        <n v="289"/>
        <n v="538"/>
        <n v="506"/>
        <n v="507"/>
        <n v="247"/>
        <n v="217"/>
        <n v="167"/>
        <n v="265"/>
        <n v="255"/>
        <n v="213"/>
        <n v="165"/>
        <n v="169"/>
        <n v="152"/>
        <n v="210"/>
        <n v="241"/>
        <n v="240"/>
        <n v="215"/>
        <n v="272"/>
        <n v="267.5"/>
        <n v="317.5"/>
        <n v="367.5"/>
        <n v="242.5"/>
      </sharedItems>
      <fieldGroup base="63">
        <rangePr autoStart="0" startNum="200" endNum="916" groupInterval="200"/>
        <groupItems count="6">
          <s v="&lt;200"/>
          <s v="200-400"/>
          <s v="400-600"/>
          <s v="600-800"/>
          <s v="800-1000"/>
          <s v="&gt;1000"/>
        </groupItems>
      </fieldGroup>
    </cacheField>
    <cacheField name="phi,L,main" numFmtId="0">
      <sharedItems containsString="0" containsBlank="1" containsNumber="1" minValue="10" maxValue="20"/>
    </cacheField>
    <cacheField name="fy,l,main (MPa)" numFmtId="0">
      <sharedItems containsSemiMixedTypes="0" containsString="0" containsNumber="1" minValue="254" maxValue="970"/>
    </cacheField>
    <cacheField name="fult,l,main (MPa)" numFmtId="0">
      <sharedItems containsBlank="1" containsMixedTypes="1" containsNumber="1" minValue="332.20000000000005" maxValue="1190"/>
    </cacheField>
    <cacheField name="Es,l,main (GPa)" numFmtId="0">
      <sharedItems containsBlank="1" containsMixedTypes="1" containsNumber="1" minValue="190.09899999999999" maxValue="240"/>
    </cacheField>
    <cacheField name="phi,t,main" numFmtId="0">
      <sharedItems containsString="0" containsBlank="1" containsNumber="1" minValue="6" maxValue="530"/>
    </cacheField>
    <cacheField name="fy,t,main (MPa)" numFmtId="0">
      <sharedItems containsString="0" containsBlank="1" containsNumber="1" containsInteger="1" minValue="460" maxValue="749"/>
    </cacheField>
    <cacheField name="fult,t,main (MPa)" numFmtId="0">
      <sharedItems containsString="0" containsBlank="1" containsNumber="1" containsInteger="1" minValue="210" maxValue="955"/>
    </cacheField>
    <cacheField name="Es,t,main (GPa)" numFmtId="0">
      <sharedItems containsString="0" containsBlank="1" containsNumber="1" minValue="188.93700000000001" maxValue="240"/>
    </cacheField>
    <cacheField name="phi,l,sec" numFmtId="0">
      <sharedItems containsString="0" containsBlank="1" containsNumber="1" minValue="0" maxValue="20"/>
    </cacheField>
    <cacheField name="fy,l,sec (MPa)" numFmtId="0">
      <sharedItems containsString="0" containsBlank="1" containsNumber="1" containsInteger="1" minValue="460" maxValue="680"/>
    </cacheField>
    <cacheField name="fult,l,sec (MPa)" numFmtId="0">
      <sharedItems containsString="0" containsBlank="1" containsNumber="1" containsInteger="1" minValue="602" maxValue="885"/>
    </cacheField>
    <cacheField name="Es,l,sec (GPa)" numFmtId="0">
      <sharedItems containsString="0" containsBlank="1" containsNumber="1" minValue="193.07400000000001" maxValue="236"/>
    </cacheField>
    <cacheField name="phi,t,sec" numFmtId="0">
      <sharedItems containsString="0" containsBlank="1" containsNumber="1" minValue="6.3" maxValue="12.5"/>
    </cacheField>
    <cacheField name="fy,t,sec (MPa)" numFmtId="0">
      <sharedItems containsString="0" containsBlank="1" containsNumber="1" containsInteger="1" minValue="460" maxValue="680"/>
    </cacheField>
    <cacheField name="fult,t,sec (MPa)" numFmtId="0">
      <sharedItems containsString="0" containsBlank="1" containsNumber="1" containsInteger="1" minValue="590" maxValue="885"/>
    </cacheField>
    <cacheField name="Es,t,sec (GPa)" numFmtId="0">
      <sharedItems containsString="0" containsBlank="1" containsNumber="1" minValue="188.93700000000001" maxValue="236"/>
    </cacheField>
    <cacheField name="phi,l,main,CS" numFmtId="0">
      <sharedItems containsString="0" containsBlank="1" containsNumber="1" containsInteger="1" minValue="15" maxValue="20"/>
    </cacheField>
    <cacheField name="spacing,l,main,CS" numFmtId="0">
      <sharedItems containsString="0" containsBlank="1" containsNumber="1" containsInteger="1" minValue="75" maxValue="125"/>
    </cacheField>
    <cacheField name="dl,main,CS" numFmtId="0">
      <sharedItems containsString="0" containsBlank="1" containsNumber="1" minValue="180.5" maxValue="265"/>
    </cacheField>
    <cacheField name="pl,main,CS" numFmtId="0">
      <sharedItems containsString="0" containsBlank="1" containsNumber="1" minValue="0.94840532938559807" maxValue="1.3320299570022442"/>
    </cacheField>
    <cacheField name="fy,main,CS" numFmtId="0">
      <sharedItems containsString="0" containsBlank="1" containsNumber="1" containsInteger="1" minValue="500" maxValue="957"/>
    </cacheField>
    <cacheField name="fu,main,CS" numFmtId="0">
      <sharedItems containsString="0" containsBlank="1" containsNumber="1" containsInteger="1" minValue="0" maxValue="1141"/>
    </cacheField>
    <cacheField name="Es,main,CS" numFmtId="0">
      <sharedItems containsBlank="1" containsMixedTypes="1" containsNumber="1" minValue="3.0000000000000013E-2" maxValue="210"/>
    </cacheField>
    <cacheField name="h,sup" numFmtId="164">
      <sharedItems containsSemiMixedTypes="0" containsString="0" containsNumber="1" minValue="0.09" maxValue="1.0049999999999999"/>
    </cacheField>
    <cacheField name="dl,face,sup,m" numFmtId="164">
      <sharedItems containsSemiMixedTypes="0" containsString="0" containsNumber="1" minValue="6.5000000000000002E-2" maxValue="0.91600000000000004"/>
    </cacheField>
    <cacheField name="h,dl,sup" numFmtId="164">
      <sharedItems containsSemiMixedTypes="0" containsString="0" containsNumber="1" minValue="0.09" maxValue="1.0049999999999999"/>
    </cacheField>
    <cacheField name="dl,d,sup,mm" numFmtId="165">
      <sharedItems containsSemiMixedTypes="0" containsString="0" containsNumber="1" minValue="65" maxValue="916"/>
    </cacheField>
    <cacheField name="pl,d,sup" numFmtId="2">
      <sharedItems containsMixedTypes="1" containsNumber="1" minValue="0.32800000000000001" maxValue="2.75"/>
    </cacheField>
    <cacheField name="dl,d,sup,m" numFmtId="0">
      <sharedItems containsSemiMixedTypes="0" containsString="0" containsNumber="1" minValue="6.5000000000000002E-2" maxValue="0.91600000000000004"/>
    </cacheField>
    <cacheField name="h,dl/2,sup,mm" numFmtId="164">
      <sharedItems containsSemiMixedTypes="0" containsString="0" containsNumber="1" minValue="0.09" maxValue="1.0049999999999999"/>
    </cacheField>
    <cacheField name="dl,d/2,sup,mm" numFmtId="165">
      <sharedItems containsSemiMixedTypes="0" containsString="0" containsNumber="1" minValue="65" maxValue="916"/>
    </cacheField>
    <cacheField name="pl,dl/2,sup" numFmtId="2">
      <sharedItems containsSemiMixedTypes="0" containsString="0" containsNumber="1" minValue="0.32800000000000001" maxValue="2.75"/>
    </cacheField>
    <cacheField name="dl,d/2,sup,m" numFmtId="0">
      <sharedItems containsSemiMixedTypes="0" containsString="0" containsNumber="1" minValue="6.5000000000000002E-2" maxValue="0.91600000000000004"/>
    </cacheField>
    <cacheField name="h,mid,span" numFmtId="164">
      <sharedItems containsSemiMixedTypes="0" containsString="0" containsNumber="1" minValue="0.09" maxValue="1.0049999999999999"/>
    </cacheField>
    <cacheField name="dl,main,mid,span" numFmtId="165">
      <sharedItems containsSemiMixedTypes="0" containsString="0" containsNumber="1" minValue="80" maxValue="1004.9999999999999"/>
    </cacheField>
    <cacheField name="dt,main,midpsan" numFmtId="165">
      <sharedItems containsSemiMixedTypes="0" containsString="0" containsNumber="1" minValue="72" maxValue="1004.9999999999999"/>
    </cacheField>
    <cacheField name="pl,main,midspan" numFmtId="2">
      <sharedItems containsMixedTypes="1" containsNumber="1" minValue="0.46657316637472174" maxValue="1.984163781214606"/>
    </cacheField>
    <cacheField name="pt,main,midpsan" numFmtId="2">
      <sharedItems containsMixedTypes="1" containsNumber="1" minValue="0" maxValue="1.5256374580370011"/>
    </cacheField>
    <cacheField name="dl,sec,mid,span" numFmtId="165">
      <sharedItems containsSemiMixedTypes="0" containsString="0" containsNumber="1" minValue="83.5" maxValue="1004.9999999999999"/>
    </cacheField>
    <cacheField name="dt,sec,midpsan" numFmtId="165">
      <sharedItems containsSemiMixedTypes="0" containsString="0" containsNumber="1" minValue="76.5" maxValue="1004.9999999999999"/>
    </cacheField>
    <cacheField name="pl,sec,midspan" numFmtId="2">
      <sharedItems containsMixedTypes="1" containsNumber="1" minValue="0" maxValue="1.3320299570022442"/>
    </cacheField>
    <cacheField name="pt,sec,midpsan" numFmtId="2">
      <sharedItems containsMixedTypes="1" containsNumber="1" minValue="0" maxValue="0.74406141795547742"/>
    </cacheField>
    <cacheField name="h,sup (mm)" numFmtId="164">
      <sharedItems containsSemiMixedTypes="0" containsString="0" containsNumber="1" minValue="0.09" maxValue="1.0049999999999999"/>
    </cacheField>
    <cacheField name="h,load" numFmtId="164">
      <sharedItems containsSemiMixedTypes="0" containsString="0" containsNumber="1" minValue="0.09" maxValue="1.0049999999999999"/>
    </cacheField>
    <cacheField name="dl,main,load" numFmtId="165">
      <sharedItems containsSemiMixedTypes="0" containsString="0" containsNumber="1" minValue="65" maxValue="916"/>
    </cacheField>
    <cacheField name="dt,main,load" numFmtId="165">
      <sharedItems containsMixedTypes="1" containsNumber="1" minValue="71" maxValue="906"/>
    </cacheField>
    <cacheField name="pl,main,load" numFmtId="2">
      <sharedItems containsMixedTypes="1" containsNumber="1" minValue="0.32800000000000001" maxValue="2.75"/>
    </cacheField>
    <cacheField name="pt,main,load" numFmtId="2">
      <sharedItems containsMixedTypes="1" containsNumber="1" minValue="0" maxValue="2.11"/>
    </cacheField>
    <cacheField name="dl,sec,load" numFmtId="165">
      <sharedItems containsSemiMixedTypes="0" containsString="0" containsNumber="1" minValue="65" maxValue="916"/>
    </cacheField>
    <cacheField name="dt,sec,load" numFmtId="165">
      <sharedItems containsMixedTypes="1" containsNumber="1" minValue="71" maxValue="906"/>
    </cacheField>
    <cacheField name="d,avg,sec,laod" numFmtId="165">
      <sharedItems containsMixedTypes="1" containsNumber="1" minValue="76" maxValue="911"/>
    </cacheField>
    <cacheField name="pl,sec,load" numFmtId="2">
      <sharedItems containsMixedTypes="1" containsNumber="1" minValue="0" maxValue="1.3320299570022442"/>
    </cacheField>
    <cacheField name="pt,sec,load" numFmtId="2">
      <sharedItems containsMixedTypes="1" containsNumber="1" minValue="0" maxValue="0.72036519445371061"/>
    </cacheField>
    <cacheField name="ωl" numFmtId="2">
      <sharedItems containsSemiMixedTypes="0" containsString="0" containsNumber="1" minValue="2.6052631578947372E-2" maxValue="0.62389630793401418"/>
    </cacheField>
    <cacheField name="TR" numFmtId="0">
      <sharedItems containsBlank="1"/>
    </cacheField>
    <cacheField name="Es (MPa)" numFmtId="0">
      <sharedItems containsBlank="1" containsMixedTypes="1" containsNumber="1" containsInteger="1" minValue="195" maxValue="247"/>
    </cacheField>
    <cacheField name="Rebars" numFmtId="0">
      <sharedItems/>
    </cacheField>
    <cacheField name="n_phi_l (mm)" numFmtId="0">
      <sharedItems containsBlank="1" containsMixedTypes="1" containsNumber="1" containsInteger="1" minValue="0" maxValue="37"/>
    </cacheField>
    <cacheField name="Øl (mm)" numFmtId="0">
      <sharedItems containsBlank="1" containsMixedTypes="1" containsNumber="1" minValue="8" maxValue="42.43" count="17">
        <m/>
        <n v="20"/>
        <n v="24"/>
        <n v="14"/>
        <n v="12"/>
        <n v="8"/>
        <n v="10"/>
        <n v="15"/>
        <n v="25"/>
        <n v="30"/>
        <n v="42.43"/>
        <n v="16"/>
        <n v="12.5"/>
        <s v="?"/>
        <n v="22.638000000000002"/>
        <n v="28.284269999999999"/>
        <n v="21"/>
      </sharedItems>
    </cacheField>
    <cacheField name="s-Øl (mm)" numFmtId="0">
      <sharedItems containsBlank="1" containsMixedTypes="1" containsNumber="1" minValue="-1900" maxValue="316" count="36">
        <s v="-"/>
        <m/>
        <n v="100"/>
        <n v="60"/>
        <n v="80"/>
        <n v="160"/>
        <n v="150"/>
        <n v="125"/>
        <n v="100.90909090909092"/>
        <n v="55"/>
        <n v="75"/>
        <n v="-724"/>
        <n v="-736"/>
        <n v="-748"/>
        <n v="-760"/>
        <n v="-1810"/>
        <n v="-1840"/>
        <n v="-1870"/>
        <n v="-1900"/>
        <n v="175"/>
        <n v="93"/>
        <n v="112"/>
        <s v="?"/>
        <n v="89"/>
        <n v="316"/>
        <n v="119"/>
        <n v="250"/>
        <n v="65"/>
        <n v="120"/>
        <n v="50"/>
        <n v="95"/>
        <n v="92"/>
        <n v="72"/>
        <n v="63.6"/>
        <n v="105"/>
        <n v="165"/>
      </sharedItems>
    </cacheField>
    <cacheField name="s/d" numFmtId="0">
      <sharedItems containsString="0" containsBlank="1" containsNumber="1" minValue="-4.6410256410256414" maxValue="12.5"/>
    </cacheField>
    <cacheField name="n_phi_t (mm)" numFmtId="0">
      <sharedItems containsBlank="1" containsMixedTypes="1" containsNumber="1" containsInteger="1" minValue="0" maxValue="57"/>
    </cacheField>
    <cacheField name="Øt (mm)" numFmtId="0">
      <sharedItems containsBlank="1" containsMixedTypes="1" containsNumber="1" minValue="0" maxValue="25" count="15">
        <m/>
        <n v="6"/>
        <n v="16"/>
        <s v="-"/>
        <n v="12.5"/>
        <n v="12"/>
        <n v="15"/>
        <n v="0"/>
        <s v="?"/>
        <n v="10"/>
        <n v="8"/>
        <n v="20"/>
        <n v="22.638000000000002"/>
        <n v="25"/>
        <n v="22.638400000000001"/>
      </sharedItems>
    </cacheField>
    <cacheField name="s-Øt (mm)" numFmtId="0">
      <sharedItems containsBlank="1" containsMixedTypes="1" containsNumber="1" minValue="0" maxValue="330" count="19">
        <m/>
        <n v="200"/>
        <n v="60"/>
        <n v="150"/>
        <s v="-"/>
        <n v="115.71428571428569"/>
        <n v="223"/>
        <n v="0"/>
        <n v="330"/>
        <s v="?"/>
        <n v="100"/>
        <n v="250"/>
        <n v="125"/>
        <n v="89"/>
        <n v="130"/>
        <n v="240"/>
        <n v="120"/>
        <n v="160"/>
        <n v="15"/>
      </sharedItems>
    </cacheField>
    <cacheField name="Ø,duct [mm]" numFmtId="0">
      <sharedItems containsString="0" containsBlank="1" containsNumber="1" containsInteger="1" minValue="63" maxValue="72"/>
    </cacheField>
    <cacheField name="detail, duct" numFmtId="0">
      <sharedItems containsBlank="1"/>
    </cacheField>
    <cacheField name="dv,duct (m)" numFmtId="0">
      <sharedItems containsString="0" containsBlank="1" containsNumber="1" minValue="0.10108831175456857" maxValue="0.10745227278524749"/>
    </cacheField>
    <cacheField name="lc1 (m)" numFmtId="0">
      <sharedItems containsBlank="1" containsMixedTypes="1" containsNumber="1" minValue="0.09" maxValue="2.2000000000000002" count="27">
        <n v="0.2"/>
        <m/>
        <n v="0.25"/>
        <n v="0.5"/>
        <n v="0.125"/>
        <n v="0.35"/>
        <n v="0.22"/>
        <n v="0.3"/>
        <n v="0.14000000000000001"/>
        <n v="0.17499999999999999"/>
        <n v="0.22500000000000001"/>
        <n v="0.09"/>
        <n v="0.1"/>
        <n v="0.28000000000000003"/>
        <n v="0.15"/>
        <s v="-"/>
        <n v="1.7"/>
        <n v="1.6"/>
        <n v="0.7"/>
        <n v="1"/>
        <n v="1.9"/>
        <n v="2.2000000000000002"/>
        <n v="0.46200000000000002"/>
        <n v="0.36199999999999999"/>
        <n v="0.27500000000000002"/>
        <n v="1.2"/>
        <n v="1.4"/>
      </sharedItems>
    </cacheField>
    <cacheField name="lspan (m)" numFmtId="0">
      <sharedItems containsSemiMixedTypes="0" containsString="0" containsNumber="1" minValue="0.6" maxValue="9.76" count="68">
        <n v="2"/>
        <n v="1.4"/>
        <n v="2.3199999999999998"/>
        <n v="1.83"/>
        <n v="1.52"/>
        <n v="1.5"/>
        <n v="1.2"/>
        <n v="0.66400000000000003"/>
        <n v="0.69599999999999995"/>
        <n v="0.65600000000000003"/>
        <n v="0.64800000000000002"/>
        <n v="2.024"/>
        <n v="2.016"/>
        <n v="2.5"/>
        <n v="4.75"/>
        <n v="7"/>
        <n v="4.1760000000000002"/>
        <n v="3.6320000000000001"/>
        <n v="3.88"/>
        <n v="2.5449999999999999"/>
        <n v="2.1920000000000002"/>
        <n v="2.194"/>
        <n v="1.764"/>
        <n v="1.762"/>
        <n v="2.2560000000000002"/>
        <n v="2.1959999999999997"/>
        <n v="1.1499999999999999"/>
        <n v="2.74"/>
        <n v="1.3"/>
        <n v="1.35"/>
        <n v="0.9"/>
        <n v="1.22"/>
        <n v="2.1349999999999998"/>
        <n v="9.76"/>
        <n v="4.37"/>
        <n v="0.76"/>
        <n v="0.6"/>
        <n v="0.92"/>
        <n v="1.34"/>
        <n v="1.65"/>
        <n v="2.2599999999999998"/>
        <n v="2.9"/>
        <n v="5.15"/>
        <n v="0.95"/>
        <n v="3"/>
        <n v="1.1000000000000001"/>
        <n v="2.1"/>
        <n v="1.6"/>
        <n v="1"/>
        <n v="2.78"/>
        <n v="0.75"/>
        <n v="1.875"/>
        <n v="5.4"/>
        <n v="2.6"/>
        <n v="2.08"/>
        <n v="3.7"/>
        <n v="2.7"/>
        <n v="3.6"/>
        <n v="2.4"/>
        <n v="1.25"/>
        <n v="1.8"/>
        <n v="4"/>
        <n v="1.9"/>
        <n v="3.2"/>
        <n v="2.76"/>
        <n v="2.2759999999999998"/>
        <n v="3.75"/>
        <n v="2.8"/>
      </sharedItems>
    </cacheField>
    <cacheField name="lc2 (m)" numFmtId="0">
      <sharedItems containsBlank="1" containsMixedTypes="1" containsNumber="1" minValue="0.09" maxValue="2.8" count="27">
        <n v="0.3"/>
        <n v="0.45"/>
        <m/>
        <n v="0.25"/>
        <n v="0.4"/>
        <n v="0.125"/>
        <n v="0.35"/>
        <n v="0.22"/>
        <n v="0.14000000000000001"/>
        <n v="0.17499999999999999"/>
        <n v="0.22500000000000001"/>
        <n v="0.09"/>
        <n v="0.1"/>
        <n v="0.28000000000000003"/>
        <n v="0.15"/>
        <s v="-"/>
        <n v="1.7"/>
        <n v="1.1000000000000001"/>
        <n v="0.2"/>
        <n v="1.9"/>
        <n v="1.2"/>
        <n v="0.85"/>
        <n v="0.46200000000000002"/>
        <n v="0.36199999999999999"/>
        <n v="0.27500000000000002"/>
        <n v="2.8"/>
        <n v="2.4"/>
      </sharedItems>
    </cacheField>
    <cacheField name="l,total (m)" numFmtId="0">
      <sharedItems containsSemiMixedTypes="0" containsString="0" containsNumber="1" minValue="0.64800000000000002" maxValue="9.76"/>
    </cacheField>
    <cacheField name="lc3 - lc4" numFmtId="0">
      <sharedItems containsString="0" containsBlank="1" containsNumber="1" minValue="0.1" maxValue="0.2"/>
    </cacheField>
    <cacheField name="h,sup (m)" numFmtId="0">
      <sharedItems containsSemiMixedTypes="0" containsString="0" containsNumber="1" minValue="0.09" maxValue="1.0049999999999999" count="58">
        <n v="0.14000000000000001"/>
        <n v="0.12"/>
        <n v="0.16500000000000001"/>
        <n v="0.30499999999999999"/>
        <n v="0.45700000000000002"/>
        <n v="0.15"/>
        <n v="0.16200000000000001"/>
        <n v="0.16800000000000001"/>
        <n v="0.16600000000000001"/>
        <n v="0.122"/>
        <n v="0.20300000000000001"/>
        <n v="0.10199999999999999"/>
        <n v="0.311"/>
        <n v="0.53900000000000003"/>
        <n v="0.79400000000000004"/>
        <n v="0.28100000000000003"/>
        <n v="0.54"/>
        <n v="0.28899999999999998"/>
        <n v="0.54400000000000004"/>
        <n v="0.25"/>
        <n v="0.30480000000000002"/>
        <n v="0.224"/>
        <n v="0.22700000000000001"/>
        <n v="0.22500000000000001"/>
        <n v="0.22600000000000001"/>
        <n v="0.17"/>
        <n v="0.1"/>
        <n v="0.13"/>
        <n v="0.191"/>
        <n v="0.438"/>
        <n v="0.18"/>
        <n v="0.09"/>
        <n v="0.155"/>
        <n v="0.22"/>
        <n v="0.35"/>
        <n v="0.48499999999999999"/>
        <n v="0.96"/>
        <n v="0.11"/>
        <n v="0.123"/>
        <n v="0.11799999999999999"/>
        <n v="0.13300000000000001"/>
        <n v="0.128"/>
        <n v="0.38"/>
        <n v="0.2"/>
        <n v="0.5"/>
        <n v="1.0049999999999999"/>
        <n v="0.46899999999999997"/>
        <n v="0.47099999999999997"/>
        <n v="0.47199999999999998"/>
        <n v="0.33900000000000002"/>
        <n v="0.33800000000000002"/>
        <n v="0.46700000000000003"/>
        <n v="0.33500000000000002"/>
        <n v="0.59099999999999997"/>
        <n v="0.3"/>
        <n v="0.28000000000000003"/>
        <n v="0.4"/>
        <n v="0.28999999999999998"/>
      </sharedItems>
    </cacheField>
    <cacheField name="hmin (m)" numFmtId="0">
      <sharedItems containsMixedTypes="1" containsNumber="1" minValue="0.11" maxValue="0.19" count="6">
        <s v="-"/>
        <n v="0.11"/>
        <n v="0.19"/>
        <n v="0.14000000000000001"/>
        <n v="0.16"/>
        <n v="0.15"/>
      </sharedItems>
    </cacheField>
    <cacheField name="hload (m)" numFmtId="164">
      <sharedItems containsSemiMixedTypes="0" containsString="0" containsNumber="1" minValue="0.09" maxValue="1.0049999999999999"/>
    </cacheField>
    <cacheField name="h,mid,span2" numFmtId="164">
      <sharedItems containsSemiMixedTypes="0" containsString="0" containsNumber="1" minValue="0.09" maxValue="1.0049999999999999"/>
    </cacheField>
    <cacheField name="conc_cover (m)" numFmtId="0">
      <sharedItems containsMixedTypes="1" containsNumber="1" minValue="0.01" maxValue="9.5000000000000001E-2"/>
    </cacheField>
    <cacheField name="alfa belt" numFmtId="164">
      <sharedItems containsSemiMixedTypes="0" containsString="0" containsNumber="1" minValue="0" maxValue="3.9098184683982016"/>
    </cacheField>
    <cacheField name="b,laje (m)" numFmtId="0">
      <sharedItems containsSemiMixedTypes="0" containsString="0" containsNumber="1" minValue="0.105" maxValue="11.125" count="80">
        <n v="2"/>
        <n v="2.004"/>
        <n v="2.4039999999999999"/>
        <n v="6.0960000000000001"/>
        <n v="2.74"/>
        <n v="2.75"/>
        <n v="2.77"/>
        <n v="2.78"/>
        <n v="2.79"/>
        <n v="3.05"/>
        <n v="3.06"/>
        <n v="3.07"/>
        <n v="3.08"/>
        <n v="3.09"/>
        <n v="3.1"/>
        <n v="1.83"/>
        <n v="0.503"/>
        <n v="0.502"/>
        <n v="0.5"/>
        <n v="0.498"/>
        <n v="0.501"/>
        <n v="0.64"/>
        <n v="0.505"/>
        <n v="0.63600000000000001"/>
        <n v="0.76100000000000001"/>
        <n v="1"/>
        <n v="0.61099999999999999"/>
        <n v="0.61199999999999999"/>
        <n v="0.91400000000000003"/>
        <n v="5"/>
        <n v="1.2"/>
        <n v="1.5"/>
        <n v="1.25"/>
        <n v="0.4"/>
        <n v="0.6"/>
        <n v="0.8"/>
        <n v="2.4500000000000002"/>
        <n v="6.1"/>
        <n v="11.125"/>
        <n v="0.65"/>
        <n v="0.75"/>
        <n v="1.68"/>
        <n v="2.2799999999999998"/>
        <n v="1.8"/>
        <n v="1.4"/>
        <n v="3"/>
        <n v="10"/>
        <n v="2.016"/>
        <n v="0.25"/>
        <n v="0.252"/>
        <n v="1.002"/>
        <n v="3.0049999999999999"/>
        <n v="0.69699999999999995"/>
        <n v="0.70599999999999996"/>
        <n v="0.7"/>
        <n v="0.249"/>
        <n v="0.70399999999999996"/>
        <n v="0.70299999999999996"/>
        <n v="0.70499999999999996"/>
        <n v="1.17"/>
        <n v="1.1679999999999999"/>
        <n v="1.169"/>
        <n v="2.5"/>
        <n v="2.4"/>
        <n v="1.1000000000000001"/>
        <n v="0.23"/>
        <n v="3.5"/>
        <n v="4.5"/>
        <n v="2.9"/>
        <n v="4"/>
        <n v="0.43"/>
        <n v="0.77"/>
        <n v="0.105"/>
        <n v="0.21"/>
        <n v="0.315"/>
        <n v="0.42"/>
        <n v="0.52500000000000002"/>
        <n v="0.63"/>
        <n v="0.73499999999999999"/>
        <n v="0.3"/>
      </sharedItems>
    </cacheField>
    <cacheField name="b/h,sup" numFmtId="2">
      <sharedItems containsSemiMixedTypes="0" containsString="0" containsNumber="1" minValue="0.41666666666666669" maxValue="36.945454545454545"/>
    </cacheField>
    <cacheField name="a/l" numFmtId="2">
      <sharedItems containsMixedTypes="1" containsNumber="1" minValue="3.7499999999999999E-2" maxValue="0.85333333333333328"/>
    </cacheField>
    <cacheField name="ac (m)" numFmtId="0">
      <sharedItems containsSemiMixedTypes="0" containsString="0" containsNumber="1" minValue="0" maxValue="3.9009999999999998" count="117">
        <n v="0.15"/>
        <n v="0.25"/>
        <n v="7.4999999999999997E-2"/>
        <n v="0.17499999999999999"/>
        <n v="0.2"/>
        <n v="0.22500000000000001"/>
        <n v="0.38100000000000001"/>
        <n v="0.22900000000000001"/>
        <n v="0.91400000000000003"/>
        <n v="0.91"/>
        <n v="0.49"/>
        <n v="0.49099999999999999"/>
        <n v="0.35"/>
        <n v="0.63"/>
        <n v="0.34899999999999998"/>
        <n v="0.33200000000000002"/>
        <n v="0.34799999999999998"/>
        <n v="0.32800000000000001"/>
        <n v="0.32400000000000001"/>
        <n v="0.67600000000000005"/>
        <n v="0.67300000000000004"/>
        <n v="1.119"/>
        <n v="1.825"/>
        <n v="2.7530000000000001"/>
        <n v="0.92"/>
        <n v="2.75"/>
        <n v="0.79100000000000004"/>
        <n v="0.56499999999999995"/>
        <n v="0.56299999999999994"/>
        <n v="1.633"/>
        <n v="1.36"/>
        <n v="1.087"/>
        <n v="0.81499999999999995"/>
        <n v="0.59599999999999997"/>
        <n v="0.59699999999999998"/>
        <n v="0.38200000000000001"/>
        <n v="0.628"/>
        <n v="0.59799999999999998"/>
        <n v="0.61"/>
        <n v="0.3"/>
        <n v="0.8"/>
        <n v="0.5"/>
        <n v="0.22"/>
        <n v="0.245"/>
        <n v="0.18"/>
        <n v="0.20499999999999999"/>
        <n v="0.14000000000000001"/>
        <n v="0.16500000000000001"/>
        <n v="0.12"/>
        <n v="0.23"/>
        <n v="0.255"/>
        <n v="1.37"/>
        <n v="0.65"/>
        <n v="0.45"/>
        <n v="0.55000000000000004"/>
        <n v="1.2190000000000001"/>
        <n v="3.9009999999999998"/>
        <n v="1.125"/>
        <n v="0.51400000000000001"/>
        <n v="0.2571"/>
        <n v="0.28000000000000003"/>
        <n v="0.36"/>
        <n v="0.26"/>
        <n v="0.42"/>
        <n v="0.57999999999999996"/>
        <n v="0.88"/>
        <n v="1.2"/>
        <n v="2.3199999999999998"/>
        <n v="0.42499999999999999"/>
        <n v="0.375"/>
        <n v="0.83"/>
        <n v="0.75"/>
        <n v="1.05"/>
        <n v="0.53300000000000003"/>
        <n v="0.4"/>
        <n v="0.32"/>
        <n v="1.145"/>
        <n v="1.5049999999999999"/>
        <n v="0.69"/>
        <n v="1.65"/>
        <n v="2.7"/>
        <n v="1.3"/>
        <n v="1.04"/>
        <n v="1.85"/>
        <n v="0.37"/>
        <n v="0.85"/>
        <n v="0.6"/>
        <n v="1.39"/>
        <n v="0.87"/>
        <n v="1.1299999999999999"/>
        <n v="0.625"/>
        <n v="0.754"/>
        <n v="0.90599999999999992"/>
        <n v="1.0580000000000001"/>
        <n v="0.67999999999999994"/>
        <n v="0.92000000000000015"/>
        <n v="0.74"/>
        <n v="1.34"/>
        <n v="1.1399999999999999"/>
        <n v="0.69840000000000002"/>
        <n v="1"/>
        <n v="0.33599999999999997"/>
        <n v="0.7"/>
        <n v="0.56500000000000006"/>
        <n v="0.78"/>
        <n v="0.995"/>
        <n v="1.21"/>
        <n v="1.4249999999999998"/>
        <n v="1.64"/>
        <n v="0.70000000000000007"/>
        <n v="0.67500000000000004"/>
        <n v="0.52500000000000002"/>
        <n v="0.53800000000000003"/>
        <n v="0.63800000000000001"/>
        <n v="0.58499999999999996"/>
        <n v="0.34"/>
        <n v="0"/>
      </sharedItems>
    </cacheField>
    <cacheField name="a_norma (m)" numFmtId="0">
      <sharedItems containsMixedTypes="1" containsNumber="1" minValue="7.4999999999999997E-2" maxValue="3.9009999999999998"/>
    </cacheField>
    <cacheField name="br (m)" numFmtId="0">
      <sharedItems containsSemiMixedTypes="0" containsString="0" containsNumber="1" minValue="5.2499999999999998E-2" maxValue="5.5629999999999997" count="69">
        <n v="0.6"/>
        <n v="2.4380000000000002"/>
        <n v="1.2190000000000001"/>
        <n v="1.016"/>
        <n v="0.91500000000000004"/>
        <n v="0.76200000000000001"/>
        <n v="0.252"/>
        <n v="0.251"/>
        <n v="0.25"/>
        <n v="0.2515"/>
        <n v="0.249"/>
        <n v="0.2505"/>
        <n v="0.32"/>
        <n v="0.2525"/>
        <n v="0.318"/>
        <n v="0.3805"/>
        <n v="0.5"/>
        <n v="0.30549999999999999"/>
        <n v="0.30599999999999999"/>
        <n v="0.45700000000000002"/>
        <n v="2.5"/>
        <n v="0.75"/>
        <n v="0.625"/>
        <n v="0.2"/>
        <n v="0.3"/>
        <n v="0.4"/>
        <n v="1.2250000000000001"/>
        <n v="0.91400000000000003"/>
        <n v="5.5629999999999997"/>
        <n v="0.32500000000000001"/>
        <n v="0.375"/>
        <n v="1"/>
        <n v="0.84"/>
        <n v="1.1399999999999999"/>
        <n v="0.9"/>
        <n v="0.7"/>
        <n v="1.5"/>
        <n v="5"/>
        <n v="0.95"/>
        <n v="1.25"/>
        <n v="1.008"/>
        <n v="0.125"/>
        <n v="0.126"/>
        <n v="0.501"/>
        <n v="1.5029999999999999"/>
        <n v="0.34899999999999998"/>
        <n v="0.35299999999999998"/>
        <n v="0.35"/>
        <n v="0.35199999999999998"/>
        <n v="0.58499999999999996"/>
        <n v="0.58399999999999996"/>
        <n v="1.2"/>
        <n v="0.438"/>
        <n v="0.55000000000000004"/>
        <n v="0.115"/>
        <n v="1.75"/>
        <n v="2.25"/>
        <n v="1.45"/>
        <n v="2"/>
        <n v="0.215"/>
        <n v="0.38500000000000001"/>
        <n v="5.2499999999999998E-2"/>
        <n v="0.105"/>
        <n v="0.1575"/>
        <n v="0.21"/>
        <n v="0.26250000000000001"/>
        <n v="0.315"/>
        <n v="0.36749999999999999"/>
        <n v="0.15"/>
      </sharedItems>
    </cacheField>
    <cacheField name="M/E" numFmtId="0">
      <sharedItems/>
    </cacheField>
    <cacheField name="type_sup" numFmtId="0">
      <sharedItems/>
    </cacheField>
    <cacheField name="n,bp [-]" numFmtId="0">
      <sharedItems containsBlank="1" containsMixedTypes="1" containsNumber="1" containsInteger="1" minValue="3" maxValue="7"/>
    </cacheField>
    <cacheField name="l,bp [m]" numFmtId="0">
      <sharedItems containsBlank="1" containsMixedTypes="1" containsNumber="1" minValue="0.35" maxValue="0.35"/>
    </cacheField>
    <cacheField name="lsup (m)" numFmtId="0">
      <sharedItems containsSemiMixedTypes="0" containsString="0" containsNumber="1" minValue="0.105" maxValue="11.125" count="82">
        <n v="2"/>
        <n v="2.004"/>
        <n v="2.4039999999999999"/>
        <n v="6.0960000000000001"/>
        <n v="2.74"/>
        <n v="2.75"/>
        <n v="2.77"/>
        <n v="2.78"/>
        <n v="2.79"/>
        <n v="3.05"/>
        <n v="3.06"/>
        <n v="3.07"/>
        <n v="3.08"/>
        <n v="3.09"/>
        <n v="3.1"/>
        <n v="1.83"/>
        <n v="0.503"/>
        <n v="0.502"/>
        <n v="0.5"/>
        <n v="0.498"/>
        <n v="0.501"/>
        <n v="0.64"/>
        <n v="0.505"/>
        <n v="0.63600000000000001"/>
        <n v="0.76100000000000001"/>
        <n v="1"/>
        <n v="0.61099999999999999"/>
        <n v="0.61199999999999999"/>
        <n v="0.91400000000000003"/>
        <n v="5"/>
        <n v="1.2"/>
        <n v="1.5"/>
        <n v="1.25"/>
        <n v="0.4"/>
        <n v="0.6"/>
        <n v="0.8"/>
        <n v="2.4500000000000002"/>
        <n v="6.1"/>
        <n v="11.125"/>
        <n v="0.65"/>
        <n v="0.75"/>
        <n v="1.1000000000000001"/>
        <n v="1.3"/>
        <n v="1.1200000000000001"/>
        <n v="1.92"/>
        <n v="1.8"/>
        <n v="1.4"/>
        <n v="3"/>
        <n v="10"/>
        <n v="2.016"/>
        <n v="0.25"/>
        <n v="0.252"/>
        <n v="1.002"/>
        <n v="3.0049999999999999"/>
        <n v="0.69699999999999995"/>
        <n v="0.70599999999999996"/>
        <n v="0.7"/>
        <n v="0.249"/>
        <n v="0.70399999999999996"/>
        <n v="0.70299999999999996"/>
        <n v="0.70499999999999996"/>
        <n v="1.17"/>
        <n v="1.1679999999999999"/>
        <n v="1.169"/>
        <n v="2.5"/>
        <n v="2.4"/>
        <n v="1.05"/>
        <n v="0.23"/>
        <n v="3.5"/>
        <n v="4.5"/>
        <n v="3.6"/>
        <n v="2.6999999999999997"/>
        <n v="0.43"/>
        <n v="0.77"/>
        <n v="0.105"/>
        <n v="0.21"/>
        <n v="0.315"/>
        <n v="0.42"/>
        <n v="0.52500000000000002"/>
        <n v="0.63"/>
        <n v="0.73499999999999999"/>
        <n v="0.3"/>
      </sharedItems>
    </cacheField>
    <cacheField name="bsup (m)" numFmtId="0">
      <sharedItems containsSemiMixedTypes="0" containsString="0" containsNumber="1" minValue="0.01" maxValue="0.8" count="22">
        <n v="0.2"/>
        <n v="0.1"/>
        <n v="4.6000000000000041E-2"/>
        <n v="3.7600000000000189E-2"/>
        <n v="0.05"/>
        <n v="0.02"/>
        <n v="0.15"/>
        <n v="0.01"/>
        <n v="0.3"/>
        <n v="6.9299999999999973E-2"/>
        <n v="6.6059999999999952E-2"/>
        <n v="0.43"/>
        <n v="0.8"/>
        <n v="0.25"/>
        <n v="0.18"/>
        <n v="0.12"/>
        <n v="0.41"/>
        <n v="0.152"/>
        <n v="0.28000000000000003"/>
        <n v="0.5"/>
        <n v="0.08"/>
        <n v="0.09"/>
      </sharedItems>
    </cacheField>
    <cacheField name="lsup_sec" numFmtId="0">
      <sharedItems containsMixedTypes="1" containsNumber="1" minValue="1.1000000000000001" maxValue="1.5"/>
    </cacheField>
    <cacheField name="lload (m)" numFmtId="0">
      <sharedItems containsSemiMixedTypes="0" containsString="0" containsNumber="1" minValue="7.0000000000000007E-2" maxValue="3" count="62">
        <n v="0.15"/>
        <n v="0.152"/>
        <n v="0.35599999999999998"/>
        <n v="0.25"/>
        <n v="0.36"/>
        <n v="0.503"/>
        <n v="0.502"/>
        <n v="0.5"/>
        <n v="0.498"/>
        <n v="0.501"/>
        <n v="0.16"/>
        <n v="0.32"/>
        <n v="0.505"/>
        <n v="0.64"/>
        <n v="0.63600000000000001"/>
        <n v="0.76100000000000001"/>
        <n v="1"/>
        <n v="0.61099999999999999"/>
        <n v="0.61199999999999999"/>
        <n v="0.91400000000000003"/>
        <n v="0.1"/>
        <n v="0.2"/>
        <n v="7.4999999999999997E-2"/>
        <n v="0.4"/>
        <n v="0.6"/>
        <n v="0.3"/>
        <n v="0.8"/>
        <n v="7.0000000000000007E-2"/>
        <n v="0.20300000000000001"/>
        <n v="2.5190000000000001"/>
        <n v="0.75"/>
        <n v="0.12"/>
        <n v="0.24"/>
        <n v="0.48"/>
        <n v="8.5000000000000006E-2"/>
        <n v="0.255"/>
        <n v="0.42499999999999999"/>
        <n v="0.59499999999999997"/>
        <n v="0.13"/>
        <n v="2"/>
        <n v="1.2"/>
        <n v="3"/>
        <n v="0.69699999999999995"/>
        <n v="0.70599999999999996"/>
        <n v="0.7"/>
        <n v="0.249"/>
        <n v="0.70399999999999996"/>
        <n v="0.70299999999999996"/>
        <n v="0.30499999999999999"/>
        <n v="1.169"/>
        <n v="1.1000000000000001"/>
        <n v="0.23"/>
        <n v="0.43"/>
        <n v="0.77"/>
        <n v="0.105"/>
        <n v="0.21"/>
        <n v="0.315"/>
        <n v="0.42"/>
        <n v="0.52500000000000002"/>
        <n v="0.63"/>
        <n v="0.73499999999999999"/>
        <n v="2.4"/>
      </sharedItems>
    </cacheField>
    <cacheField name="bload (m)" numFmtId="0">
      <sharedItems containsMixedTypes="1" containsNumber="1" minValue="0.01" maxValue="1.7270000000000001" count="34">
        <n v="0.1"/>
        <n v="0.152"/>
        <n v="0.35599999999999998"/>
        <n v="0.25"/>
        <n v="0.36"/>
        <n v="0.06"/>
        <n v="8.3000000000000004E-2"/>
        <n v="8.6999999999999994E-2"/>
        <n v="8.2000000000000003E-2"/>
        <n v="8.1000000000000003E-2"/>
        <n v="0.253"/>
        <n v="0.252"/>
        <n v="2.5000000000000001E-2"/>
        <n v="0.2"/>
        <n v="0.15"/>
        <n v="7.4999999999999997E-2"/>
        <n v="0.3"/>
        <n v="0.20300000000000001"/>
        <n v="0.50800000000000001"/>
        <n v="1.7270000000000001"/>
        <n v="1.5249999999999999"/>
        <n v="0.05"/>
        <n v="0.01"/>
        <n v="0.5"/>
        <n v="0.12"/>
        <n v="0.24"/>
        <n v="0.48"/>
        <n v="0.6"/>
        <n v="8.5000000000000006E-2"/>
        <n v="0.13"/>
        <n v="0.30499999999999999"/>
        <n v="0.4"/>
        <n v="0.08"/>
        <s v="D"/>
      </sharedItems>
    </cacheField>
    <cacheField name="κ,rect" numFmtId="165">
      <sharedItems containsMixedTypes="1" containsNumber="1" minValue="0.92192059220908973" maxValue="625"/>
    </cacheField>
    <cacheField name="β,rect" numFmtId="165">
      <sharedItems containsSemiMixedTypes="0" containsString="0" containsNumber="1" minValue="1" maxValue="100"/>
    </cacheField>
    <cacheField name="av (m)" numFmtId="0">
      <sharedItems containsMixedTypes="1" containsNumber="1" minValue="0" maxValue="2.74"/>
    </cacheField>
    <cacheField name="dl " numFmtId="0">
      <sharedItems containsSemiMixedTypes="0" containsString="0" containsNumber="1" minValue="6.5000000000000002E-2" maxValue="0.91600000000000004"/>
    </cacheField>
    <cacheField name="dl,sup" numFmtId="0">
      <sharedItems containsSemiMixedTypes="0" containsString="0" containsNumber="1" minValue="6.5000000000000002E-2" maxValue="0.91600000000000004"/>
    </cacheField>
    <cacheField name="av/d" numFmtId="164">
      <sharedItems containsSemiMixedTypes="0" containsString="0" containsNumber="1" minValue="0" maxValue="10.854700854700853" count="205">
        <n v="0"/>
        <n v="0.86956521739130432"/>
        <n v="0.2608695652173913"/>
        <n v="0.48076923076923084"/>
        <n v="0.96153846153846168"/>
        <n v="0.28846153846153849"/>
        <n v="0.76923076923076927"/>
        <n v="0.47169811320754723"/>
        <n v="0.94339622641509446"/>
        <n v="0.28301886792452829"/>
        <n v="0.75471698113207553"/>
        <n v="1.7857142857142856"/>
        <n v="0.7142857142857143"/>
        <n v="2.7165354330708658"/>
        <n v="1.6995073891625614"/>
        <n v="6"/>
        <n v="5.6"/>
        <n v="3.098591549295775"/>
        <n v="3.0344827586206899"/>
        <n v="2.9729729729729732"/>
        <n v="3.0136986301369864"/>
        <n v="2.9411764705882355"/>
        <n v="3.1693989071038251"/>
        <n v="2.1126760563380285"/>
        <n v="3.3734939759036147"/>
        <n v="3.4482758620689657"/>
        <n v="3.4146341463414638"/>
        <n v="3.4567901234567904"/>
        <n v="2.0553359683794468"/>
        <n v="2.0634920634920637"/>
        <n v="3.8661710037174721"/>
        <n v="3.46"/>
        <n v="3.5066666666666664"/>
        <n v="3.4"/>
        <n v="5.3"/>
        <n v="3.2743362831858405"/>
        <n v="2.2566371681415931"/>
        <n v="2.2666666666666666"/>
        <n v="5.6133828996282524"/>
        <n v="4.5387453874538739"/>
        <n v="3.5424354243542431"/>
        <n v="2.5555555555555554"/>
        <n v="3.0434782608695654"/>
        <n v="2.9473684210526319"/>
        <n v="1.8085106382978724"/>
        <n v="1.827956989247312"/>
        <n v="2.9949238578680202"/>
        <n v="3.0270270270270272"/>
        <n v="1.7894736842105263"/>
        <n v="1.9540229885057474"/>
        <n v="2.9319371727748695"/>
        <n v="3.0107526881720434"/>
        <n v="3.1111111111111116"/>
        <n v="1.8994413407821231"/>
        <n v="1.9318181818181821"/>
        <n v="3.7272727272727271"/>
        <n v="0.92592592592592604"/>
        <n v="5.2173913043478253"/>
        <n v="2.6548672566371678"/>
        <n v="1.4285714285714282"/>
        <n v="1.4285714285714286"/>
        <n v="0.95238095238095233"/>
        <n v="0.952380952380952"/>
        <n v="0.47619047619047628"/>
        <n v="0.23809523809523797"/>
        <n v="6.3197969543147208"/>
        <n v="10.854700854700853"/>
        <n v="5.1401869158878499"/>
        <n v="4.3674698795180724"/>
        <n v="4.37"/>
        <n v="4.22"/>
        <n v="5.42"/>
        <n v="4.38"/>
        <n v="3.13"/>
        <n v="5.63"/>
        <n v="5.85"/>
        <n v="5.87"/>
        <n v="6.3"/>
        <n v="5.5970149253731343"/>
        <n v="1.0447761194029852"/>
        <n v="6.8844221105527641"/>
        <n v="3.6964980544747079"/>
        <n v="1.3229571984435797"/>
        <n v="0.31128404669260701"/>
        <n v="1.44"/>
        <n v="0.94000000000000006"/>
        <n v="1.94"/>
        <n v="2.5"/>
        <n v="2.890625"/>
        <n v="3.5436893203883497"/>
        <n v="5.41"/>
        <n v="5.5882352941176467"/>
        <n v="8.9135802469135808"/>
        <n v="5.2967032967032965"/>
        <n v="8.3209876543209873"/>
        <n v="7.7283950617283939"/>
        <n v="7.1358024691358022"/>
        <n v="6.5432098765432105"/>
        <n v="7.44"/>
        <n v="4.5920000000000005"/>
        <n v="3.1733333333333338"/>
        <n v="2.3200000000000003"/>
        <n v="6.7067307692307701"/>
        <n v="4.3484848484848486"/>
        <n v="3.0050505050505052"/>
        <n v="7.045454545454545"/>
        <n v="3.7763157894736845"/>
        <n v="2.7293577981651378"/>
        <n v="7.6610468319559226"/>
        <n v="6.541666666666667"/>
        <n v="2.3245614035087718"/>
        <n v="3.3625730994152043"/>
        <n v="3.352769679300291"/>
        <n v="3.4615384615384617"/>
        <n v="3.3333333333333335"/>
        <n v="3.2142857142857144"/>
        <n v="3.1034482758620694"/>
        <n v="3.8461538461538458"/>
        <n v="3.7037037037037033"/>
        <n v="3.5714285714285716"/>
        <n v="2.783842794759825"/>
        <n v="2.6315789473684208"/>
        <n v="2.6195899772209565"/>
        <n v="2.6255707762557075"/>
        <n v="2.6136363636363633"/>
        <n v="2.8990228013029316"/>
        <n v="2.9084967320261437"/>
        <n v="2.649769585253456"/>
        <n v="3.1010452961672477"/>
        <n v="3.0902777777777781"/>
        <n v="3.0795847750865053"/>
        <n v="3.0111524163568775"/>
        <n v="3.2015810276679844"/>
        <n v="3.3530571992110452"/>
        <n v="2"/>
        <n v="2.0647773279352228"/>
        <n v="2.350230414746544"/>
        <n v="3.0538922155688621"/>
        <n v="2.931034482758621"/>
        <n v="1.6981132075471697"/>
        <n v="1.5094339622641506"/>
        <n v="0.94339622641509424"/>
        <n v="1.4117647058823528"/>
        <n v="0.62745098039215685"/>
        <n v="1.1698113207547167"/>
        <n v="1.3584905660377358"/>
        <n v="4.1509433962264151"/>
        <n v="2.1886792452830188"/>
        <n v="3.1698113207547163"/>
        <n v="0.41509433962264153"/>
        <n v="0.83018867924528295"/>
        <n v="2.0737327188940093"/>
        <n v="1.9696969696969693"/>
        <n v="1.9230769230769227"/>
        <n v="2.9999999999999996"/>
        <n v="4.0000000000000009"/>
        <n v="2.0952380952380949"/>
        <n v="3.238095238095239"/>
        <n v="2.0746887966804977"/>
        <n v="3.3195020746887969"/>
        <n v="4.5643153526970961"/>
        <n v="3.319502074688796"/>
        <n v="1.9100000000000001"/>
        <n v="3.166666666666667"/>
        <n v="1.0833333333333335"/>
        <n v="1.7500000000000002"/>
        <n v="1.0666666666666667"/>
        <n v="1.9166666666666665"/>
        <n v="4.416666666666667"/>
        <n v="3.1044444444444443"/>
        <n v="4.41"/>
        <n v="1"/>
        <n v="3"/>
        <n v="4"/>
        <n v="5"/>
        <n v="1.875"/>
        <n v="2.0934579439252339"/>
        <n v="2.074074074074074"/>
        <n v="1.7637795275590553"/>
        <n v="1.5238095238095239"/>
        <n v="2.4523809523809526"/>
        <n v="2.4558139534883723"/>
        <n v="2.4627450980392158"/>
        <n v="1.9940476190476191"/>
        <n v="3.125"/>
        <n v="1.0833333333333337"/>
        <n v="2.5624999999999996"/>
        <n v="3.7916666666666665"/>
        <n v="2.5567010309278349"/>
        <n v="3.7938144329896906"/>
        <n v="3.865979381443299"/>
        <n v="3.7282619889613473"/>
        <n v="2.802900907190399"/>
        <n v="1.4700640144296087"/>
        <n v="2.8865979381443299"/>
        <n v="2.8229731392276651"/>
        <n v="2.1865449813275397"/>
        <n v="1.6130634619061739"/>
        <n v="1.7466666666666668" u="1"/>
        <n v="2.313829787234043" u="1"/>
        <n v="3.1648936170212769" u="1"/>
        <n v="7.4202127659574471" u="1"/>
        <n v="1.08" u="1"/>
        <n v="4.5797872340425538" u="1"/>
        <n v="7.64" u="1"/>
      </sharedItems>
    </cacheField>
    <cacheField name="av/dl,sup" numFmtId="164">
      <sharedItems containsSemiMixedTypes="0" containsString="0" containsNumber="1" minValue="0" maxValue="10.854700854700853"/>
    </cacheField>
    <cacheField name="av/dl,load" numFmtId="164">
      <sharedItems containsSemiMixedTypes="0" containsString="0" containsNumber="1" minValue="0" maxValue="10.854700854700853"/>
    </cacheField>
    <cacheField name="av/davg,load" numFmtId="164">
      <sharedItems containsMixedTypes="1" containsNumber="1" minValue="0" maxValue="12.574257425742573"/>
    </cacheField>
    <cacheField name="a/d" numFmtId="0">
      <sharedItems containsSemiMixedTypes="0" containsString="0" containsNumber="1" minValue="0.65217391304347816" maxValue="11.70940170940171" count="193">
        <n v="1.3043478260869563"/>
        <n v="2.1739130434782608"/>
        <n v="0.65217391304347816"/>
        <n v="1.5217391304347825"/>
        <n v="1.9230769230769234"/>
        <n v="2.4038461538461537"/>
        <n v="1.6826923076923077"/>
        <n v="2.1634615384615388"/>
        <n v="1.8867924528301889"/>
        <n v="2.358490566037736"/>
        <n v="1.6509433962264151"/>
        <n v="2.1226415094339623"/>
        <n v="2.7214285714285711"/>
        <n v="1.6357142857142857"/>
        <n v="3.598425196850394"/>
        <n v="2.2512315270935961"/>
        <n v="7.1653543307086611"/>
        <n v="3.450704225352113"/>
        <n v="3.3793103448275863"/>
        <n v="3.310810810810811"/>
        <n v="3.3630136986301373"/>
        <n v="3.4313725490196076"/>
        <n v="3.4426229508196724"/>
        <n v="2.4577464788732395"/>
        <n v="4"/>
        <n v="2.6719367588932808"/>
        <n v="2.6706349206349209"/>
        <n v="4.1598513011152409"/>
        <n v="3.65"/>
        <n v="3.670666666666667"/>
        <n v="3.68"/>
        <n v="5.5"/>
        <n v="3.5"/>
        <n v="2.4999999999999996"/>
        <n v="2.5022222222222221"/>
        <n v="6.0706319702602229"/>
        <n v="5.0184501845018454"/>
        <n v="4.0110701107011062"/>
        <n v="3.0185185185185182"/>
        <n v="3.2391304347826084"/>
        <n v="3.1421052631578945"/>
        <n v="2.0319148936170213"/>
        <n v="2.0483870967741935"/>
        <n v="3.1878172588832485"/>
        <n v="3.2324324324324323"/>
        <n v="2.0105263157894737"/>
        <n v="2.1896551724137931"/>
        <n v="3.1308900523560208"/>
        <n v="3.2096774193548385"/>
        <n v="3.25"/>
        <n v="3.3111111111111109"/>
        <n v="2.1284916201117321"/>
        <n v="2.1704545454545454"/>
        <n v="5.545454545454545"/>
        <n v="2.7777777777777777"/>
        <n v="2.6086956521739126"/>
        <n v="6.9565217391304346"/>
        <n v="4.4247787610619467"/>
        <n v="2.6190476190476191"/>
        <n v="2.9166666666666665"/>
        <n v="2.1428571428571428"/>
        <n v="2.4404761904761902"/>
        <n v="1.6666666666666667"/>
        <n v="1.9642857142857142"/>
        <n v="1.4285714285714284"/>
        <n v="2.7380952380952381"/>
        <n v="3.0357142857142856"/>
        <n v="6.9543147208121834"/>
        <n v="11.70940170940171"/>
        <n v="6.0747663551401869"/>
        <n v="5.4216867469879517"/>
        <n v="6.6265060240963853"/>
        <n v="5.625"/>
        <n v="6.875"/>
        <n v="4.375"/>
        <n v="7.5308641975308639"/>
        <n v="9.0970149253731343"/>
        <n v="9.8015075376884404"/>
        <n v="4.3774319066147855"/>
        <n v="2"/>
        <n v="1.0003891050583658"/>
        <n v="1.7500000000000002"/>
        <n v="1.25"/>
        <n v="2.25"/>
        <n v="3.28125"/>
        <n v="3.0526315789473681"/>
        <n v="2.8115015974440896"/>
        <n v="2.7272727272727271"/>
        <n v="2.6096737907761529"/>
        <n v="3.3203125"/>
        <n v="2.9296875"/>
        <n v="4.0291262135922334"/>
        <n v="8.8235294117647047"/>
        <n v="6.4705882352941178"/>
        <n v="7.6470588235294112"/>
        <n v="10.37037037037037"/>
        <n v="6.5934065934065931"/>
        <n v="8.5333333333333332"/>
        <n v="5.6853333333333333"/>
        <n v="4.2666666666666666"/>
        <n v="3.4133333333333336"/>
        <n v="7.6923076923076934"/>
        <n v="5.3838383838383841"/>
        <n v="4.0404040404040407"/>
        <n v="8.0808080808080813"/>
        <n v="4.6754385964912277"/>
        <n v="3.669724770642202"/>
        <n v="8.8154269972451793"/>
        <n v="6.541666666666667"/>
        <n v="2.7485380116959064"/>
        <n v="3.8011695906432741"/>
        <n v="3.7900874635568504"/>
        <n v="4.1025641025641022"/>
        <n v="3.9506172839506166"/>
        <n v="3.8095238095238089"/>
        <n v="3.6781609195402294"/>
        <n v="3.8095238095238093"/>
        <n v="2.947598253275109"/>
        <n v="2.9748283752860414"/>
        <n v="2.9612756264236904"/>
        <n v="2.9680365296803655"/>
        <n v="2.9545454545454546"/>
        <n v="3.3876221498371337"/>
        <n v="3.3986928104575167"/>
        <n v="2.9953917050691246"/>
        <n v="3.6236933797909412"/>
        <n v="3.6111111111111116"/>
        <n v="3.5986159169550178"/>
        <n v="3.4386617100371746"/>
        <n v="3.6561264822134389"/>
        <n v="3.6489151873767258"/>
        <n v="4.3529411764705879"/>
        <n v="2.8744939271255059"/>
        <n v="3.2718894009216588"/>
        <n v="4.2514970059880239"/>
        <n v="4.8850574712643677"/>
        <n v="5.0898203592814371"/>
        <n v="2.2641509433962264"/>
        <n v="1.5094339622641511"/>
        <n v="2.3529411764705883"/>
        <n v="1.5686274509803921"/>
        <n v="5.2452830188679238"/>
        <n v="3.283018867924528"/>
        <n v="4.2641509433962259"/>
        <n v="1.5849056603773584"/>
        <n v="2.9342723004694835"/>
        <n v="2.8801843317972349"/>
        <n v="3.0303030303030303"/>
        <n v="2.9585798816568047"/>
        <n v="3.3157894736842106"/>
        <n v="4.3157894736842097"/>
        <n v="5.3157894736842106"/>
        <n v="3.0476190476190474"/>
        <n v="4.1904761904761916"/>
        <n v="2.904564315352697"/>
        <n v="4.1493775933609962"/>
        <n v="5.394190871369295"/>
        <n v="4.1493775933609953"/>
        <n v="2.91"/>
        <n v="4.166666666666667"/>
        <n v="2.0833333333333335"/>
        <n v="1.4"/>
        <n v="5.416666666666667"/>
        <n v="1.930232558139535"/>
        <n v="2.9302325581395348"/>
        <n v="3.9302325581395348"/>
        <n v="4.9302325581395356"/>
        <n v="5.9302325581395348"/>
        <n v="6.9302325581395348"/>
        <n v="2.3897058823529411"/>
        <n v="2.6168224299065423"/>
        <n v="2.5233644859813085"/>
        <n v="2.5"/>
        <n v="2.1259842519685042"/>
        <n v="1.8367346938775513"/>
        <n v="2.5023255813953491"/>
        <n v="2.5019607843137255"/>
        <n v="2.7380952380952377"/>
        <n v="1.4166666666666667"/>
        <n v="2.8865979381443299"/>
        <n v="4.123711340206186"/>
        <n v="3.865979381443299"/>
        <n v="3.7282619889613473"/>
        <n v="2.802900907190399"/>
        <n v="1.4700640144296087"/>
        <n v="2.8229731392276651"/>
        <n v="2.1865449813275397"/>
        <n v="1.6130634619061739"/>
        <n v="8.791208791208792" u="1"/>
        <n v="5.6702127659574471" u="1"/>
        <n v="8.5106382978723403" u="1"/>
        <n v="3.4042553191489362" u="1"/>
        <n v="4.2553191489361701" u="1"/>
      </sharedItems>
    </cacheField>
    <cacheField name="a/dl,sup" numFmtId="164">
      <sharedItems containsSemiMixedTypes="0" containsString="0" containsNumber="1" minValue="0.65217391304347816" maxValue="11.70940170940171"/>
    </cacheField>
    <cacheField name="a/dl,load" numFmtId="164">
      <sharedItems containsSemiMixedTypes="0" containsString="0" containsNumber="1" minValue="0.65217391304347816" maxValue="11.70940170940171"/>
    </cacheField>
    <cacheField name="a/d,avg" numFmtId="164">
      <sharedItems containsSemiMixedTypes="0" containsString="0" containsNumber="1" minValue="0.67567567567567566" maxValue="13.564356435643564"/>
    </cacheField>
    <cacheField name="av/d,avg" numFmtId="164">
      <sharedItems containsMixedTypes="1" containsNumber="1" minValue="0" maxValue="12.574257425742573"/>
    </cacheField>
    <cacheField name="b/lload" numFmtId="164">
      <sharedItems containsSemiMixedTypes="0" containsString="0" containsNumber="1" minValue="1" maxValue="50"/>
    </cacheField>
    <cacheField name="(b-lload&gt;λd)" numFmtId="164">
      <sharedItems containsSemiMixedTypes="0" containsString="0" containsNumber="1" containsInteger="1" minValue="0" maxValue="1"/>
    </cacheField>
    <cacheField name="(b-lload)/lload" numFmtId="164">
      <sharedItems containsSemiMixedTypes="0" containsString="0" containsNumber="1" minValue="0" maxValue="49"/>
    </cacheField>
    <cacheField name="b/d" numFmtId="2">
      <sharedItems containsSemiMixedTypes="0" containsString="0" containsNumber="1" minValue="0.44994375703037121" maxValue="46.296296296296298" count="166">
        <n v="17.391304347826086"/>
        <n v="19.26923076923077"/>
        <n v="22.679245283018869"/>
        <n v="43.542857142857137"/>
        <n v="10.78740157480315"/>
        <n v="10.826771653543307"/>
        <n v="6.8226600985221673"/>
        <n v="6.8472906403940881"/>
        <n v="6.8719211822660098"/>
        <n v="7.51231527093596"/>
        <n v="12.047244094488189"/>
        <n v="12.086614173228346"/>
        <n v="7.5862068965517242"/>
        <n v="7.6108374384236441"/>
        <n v="7.6354679802955658"/>
        <n v="14.409448818897639"/>
        <n v="3.542253521126761"/>
        <n v="3.535211267605634"/>
        <n v="3.4482758620689657"/>
        <n v="3.4689655172413794"/>
        <n v="3.3918918918918921"/>
        <n v="3.4246575342465757"/>
        <n v="4.9313725490196081"/>
        <n v="2.721311475409836"/>
        <n v="3.5281690140845074"/>
        <n v="7.7108433734939759"/>
        <n v="7.3563218390804606"/>
        <n v="7.8048780487804876"/>
        <n v="7.9012345679012341"/>
        <n v="6.1585365853658534"/>
        <n v="7.8518518518518521"/>
        <n v="1.9802371541501975"/>
        <n v="1.9920634920634921"/>
        <n v="2.8289962825278807"/>
        <n v="2"/>
        <n v="1.3333333333333333"/>
        <n v="4"/>
        <n v="2.2123893805309733"/>
        <n v="2.2222222222222223"/>
        <n v="2.2713754646840147"/>
        <n v="2.2546125461254611"/>
        <n v="2.2583025830258299"/>
        <n v="2.2666666666666666"/>
        <n v="4.9673913043478262"/>
        <n v="4.810526315789474"/>
        <n v="4.8617021276595747"/>
        <n v="4.913978494623656"/>
        <n v="4.6395939086294415"/>
        <n v="4.9405405405405407"/>
        <n v="5.2528735632183912"/>
        <n v="4.7853403141361257"/>
        <n v="5.0777777777777784"/>
        <n v="5.1061452513966481"/>
        <n v="5.1931818181818183"/>
        <n v="45.454545454545453"/>
        <n v="46.296296296296298"/>
        <n v="43.478260869565219"/>
        <n v="44.247787610619469"/>
        <n v="14.285714285714285"/>
        <n v="7.6142131979695424"/>
        <n v="10.683760683760683"/>
        <n v="14.018691588785048"/>
        <n v="4.8192771084337354"/>
        <n v="7.2289156626506017"/>
        <n v="9.6385542168674707"/>
        <n v="12.048192771084336"/>
        <n v="15"/>
        <n v="30.246913580246915"/>
        <n v="45.522388059701484"/>
        <n v="27.952261306532662"/>
        <n v="3.8910505836575875"/>
        <n v="3.125"/>
        <n v="4.0625"/>
        <n v="6.1538461538461542"/>
        <n v="2.1052631578947367"/>
        <n v="1.2779552715654954"/>
        <n v="0.90909090909090917"/>
        <n v="0.44994375703037121"/>
        <n v="5.859375"/>
        <n v="3.6407766990291264"/>
        <n v="23.52941176470588"/>
        <n v="16.592592592592592"/>
        <n v="20.04395604395604"/>
        <n v="19.2"/>
        <n v="9.615384615384615"/>
        <n v="10.1010101010101"/>
        <n v="14.14141414141414"/>
        <n v="12.280701754385964"/>
        <n v="12.844036697247706"/>
        <n v="19.834710743801654"/>
        <n v="25"/>
        <n v="29.239766081871341"/>
        <n v="29.154518950437314"/>
        <n v="5.1282051282051286"/>
        <n v="4.9382716049382713"/>
        <n v="4.7619047619047619"/>
        <n v="4.597701149425288"/>
        <n v="5.1282051282051277"/>
        <n v="4.5977011494252871"/>
        <n v="2.2008733624454146"/>
        <n v="0.57208237986270027"/>
        <n v="0.57403189066059224"/>
        <n v="2.2876712328767121"/>
        <n v="2.2824601366742598"/>
        <n v="6.8295454545454541"/>
        <n v="2.2703583061889248"/>
        <n v="2.3071895424836599"/>
        <n v="2.2875816993464051"/>
        <n v="2.2996742671009769"/>
        <n v="0.57373271889400923"/>
        <n v="2.4529616724738674"/>
        <n v="2.4409722222222223"/>
        <n v="2.4394463667820068"/>
        <n v="2.1747211895910779"/>
        <n v="2.308300395256917"/>
        <n v="2.3057199211045365"/>
        <n v="29.411764705882351"/>
        <n v="9.7165991902834001"/>
        <n v="11.059907834101383"/>
        <n v="14.371257485029938"/>
        <n v="13.793103448275863"/>
        <n v="9.4339622641509422"/>
        <n v="9.8039215686274517"/>
        <n v="1.8867924528301885"/>
        <n v="3.773584905660377"/>
        <n v="5.6603773584905657"/>
        <n v="7.5471698113207539"/>
        <n v="9.3896713615023479"/>
        <n v="9.216589861751153"/>
        <n v="1.1520737327188941"/>
        <n v="6.666666666666667"/>
        <n v="1.3609467455621302"/>
        <n v="19.736842105263158"/>
        <n v="14.285714285714286"/>
        <n v="2.0746887966804981"/>
        <n v="14.522821576763485"/>
        <n v="2.0833333333333335"/>
        <n v="6.25"/>
        <n v="10.416666666666668"/>
        <n v="14.583333333333334"/>
        <n v="2.7777777777777777"/>
        <n v="19.444444444444446"/>
        <n v="20.930232558139537"/>
        <n v="10.661764705882351"/>
        <n v="10.841121495327101"/>
        <n v="14.953271028037383"/>
        <n v="14.814814814814813"/>
        <n v="12.598425196850393"/>
        <n v="10.884353741496598"/>
        <n v="34.117647058823529"/>
        <n v="4.7058823529411766"/>
        <n v="3.5714285714285716"/>
        <n v="3.0196078431372548"/>
        <n v="0.5"/>
        <n v="1"/>
        <n v="1.5"/>
        <n v="2.5"/>
        <n v="3"/>
        <n v="3.5"/>
        <n v="2.9761904761904758"/>
        <n v="14.88095238095238"/>
        <n v="1.25"/>
        <n v="1.2371134020618557"/>
        <n v="9.8969072164948457"/>
        <n v="19.780219780219781" u="1"/>
        <n v="19.148936170212767" u="1"/>
      </sharedItems>
    </cacheField>
    <cacheField name="a1/a2" numFmtId="0">
      <sharedItems containsMixedTypes="1" containsNumber="1" minValue="0" maxValue="4.7410445436610891"/>
    </cacheField>
    <cacheField name="max(a1,a2)/d" numFmtId="2">
      <sharedItems containsSemiMixedTypes="0" containsString="0" containsNumber="1" minValue="0.84234860400016132" maxValue="11.904761904761903"/>
    </cacheField>
    <cacheField name="max(a1;a2)/d,cor" numFmtId="2">
      <sharedItems containsSemiMixedTypes="0" containsString="0" containsNumber="1" minValue="0" maxValue="11.904761904761903"/>
    </cacheField>
    <cacheField name="M/V.d" numFmtId="2">
      <sharedItems containsSemiMixedTypes="0" containsString="0" containsNumber="1" minValue="0" maxValue="11.92424832112332"/>
    </cacheField>
    <cacheField name="sup" numFmtId="0">
      <sharedItems containsBlank="1"/>
    </cacheField>
    <cacheField name="Mísula" numFmtId="0">
      <sharedItems/>
    </cacheField>
    <cacheField name="uncr/c" numFmtId="0">
      <sharedItems/>
    </cacheField>
    <cacheField name="σcp (MPa)" numFmtId="0">
      <sharedItems containsSemiMixedTypes="0" containsString="0" containsNumber="1" minValue="-1.2" maxValue="1.5" count="7">
        <n v="0"/>
        <n v="1"/>
        <n v="1.5"/>
        <n v="-0.5"/>
        <n v="-0.65"/>
        <n v="-1"/>
        <n v="-1.2"/>
      </sharedItems>
    </cacheField>
    <cacheField name="dr_AFL (%)" numFmtId="0">
      <sharedItems containsString="0" containsBlank="1" containsNumber="1" minValue="0" maxValue="113.43772584919296"/>
    </cacheField>
    <cacheField name="dr,CFL (%)" numFmtId="0">
      <sharedItems containsMixedTypes="1" containsNumber="1" minValue="0" maxValue="103.1" count="103">
        <s v="?"/>
        <n v="0"/>
        <n v="86"/>
        <n v="100"/>
        <n v="17.659290855771797"/>
        <n v="15.025185895898293"/>
        <n v="17.908220370600677"/>
        <n v="30.401125967628435"/>
        <n v="24.880858272162619"/>
        <n v="24.212026218295819"/>
        <n v="28.100904331270826"/>
        <n v="19.667093469910377"/>
        <n v="24.02280646183085"/>
        <n v="23.883808499193123"/>
        <n v="19.359795134443029"/>
        <n v="23.275482587713576"/>
        <n v="20.749525616698293"/>
        <n v="22.612582377349277"/>
        <n v="26.744967136538378"/>
        <n v="29.481146702223317"/>
        <n v="22.004343779087808"/>
        <n v="26.158770806658133"/>
        <n v="21.818181818181824"/>
        <n v="26.870152855993563"/>
        <n v="24.735342019543971"/>
        <n v="19.158782394076503"/>
        <n v="13.780897997496869"/>
        <n v="29.799120177521704"/>
        <n v="27.865423106860888"/>
        <n v="28.87824662189497"/>
        <n v="29.092674805771363"/>
        <n v="41.951034351869431"/>
        <n v="41.631866366848705"/>
        <n v="39.113082039911319"/>
        <n v="24.894743031871112"/>
        <n v="25.662079855628249"/>
        <n v="20.508452016504727"/>
        <n v="28.569189168005643"/>
        <n v="25.236789631106678"/>
        <n v="26.198895980679655"/>
        <n v="26.062792511700465"/>
        <n v="20.560825626847169"/>
        <n v="19.868165824612053"/>
        <n v="30.839160839160844"/>
        <n v="24.058968058968063"/>
        <n v="39.643861293345836"/>
        <n v="37.028571428571425"/>
        <n v="41.799043062200965"/>
        <n v="27.22689075630252"/>
        <n v="19.242081447963798"/>
        <n v="34.547051579252383"/>
        <n v="26.594447939603651"/>
        <n v="30.75047953964194"/>
        <n v="33.221253325450775"/>
        <n v="44.546913760396905"/>
        <n v="48.879731195756975"/>
        <n v="31.196598501721006"/>
        <n v="22.692800157588895"/>
        <n v="32.107843137254896"/>
        <n v="26.766886744540379"/>
        <n v="33.459192564623876"/>
        <n v="28.977390136382414"/>
        <n v="35.423795631948281"/>
        <n v="27.477785372522224"/>
        <n v="20.808208220526701"/>
        <n v="23.043511392212153"/>
        <n v="18.11688311688312"/>
        <n v="85.784641421620492"/>
        <n v="46.145992853496701"/>
        <n v="48.412978518152535"/>
        <n v="45.446235480346928"/>
        <n v="22.003831246937228"/>
        <n v="23.582323034806414"/>
        <n v="23.022323417314254"/>
        <n v="19.229345989864047"/>
        <n v="19.177323450354322"/>
        <n v="18.781501459014947"/>
        <n v="23.627381792519405"/>
        <n v="23.191720784414084"/>
        <n v="27.157371263568791"/>
        <n v="29.195649424560511"/>
        <n v="28.494814880681123"/>
        <n v="51.2"/>
        <n v="100.8"/>
        <n v="49.7"/>
        <n v="100.5"/>
        <n v="100.1"/>
        <n v="103.1"/>
        <n v="50"/>
        <n v="99.6"/>
        <n v="100.2"/>
        <n v="100.4"/>
        <n v="101"/>
        <n v="101.6"/>
        <n v="100.7"/>
        <n v="61"/>
        <n v="26"/>
        <n v="99.962115993894557"/>
        <n v="99.962115993945687"/>
        <n v="74"/>
        <n v="37"/>
        <n v="76"/>
        <n v="55"/>
      </sharedItems>
    </cacheField>
    <cacheField name="dr,calc" numFmtId="0">
      <sharedItems containsString="0" containsBlank="1" containsNumber="1" minValue="0" maxValue="100.06993006995654"/>
    </cacheField>
    <cacheField name="dr,cal/dr,ref" numFmtId="0">
      <sharedItems containsBlank="1" containsMixedTypes="1" containsNumber="1" minValue="0.97687461025193767" maxValue="1.1561805729239965"/>
    </cacheField>
    <cacheField name="f (kN)" numFmtId="0">
      <sharedItems containsMixedTypes="1" containsNumber="1" minValue="0" maxValue="1408" count="156">
        <n v="0"/>
        <n v="35.483007812500013"/>
        <n v="20.734389648437492"/>
        <n v="25.318498046875028"/>
        <n v="22.56346822157435"/>
        <n v="20.549164285714291"/>
        <n v="13.641379687500011"/>
        <n v="15.489593973214317"/>
        <n v="28.056062973760937"/>
        <n v="26.649061333819226"/>
        <n v="15.88579374999998"/>
        <n v="20.346065023688013"/>
        <s v="?"/>
        <n v="86"/>
        <n v="135"/>
        <n v="163"/>
        <n v="138"/>
        <n v="87"/>
        <n v="100"/>
        <n v="147"/>
        <n v="145"/>
        <n v="280"/>
        <n v="228"/>
        <n v="248"/>
        <n v="330"/>
        <n v="153"/>
        <n v="177"/>
        <n v="252"/>
        <n v="245"/>
        <n v="190"/>
        <n v="287"/>
        <n v="128"/>
        <n v="203"/>
        <n v="187"/>
        <n v="227"/>
        <n v="158"/>
        <n v="185"/>
        <n v="235"/>
        <n v="162"/>
        <n v="170"/>
        <n v="183"/>
        <n v="213"/>
        <n v="313"/>
        <n v="195"/>
        <n v="270"/>
        <n v="217"/>
        <n v="197"/>
        <n v="188"/>
        <n v="157"/>
        <n v="443"/>
        <n v="233.33"/>
        <n v="278.33"/>
        <n v="175"/>
        <n v="178"/>
        <n v="255"/>
        <n v="173"/>
        <n v="320"/>
        <n v="165"/>
        <n v="233"/>
        <n v="253"/>
        <n v="307"/>
        <n v="180"/>
        <n v="193"/>
        <n v="107"/>
        <n v="137"/>
        <n v="240"/>
        <n v="150"/>
        <n v="133"/>
        <n v="230"/>
        <n v="142"/>
        <n v="102"/>
        <n v="155"/>
        <n v="208"/>
        <n v="327"/>
        <n v="198"/>
        <n v="182"/>
        <n v="77"/>
        <n v="118"/>
        <n v="115"/>
        <n v="117"/>
        <n v="167"/>
        <n v="37"/>
        <n v="212"/>
        <n v="267"/>
        <n v="57"/>
        <n v="160"/>
        <n v="127"/>
        <n v="262"/>
        <n v="110"/>
        <n v="215"/>
        <n v="277"/>
        <n v="242"/>
        <n v="312"/>
        <n v="325"/>
        <n v="335"/>
        <n v="210"/>
        <n v="112"/>
        <n v="870"/>
        <n v="1408"/>
        <n v="678"/>
        <n v="643"/>
        <n v="637"/>
        <n v="343"/>
        <n v="297"/>
        <n v="323"/>
        <n v="332"/>
        <n v="295"/>
        <n v="372"/>
        <n v="358"/>
        <n v="238"/>
        <n v="418"/>
        <n v="422"/>
        <n v="78.5"/>
        <n v="119.5"/>
        <n v="56.5"/>
        <n v="97.5"/>
        <n v="83"/>
        <n v="95.5"/>
        <n v="112.5"/>
        <n v="290.5"/>
        <n v="644"/>
        <n v="476"/>
        <n v="411.3"/>
        <n v="508.3"/>
        <n v="556.5"/>
        <n v="500.5"/>
        <n v="560"/>
        <n v="490"/>
        <n v="79"/>
        <n v="120"/>
        <n v="98"/>
        <n v="56"/>
        <n v="14"/>
        <n v="61"/>
        <n v="47"/>
        <n v="21"/>
        <n v="63"/>
        <n v="54"/>
        <n v="72.855721793838114"/>
        <n v="59.285335497615385"/>
        <n v="60.321088806251197"/>
        <n v="52.100751953793193"/>
        <n v="452.34450976442378"/>
        <n v="414.41115445249767"/>
        <n v="430.53099331502005"/>
        <n v="370.81059366399995"/>
        <n v="54.635461902642788"/>
        <n v="19.843798545775083"/>
        <n v="45.324671482158998"/>
        <n v="18.627226093958569"/>
        <n v="59.546249537816443"/>
        <n v="71.116632529063835"/>
        <n v="33.94912510853397"/>
        <n v="53.100095148625527"/>
        <n v="63.308905419737343"/>
        <n v="52.405988951791173"/>
      </sharedItems>
    </cacheField>
    <cacheField name="f/Fk_calc" numFmtId="0">
      <sharedItems containsString="0" containsBlank="1" containsNumber="1" minValue="0" maxValue="56"/>
    </cacheField>
    <cacheField name="f/Fk,ref" numFmtId="0">
      <sharedItems containsString="0" containsBlank="1" containsNumber="1" minValue="0" maxValue="60.606713607688711"/>
    </cacheField>
    <cacheField name="calc/ref" numFmtId="0">
      <sharedItems containsBlank="1" containsMixedTypes="1" containsNumber="1" minValue="0.99999998987291572" maxValue="1.0000000067004828"/>
    </cacheField>
    <cacheField name="bw,f" numFmtId="0">
      <sharedItems containsSemiMixedTypes="0" containsString="0" containsNumber="1" minValue="0" maxValue="4.5"/>
    </cacheField>
    <cacheField name="a,f (m)" numFmtId="0">
      <sharedItems containsMixedTypes="1" containsNumber="1" minValue="0" maxValue="1.7999999999999998" count="10">
        <n v="0.22500000000000001"/>
        <n v="0.35"/>
        <n v="0"/>
        <s v="?"/>
        <n v="0.6"/>
        <n v="1.7999999999999998"/>
        <n v="0.1"/>
        <n v="1.0999999999999999"/>
        <n v="1"/>
        <n v="0.75"/>
      </sharedItems>
    </cacheField>
    <cacheField name="f,q (kN/m)" numFmtId="0">
      <sharedItems containsSemiMixedTypes="0" containsString="0" containsNumber="1" minValue="0" maxValue="241.6" count="17">
        <n v="0"/>
        <n v="32.1"/>
        <n v="22.5"/>
        <n v="241.2"/>
        <n v="240.8"/>
        <n v="240.4"/>
        <n v="241.6"/>
        <n v="84.28"/>
        <n v="85.2"/>
        <n v="82.6"/>
        <n v="84.4"/>
        <n v="85"/>
        <n v="85.1"/>
        <n v="84.9"/>
        <n v="69"/>
        <n v="141"/>
        <n v="139"/>
      </sharedItems>
    </cacheField>
    <cacheField name="bw,fq" numFmtId="0">
      <sharedItems containsSemiMixedTypes="0" containsString="0" containsNumber="1" minValue="0" maxValue="11.125" count="81">
        <n v="0"/>
        <n v="2"/>
        <n v="2.004"/>
        <n v="2.4039999999999999"/>
        <n v="6.0960000000000001"/>
        <n v="2.74"/>
        <n v="2.75"/>
        <n v="2.77"/>
        <n v="2.78"/>
        <n v="2.79"/>
        <n v="3.05"/>
        <n v="3.06"/>
        <n v="3.07"/>
        <n v="3.08"/>
        <n v="3.09"/>
        <n v="3.1"/>
        <n v="1.83"/>
        <n v="0.503"/>
        <n v="0.502"/>
        <n v="0.5"/>
        <n v="0.498"/>
        <n v="0.501"/>
        <n v="0.64"/>
        <n v="0.505"/>
        <n v="0.63600000000000001"/>
        <n v="0.76100000000000001"/>
        <n v="1"/>
        <n v="0.61099999999999999"/>
        <n v="0.61199999999999999"/>
        <n v="0.91400000000000003"/>
        <n v="5"/>
        <n v="1.2"/>
        <n v="1.5"/>
        <n v="1.25"/>
        <n v="0.4"/>
        <n v="0.6"/>
        <n v="0.8"/>
        <n v="2.4500000000000002"/>
        <n v="6.1"/>
        <n v="11.125"/>
        <n v="0.65"/>
        <n v="0.75"/>
        <n v="1.68"/>
        <n v="2.2799999999999998"/>
        <n v="1.8"/>
        <n v="1.4"/>
        <n v="3"/>
        <n v="10"/>
        <n v="2.016"/>
        <n v="0.25"/>
        <n v="0.252"/>
        <n v="1.002"/>
        <n v="3.0049999999999999"/>
        <n v="0.69699999999999995"/>
        <n v="0.70599999999999996"/>
        <n v="0.7"/>
        <n v="0.249"/>
        <n v="0.70399999999999996"/>
        <n v="0.70299999999999996"/>
        <n v="0.70499999999999996"/>
        <n v="1.17"/>
        <n v="1.1679999999999999"/>
        <n v="1.169"/>
        <n v="2.5"/>
        <n v="2.4"/>
        <n v="1.1000000000000001"/>
        <n v="0.23"/>
        <n v="3.5"/>
        <n v="4.5"/>
        <n v="2.9"/>
        <n v="4"/>
        <n v="0.43"/>
        <n v="0.77"/>
        <n v="0.105"/>
        <n v="0.21"/>
        <n v="0.315"/>
        <n v="0.42"/>
        <n v="0.52500000000000002"/>
        <n v="0.63"/>
        <n v="0.73499999999999999"/>
        <n v="0.3"/>
      </sharedItems>
    </cacheField>
    <cacheField name="a,fq (m)" numFmtId="0">
      <sharedItems containsSemiMixedTypes="0" containsString="0" containsNumber="1" minValue="0" maxValue="7" count="12">
        <n v="0"/>
        <n v="1.64"/>
        <n v="1.2"/>
        <n v="1.7"/>
        <n v="1.708"/>
        <n v="1"/>
        <n v="2"/>
        <n v="3"/>
        <n v="4"/>
        <n v="5"/>
        <n v="6"/>
        <n v="7"/>
      </sharedItems>
    </cacheField>
    <cacheField name="fq &gt; 0" numFmtId="0">
      <sharedItems containsSemiMixedTypes="0" containsString="0" containsNumber="1" containsInteger="1" minValue="0" maxValue="1"/>
    </cacheField>
    <cacheField name="Type Load - 1" numFmtId="0">
      <sharedItems/>
    </cacheField>
    <cacheField name="Type Load - 2" numFmtId="0">
      <sharedItems count="2">
        <s v="FC"/>
        <s v="FD"/>
      </sharedItems>
    </cacheField>
    <cacheField name="KonP1a2" numFmtId="0">
      <sharedItems containsSemiMixedTypes="0" containsString="0" containsNumber="1" containsInteger="1" minValue="0" maxValue="1"/>
    </cacheField>
    <cacheField name="Reinf. Yield?" numFmtId="0">
      <sharedItems containsBlank="1"/>
    </cacheField>
    <cacheField name="Mode" numFmtId="0">
      <sharedItems/>
    </cacheField>
    <cacheField name="WB" numFmtId="0">
      <sharedItems containsSemiMixedTypes="0" containsString="0" containsNumber="1" containsInteger="1" minValue="0" maxValue="1"/>
    </cacheField>
    <cacheField name="P" numFmtId="0">
      <sharedItems containsSemiMixedTypes="0" containsString="0" containsNumber="1" containsInteger="1" minValue="0" maxValue="1"/>
    </cacheField>
    <cacheField name="B" numFmtId="0">
      <sharedItems containsSemiMixedTypes="0" containsString="0" containsNumber="1" containsInteger="1" minValue="0" maxValue="1"/>
    </cacheField>
    <cacheField name="Mode-S" numFmtId="0">
      <sharedItems/>
    </cacheField>
    <cacheField name="Mode -X" numFmtId="0">
      <sharedItems containsBlank="1"/>
    </cacheField>
    <cacheField name="Mode-S (113)" numFmtId="0">
      <sharedItems count="8">
        <s v="WB"/>
        <s v="P"/>
        <s v="WB+P"/>
        <s v="other"/>
        <s v="B"/>
        <s v="WB+P+B"/>
        <s v="F+P"/>
        <s v="WB+B" u="1"/>
      </sharedItems>
    </cacheField>
    <cacheField name="Mode- Natario (2015)" numFmtId="0">
      <sharedItems containsBlank="1"/>
    </cacheField>
    <cacheField name="Calc - Nat" numFmtId="0">
      <sharedItems containsBlank="1"/>
    </cacheField>
    <cacheField name="Mode-LT 2015" numFmtId="0">
      <sharedItems containsBlank="1"/>
    </cacheField>
    <cacheField name="Database - LT15-OK?" numFmtId="0">
      <sharedItems containsBlank="1"/>
    </cacheField>
    <cacheField name="n,alig,loads,x" numFmtId="0">
      <sharedItems containsSemiMixedTypes="0" containsString="0" containsNumber="1" containsInteger="1" minValue="0" maxValue="2"/>
    </cacheField>
    <cacheField name="Failure_mode_used" numFmtId="0">
      <sharedItems/>
    </cacheField>
    <cacheField name="Pexp (kN)" numFmtId="0">
      <sharedItems containsMixedTypes="1" containsNumber="1" minValue="0" maxValue="3200" count="643">
        <n v="314"/>
        <n v="235"/>
        <n v="355"/>
        <n v="206"/>
        <n v="275"/>
        <n v="196"/>
        <n v="157"/>
        <n v="147"/>
        <n v="333"/>
        <n v="257"/>
        <n v="342.5"/>
        <n v="391.4"/>
        <n v="369.2"/>
        <n v="1753"/>
        <n v="1690"/>
        <n v="2464"/>
        <n v="2571"/>
        <n v="2607"/>
        <n v="2447"/>
        <n v="1446"/>
        <n v="1557"/>
        <n v="2438"/>
        <n v="2335"/>
        <n v="2224"/>
        <n v="400"/>
        <n v="436"/>
        <n v="74.533252000000005"/>
        <n v="79.536168000000004"/>
        <n v="99.515000000000001"/>
        <n v="99.50609"/>
        <n v="86.481952000000007"/>
        <n v="104.506"/>
        <n v="57.895412"/>
        <n v="98.573744000000005"/>
        <n v="99.831267199999999"/>
        <n v="142"/>
        <n v="136"/>
        <n v="170"/>
        <n v="164"/>
        <n v="130"/>
        <n v="174"/>
        <n v="172"/>
        <n v="283.23"/>
        <n v="256.95999999999998"/>
        <n v="142.47984400000001"/>
        <n v="233.04300000000001"/>
        <n v="335.53999999999996"/>
        <n v="207.88399999999999"/>
        <n v="295.98"/>
        <n v="212.596"/>
        <n v="238.04"/>
        <n v="212.04"/>
        <n v="213.04"/>
        <n v="313.97800000000001"/>
        <n v="98.25"/>
        <n v="114.25"/>
        <n v="136.25"/>
        <n v="207.66750192640001"/>
        <n v="219.8832296448"/>
        <n v="197.314809344"/>
        <n v="244.30314169600001"/>
        <n v="162.61462425600001"/>
        <n v="150.53751921599999"/>
        <n v="263.64680079999999"/>
        <n v="266.6517364"/>
        <n v="150.4326432"/>
        <n v="168.55662547200001"/>
        <n v="295.64680079999999"/>
        <n v="303.632410784"/>
        <n v="191.53253974399999"/>
        <n v="190.56158300800001"/>
        <n v="197.5807112"/>
        <n v="217.59058239999999"/>
        <n v="374.6517364"/>
        <n v="385.64680079999999"/>
        <n v="254.5"/>
        <n v="265.5"/>
        <n v="383.5"/>
        <n v="357.5"/>
        <n v="130.5"/>
        <n v="246.5"/>
        <n v="226.5"/>
        <n v="120"/>
        <n v="150"/>
        <n v="180"/>
        <n v="195"/>
        <n v="250"/>
        <n v="230"/>
        <n v="190"/>
        <n v="160"/>
        <n v="200"/>
        <n v="755"/>
        <n v="336"/>
        <n v="388"/>
        <n v="261"/>
        <n v="62.5"/>
        <n v="85"/>
        <n v="97.5"/>
        <n v="54.5"/>
        <n v="80"/>
        <n v="96.5"/>
        <n v="52.5"/>
        <n v="55"/>
        <n v="76"/>
        <n v="79.5"/>
        <n v="92.5"/>
        <n v="108"/>
        <n v="90"/>
        <n v="111"/>
        <n v="122.5"/>
        <n v="117.5"/>
        <n v="121.5"/>
        <n v="125"/>
        <n v="105.8"/>
        <n v="137.5"/>
        <n v="154"/>
        <n v="233"/>
        <n v="265"/>
        <n v="155"/>
        <n v="270"/>
        <n v="632"/>
        <n v="907"/>
        <n v="3200"/>
        <n v="440"/>
        <n v="700"/>
        <n v="1060"/>
        <n v="145.70400000000001"/>
        <n v="165.70400000000001"/>
        <n v="168.70400000000001"/>
        <n v="223.70400000000001"/>
        <n v="182.3152"/>
        <n v="238.70400000000001"/>
        <n v="261.70400000000001"/>
        <n v="311.70400000000001"/>
        <n v="404.70400000000001"/>
        <n v="240.70400000000001"/>
        <n v="258.70400000000001"/>
        <n v="74.438400000000001"/>
        <n v="40.438400000000001"/>
        <n v="134.00304"/>
        <n v="82.003039999999999"/>
        <n v="118.2576"/>
        <n v="99.257599999999996"/>
        <n v="169.20320000000001"/>
        <n v="149.20320000000001"/>
        <n v="200.24879999999999"/>
        <n v="172.24879999999999"/>
        <n v="336.2688"/>
        <n v="317.2688"/>
        <n v="75.438400000000001"/>
        <n v="50.438400000000001"/>
        <n v="102.00304"/>
        <n v="74.003039999999999"/>
        <n v="130.2576"/>
        <n v="101.2576"/>
        <n v="180.20320000000001"/>
        <n v="148.20320000000001"/>
        <n v="183.24879999999999"/>
        <n v="287.2688"/>
        <n v="267.2688"/>
        <n v="126.41925000000001"/>
        <n v="128.047"/>
        <n v="120.41925000000001"/>
        <n v="126.047"/>
        <n v="236.125"/>
        <n v="179.125"/>
        <n v="174.125"/>
        <n v="210.125"/>
        <n v="163"/>
        <n v="209"/>
        <n v="189"/>
        <n v="242"/>
        <n v="234"/>
        <n v="322"/>
        <n v="318"/>
        <n v="246"/>
        <n v="361"/>
        <n v="331"/>
        <n v="241"/>
        <n v="358"/>
        <n v="251"/>
        <n v="395"/>
        <n v="404"/>
        <n v="287"/>
        <n v="426"/>
        <n v="446"/>
        <n v="232"/>
        <n v="228"/>
        <n v="211"/>
        <n v="225"/>
        <n v="215"/>
        <n v="194"/>
        <n v="191"/>
        <n v="205"/>
        <n v="204"/>
        <n v="202"/>
        <n v="222"/>
        <n v="256"/>
        <n v="185"/>
        <n v="226"/>
        <n v="239"/>
        <n v="254"/>
        <n v="297"/>
        <n v="325"/>
        <n v="255"/>
        <n v="1397"/>
        <n v="1025"/>
        <n v="910"/>
        <n v="961"/>
        <n v="857"/>
        <n v="719"/>
        <n v="169.2"/>
        <n v="265.60000000000002"/>
        <n v="140.5"/>
        <n v="222.1"/>
        <n v="852"/>
        <n v="1282"/>
        <n v="804"/>
        <n v="1170"/>
        <n v="2266"/>
        <n v="2441"/>
        <n v="229"/>
        <n v="224"/>
        <n v="880"/>
        <n v="942"/>
        <n v="2564"/>
        <n v="475"/>
        <n v="517"/>
        <n v="506"/>
        <n v="497"/>
        <n v="170.5"/>
        <n v="501.1"/>
        <n v="565.02"/>
        <n v="544.1"/>
        <n v="1450"/>
        <n v="1600"/>
        <n v="272"/>
        <n v="306"/>
        <n v="312"/>
        <n v="356"/>
        <n v="165"/>
        <n v="151"/>
        <n v="690"/>
        <n v="678"/>
        <n v="672"/>
        <n v="487"/>
        <n v="898"/>
        <n v="935"/>
        <n v="954"/>
        <n v="1023"/>
        <n v="758"/>
        <n v="731"/>
        <n v="851"/>
        <n v="659"/>
        <n v="1374"/>
        <n v="1011"/>
        <n v="844"/>
        <n v="1421"/>
        <n v="805"/>
        <n v="957"/>
        <n v="1371"/>
        <n v="993"/>
        <n v="705"/>
        <n v="1337"/>
        <n v="1160"/>
        <n v="1110"/>
        <n v="1016"/>
        <n v="861"/>
        <n v="1014"/>
        <n v="994"/>
        <n v="1804"/>
        <n v="1395"/>
        <n v="1755"/>
        <n v="1295"/>
        <n v="1286"/>
        <n v="1423"/>
        <n v="1897"/>
        <n v="1366"/>
        <n v="1347"/>
        <n v="1384"/>
        <n v="1121"/>
        <n v="1172"/>
        <n v="1136"/>
        <n v="1128"/>
        <n v="1063"/>
        <n v="1481"/>
        <n v="1356"/>
        <n v="1523"/>
        <n v="1089"/>
        <n v="1842"/>
        <n v="1287"/>
        <n v="1320"/>
        <n v="1116"/>
        <n v="1326"/>
        <n v="1511"/>
        <n v="1058"/>
        <n v="1454"/>
        <n v="1431"/>
        <n v="1194"/>
        <n v="869"/>
        <n v="890"/>
        <n v="958"/>
        <n v="566"/>
        <n v="492"/>
        <n v="931"/>
        <n v="1004"/>
        <n v="1053"/>
        <n v="773"/>
        <n v="806"/>
        <n v="683"/>
        <n v="1404"/>
        <n v="1253"/>
        <n v="916"/>
        <n v="1501"/>
        <n v="1062"/>
        <n v="1214"/>
        <n v="1093"/>
        <n v="1385"/>
        <n v="1234"/>
        <n v="1304"/>
        <n v="1040"/>
        <n v="555"/>
        <n v="1127"/>
        <n v="863"/>
        <n v="932"/>
        <n v="815"/>
        <n v="593"/>
        <n v="776"/>
        <n v="570"/>
        <n v="1365"/>
        <n v="715"/>
        <n v="812"/>
        <n v="1235"/>
        <n v="847"/>
        <n v="875"/>
        <n v="1157"/>
        <n v="1079"/>
        <n v="967"/>
        <n v="1122"/>
        <n v="1104"/>
        <n v="995"/>
        <n v="290"/>
        <n v="623"/>
        <n v="633"/>
        <n v="976"/>
        <n v="449"/>
        <n v="923"/>
        <n v="720"/>
        <n v="1212"/>
        <n v="1458"/>
        <n v="735"/>
        <n v="895"/>
        <n v="1034"/>
        <n v="1252"/>
        <n v="1494"/>
        <n v="1708"/>
        <n v="1114"/>
        <n v="1153"/>
        <n v="1331"/>
        <n v="1596"/>
        <n v="1429"/>
        <n v="1434"/>
        <n v="1141"/>
        <n v="1193"/>
        <n v="1484"/>
        <n v="1568"/>
        <n v="1542"/>
        <n v="1273"/>
        <n v="1552"/>
        <n v="1449"/>
        <n v="1165"/>
        <n v="1386"/>
        <n v="730"/>
        <n v="753"/>
        <n v="853"/>
        <n v="785"/>
        <n v="984"/>
        <n v="978"/>
        <n v="1132"/>
        <n v="1358"/>
        <n v="1182"/>
        <n v="784"/>
        <n v="1461"/>
        <n v="1620"/>
        <n v="1563"/>
        <n v="854"/>
        <n v="968"/>
        <n v="1448"/>
        <n v="1324"/>
        <n v="1555"/>
        <n v="1363"/>
        <n v="1451"/>
        <n v="824"/>
        <n v="757"/>
        <n v="745"/>
        <n v="872"/>
        <n v="94"/>
        <n v="368"/>
        <n v="373"/>
        <n v="72"/>
        <n v="71"/>
        <n v="477.21449999999999"/>
        <n v="319.2405"/>
        <n v="318.26650000000001"/>
        <n v="437"/>
        <n v="341"/>
        <n v="330"/>
        <n v="494"/>
        <n v="335"/>
        <n v="327"/>
        <n v="307"/>
        <n v="266"/>
        <n v="591"/>
        <n v="597"/>
        <n v="520"/>
        <n v="473"/>
        <n v="472"/>
        <n v="467"/>
        <n v="456"/>
        <n v="394"/>
        <n v="382"/>
        <n v="474"/>
        <n v="499"/>
        <n v="427"/>
        <n v="378"/>
        <n v="376"/>
        <n v="334"/>
        <n v="281"/>
        <n v="282"/>
        <n v="145"/>
        <n v="97"/>
        <n v="81"/>
        <n v="141"/>
        <n v="110"/>
        <n v="1022"/>
        <n v="571"/>
        <n v="565"/>
        <n v="545"/>
        <n v="539"/>
        <n v="486"/>
        <n v="451"/>
        <n v="588"/>
        <n v="183"/>
        <n v="540"/>
        <n v="313"/>
        <n v="642"/>
        <n v="543"/>
        <n v="638"/>
        <n v="664"/>
        <n v="780"/>
        <n v="1143"/>
        <n v="892"/>
        <n v="985"/>
        <n v="1024"/>
        <n v="1166"/>
        <n v="924"/>
        <n v="324"/>
        <n v="175"/>
        <n v="126"/>
        <n v="134"/>
        <n v="131"/>
        <n v="1226"/>
        <n v="856"/>
        <n v="626"/>
        <n v="770"/>
        <n v="532"/>
        <n v="897"/>
        <n v="956"/>
        <n v="846"/>
        <n v="1496"/>
        <n v="630"/>
        <n v="680"/>
        <n v="677"/>
        <n v="726"/>
        <n v="682"/>
        <n v="699"/>
        <n v="656"/>
        <n v="874"/>
        <n v="930"/>
        <n v="952"/>
        <n v="1245"/>
        <n v="1137"/>
        <n v="1111"/>
        <n v="1220"/>
        <n v="1353"/>
        <n v="1032"/>
        <n v="1050"/>
        <n v="1257"/>
        <n v="1427"/>
        <n v="1796"/>
        <n v="1632"/>
        <n v="1350"/>
        <n v="1221"/>
        <n v="1309"/>
        <n v="1294"/>
        <n v="1162"/>
        <n v="881"/>
        <n v="906"/>
        <n v="294"/>
        <n v="308"/>
        <n v="342"/>
        <n v="351"/>
        <n v="166"/>
        <n v="231.0859375"/>
        <n v="328"/>
        <n v="298.5"/>
        <n v="162.5"/>
        <n v="169"/>
        <n v="326.5"/>
        <n v="25"/>
        <n v="63"/>
        <n v="95.5"/>
        <n v="169.5"/>
        <n v="199.5"/>
        <n v="237.5"/>
        <n v="27"/>
        <n v="51.5"/>
        <n v="87"/>
        <n v="118"/>
        <n v="238.5"/>
        <n v="99.5"/>
        <n v="185.5"/>
        <s v="-"/>
        <n v="135"/>
        <n v="347"/>
        <n v="362"/>
        <n v="393"/>
        <n v="360"/>
        <n v="390"/>
        <n v="383"/>
        <n v="419"/>
        <n v="380"/>
        <n v="350"/>
        <n v="430"/>
        <n v="413"/>
        <n v="179"/>
        <n v="95"/>
        <n v="152"/>
        <n v="117"/>
        <n v="96"/>
        <n v="156"/>
        <n v="91"/>
        <n v="93.102803287887838"/>
        <n v="141.19325929044612"/>
        <n v="113.46852696623644"/>
        <n v="93.21593631699406"/>
        <n v="86.148819154987393"/>
        <n v="116.90133489582733"/>
        <n v="78.690491773643359"/>
        <n v="81.919421310980383"/>
        <n v="765.72802145781066"/>
        <n v="876.6366468301959"/>
        <n v="844.34826583216807"/>
        <n v="651.58986549122096"/>
        <n v="617.43603351811714"/>
        <n v="834.36239014529178"/>
        <n v="671.83798765880738"/>
        <n v="583.03552462877644"/>
        <n v="173.99828631417859"/>
        <n v="145.91028244401124"/>
        <n v="144.34608752281841"/>
        <n v="136.96489636264027"/>
        <n v="0"/>
        <n v="450" u="1"/>
        <n v="385" u="1"/>
        <n v="476.08" u="1"/>
        <n v="483" u="1"/>
        <n v="240" u="1"/>
        <n v="522" u="1"/>
        <n v="394.62961868799999" u="1"/>
        <n v="653" u="1"/>
        <n v="159" u="1"/>
        <n v="439.76645928959999" u="1"/>
        <n v="383.06507948799998" u="1"/>
        <n v="103" u="1"/>
        <n v="258" u="1"/>
        <n v="525" u="1"/>
        <n v="259" u="1"/>
        <n v="337.11325094400001" u="1"/>
        <n v="455" u="1"/>
        <n v="260" u="1"/>
        <n v="193" u="1"/>
        <n v="177" u="1"/>
        <n v="243" u="1"/>
        <n v="264" u="1"/>
        <n v="749.30347280000001" u="1"/>
        <n v="395.16142239999999" u="1"/>
        <n v="212" u="1"/>
        <n v="105" u="1"/>
        <n v="771.29360159999999" u="1"/>
        <n v="245" u="1"/>
        <n v="300" u="1"/>
        <n v="424.08" u="1"/>
        <n v="301" u="1"/>
        <n v="325.22924851200003" u="1"/>
        <n v="399" u="1"/>
        <n v="269" u="1"/>
        <n v="149" u="1"/>
        <n v="465" u="1"/>
        <n v="426.08" u="1"/>
        <n v="433" u="1"/>
        <n v="811" u="1"/>
        <n v="681" u="1"/>
        <n v="82" u="1"/>
        <n v="304" u="1"/>
        <n v="337" u="1"/>
        <n v="199" u="1"/>
        <n v="435" u="1"/>
        <n v="305" u="1"/>
        <n v="338" u="1"/>
        <n v="371" u="1"/>
        <n v="301.07503843199999" u="1"/>
        <n v="216" u="1"/>
        <n v="591.29360159999999" u="1"/>
        <n v="339" u="1"/>
        <n v="527.29360159999999" u="1"/>
        <n v="470" u="1"/>
        <n v="340" u="1"/>
        <n v="627.95600000000002" u="1"/>
        <n v="201" u="1"/>
        <n v="441" u="1"/>
        <n v="381.12316601600003" u="1"/>
        <n v="488.60628339200002" u="1"/>
        <n v="284.95968800000003" u="1"/>
        <n v="280" u="1"/>
        <n v="435.18116479999998" u="1"/>
        <n v="252" u="1"/>
        <n v="346" u="1"/>
        <n v="236" u="1"/>
        <n v="477" u="1"/>
        <n v="109" u="1"/>
        <n v="54" u="1"/>
        <n v="315" u="1"/>
        <n v="50" u="1"/>
        <n v="381" u="1"/>
        <n v="480" u="1"/>
        <n v="300.8652864" u="1"/>
        <n v="581" u="1"/>
        <n v="607.264821568" u="1"/>
        <n v="102" u="1"/>
        <n v="533.30347280000001" u="1"/>
        <n v="415.33500385280001" u="1"/>
        <n v="647" u="1"/>
      </sharedItems>
    </cacheField>
    <cacheField name="VFu+f (kN)" numFmtId="0">
      <sharedItems containsString="0" containsBlank="1" containsNumber="1" minValue="67" maxValue="1738.3888888888889"/>
    </cacheField>
    <cacheField name="Vexp (kN)" numFmtId="0">
      <sharedItems containsMixedTypes="1" containsNumber="1" minValue="26" maxValue="2176"/>
    </cacheField>
    <cacheField name="Peq_DL" numFmtId="0">
      <sharedItems containsNonDate="0" containsString="0" containsBlank="1"/>
    </cacheField>
    <cacheField name="q,exp (kN/m)" numFmtId="2">
      <sharedItems containsSemiMixedTypes="0" containsString="0" containsNumber="1" minValue="0" maxValue="103.36792795012931"/>
    </cacheField>
    <cacheField name="d_qexp" numFmtId="0">
      <sharedItems containsSemiMixedTypes="0" containsString="0" containsNumber="1" minValue="0" maxValue="0.24249999999999999"/>
    </cacheField>
    <cacheField name="l_DL" numFmtId="0">
      <sharedItems containsSemiMixedTypes="0" containsString="0" containsNumber="1" minValue="0" maxValue="3.2650000000000001"/>
    </cacheField>
    <cacheField name="x" numFmtId="0">
      <sharedItems containsNonDate="0" containsString="0" containsBlank="1"/>
    </cacheField>
    <cacheField name="Vexp_redq (kN)" numFmtId="0">
      <sharedItems containsString="0" containsBlank="1" containsNumber="1" minValue="1.1063297485235302" maxValue="113"/>
    </cacheField>
    <cacheField name="m,max,hyp (kNm/m)" numFmtId="0">
      <sharedItems containsString="0" containsBlank="1" containsNumber="1" minValue="0.153" maxValue="1.02"/>
    </cacheField>
    <cacheField name="v,avg (kN/m)" numFmtId="0">
      <sharedItems containsString="0" containsBlank="1" containsNumber="1" minValue="0.26400000000000001" maxValue="1.7030000000000001"/>
    </cacheField>
    <cacheField name="n-alig-loads" numFmtId="0">
      <sharedItems containsSemiMixedTypes="0" containsString="0" containsNumber="1" containsInteger="1" minValue="0" maxValue="2"/>
    </cacheField>
    <cacheField name="Vexp,b" numFmtId="165">
      <sharedItems containsMixedTypes="1" containsNumber="1" minValue="26.648046874999999" maxValue="2176"/>
    </cacheField>
    <cacheField name="V/P" numFmtId="164">
      <sharedItems containsMixedTypes="1" containsNumber="1" minValue="0.25" maxValue="1.7228381374722839"/>
    </cacheField>
    <cacheField name="Es,used" numFmtId="0">
      <sharedItems containsSemiMixedTypes="0" containsString="0" containsNumber="1" containsInteger="1" minValue="0" maxValue="247"/>
    </cacheField>
    <cacheField name="Ec,used (MPa)" numFmtId="1">
      <sharedItems containsSemiMixedTypes="0" containsString="0" containsNumber="1" minValue="21000" maxValue="264000"/>
    </cacheField>
    <cacheField name="m,max,LEFE (kNm/m)" numFmtId="164">
      <sharedItems containsSemiMixedTypes="0" containsString="0" containsNumber="1" minValue="0" maxValue="2.2850000000000001"/>
    </cacheField>
    <cacheField name="m,avg,4d" numFmtId="164">
      <sharedItems containsString="0" containsBlank="1" containsNumber="1" minValue="1.7878126794951304E-2" maxValue="1.019784733886719"/>
    </cacheField>
    <cacheField name="v,max,4d" numFmtId="164">
      <sharedItems containsString="0" containsBlank="1" containsNumber="1" minValue="0.23583020019531251" maxValue="3.4915595703125"/>
    </cacheField>
    <cacheField name="v,avg.4d (kN/m)" numFmtId="164">
      <sharedItems containsSemiMixedTypes="0" containsString="0" containsNumber="1" minValue="0" maxValue="2.5000007264672246"/>
    </cacheField>
    <cacheField name="m,max / v,max . D" numFmtId="164">
      <sharedItems containsMixedTypes="1" containsNumber="1" minValue="0.29606583701324768" maxValue="6.4834390415785768"/>
    </cacheField>
    <cacheField name="x1" numFmtId="164">
      <sharedItems containsNonDate="0" containsString="0" containsBlank="1"/>
    </cacheField>
    <cacheField name="b0x,1" numFmtId="0">
      <sharedItems containsString="0" containsBlank="1" containsNumber="1" minValue="0.19639999999999999" maxValue="0.68457125324953383"/>
    </cacheField>
    <cacheField name="b0x,2" numFmtId="0">
      <sharedItems containsString="0" containsBlank="1" containsNumber="1" minValue="0.19639999999999999" maxValue="0.63230936504696911"/>
    </cacheField>
    <cacheField name="b0y,1" numFmtId="0">
      <sharedItems containsString="0" containsBlank="1" containsNumber="1" minValue="0.19470000000000001" maxValue="0.53258652763904579"/>
    </cacheField>
    <cacheField name="b0y,2" numFmtId="0">
      <sharedItems containsString="0" containsBlank="1" containsNumber="1" minValue="0.19470000000000001" maxValue="0.53258652763904579"/>
    </cacheField>
    <cacheField name="rsx,1 (m)" numFmtId="0">
      <sharedItems containsString="0" containsBlank="1" containsNumber="1" minValue="0.19999992847442627" maxValue="1.28"/>
    </cacheField>
    <cacheField name="rsx,2 (m)" numFmtId="0">
      <sharedItems containsString="0" containsBlank="1" containsNumber="1" minValue="0.4" maxValue="3.0200155258178709"/>
    </cacheField>
    <cacheField name="rs,y1 (m)" numFmtId="0">
      <sharedItems containsString="0" containsBlank="1" containsNumber="1" minValue="0.50673079490661621" maxValue="1.55"/>
    </cacheField>
    <cacheField name="rs,y2 (m)" numFmtId="0">
      <sharedItems containsString="0" containsBlank="1" containsNumber="1" minValue="0.50673079490661621" maxValue="1.6335002183914185"/>
    </cacheField>
    <cacheField name="bs (m)" numFmtId="2">
      <sharedItems containsString="0" containsBlank="1" containsNumber="1" minValue="1.1916795575549499" maxValue="1.5020531910523283"/>
    </cacheField>
    <cacheField name="ms,x1" numFmtId="0">
      <sharedItems containsString="0" containsBlank="1" containsNumber="1" minValue="1.8537437785498042E-2" maxValue="0.27100000000000002"/>
    </cacheField>
    <cacheField name="ms,x2" numFmtId="0">
      <sharedItems containsString="0" containsBlank="1" containsNumber="1" minValue="0" maxValue="0.29060000000000002"/>
    </cacheField>
    <cacheField name="ms,y1" numFmtId="0">
      <sharedItems containsBlank="1" containsMixedTypes="1" containsNumber="1" minValue="7.4697585986708864E-2" maxValue="0.33"/>
    </cacheField>
    <cacheField name="ms,y2" numFmtId="0">
      <sharedItems containsString="0" containsBlank="1" containsNumber="1" minValue="7.4697585986708864E-2" maxValue="0.33"/>
    </cacheField>
    <cacheField name="b0,analyt" numFmtId="2">
      <sharedItems containsMixedTypes="1" containsNumber="1" minValue="0" maxValue="6.1761127803062275"/>
    </cacheField>
    <cacheField name="b0,LEFEA,partitions" numFmtId="0">
      <sharedItems containsMixedTypes="1" containsNumber="1" minValue="0" maxValue="2.1377857045002182"/>
    </cacheField>
    <cacheField name="b0_LEFEA_vmax" numFmtId="0">
      <sharedItems containsSemiMixedTypes="0" containsString="0" containsNumber="1" minValue="0" maxValue="1.809553346039084"/>
    </cacheField>
    <cacheField name="elongated loads?" numFmtId="0">
      <sharedItems/>
    </cacheField>
    <cacheField name="Pexp / P,LEFE,two-way" numFmtId="164">
      <sharedItems containsMixedTypes="1" containsNumber="1" minValue="0.6327263125020417" maxValue="574.66166276146521"/>
    </cacheField>
    <cacheField name="Pexp / P,LEFE,one-way" numFmtId="2">
      <sharedItems containsMixedTypes="1" containsNumber="1" minValue="-8.7638284503398461E-6" maxValue="18.256017308847898"/>
    </cacheField>
    <cacheField name="Pexp / P,LEFE,one-way,Beta" numFmtId="2">
      <sharedItems containsMixedTypes="1" containsNumber="1" minValue="-5.2985521123557347E-6" maxValue="13.985877614421979"/>
    </cacheField>
    <cacheField name="vE,exp,LEFEA / v,CSCT,unit,LEFEA" numFmtId="0">
      <sharedItems containsMixedTypes="1" containsNumber="1" minValue="0" maxValue="1.5113818945024238"/>
    </cacheField>
    <cacheField name="Vexp/V,LEFEA,CSCT,Beta" numFmtId="164">
      <sharedItems containsMixedTypes="1" containsNumber="1" minValue="0.50300494051700995" maxValue="1.8540983981644659"/>
    </cacheField>
    <cacheField name="Vexp/V,LEFEA,CSCT,Beta,MC" numFmtId="164">
      <sharedItems containsMixedTypes="1" containsNumber="1" minValue="0.61710895769122043" maxValue="2.5493852974761402"/>
    </cacheField>
    <cacheField name="Vexp/V,LEFEA,CSCT,Beta,EC" numFmtId="164">
      <sharedItems containsMixedTypes="1" containsNumber="1" minValue="0.61710895769122043" maxValue="2.5493852974761402"/>
    </cacheField>
    <cacheField name="Vexp/V,LEFEA,CSCT,Beta,Sousa" numFmtId="164">
      <sharedItems containsMixedTypes="1" containsNumber="1" minValue="0.55330543456871095" maxValue="2.0395082379809115"/>
    </cacheField>
    <cacheField name="SR (LEFEA)" numFmtId="2">
      <sharedItems containsMixedTypes="1" containsNumber="1" minValue="0.75244704598089396" maxValue="19.26632791611118"/>
    </cacheField>
    <cacheField name="IFM-LEFEA" numFmtId="0">
      <sharedItems/>
    </cacheField>
    <cacheField name="PFM-LEFEA" numFmtId="0">
      <sharedItems/>
    </cacheField>
    <cacheField name="CFM? - LEFE" numFmtId="0">
      <sharedItems containsMixedTypes="1" containsNumber="1" containsInteger="1" minValue="0" maxValue="1"/>
    </cacheField>
    <cacheField name="SR1-CFM-LEFEA" numFmtId="0">
      <sharedItems containsMixedTypes="1" containsNumber="1" minValue="-2.6514337584290743E-6" maxValue="19.26632791611118"/>
    </cacheField>
    <cacheField name="av/d &lt; k,LEFEA" numFmtId="0">
      <sharedItems containsMixedTypes="1" containsNumber="1" containsInteger="1" minValue="0" maxValue="1"/>
    </cacheField>
    <cacheField name="Vexp / V,LEFEA,CSCT,no,beta" numFmtId="164">
      <sharedItems containsMixedTypes="1" containsNumber="1" minValue="0.61710895769122043" maxValue="4.1811336213653076"/>
    </cacheField>
    <cacheField name="FC1,LEFEA" numFmtId="2">
      <sharedItems containsMixedTypes="1" containsNumber="1" minValue="0" maxValue="2.75"/>
    </cacheField>
    <cacheField name="Vexp / V,LEFEA,CSCT,CF1" numFmtId="164">
      <sharedItems containsMixedTypes="1" containsNumber="1" minValue="0.61710895769122043" maxValue="2.445836031172933"/>
    </cacheField>
    <cacheField name="eccent,fator,bw" numFmtId="164">
      <sharedItems containsSemiMixedTypes="0" containsString="0" containsNumber="1" minValue="-0.37931034482758624" maxValue="0.80999999999999994"/>
    </cacheField>
    <cacheField name="CF2,LEFEA" numFmtId="164">
      <sharedItems containsNonDate="0" containsString="0" containsBlank="1"/>
    </cacheField>
    <cacheField name="Vexp / V,LEFEA,CSCT,CF1,CF2" numFmtId="164">
      <sharedItems containsNonDate="0" containsString="0" containsBlank="1"/>
    </cacheField>
    <cacheField name="Vexp / d * fc^1/3" numFmtId="2">
      <sharedItems containsMixedTypes="1" containsNumber="1" minValue="3.6082248916137927E-2" maxValue="2.0404727460089256"/>
    </cacheField>
    <cacheField name="Vexp / d * fc^1/2" numFmtId="2">
      <sharedItems containsMixedTypes="1" containsNumber="1" minValue="1.9478852575852822E-2" maxValue="1.130801462331898"/>
    </cacheField>
    <cacheField name="Vexp / d * fc^2/3" numFmtId="2">
      <sharedItems containsMixedTypes="1" containsNumber="1" minValue="1.051557785529572E-2" maxValue="0.64513909669574165"/>
    </cacheField>
    <cacheField name="V,F,u,tot / dl * fc^1/3" numFmtId="2">
      <sharedItems containsMixedTypes="1" containsNumber="1" minValue="0" maxValue="1.9820717016860956"/>
    </cacheField>
    <cacheField name="V,F,u,tot / d * fc^1/2" numFmtId="2">
      <sharedItems containsMixedTypes="1" containsNumber="1" minValue="0" maxValue="1.130801462331898"/>
    </cacheField>
    <cacheField name="V,F,u,tot / d * fc^2/3" numFmtId="2">
      <sharedItems containsMixedTypes="1" containsNumber="1" minValue="0" maxValue="0.64513909669574165"/>
    </cacheField>
    <cacheField name="Vexp / (b*d* fc^1/3)" numFmtId="2">
      <sharedItems containsMixedTypes="1" containsNumber="1" minValue="7.7853549374032924E-2" maxValue="1.6622019023838177"/>
    </cacheField>
    <cacheField name="Vexp / (b*d* fc^1/2)" numFmtId="2">
      <sharedItems containsMixedTypes="1" containsNumber="1" minValue="3.9772936225718834E-2" maxValue="0.85905967450189447"/>
    </cacheField>
    <cacheField name="Vexp / (b*d* pl * fc^1/2)" numFmtId="2">
      <sharedItems containsMixedTypes="1" containsNumber="1" minValue="3.7603591274027841E-2" maxValue="0.81698956126216893"/>
    </cacheField>
    <cacheField name="Vexp.red / (b*d* fc^1/3)" numFmtId="2">
      <sharedItems containsMixedTypes="1" containsNumber="1" minValue="5.4886785316915113E-2" maxValue="0.89400452382047835"/>
    </cacheField>
    <cacheField name="Vexp.red / (b*d* fc^2/3)" numFmtId="2">
      <sharedItems containsMixedTypes="1" containsNumber="1" minValue="1.7844462277524311E-2" maxValue="0.27542139969922164"/>
    </cacheField>
    <cacheField name="Vexp.red / (b*d* fc^1/2)" numFmtId="164">
      <sharedItems containsMixedTypes="1" containsNumber="1" minValue="3.1295769204834498E-2" maxValue="0.4962136407718678"/>
    </cacheField>
    <cacheField name="Peso Pro Considerado" numFmtId="0">
      <sharedItems containsBlank="1" containsMixedTypes="1" containsNumber="1" minValue="97.10175581691577" maxValue="97.10175581691577"/>
    </cacheField>
    <cacheField name="M,exp (kNm)" numFmtId="0">
      <sharedItems containsMixedTypes="1" containsNumber="1" minValue="14" maxValue="461"/>
    </cacheField>
    <cacheField name="Static System" numFmtId="0">
      <sharedItems/>
    </cacheField>
    <cacheField name="b&gt;b,eff,2" numFmtId="0">
      <sharedItems containsString="0" containsBlank="1" containsNumber="1" containsInteger="1" minValue="0" maxValue="1" count="3">
        <n v="1"/>
        <n v="0"/>
        <m/>
      </sharedItems>
    </cacheField>
    <cacheField name="Mr&gt;Ms" numFmtId="0">
      <sharedItems containsMixedTypes="1" containsNumber="1" containsInteger="1" minValue="0" maxValue="1"/>
    </cacheField>
    <cacheField name="CR1" numFmtId="0">
      <sharedItems containsSemiMixedTypes="0" containsString="0" containsNumber="1" containsInteger="1" minValue="1" maxValue="1"/>
    </cacheField>
    <cacheField name="CR2" numFmtId="0">
      <sharedItems containsSemiMixedTypes="0" containsString="0" containsNumber="1" containsInteger="1" minValue="0" maxValue="1"/>
    </cacheField>
    <cacheField name="CR3" numFmtId="0">
      <sharedItems containsSemiMixedTypes="0" containsString="0" containsNumber="1" containsInteger="1" minValue="0" maxValue="1"/>
    </cacheField>
    <cacheField name="CR4" numFmtId="0">
      <sharedItems containsSemiMixedTypes="0" containsString="0" containsNumber="1" containsInteger="1" minValue="0" maxValue="1"/>
    </cacheField>
    <cacheField name="CR5" numFmtId="0">
      <sharedItems containsSemiMixedTypes="0" containsString="0" containsNumber="1" containsInteger="1" minValue="0" maxValue="1"/>
    </cacheField>
    <cacheField name="CRF" numFmtId="0">
      <sharedItems containsSemiMixedTypes="0" containsString="0" containsNumber="1" containsInteger="1" minValue="0" maxValue="1"/>
    </cacheField>
    <cacheField name="Comparação" numFmtId="0">
      <sharedItems/>
    </cacheField>
    <cacheField name="kon1" numFmtId="0">
      <sharedItems containsSemiMixedTypes="0" containsString="0" containsNumber="1" containsInteger="1" minValue="0" maxValue="1"/>
    </cacheField>
    <cacheField name="kon2" numFmtId="0">
      <sharedItems containsSemiMixedTypes="0" containsString="0" containsNumber="1" containsInteger="1" minValue="0" maxValue="1"/>
    </cacheField>
    <cacheField name="kon3" numFmtId="0">
      <sharedItems containsSemiMixedTypes="0" containsString="0" containsNumber="1" containsInteger="1" minValue="0" maxValue="1"/>
    </cacheField>
    <cacheField name="kon4" numFmtId="0">
      <sharedItems containsSemiMixedTypes="0" containsString="0" containsNumber="1" containsInteger="1" minValue="0" maxValue="1"/>
    </cacheField>
    <cacheField name="kon5" numFmtId="0">
      <sharedItems containsSemiMixedTypes="0" containsString="0" containsNumber="1" containsInteger="1" minValue="0" maxValue="1"/>
    </cacheField>
    <cacheField name="kon6" numFmtId="0">
      <sharedItems containsSemiMixedTypes="0" containsString="0" containsNumber="1" containsInteger="1" minValue="0" maxValue="1"/>
    </cacheField>
    <cacheField name="kon61" numFmtId="0">
      <sharedItems containsSemiMixedTypes="0" containsString="0" containsNumber="1" containsInteger="1" minValue="0" maxValue="1" count="2">
        <n v="0"/>
        <n v="1"/>
      </sharedItems>
    </cacheField>
    <cacheField name="kon7" numFmtId="0">
      <sharedItems containsSemiMixedTypes="0" containsString="0" containsNumber="1" containsInteger="1" minValue="0" maxValue="1"/>
    </cacheField>
    <cacheField name="kon8" numFmtId="0">
      <sharedItems containsString="0" containsBlank="1" containsNumber="1" containsInteger="1" minValue="0" maxValue="1"/>
    </cacheField>
    <cacheField name="kon9a" numFmtId="0">
      <sharedItems containsSemiMixedTypes="0" containsString="0" containsNumber="1" containsInteger="1" minValue="0" maxValue="1"/>
    </cacheField>
    <cacheField name="kon9b" numFmtId="0">
      <sharedItems containsSemiMixedTypes="0" containsString="0" containsNumber="1" containsInteger="1" minValue="0" maxValue="1"/>
    </cacheField>
    <cacheField name="kon9c" numFmtId="0">
      <sharedItems containsSemiMixedTypes="0" containsString="0" containsNumber="1" containsInteger="1" minValue="0" maxValue="1"/>
    </cacheField>
    <cacheField name="kon9" numFmtId="0">
      <sharedItems containsSemiMixedTypes="0" containsString="0" containsNumber="1" containsInteger="1" minValue="0" maxValue="1"/>
    </cacheField>
    <cacheField name="aux" numFmtId="0">
      <sharedItems containsSemiMixedTypes="0" containsString="0" containsNumber="1" minValue="0" maxValue="172.69364119222428"/>
    </cacheField>
    <cacheField name="kon10" numFmtId="0">
      <sharedItems containsSemiMixedTypes="0" containsString="0" containsNumber="1" containsInteger="1" minValue="0" maxValue="1"/>
    </cacheField>
    <cacheField name="kon11" numFmtId="0">
      <sharedItems containsSemiMixedTypes="0" containsString="0" containsNumber="1" containsInteger="1" minValue="0" maxValue="1"/>
    </cacheField>
    <cacheField name="kon15" numFmtId="0">
      <sharedItems containsSemiMixedTypes="0" containsString="0" containsNumber="1" containsInteger="1" minValue="0" maxValue="1"/>
    </cacheField>
    <cacheField name="kon16" numFmtId="0">
      <sharedItems containsSemiMixedTypes="0" containsString="0" containsNumber="1" containsInteger="1" minValue="0" maxValue="1"/>
    </cacheField>
    <cacheField name="kon17a" numFmtId="0">
      <sharedItems containsSemiMixedTypes="0" containsString="0" containsNumber="1" containsInteger="1" minValue="0" maxValue="1"/>
    </cacheField>
    <cacheField name="kon17b" numFmtId="0">
      <sharedItems containsSemiMixedTypes="0" containsString="0" containsNumber="1" containsInteger="1" minValue="0" maxValue="1"/>
    </cacheField>
    <cacheField name="kon18b" numFmtId="0">
      <sharedItems containsSemiMixedTypes="0" containsString="0" containsNumber="1" containsInteger="1" minValue="0" maxValue="1"/>
    </cacheField>
    <cacheField name="kon18c" numFmtId="0">
      <sharedItems containsSemiMixedTypes="0" containsString="0" containsNumber="1" containsInteger="1" minValue="0" maxValue="1"/>
    </cacheField>
    <cacheField name="kon18a" numFmtId="0">
      <sharedItems containsSemiMixedTypes="0" containsString="0" containsNumber="1" containsInteger="1" minValue="0" maxValue="1"/>
    </cacheField>
    <cacheField name="kon19" numFmtId="0">
      <sharedItems containsSemiMixedTypes="0" containsString="0" containsNumber="1" containsInteger="1" minValue="0" maxValue="1"/>
    </cacheField>
    <cacheField name="kon20" numFmtId="0">
      <sharedItems containsSemiMixedTypes="0" containsString="0" containsNumber="1" containsInteger="1" minValue="0" maxValue="1"/>
    </cacheField>
    <cacheField name="KONP0" numFmtId="0">
      <sharedItems containsSemiMixedTypes="0" containsString="0" containsNumber="1" containsInteger="1" minValue="0" maxValue="1"/>
    </cacheField>
    <cacheField name="KONP0*" numFmtId="0">
      <sharedItems containsSemiMixedTypes="0" containsString="0" containsNumber="1" containsInteger="1" minValue="0" maxValue="1"/>
    </cacheField>
    <cacheField name="KONP0a" numFmtId="0">
      <sharedItems containsSemiMixedTypes="0" containsString="0" containsNumber="1" containsInteger="1" minValue="0" maxValue="1"/>
    </cacheField>
    <cacheField name="KONP0b" numFmtId="0">
      <sharedItems containsSemiMixedTypes="0" containsString="0" containsNumber="1" containsInteger="1" minValue="0" maxValue="1"/>
    </cacheField>
    <cacheField name="P0-(P1+P1a)" numFmtId="0">
      <sharedItems containsSemiMixedTypes="0" containsString="0" containsNumber="1" containsInteger="1" minValue="0" maxValue="1"/>
    </cacheField>
    <cacheField name="KONP10:" numFmtId="0">
      <sharedItems containsSemiMixedTypes="0" containsString="0" containsNumber="1" containsInteger="1" minValue="0" maxValue="1"/>
    </cacheField>
    <cacheField name="KONP11" numFmtId="0">
      <sharedItems containsSemiMixedTypes="0" containsString="0" containsNumber="1" containsInteger="1" minValue="0" maxValue="1"/>
    </cacheField>
    <cacheField name="KONP12" numFmtId="0">
      <sharedItems containsSemiMixedTypes="0" containsString="0" containsNumber="1" containsInteger="1" minValue="0" maxValue="1"/>
    </cacheField>
    <cacheField name="KONP1" numFmtId="0">
      <sharedItems containsSemiMixedTypes="0" containsString="0" containsNumber="1" containsInteger="1" minValue="0" maxValue="1" count="2">
        <n v="0"/>
        <n v="1"/>
      </sharedItems>
    </cacheField>
    <cacheField name="KONP1+Flex" numFmtId="0">
      <sharedItems containsSemiMixedTypes="0" containsString="0" containsNumber="1" containsInteger="1" minValue="0" maxValue="1" count="2">
        <n v="0"/>
        <n v="1"/>
      </sharedItems>
    </cacheField>
    <cacheField name="KONP2" numFmtId="0">
      <sharedItems containsSemiMixedTypes="0" containsString="0" containsNumber="1" containsInteger="1" minValue="0" maxValue="1"/>
    </cacheField>
    <cacheField name="KONP3" numFmtId="0">
      <sharedItems containsSemiMixedTypes="0" containsString="0" containsNumber="1" containsInteger="1" minValue="0" maxValue="1"/>
    </cacheField>
    <cacheField name="KONP4" numFmtId="0">
      <sharedItems containsSemiMixedTypes="0" containsString="0" containsNumber="1" containsInteger="1" minValue="0" maxValue="1"/>
    </cacheField>
    <cacheField name="KONP1a3" numFmtId="0">
      <sharedItems containsSemiMixedTypes="0" containsString="0" containsNumber="1" containsInteger="1" minValue="0" maxValue="1" count="2">
        <n v="0"/>
        <n v="1"/>
      </sharedItems>
    </cacheField>
    <cacheField name="KONP1b" numFmtId="0">
      <sharedItems containsSemiMixedTypes="0" containsString="0" containsNumber="1" containsInteger="1" minValue="0" maxValue="1"/>
    </cacheField>
    <cacheField name="KONP1c" numFmtId="1">
      <sharedItems containsSemiMixedTypes="0" containsString="0" containsNumber="1" containsInteger="1" minValue="0" maxValue="1"/>
    </cacheField>
    <cacheField name="KONP1-WB" numFmtId="1">
      <sharedItems containsSemiMixedTypes="0" containsString="0" containsNumber="1" containsInteger="1" minValue="0" maxValue="1"/>
    </cacheField>
    <cacheField name="KONP1-P" numFmtId="1">
      <sharedItems containsSemiMixedTypes="0" containsString="0" containsNumber="1" containsInteger="1" minValue="0" maxValue="1"/>
    </cacheField>
    <cacheField name="blaje&gt;bx_NB1980" numFmtId="2">
      <sharedItems containsSemiMixedTypes="0" containsString="0" containsNumber="1" containsInteger="1" minValue="0" maxValue="1"/>
    </cacheField>
    <cacheField name="blaje&gt;beff1" numFmtId="2">
      <sharedItems containsSemiMixedTypes="0" containsString="0" containsNumber="1" containsInteger="1" minValue="0" maxValue="1"/>
    </cacheField>
    <cacheField name="blaje&gt;beff2" numFmtId="2">
      <sharedItems containsSemiMixedTypes="0" containsString="0" containsNumber="1" containsInteger="1" minValue="0" maxValue="1"/>
    </cacheField>
    <cacheField name="blaje&gt;beffMC" numFmtId="2">
      <sharedItems containsSemiMixedTypes="0" containsString="0" containsNumber="1" containsInteger="1" minValue="0" maxValue="1"/>
    </cacheField>
    <cacheField name="blaje&gt;ble" numFmtId="2">
      <sharedItems containsSemiMixedTypes="0" containsString="0" containsNumber="1" containsInteger="1" minValue="0" maxValue="1"/>
    </cacheField>
    <cacheField name="blaje&gt;bh240" numFmtId="2">
      <sharedItems containsMixedTypes="1" containsNumber="1" containsInteger="1" minValue="0" maxValue="1"/>
    </cacheField>
    <cacheField name="b/d&gt;=5" numFmtId="0">
      <sharedItems containsSemiMixedTypes="0" containsString="0" containsNumber="1" containsInteger="1" minValue="0" maxValue="1"/>
    </cacheField>
    <cacheField name="Vexp,red /V,ABNT,beff2" numFmtId="2">
      <sharedItems containsMixedTypes="1" containsNumber="1" minValue="0.24317770711899533" maxValue="2.6622495991508273"/>
    </cacheField>
    <cacheField name="Vexp_red/V_EC_beff2_vminRec" numFmtId="2">
      <sharedItems containsMixedTypes="1" containsNumber="1" minValue="0.30584622831048547" maxValue="2.5975159275507442"/>
    </cacheField>
    <cacheField name="Vexp_red/V_MC_Loa1" numFmtId="164">
      <sharedItems containsMixedTypes="1" containsNumber="1" minValue="0.28329501900568582" maxValue="7.0766835111350295"/>
    </cacheField>
    <cacheField name="Vexp_red/V_MC2a" numFmtId="164">
      <sharedItems containsMixedTypes="1" containsNumber="1" minValue="0.34925676687919582" maxValue="3.4508958284131248"/>
    </cacheField>
    <cacheField name="Vexp_red_SIA/Vr_SIAa_b2" numFmtId="164">
      <sharedItems/>
    </cacheField>
    <cacheField name="Vexp_red/Vr_Ma15_b2" numFmtId="164">
      <sharedItems containsMixedTypes="1" containsNumber="1" minValue="0.23104521255202295" maxValue="2.1663035914357409"/>
    </cacheField>
    <cacheField name="Vcu_CCM (kN)" numFmtId="164">
      <sharedItems containsMixedTypes="1" containsNumber="1" minValue="19.549999999999997" maxValue="1008.3963166316545"/>
    </cacheField>
    <cacheField name="Vexp_red_Sousa/Vr_CCCM" numFmtId="164">
      <sharedItems containsMixedTypes="1" containsNumber="1" minValue="0.2916688831488724" maxValue="5.6799439812262467"/>
    </cacheField>
    <cacheField name="Vexp/Vr_ACI_19a" numFmtId="2">
      <sharedItems containsMixedTypes="1" containsNumber="1" minValue="0.34434213639680006" maxValue="11.501847751872809"/>
    </cacheField>
    <cacheField name="Vexp/Vr_ACI_19b" numFmtId="2">
      <sharedItems containsMixedTypes="1" containsNumber="1" minValue="0.39217273913605671" maxValue="15.60922504127123"/>
    </cacheField>
    <cacheField name="Vexp/Vr_ACI_19c" numFmtId="2">
      <sharedItems containsMixedTypes="1" containsNumber="1" minValue="0.39217273913605671" maxValue="15.60922504127123"/>
    </cacheField>
    <cacheField name="Vexp/Vr_ACI_19d" numFmtId="2">
      <sharedItems containsMixedTypes="1" containsNumber="1" minValue="0.34434213639680011" maxValue="11.501847751872809"/>
    </cacheField>
    <cacheField name="Vc_Yang (kN)" numFmtId="164">
      <sharedItems containsMixedTypes="1" containsNumber="1" minValue="0" maxValue="499.10757264591251"/>
    </cacheField>
    <cacheField name="Vai_Yang (kN)" numFmtId="164">
      <sharedItems containsMixedTypes="1" containsNumber="1" minValue="-977.69786994597098" maxValue="1794.4250669783341"/>
    </cacheField>
    <cacheField name="Vd_Yang (kN)" numFmtId="164">
      <sharedItems containsSemiMixedTypes="0" containsString="0" containsNumber="1" minValue="5.8401814279860895" maxValue="1375.6989574181603"/>
    </cacheField>
    <cacheField name="Vtot_Yang (kN)" numFmtId="164">
      <sharedItems containsMixedTypes="1" containsNumber="1" minValue="-922.46311343360219" maxValue="2146.3224890427864"/>
    </cacheField>
    <cacheField name="Vc%_CSDT" numFmtId="10">
      <sharedItems containsMixedTypes="1" containsNumber="1" minValue="-3.6199355940024588E-2" maxValue="0.71882432439607791"/>
    </cacheField>
    <cacheField name="Vai%_CSDT" numFmtId="10">
      <sharedItems containsMixedTypes="1" containsNumber="1" minValue="2.4413120859359295E-2" maxValue="1.0598774690369714"/>
    </cacheField>
    <cacheField name="Vd%_CSDT" numFmtId="10">
      <sharedItems containsMixedTypes="1" containsNumber="1" minValue="-2.3678113096946833E-2" maxValue="0.7042474033035816"/>
    </cacheField>
    <cacheField name="Vexp_red/Vr_CSDT_b2" numFmtId="2">
      <sharedItems containsMixedTypes="1" containsNumber="1" minValue="-0.15041755655432729" maxValue="2.1523914687272083"/>
    </cacheField>
    <cacheField name="Vexp_red/Vr_CSDT_b2dl" numFmtId="164">
      <sharedItems containsMixedTypes="1" containsNumber="1" minValue="-9.4477089045290452E-2" maxValue="3.1453519845734057"/>
    </cacheField>
    <cacheField name="Vexp,red/V,tung" numFmtId="2">
      <sharedItems containsMixedTypes="1" containsNumber="1" minValue="-0.38817574273658867" maxValue="24.78179470797425"/>
    </cacheField>
    <cacheField name="tsd-c1a" numFmtId="2">
      <sharedItems containsMixedTypes="1" containsNumber="1" minValue="0" maxValue="6.3963963963963968"/>
    </cacheField>
    <cacheField name="tsd-c1b" numFmtId="2">
      <sharedItems containsMixedTypes="1" containsNumber="1" minValue="0" maxValue="3.7736408692129353"/>
    </cacheField>
    <cacheField name="tsd1-red" numFmtId="2">
      <sharedItems containsMixedTypes="1" containsNumber="1" minValue="0" maxValue="2.3014475555548302"/>
    </cacheField>
    <cacheField name="tRd1,NB (MPa)" numFmtId="2">
      <sharedItems containsMixedTypes="1" containsNumber="1" minValue="0" maxValue="1.8151748550912539"/>
    </cacheField>
    <cacheField name="tsd_c1a/trd_NB" numFmtId="2">
      <sharedItems containsMixedTypes="1" containsNumber="1" minValue="0.2883949644640213" maxValue="8.5787326602834977"/>
    </cacheField>
    <cacheField name="tsd_c1b/trd_NB" numFmtId="2">
      <sharedItems containsMixedTypes="1" containsNumber="1" minValue="0.38745688497113862" maxValue="3.3493953845029156"/>
    </cacheField>
    <cacheField name="tsd1_red/trd_NB" numFmtId="2">
      <sharedItems containsMixedTypes="1" containsNumber="1" minValue="0.2883949644640213" maxValue="2.8799253203086455"/>
    </cacheField>
    <cacheField name="p,usado" numFmtId="2">
      <sharedItems containsMixedTypes="1" containsNumber="1" minValue="0" maxValue="2.0336174664867528"/>
    </cacheField>
    <cacheField name="d (m)" numFmtId="2">
      <sharedItems containsSemiMixedTypes="0" containsString="0" containsNumber="1" minValue="6.5000000000000002E-2" maxValue="0.91100000000000003"/>
    </cacheField>
    <cacheField name="trd1_EC (MPa)" numFmtId="2">
      <sharedItems containsMixedTypes="1" containsNumber="1" minValue="0.32565415411032794" maxValue="1.4845972748090495"/>
    </cacheField>
    <cacheField name="tsd_c1a_red/tRd_EC" numFmtId="164">
      <sharedItems containsMixedTypes="1" containsNumber="1" minValue="0" maxValue="3.1368226008454601"/>
    </cacheField>
    <cacheField name="tsd_c1b/tRd_EC" numFmtId="164">
      <sharedItems containsMixedTypes="1" containsNumber="1" minValue="0" maxValue="4.6987392113030095"/>
    </cacheField>
    <cacheField name="SR1 - EC,04" numFmtId="2">
      <sharedItems containsMixedTypes="1" containsNumber="1" minValue="0.60058256404211485" maxValue="4.6987392113030095"/>
    </cacheField>
    <cacheField name="PFM-EC04-ORIG" numFmtId="0">
      <sharedItems/>
    </cacheField>
    <cacheField name="CFM? - EC04 - ORIG" numFmtId="0">
      <sharedItems containsBlank="1" containsMixedTypes="1" containsNumber="1" minValue="0" maxValue="1.930232558139535"/>
    </cacheField>
    <cacheField name="b2" numFmtId="164">
      <sharedItems containsNonDate="0" containsString="0" containsBlank="1"/>
    </cacheField>
    <cacheField name="bNB,exp" numFmtId="164">
      <sharedItems containsMixedTypes="1" containsNumber="1" minValue="0" maxValue="7.0799713766317813"/>
    </cacheField>
    <cacheField name="bEC,exp" numFmtId="164">
      <sharedItems containsMixedTypes="1" containsNumber="1" minValue="0" maxValue="10.564479255632595"/>
    </cacheField>
    <cacheField name="bACI,exp,a" numFmtId="164">
      <sharedItems containsMixedTypes="1" containsNumber="1" minValue="0" maxValue="7.3388552075985096"/>
    </cacheField>
    <cacheField name="bMC,exp,a" numFmtId="164">
      <sharedItems containsMixedTypes="1" containsNumber="1" minValue="0" maxValue="7.6251530552287754"/>
    </cacheField>
    <cacheField name="bSIA,exp,a" numFmtId="164">
      <sharedItems/>
    </cacheField>
    <cacheField name="bV,exp (EC)" numFmtId="164">
      <sharedItems containsMixedTypes="1" containsNumber="1" minValue="0.34002461017200375" maxValue="3.6075285262282133"/>
    </cacheField>
    <cacheField name="bH240" numFmtId="164">
      <sharedItems containsMixedTypes="1" containsNumber="1" minValue="0.35499999999999998" maxValue="3.3660000000000001"/>
    </cacheField>
    <cacheField name="beff,dutch" numFmtId="164">
      <sharedItems containsSemiMixedTypes="0" containsString="0" containsNumber="1" minValue="0.1" maxValue="7.0050000000000008"/>
    </cacheField>
    <cacheField name="b45°,K" numFmtId="164">
      <sharedItems containsSemiMixedTypes="0" containsString="0" containsNumber="1" minValue="0.105" maxValue="9.5240000000000009"/>
    </cacheField>
    <cacheField name="beff,french" numFmtId="164">
      <sharedItems containsSemiMixedTypes="0" containsString="0" containsNumber="1" minValue="0.105" maxValue="11.049000000000001"/>
    </cacheField>
    <cacheField name="bMC" numFmtId="164">
      <sharedItems containsSemiMixedTypes="0" containsString="0" containsNumber="1" minValue="0.105" maxValue="11.125"/>
    </cacheField>
    <cacheField name="ble" numFmtId="164">
      <sharedItems containsSemiMixedTypes="0" containsString="0" containsNumber="1" minValue="0.105" maxValue="5.0422499999999992"/>
    </cacheField>
    <cacheField name="beff,LEFE,v,avg" numFmtId="2">
      <sharedItems containsMixedTypes="1" containsNumber="1" minValue="0.21" maxValue="3.9370078740157481"/>
    </cacheField>
    <cacheField name="beff,LEFE,v,max" numFmtId="2">
      <sharedItems containsMixedTypes="1" containsNumber="1" minValue="0.18577254437814" maxValue="2.8622288385498167"/>
    </cacheField>
    <cacheField name="bw_NBR" numFmtId="0">
      <sharedItems containsSemiMixedTypes="0" containsString="0" containsNumber="1" minValue="0.105" maxValue="5.6761089139344261"/>
    </cacheField>
    <cacheField name="beff_reissen" numFmtId="0">
      <sharedItems containsMixedTypes="1" containsNumber="1" minValue="0.105" maxValue="4.0455000000000005"/>
    </cacheField>
    <cacheField name="x,LN" numFmtId="0">
      <sharedItems containsString="0" containsBlank="1" containsNumber="1" minValue="10.7" maxValue="98.7"/>
    </cacheField>
    <cacheField name="Cl Load ou Cl sup" numFmtId="0">
      <sharedItems containsBlank="1"/>
    </cacheField>
    <cacheField name="Base" numFmtId="0">
      <sharedItems/>
    </cacheField>
    <cacheField name="Vexp/V,CAV18" numFmtId="164">
      <sharedItems containsMixedTypes="1" containsNumber="1" minValue="0.35281161152395119" maxValue="2.5105747655017008"/>
    </cacheField>
    <cacheField name="Vexp/V,EC18,det" numFmtId="164">
      <sharedItems containsMixedTypes="1" containsNumber="1" minValue="0.30438961617127386" maxValue="4.0157605277012562"/>
    </cacheField>
    <cacheField name="Vexp/V,EC18,simp" numFmtId="164">
      <sharedItems containsMixedTypes="1" containsNumber="1" minValue="0.2800624316132887" maxValue="3.5282616038214512"/>
    </cacheField>
    <cacheField name="max(a1;a2)/d_tabelas" numFmtId="2">
      <sharedItems containsSemiMixedTypes="0" containsString="0" containsNumber="1" minValue="0.105" maxValue="5.6761089139344261"/>
    </cacheField>
    <cacheField name="PEC/PCSDT" numFmtId="2">
      <sharedItems containsMixedTypes="1" containsNumber="1" minValue="5.3750235396760403E-2" maxValue="8.576288560709223"/>
    </cacheField>
    <cacheField name="PEC/Pexp" numFmtId="2">
      <sharedItems containsMixedTypes="1" containsNumber="1" minValue="9.9531854894977762E-2" maxValue="3.9883882377733841"/>
    </cacheField>
    <cacheField name="Failure_Mode" numFmtId="2">
      <sharedItems/>
    </cacheField>
    <cacheField name="Vexp_red_Natario/Vr_SIAa_b2" numFmtId="164">
      <sharedItems/>
    </cacheField>
    <cacheField name="Vexp_red_sousa/Vr_SIAa_b2" numFmtId="164">
      <sharedItems/>
    </cacheField>
    <cacheField name="Vexp_red_MC/V_MC2a,beff modif" numFmtId="164">
      <sharedItems/>
    </cacheField>
    <cacheField name="Vexp_red_Sousa/V_MC2a,modif" numFmtId="164">
      <sharedItems/>
    </cacheField>
    <cacheField name="Vexp_red_Reissen/Vr_CCCM" numFmtId="164">
      <sharedItems containsMixedTypes="1" containsNumber="1" minValue="8.4311107573400171E-2" maxValue="9.4728289097231055"/>
    </cacheField>
    <cacheField name="Vexp_b/Vr_ABNT6118" numFmtId="2">
      <sharedItems/>
    </cacheField>
    <cacheField name="max(a1;a2)/d_Cor &gt;2.5" numFmtId="2">
      <sharedItems containsMixedTypes="1" containsNumber="1" containsInteger="1" minValue="0" maxValue="1"/>
    </cacheField>
    <cacheField name="Vexp_red_Reissen/Vr_ABNT6118" numFmtId="2">
      <sharedItems/>
    </cacheField>
    <cacheField name="fc,cor &lt; 65 MPa" numFmtId="2">
      <sharedItems containsSemiMixedTypes="0" containsString="0" containsNumber="1" containsInteger="1" minValue="0" maxValue="1"/>
    </cacheField>
    <cacheField name="dl &lt; 600 mm" numFmtId="2">
      <sharedItems containsSemiMixedTypes="0" containsString="0" containsNumber="1" containsInteger="1" minValue="0" maxValue="1"/>
    </cacheField>
    <cacheField name="Failure Mode - Natário" numFmtId="2">
      <sharedItems containsBlank="1"/>
    </cacheField>
    <cacheField name="Failure Mode - Sousa" numFmtId="2">
      <sharedItems containsBlank="1"/>
    </cacheField>
    <cacheField name="Vexp_red/Vr_CSDT_b22" numFmtId="2">
      <sharedItems containsMixedTypes="1" containsNumber="1" minValue="-0.15041755655432729" maxValue="2.1523914687272083"/>
    </cacheField>
    <cacheField name="Vexp_red/Vr_CSDT_beffsousa" numFmtId="2">
      <sharedItems containsMixedTypes="1" containsNumber="1" minValue="-0.15041755655432729" maxValue="2.9353607572566349"/>
    </cacheField>
    <cacheField name="Vexp_red/Vr_CSDT_beffsousa2" numFmtId="2">
      <sharedItems containsMixedTypes="1" containsNumber="1" minValue="-0.15041755655432729" maxValue="3.086762959027392"/>
    </cacheField>
    <cacheField name="P,exp/P,EC18" numFmtId="2">
      <sharedItems containsMixedTypes="1" containsNumber="1" minValue="0.23133585219572567" maxValue="4.0684916096613737"/>
    </cacheField>
    <cacheField name="pl_punch (%)" numFmtId="2">
      <sharedItems containsMixedTypes="1" containsNumber="1" minValue="0" maxValue="2.0336174664867528"/>
    </cacheField>
    <cacheField name="P,exp,red/P,EC18" numFmtId="2">
      <sharedItems containsMixedTypes="1" containsNumber="1" minValue="0.21350691557085796" maxValue="2.5538689545126938"/>
    </cacheField>
    <cacheField name="P,exp/P,EC18_slend" numFmtId="2">
      <sharedItems containsMixedTypes="1" containsNumber="1" minValue="0.19614557897870094" maxValue="4.1688327083981109"/>
    </cacheField>
    <cacheField name="Vexp_red_EC/Vr_CSDT_beff1" numFmtId="2">
      <sharedItems containsMixedTypes="1" containsNumber="1" minValue="-0.32756237033294394" maxValue="4.5132079920843422"/>
    </cacheField>
    <cacheField name="Vexp_red_EC/Vr_CSDT_beff2" numFmtId="2">
      <sharedItems containsMixedTypes="1" containsNumber="1" minValue="-9.4477089045290452E-2" maxValue="2.1523914687272083"/>
    </cacheField>
    <cacheField name="Vexp_red_MC/Vr_CSDT_beffMC" numFmtId="2">
      <sharedItems containsMixedTypes="1" containsNumber="1" minValue="-0.19357094806000313" maxValue="2.6792316870495849"/>
    </cacheField>
    <cacheField name="Vexp_red_EC/Vr_CSDT_beff_Halv" numFmtId="2">
      <sharedItems containsMixedTypes="1" containsNumber="1" minValue="-9.4477089045290452E-2" maxValue="2.4774659736825635"/>
    </cacheField>
    <cacheField name="Vexp_red_Sousa/Vr_CSDT_beff2_dl" numFmtId="2">
      <sharedItems containsMixedTypes="1" containsNumber="1" minValue="-0.15041755655432729" maxValue="3.086762959027392"/>
    </cacheField>
    <cacheField name="Vexp_red_Sousa/Vr_CSDT_beff2_60" numFmtId="2">
      <sharedItems containsMixedTypes="1" containsNumber="1" minValue="-0.15041755655432729" maxValue="3.086762959027392"/>
    </cacheField>
    <cacheField name="Vexp_red_Sousa/Vr_CSDT_beff_Reissen" numFmtId="2">
      <sharedItems containsMixedTypes="1" containsNumber="1" minValue="-0.14882136284848418" maxValue="3.1860662932927597"/>
    </cacheField>
    <cacheField name="Vexp_red_Sousa/Vr_CSDT_beff2" numFmtId="2">
      <sharedItems containsMixedTypes="1" containsNumber="1" minValue="-0.15041755655432729" maxValue="2.1523914687272083"/>
    </cacheField>
    <cacheField name="Vexp_b/Vr_CSDT_beff2" numFmtId="2">
      <sharedItems containsMixedTypes="1" containsNumber="1" minValue="0.33074931044171968" maxValue="3.2236433571666572"/>
    </cacheField>
    <cacheField name="Vexp_red_EC/Vr_CSDT_beff22" numFmtId="2">
      <sharedItems containsMixedTypes="1" containsNumber="1" minValue="-9.4477089045290452E-2" maxValue="2.1523914687272083"/>
    </cacheField>
    <cacheField name="Vexp_red_Sousa/Vr_CSDT_beff22" numFmtId="2">
      <sharedItems containsMixedTypes="1" containsNumber="1" minValue="-0.15041755655432729" maxValue="2.1523914687272083"/>
    </cacheField>
    <cacheField name="Vexp_red_Reissen/Vr_CSDT_beff2" numFmtId="2">
      <sharedItems containsMixedTypes="1" containsNumber="1" minValue="-0.3741794265904746" maxValue="5.1551671106320676"/>
    </cacheField>
    <cacheField name="βEC" numFmtId="164">
      <sharedItems containsSemiMixedTypes="0" containsString="0" containsNumber="1" minValue="0.25" maxValue="1"/>
    </cacheField>
    <cacheField name="β,Sousa" numFmtId="164">
      <sharedItems containsMixedTypes="1" containsNumber="1" minValue="0.4" maxValue="1"/>
    </cacheField>
    <cacheField name="Vexp_red_EC/Vr_CSDT_beff-MC_load" numFmtId="2">
      <sharedItems containsMixedTypes="1" containsNumber="1" minValue="-6.6612216528798937E-2" maxValue="3.1453519845734061"/>
    </cacheField>
    <cacheField name="β,Reissen" numFmtId="164">
      <sharedItems containsMixedTypes="1" containsNumber="1" minValue="0.4" maxValue="1"/>
    </cacheField>
    <cacheField name="β,Nat14" numFmtId="164">
      <sharedItems containsMixedTypes="1" containsNumber="1" minValue="0.36363636363636359" maxValue="1"/>
    </cacheField>
    <cacheField name="Vexp_red_Nat14/Vr_CSDT_beff2" numFmtId="2">
      <sharedItems containsMixedTypes="1" containsNumber="1" minValue="-0.13685623109759107" maxValue="2.1523914687272083"/>
    </cacheField>
    <cacheField name="Vexp_red_Sousa/Vr_CSDT_beff_NBR" numFmtId="2">
      <sharedItems containsMixedTypes="1" containsNumber="1" minValue="-0.14866542829231072" maxValue="4.1795611536367643"/>
    </cacheField>
    <cacheField name="Vexp_red_Sousa/Vr_CSDT_beff_Bauer" numFmtId="2">
      <sharedItems containsMixedTypes="1" containsNumber="1" minValue="-0.14866542829231072" maxValue="4.1795611536367643"/>
    </cacheField>
    <cacheField name="Vexp_red_Sousa/Vr_CSDT_beff_Swedish" numFmtId="2">
      <sharedItems containsMixedTypes="1" containsNumber="1" minValue="-4.0696604343619318E-2" maxValue="1.9909621085726681"/>
    </cacheField>
    <cacheField name="Vexp_red_Sousa/Vr_CSDT_beff_German" numFmtId="2">
      <sharedItems containsMixedTypes="1" containsNumber="1" minValue="0.1538984645674257" maxValue="4.5428543619877972"/>
    </cacheField>
    <cacheField name="Vexp_red_Sousa/Vr_CSDT_beff_Zheng" numFmtId="2">
      <sharedItems containsMixedTypes="1" containsNumber="1" minValue="-3.8373187308788033E-2" maxValue="2.6969004702918764"/>
    </cacheField>
    <cacheField name="Vexp_red_Sousa/Vr_CSDT_beff_Reissen2" numFmtId="2">
      <sharedItems containsMixedTypes="1" containsNumber="1" minValue="-5.9825164538652886E-2" maxValue="3.1860662932927597"/>
    </cacheField>
    <cacheField name="Vexp_red_Sousa/Vr_CSDT_beff_Henze" numFmtId="2">
      <sharedItems containsMixedTypes="1" containsNumber="1" minValue="-0.3509742986267636" maxValue="4.8387811304069741"/>
    </cacheField>
    <cacheField name="Vexp_red_Sousa/Vr_CSDT_beff_1" numFmtId="2">
      <sharedItems containsMixedTypes="1" containsNumber="1" minValue="-0.52646144794014549" maxValue="7.2581716956104616"/>
    </cacheField>
    <cacheField name="Vexp_red_Sousa/Vr_CSDT_beff23" numFmtId="2">
      <sharedItems containsMixedTypes="1" containsNumber="1" minValue="-0.15041755655432729" maxValue="2.1523914687272083"/>
    </cacheField>
    <cacheField name="Vexp_red_Sousa/Vr_CSDT_beff_Vida" numFmtId="2">
      <sharedItems containsMixedTypes="1" containsNumber="1" minValue="-0.15041755655432729" maxValue="2.4487405503456112"/>
    </cacheField>
    <cacheField name="Vexp_red_Sousa/Vr_CSDT_beff_Sousa" numFmtId="2">
      <sharedItems containsMixedTypes="1" containsNumber="1" minValue="-0.15041755655432729" maxValue="3.086762959027392"/>
    </cacheField>
    <cacheField name="Vexp_red_Sousa/Vr_CSDT_beff_MC" numFmtId="2">
      <sharedItems containsMixedTypes="1" containsNumber="1" minValue="-0.15041755655432729" maxValue="2.073763341602989"/>
    </cacheField>
    <cacheField name="Vexp_red_MC/Vr_CSDT_beff_MC" numFmtId="2">
      <sharedItems containsMixedTypes="1" containsNumber="1" minValue="-0.18771120156035184" maxValue="2.5873306364411683"/>
    </cacheField>
    <cacheField name="Vexp_red_MC/Vr_CSDT_beff2" numFmtId="2">
      <sharedItems containsMixedTypes="1" containsNumber="1" minValue="-0.18771120156035184" maxValue="2.5873306364411683"/>
    </cacheField>
    <cacheField name="Vexp_red_Reissen/Vr_EC_beff_Reissen" numFmtId="2">
      <sharedItems containsMixedTypes="1" containsNumber="1" minValue="0.45086602003121556" maxValue="7.0391869619269718"/>
    </cacheField>
    <cacheField name="Vexp/Vr_CSDT_beff_Reissen" numFmtId="2">
      <sharedItems containsMixedTypes="1" containsNumber="1" minValue="0.55031023940933932" maxValue="3.1904082611030566"/>
    </cacheField>
    <cacheField name="Vexp_red_EC/Vr_CSDT_beff_Vida" numFmtId="2">
      <sharedItems containsMixedTypes="1" containsNumber="1" minValue="-9.4477089045290452E-2" maxValue="2.4774659736825635"/>
    </cacheField>
    <cacheField name="Vexp_red_EC/Vr_EC_beff2" numFmtId="2">
      <sharedItems containsMixedTypes="1" containsNumber="1" minValue="0.30584622831048547" maxValue="2.5975159275507442"/>
    </cacheField>
    <cacheField name="Vexp_red_MC/Vr_MC_beff_MC" numFmtId="2">
      <sharedItems containsMixedTypes="1" containsNumber="1" minValue="0.34652392370723861" maxValue="3.3464309024835539"/>
    </cacheField>
    <cacheField name="Vexp_red_Sousa/Vr_SIA_beff2" numFmtId="2">
      <sharedItems containsMixedTypes="1" containsNumber="1" minValue="0.36881306203325198" maxValue="2.686120146740866"/>
    </cacheField>
    <cacheField name="Vexp_red_Nat_beff2/Vr_SIA_beff_MC" numFmtId="2">
      <sharedItems containsMixedTypes="1" containsNumber="1" minValue="0.38698563591206647" maxValue="3.3521009902729411"/>
    </cacheField>
    <cacheField name="Vexp_b/Vr_ACI19" numFmtId="2">
      <sharedItems containsMixedTypes="1" containsNumber="1" minValue="0.39217273913605671" maxValue="10.331089592571104"/>
    </cacheField>
    <cacheField name="Vexp_red_Sousa/Vr_CSDT_beff_Sousa2" numFmtId="2">
      <sharedItems containsMixedTypes="1" containsNumber="1" minValue="-0.13556340257282221" maxValue="2.3428666179079594"/>
    </cacheField>
    <cacheField name="Vexp_red_Sousa/Vr_CSDT_beff_Sousa3" numFmtId="2">
      <sharedItems containsMixedTypes="1" containsNumber="1" minValue="-0.15041755655432729" maxValue="2.3428666179079594"/>
    </cacheField>
    <cacheField name="Vexp_red_Sousa/Vr_CSDT_beff_Sousa4" numFmtId="2">
      <sharedItems containsMixedTypes="1" containsNumber="1" minValue="-0.15041755655432729" maxValue="2.8528772062635586"/>
    </cacheField>
    <cacheField name="Vexp/Vcal,Bairan" numFmtId="2">
      <sharedItems containsMixedTypes="1" containsNumber="1" minValue="0.10277824912304015" maxValue="2.8732730507040354"/>
    </cacheField>
    <cacheField name="Pexp/P,mari18" numFmtId="2">
      <sharedItems containsMixedTypes="1" containsNumber="1" minValue="4.7739876421230842E-2" maxValue="4.6019118670693935"/>
    </cacheField>
    <cacheField name="Vexp/V,CCCM,cor" numFmtId="2">
      <sharedItems containsMixedTypes="1" containsNumber="1" minValue="0.2916688831488724" maxValue="14.018334482429335"/>
    </cacheField>
    <cacheField name="xV0_exp (m)" numFmtId="0">
      <sharedItems containsMixedTypes="1" containsNumber="1" minValue="1.575825811260406" maxValue="2.298596228703544"/>
    </cacheField>
    <cacheField name="Mspan_exp" numFmtId="165">
      <sharedItems containsMixedTypes="1" containsNumber="1" minValue="0" maxValue="3470.6853423359998"/>
    </cacheField>
    <cacheField name="Msup_exp" numFmtId="165">
      <sharedItems containsMixedTypes="1" containsNumber="1" minValue="0" maxValue="2155.2674999999999"/>
    </cacheField>
    <cacheField name="x_M0" numFmtId="0">
      <sharedItems containsMixedTypes="1" containsNumber="1" minValue="6.033011143066614E-2" maxValue="1"/>
    </cacheField>
    <cacheField name="Vu,exp,cal" numFmtId="165">
      <sharedItems containsMixedTypes="1" containsNumber="1" minValue="26.648046874999999" maxValue="2176"/>
    </cacheField>
    <cacheField name="Base-Natario" numFmtId="165">
      <sharedItems containsString="0" containsBlank="1" containsNumber="1" containsInteger="1" minValue="1" maxValue="1"/>
    </cacheField>
    <cacheField name="V,LEFE" numFmtId="0">
      <sharedItems containsSemiMixedTypes="0" containsString="0" containsNumber="1" minValue="-115696085.31700762" maxValue="2072.6317724717492"/>
    </cacheField>
    <cacheField name="Crti" numFmtId="0">
      <sharedItems containsSemiMixedTypes="0" containsString="0" containsNumber="1" minValue="0.86640963944398497" maxValue="1.0331962190071404"/>
    </cacheField>
    <cacheField name="m,max,hyp (kNm/m)2" numFmtId="164">
      <sharedItems containsSemiMixedTypes="0" containsString="0" containsNumber="1" minValue="0" maxValue="2.2850000000000001"/>
    </cacheField>
    <cacheField name="m,avg,4d2" numFmtId="164">
      <sharedItems containsString="0" containsBlank="1" containsNumber="1" minValue="1.7878126794951304E-2" maxValue="0.18580222524007164"/>
    </cacheField>
    <cacheField name="v,max,4d2" numFmtId="164">
      <sharedItems containsString="0" containsBlank="1" containsNumber="1" minValue="0.24654289245605468" maxValue="1.02379833984375"/>
    </cacheField>
    <cacheField name="v,avg.4d (kN/m)2" numFmtId="164">
      <sharedItems containsSemiMixedTypes="0" containsString="0" containsNumber="1" minValue="0" maxValue="2"/>
    </cacheField>
    <cacheField name="k,belleti" numFmtId="164">
      <sharedItems containsMixedTypes="1" containsNumber="1" minValue="7.8457446808510634E-2" maxValue="1.393939393939394"/>
    </cacheField>
    <cacheField name="beff,LEFE,v,avg2" numFmtId="164">
      <sharedItems containsMixedTypes="1" containsNumber="1" minValue="0.37443958625460777" maxValue="3.9370078740157481"/>
    </cacheField>
    <cacheField name="Vexp/Vcal" numFmtId="164">
      <sharedItems containsMixedTypes="1" containsNumber="1" minValue="0.50300494051700995" maxValue="1.8540983981644659"/>
    </cacheField>
    <cacheField name="m,max_4dl (kNm/m)" numFmtId="164">
      <sharedItems containsSemiMixedTypes="0" containsString="0" containsNumber="1" minValue="0" maxValue="368.40327454526346"/>
    </cacheField>
    <cacheField name="v,avg_4dl (kN/m)" numFmtId="164">
      <sharedItems containsSemiMixedTypes="0" containsString="0" containsNumber="1" minValue="0" maxValue="564.35284089857885"/>
    </cacheField>
    <cacheField name="mRd_Mu08 (kNm/m)" numFmtId="164">
      <sharedItems containsSemiMixedTypes="0" containsString="0" containsNumber="1" minValue="11.962123577360526" maxValue="6396.8692989144447"/>
    </cacheField>
    <cacheField name="Es,used (Gpa)" numFmtId="164">
      <sharedItems containsSemiMixedTypes="0" containsString="0" containsNumber="1" containsInteger="1" minValue="0" maxValue="247"/>
    </cacheField>
    <cacheField name="Ec,used (Mpa)2" numFmtId="164">
      <sharedItems containsSemiMixedTypes="0" containsString="0" containsNumber="1" minValue="21000" maxValue="264000"/>
    </cacheField>
    <cacheField name="fc (Mpa)" numFmtId="164">
      <sharedItems containsSemiMixedTypes="0" containsString="0" containsNumber="1" minValue="12.4" maxValue="77.73599999999999"/>
    </cacheField>
    <cacheField name="pl (%)" numFmtId="164">
      <sharedItems containsSemiMixedTypes="0" containsString="0" containsNumber="1" minValue="0.32800000000000001" maxValue="2.75"/>
    </cacheField>
    <cacheField name="dl (m)2" numFmtId="164">
      <sharedItems containsSemiMixedTypes="0" containsString="0" containsNumber="1" minValue="6.5000000000000002E-2" maxValue="0.91600000000000004"/>
    </cacheField>
    <cacheField name="c,flex (m)" numFmtId="164">
      <sharedItems containsMixedTypes="1" containsNumber="1" minValue="1.8864707197513316E-2" maxValue="0.34347656697906181"/>
    </cacheField>
    <cacheField name="εx [-]" numFmtId="164">
      <sharedItems containsMixedTypes="1" containsNumber="1" minValue="0" maxValue="1.5291127751652248E-3"/>
    </cacheField>
    <cacheField name="dg (mm)" numFmtId="164">
      <sharedItems containsSemiMixedTypes="0" containsString="0" containsNumber="1" minValue="0" maxValue="38.1"/>
    </cacheField>
    <cacheField name="kv,CSCT" numFmtId="164">
      <sharedItems containsMixedTypes="1" containsNumber="1" minValue="0.13389129557379142" maxValue="0.33333333333333331"/>
    </cacheField>
    <cacheField name="vc,CSCT" numFmtId="164">
      <sharedItems containsMixedTypes="1" containsNumber="1" minValue="111.69811744539008" maxValue="2442.6666666666665"/>
    </cacheField>
    <cacheField name="vc,i+1,CSCT (kN/m)" numFmtId="164">
      <sharedItems containsMixedTypes="1" containsNumber="1" minValue="111.69811744539008" maxValue="2442.6666666666665"/>
    </cacheField>
    <cacheField name="0" numFmtId="164">
      <sharedItems containsMixedTypes="1" containsNumber="1" minValue="0" maxValue="442.35840170110424"/>
    </cacheField>
    <cacheField name="av (m)2" numFmtId="164">
      <sharedItems containsMixedTypes="1" containsNumber="1" minValue="0" maxValue="2.74"/>
    </cacheField>
    <cacheField name="d (m)2" numFmtId="164">
      <sharedItems containsSemiMixedTypes="0" containsString="0" containsNumber="1" minValue="6.5000000000000002E-2" maxValue="0.91600000000000004"/>
    </cacheField>
    <cacheField name="β,Natario" numFmtId="164">
      <sharedItems containsMixedTypes="1" containsNumber="1" minValue="0.36363636363636359" maxValue="1"/>
    </cacheField>
    <cacheField name="V,LEFEA,CSCT,Beta (kN)" numFmtId="164">
      <sharedItems containsMixedTypes="1" containsNumber="1" minValue="45.824049667345875" maxValue="2784.2321809587793"/>
    </cacheField>
    <cacheField name="Vexp (kN) ou Pexp (kN)" numFmtId="164">
      <sharedItems containsMixedTypes="1" containsNumber="1" minValue="0" maxValue="3200"/>
    </cacheField>
    <cacheField name="Vexp/V,LEFEA,CSCT,Beta2" numFmtId="164">
      <sharedItems containsMixedTypes="1" containsNumber="1" minValue="0.50300494051700995" maxValue="1.8540983981644659"/>
    </cacheField>
    <cacheField name="Vexp/Vcalc-Nat" numFmtId="0">
      <sharedItems containsBlank="1" containsMixedTypes="1" containsNumber="1" minValue="0.79" maxValue="1.52"/>
    </cacheField>
    <cacheField name="Pexp / Pcal-Nat" numFmtId="0">
      <sharedItems containsString="0" containsBlank="1" containsNumber="1" minValue="0.46" maxValue="1.51"/>
    </cacheField>
    <cacheField name="Pexp / Pflex-Nat" numFmtId="2">
      <sharedItems containsString="0" containsBlank="1" containsNumber="1" minValue="0.32" maxValue="1.1399999999999999"/>
    </cacheField>
    <cacheField name="SR - Nat - Ref" numFmtId="2">
      <sharedItems containsString="0" containsBlank="1" containsNumber="1" minValue="0.91" maxValue="1.52"/>
    </cacheField>
    <cacheField name="failure-mode-Nat-database" numFmtId="0">
      <sharedItems containsBlank="1"/>
    </cacheField>
    <cacheField name="PFM-LEFEA-Nat" numFmtId="0">
      <sharedItems/>
    </cacheField>
    <cacheField name="CFM? - Nat - LEFEA" numFmtId="0">
      <sharedItems containsSemiMixedTypes="0" containsString="0" containsNumber="1" containsInteger="1" minValue="0" maxValue="1"/>
    </cacheField>
    <cacheField name="Vexp_red_Sousa/Vr_CSDT_beff_Sousa5" numFmtId="2">
      <sharedItems containsMixedTypes="1" containsNumber="1" minValue="-0.13556340257282221" maxValue="2.434419367302343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71">
  <r>
    <n v="0"/>
    <n v="1"/>
    <n v="1933"/>
    <s v="Sim*"/>
    <s v="Lantsoght (2012) - Review"/>
    <x v="0"/>
    <x v="0"/>
    <x v="0"/>
    <x v="0"/>
    <x v="0"/>
    <x v="0"/>
    <x v="0"/>
    <n v="2"/>
    <s v="load too close"/>
    <s v="boundary conditions poor defined"/>
    <m/>
    <n v="0.15"/>
    <x v="0"/>
    <x v="0"/>
    <x v="0"/>
    <m/>
    <s v="-"/>
    <x v="0"/>
    <x v="0"/>
    <n v="15.770000000000001"/>
    <x v="0"/>
    <m/>
    <n v="24"/>
    <m/>
    <m/>
    <m/>
    <m/>
    <m/>
    <m/>
    <m/>
    <m/>
    <m/>
    <m/>
    <m/>
    <m/>
    <m/>
    <x v="0"/>
    <x v="0"/>
    <x v="0"/>
    <x v="0"/>
    <m/>
    <m/>
    <m/>
    <m/>
    <m/>
    <m/>
    <m/>
    <m/>
    <m/>
    <m/>
    <m/>
    <m/>
    <m/>
    <m/>
    <m/>
    <n v="0.2895686447114052"/>
    <n v="0.38950000000000001"/>
    <n v="0.111"/>
    <x v="0"/>
    <m/>
    <n v="289"/>
    <n v="400"/>
    <s v="-"/>
    <m/>
    <m/>
    <m/>
    <m/>
    <m/>
    <m/>
    <m/>
    <m/>
    <m/>
    <m/>
    <m/>
    <m/>
    <m/>
    <m/>
    <m/>
    <m/>
    <m/>
    <m/>
    <m/>
    <n v="0.14000000000000001"/>
    <n v="0.115"/>
    <n v="0.14000000000000001"/>
    <n v="115"/>
    <n v="0.65"/>
    <n v="0.115"/>
    <n v="0.14000000000000001"/>
    <n v="115"/>
    <n v="0.65"/>
    <n v="0.115"/>
    <n v="0.14000000000000001"/>
    <n v="140"/>
    <n v="140"/>
    <e v="#DIV/0!"/>
    <e v="#DIV/0!"/>
    <n v="140"/>
    <n v="140"/>
    <e v="#DIV/0!"/>
    <e v="#DIV/0!"/>
    <n v="0.14000000000000001"/>
    <n v="0.14000000000000001"/>
    <n v="115"/>
    <n v="107"/>
    <n v="0.65"/>
    <n v="0.129"/>
    <n v="115"/>
    <n v="107"/>
    <n v="111"/>
    <e v="#DIV/0!"/>
    <e v="#DIV/0!"/>
    <n v="0.11911857958148381"/>
    <s v="-"/>
    <s v="-"/>
    <s v="r"/>
    <m/>
    <x v="0"/>
    <x v="0"/>
    <m/>
    <m/>
    <x v="0"/>
    <x v="0"/>
    <m/>
    <m/>
    <m/>
    <x v="0"/>
    <x v="0"/>
    <x v="0"/>
    <n v="2.5"/>
    <m/>
    <x v="0"/>
    <x v="0"/>
    <n v="0.14000000000000001"/>
    <n v="0.14000000000000001"/>
    <s v="-"/>
    <n v="0"/>
    <x v="0"/>
    <n v="14.285714285714285"/>
    <n v="7.4999999999999997E-2"/>
    <x v="0"/>
    <n v="0.15"/>
    <x v="0"/>
    <s v="E"/>
    <s v="line"/>
    <m/>
    <m/>
    <x v="0"/>
    <x v="0"/>
    <s v="-"/>
    <x v="0"/>
    <x v="0"/>
    <n v="13.51351351351351"/>
    <n v="1.4999999999999998"/>
    <n v="0"/>
    <n v="0.115"/>
    <n v="0.115"/>
    <x v="0"/>
    <n v="0"/>
    <n v="0"/>
    <n v="0"/>
    <x v="0"/>
    <n v="1.3043478260869563"/>
    <n v="1.3043478260869563"/>
    <n v="1.3513513513513513"/>
    <n v="0"/>
    <n v="13.333333333333334"/>
    <n v="1"/>
    <n v="12.333333333333334"/>
    <x v="0"/>
    <n v="6.840065957778879E-3"/>
    <n v="8.695652173913043"/>
    <n v="8.695652173913043"/>
    <n v="1.2976906090678457"/>
    <s v="line"/>
    <s v="Não"/>
    <s v="uncr"/>
    <x v="0"/>
    <n v="0"/>
    <x v="0"/>
    <m/>
    <m/>
    <x v="0"/>
    <m/>
    <m/>
    <m/>
    <n v="0.6"/>
    <x v="0"/>
    <x v="0"/>
    <x v="0"/>
    <x v="0"/>
    <n v="0"/>
    <s v="Static"/>
    <x v="0"/>
    <n v="0"/>
    <m/>
    <s v="WB"/>
    <n v="1"/>
    <n v="0"/>
    <n v="0"/>
    <s v="WB"/>
    <m/>
    <x v="0"/>
    <m/>
    <m/>
    <s v="WB"/>
    <s v="ok"/>
    <n v="2"/>
    <s v="WB"/>
    <x v="0"/>
    <m/>
    <n v="280"/>
    <m/>
    <n v="0"/>
    <n v="0"/>
    <n v="0"/>
    <m/>
    <m/>
    <m/>
    <m/>
    <n v="2"/>
    <e v="#VALUE!"/>
    <n v="0.89171974522292996"/>
    <n v="200"/>
    <n v="25457.035172172313"/>
    <n v="0"/>
    <m/>
    <m/>
    <n v="0"/>
    <e v="#DIV/0!"/>
    <m/>
    <m/>
    <m/>
    <m/>
    <m/>
    <n v="0.5"/>
    <m/>
    <n v="1"/>
    <m/>
    <m/>
    <m/>
    <m/>
    <m/>
    <m/>
    <n v="0.84871678454846711"/>
    <n v="0"/>
    <n v="0"/>
    <s v="square"/>
    <e v="#DIV/0!"/>
    <n v="2.536303244179773"/>
    <s v="-"/>
    <n v="0"/>
    <e v="#DIV/0!"/>
    <e v="#DIV/0!"/>
    <e v="#DIV/0!"/>
    <e v="#DIV/0!"/>
    <e v="#DIV/0!"/>
    <s v="WB"/>
    <e v="#DIV/0!"/>
    <e v="#DIV/0!"/>
    <e v="#DIV/0!"/>
    <n v="0"/>
    <e v="#DIV/0!"/>
    <n v="2.4569999999999999"/>
    <e v="#DIV/0!"/>
    <n v="0.4"/>
    <m/>
    <m/>
    <n v="0.95445947804135922"/>
    <n v="0.59759388795073254"/>
    <n v="0.374157796252297"/>
    <n v="0.99008126927540274"/>
    <n v="0.61989694555460806"/>
    <n v="0.38812189971957017"/>
    <n v="0.47722973902067967"/>
    <n v="0.29879694397536621"/>
    <n v="0.45968760611594806"/>
    <n v="0.13449782778739067"/>
    <n v="5.2724512672784614E-2"/>
    <n v="8.421004943377175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2.4725551103903567"/>
    <n v="2.3022209563628291"/>
    <n v="6.441507537565534"/>
    <n v="3.1626743748310817"/>
    <e v="#REF!"/>
    <n v="1.9395884980523947"/>
    <n v="64.463089633472507"/>
    <n v="5.198212791973595"/>
    <n v="10.281323116642668"/>
    <n v="13.772662270365004"/>
    <n v="13.772662270365004"/>
    <n v="10.281323116642668"/>
    <n v="16.290851786325955"/>
    <n v="19.420223651302738"/>
    <n v="20.844317189450123"/>
    <n v="56.555392627078817"/>
    <n v="0.28805125434715606"/>
    <n v="0.34338411863494522"/>
    <n v="0.36856462701789872"/>
    <n v="2.073763341602989"/>
    <n v="1.3034123993457194"/>
    <n v="0.7813708165452049"/>
    <n v="5.6576576576576576"/>
    <n v="0.92826595385543176"/>
    <n v="1.4144144144144144"/>
    <n v="0.71154735636938049"/>
    <n v="7.951203257258169"/>
    <n v="1.3045736809308692"/>
    <n v="1.9878008143145423"/>
    <n v="0.2895686447114052"/>
    <n v="0.111"/>
    <n v="0.60755981510879686"/>
    <n v="2.3280249602438445"/>
    <n v="1.5278593658950361"/>
    <n v="2.3022209563628291"/>
    <s v="WB"/>
    <n v="1"/>
    <m/>
    <n v="3.5407421268247825"/>
    <n v="3.2881222853867831"/>
    <n v="3.2012947581511386"/>
    <n v="2.1718021131572476"/>
    <e v="#NAME?"/>
    <e v="#DIV/0!"/>
    <s v="-"/>
    <n v="0.1"/>
    <n v="0.25"/>
    <n v="0.35"/>
    <n v="0.35"/>
    <n v="0.79049999999999998"/>
    <e v="#DIV/0!"/>
    <e v="#DIV/0!"/>
    <n v="0.41825000000000001"/>
    <n v="0.88"/>
    <m/>
    <m/>
    <s v="LT (2015)"/>
    <n v="1.4627735695363606"/>
    <n v="3.556820178975872"/>
    <n v="3.1250349672522835"/>
    <n v="0.41825000000000001"/>
    <n v="0.13569484788082103"/>
    <n v="0.10738716477241474"/>
    <s v="WB"/>
    <e v="#REF!"/>
    <e v="#REF!"/>
    <e v="#NAME?"/>
    <e v="#NAME?"/>
    <n v="4.5227819773722286"/>
    <e v="#VALUE!"/>
    <n v="1"/>
    <e v="#NAME?"/>
    <n v="1"/>
    <n v="1"/>
    <m/>
    <m/>
    <n v="2.073763341602989"/>
    <n v="2.073763341602989"/>
    <n v="2.073763341602989"/>
    <n v="2.0223220958495327"/>
    <n v="0.2895686447114052"/>
    <n v="0.50558052396238318"/>
    <n v="2.050622362230238"/>
    <n v="4.5132079920843422"/>
    <n v="1.3034123993457194"/>
    <n v="2.6792316870495849"/>
    <n v="1.3034123993457194"/>
    <n v="2.073763341602989"/>
    <n v="2.073763341602989"/>
    <n v="2.0503505553650263"/>
    <n v="2.073763341602989"/>
    <e v="#VALUE!"/>
    <n v="1.3034123993457194"/>
    <n v="2.073763341602989"/>
    <n v="5.1551671106320676"/>
    <n v="0.25"/>
    <n v="0.4"/>
    <n v="0.91898670724197573"/>
    <n v="1"/>
    <n v="0.36363636363636359"/>
    <n v="1.8870115980254689"/>
    <n v="1.7353668130568944"/>
    <n v="2.9032686782441846"/>
    <n v="0.56107231196138452"/>
    <e v="#VALUE!"/>
    <n v="0.5290400333865839"/>
    <n v="0.82479223813755242"/>
    <n v="4.8387811304069741"/>
    <n v="7.2581716956104616"/>
    <n v="2.073763341602989"/>
    <n v="2.073763341602989"/>
    <n v="2.073763341602989"/>
    <n v="2.073763341602989"/>
    <n v="2.5873306364411683"/>
    <n v="2.5873306364411683"/>
    <n v="3.621539904654147"/>
    <e v="#VALUE!"/>
    <n v="1.3034123993457194"/>
    <n v="2.3022209563628291"/>
    <n v="3.0541906258577463"/>
    <n v="2.4556980954729632"/>
    <n v="3.0638514958780716"/>
    <e v="#VALUE!"/>
    <n v="1.8689734174544366"/>
    <n v="2.073763341602989"/>
    <n v="2.073763341602989"/>
    <s v="-"/>
    <n v="2.1405463735951678"/>
    <n v="12.410202560080203"/>
    <s v="-"/>
    <n v="44.210099999999997"/>
    <n v="0.3024"/>
    <n v="1"/>
    <n v="291.55250000000001"/>
    <m/>
    <n v="123.802230951901"/>
    <n v="1"/>
    <n v="0"/>
    <m/>
    <m/>
    <n v="0"/>
    <e v="#DIV/0!"/>
    <e v="#DIV/0!"/>
    <e v="#DIV/0!"/>
    <n v="0"/>
    <n v="0"/>
    <n v="23.437503441076807"/>
    <n v="200"/>
    <n v="25457.035172172313"/>
    <n v="16.600000000000001"/>
    <n v="0.65"/>
    <n v="0.115"/>
    <n v="3.1345568992813932E-2"/>
    <n v="0"/>
    <n v="30"/>
    <n v="0.33333333333333331"/>
    <n v="156.1818740372191"/>
    <n v="156.1818740372191"/>
    <n v="0"/>
    <n v="0"/>
    <n v="0.115"/>
    <n v="0.36363636363636359"/>
    <e v="#DIV/0!"/>
    <n v="314"/>
    <e v="#DIV/0!"/>
    <m/>
    <m/>
    <m/>
    <m/>
    <m/>
    <s v="P"/>
    <n v="0"/>
    <n v="1.8689734174544366"/>
  </r>
  <r>
    <n v="0"/>
    <n v="2"/>
    <n v="1933"/>
    <s v="Sim*"/>
    <s v="Lantsoght (2012) - Review"/>
    <x v="0"/>
    <x v="1"/>
    <x v="0"/>
    <x v="0"/>
    <x v="0"/>
    <x v="0"/>
    <x v="0"/>
    <n v="2"/>
    <s v="load too close"/>
    <s v="boundary conditions poor defined"/>
    <m/>
    <n v="0.15"/>
    <x v="1"/>
    <x v="0"/>
    <x v="0"/>
    <m/>
    <s v="-"/>
    <x v="0"/>
    <x v="1"/>
    <n v="18.145"/>
    <x v="0"/>
    <m/>
    <n v="24"/>
    <m/>
    <m/>
    <m/>
    <m/>
    <m/>
    <m/>
    <m/>
    <m/>
    <m/>
    <m/>
    <m/>
    <m/>
    <m/>
    <x v="0"/>
    <x v="0"/>
    <x v="0"/>
    <x v="0"/>
    <m/>
    <m/>
    <m/>
    <m/>
    <m/>
    <m/>
    <m/>
    <m/>
    <m/>
    <m/>
    <m/>
    <m/>
    <m/>
    <m/>
    <m/>
    <n v="0.2895686447114052"/>
    <n v="0.38950000000000001"/>
    <n v="0.111"/>
    <x v="0"/>
    <m/>
    <n v="289"/>
    <n v="400"/>
    <s v="-"/>
    <m/>
    <m/>
    <m/>
    <m/>
    <m/>
    <m/>
    <m/>
    <m/>
    <m/>
    <m/>
    <m/>
    <m/>
    <m/>
    <m/>
    <m/>
    <m/>
    <m/>
    <m/>
    <m/>
    <n v="0.14000000000000001"/>
    <n v="0.115"/>
    <n v="0.14000000000000001"/>
    <n v="115"/>
    <n v="0.65"/>
    <n v="0.115"/>
    <n v="0.14000000000000001"/>
    <n v="115"/>
    <n v="0.65"/>
    <n v="0.115"/>
    <n v="0.14000000000000001"/>
    <n v="140"/>
    <n v="140"/>
    <e v="#DIV/0!"/>
    <e v="#DIV/0!"/>
    <n v="140"/>
    <n v="140"/>
    <e v="#DIV/0!"/>
    <e v="#DIV/0!"/>
    <n v="0.14000000000000001"/>
    <n v="0.14000000000000001"/>
    <n v="115"/>
    <n v="107"/>
    <n v="0.65"/>
    <n v="0.129"/>
    <n v="115"/>
    <n v="107"/>
    <n v="111"/>
    <e v="#DIV/0!"/>
    <e v="#DIV/0!"/>
    <n v="0.10352714246348857"/>
    <s v="-"/>
    <s v="-"/>
    <s v="r"/>
    <m/>
    <x v="0"/>
    <x v="0"/>
    <m/>
    <m/>
    <x v="0"/>
    <x v="0"/>
    <m/>
    <m/>
    <m/>
    <x v="0"/>
    <x v="0"/>
    <x v="0"/>
    <n v="2.5"/>
    <m/>
    <x v="0"/>
    <x v="0"/>
    <n v="0.14000000000000001"/>
    <n v="0.14000000000000001"/>
    <s v="-"/>
    <n v="0"/>
    <x v="0"/>
    <n v="14.285714285714285"/>
    <n v="0.125"/>
    <x v="1"/>
    <n v="0.25"/>
    <x v="0"/>
    <s v="E"/>
    <s v="line"/>
    <m/>
    <m/>
    <x v="0"/>
    <x v="0"/>
    <s v="-"/>
    <x v="0"/>
    <x v="0"/>
    <n v="13.51351351351351"/>
    <n v="1.4999999999999998"/>
    <n v="0.1"/>
    <n v="0.115"/>
    <n v="0.115"/>
    <x v="1"/>
    <n v="0.86956521739130432"/>
    <n v="0.86956521739130432"/>
    <n v="0.90090090090090091"/>
    <x v="1"/>
    <n v="2.1739130434782608"/>
    <n v="2.1739130434782608"/>
    <n v="2.2522522522522523"/>
    <n v="0.90090090090090091"/>
    <n v="13.333333333333334"/>
    <n v="1"/>
    <n v="12.333333333333334"/>
    <x v="0"/>
    <n v="0.18167582329270052"/>
    <n v="8.695652173913043"/>
    <n v="8.695652173913043"/>
    <n v="1.8468827731956841"/>
    <s v="line"/>
    <s v="Não"/>
    <s v="uncr"/>
    <x v="0"/>
    <n v="0"/>
    <x v="0"/>
    <m/>
    <m/>
    <x v="1"/>
    <m/>
    <m/>
    <m/>
    <n v="0.6"/>
    <x v="0"/>
    <x v="0"/>
    <x v="1"/>
    <x v="0"/>
    <n v="0"/>
    <s v="Static"/>
    <x v="0"/>
    <n v="0"/>
    <m/>
    <s v="P"/>
    <n v="0"/>
    <n v="1"/>
    <n v="0"/>
    <s v="P"/>
    <m/>
    <x v="1"/>
    <m/>
    <m/>
    <s v="P"/>
    <s v="ok"/>
    <n v="2"/>
    <s v="P"/>
    <x v="1"/>
    <m/>
    <n v="193"/>
    <m/>
    <n v="0"/>
    <n v="0"/>
    <n v="0"/>
    <m/>
    <m/>
    <m/>
    <m/>
    <n v="2"/>
    <e v="#VALUE!"/>
    <n v="0.82127659574468082"/>
    <n v="200"/>
    <n v="26675.726066889281"/>
    <n v="0"/>
    <m/>
    <m/>
    <n v="0"/>
    <e v="#DIV/0!"/>
    <m/>
    <m/>
    <m/>
    <m/>
    <m/>
    <m/>
    <m/>
    <m/>
    <m/>
    <m/>
    <m/>
    <m/>
    <m/>
    <m/>
    <n v="0.84871678454846711"/>
    <n v="0"/>
    <n v="0"/>
    <s v="square"/>
    <e v="#DIV/0!"/>
    <n v="1.8829791599684578"/>
    <s v="-"/>
    <n v="0"/>
    <e v="#DIV/0!"/>
    <e v="#DIV/0!"/>
    <e v="#DIV/0!"/>
    <e v="#DIV/0!"/>
    <e v="#DIV/0!"/>
    <s v="P"/>
    <e v="#DIV/0!"/>
    <e v="#DIV/0!"/>
    <n v="1.8829791599684578"/>
    <n v="0"/>
    <e v="#DIV/0!"/>
    <n v="1.9013478260869565"/>
    <e v="#DIV/0!"/>
    <n v="0.4"/>
    <m/>
    <m/>
    <n v="0.62783908182818127"/>
    <n v="0.38401022198939638"/>
    <n v="0.23487523293859158"/>
    <n v="0.68189452509605586"/>
    <n v="0.41707258361968508"/>
    <n v="0.25509742871552699"/>
    <n v="0.31391954091409058"/>
    <n v="0.19200511099469822"/>
    <n v="0.29539247845338185"/>
    <n v="0.15793854201035401"/>
    <n v="5.908496765866407E-2"/>
    <n v="9.660120934407769E-2"/>
    <n v="97.10175581691577"/>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8035282269079613"/>
    <n v="1.7596747114451823"/>
    <n v="3.4145050400338399"/>
    <n v="1.6941406826073595"/>
    <e v="#REF!"/>
    <n v="1.4675519817723537"/>
    <n v="69.796788737354447"/>
    <n v="2.2269020185871238"/>
    <n v="4.2042738941504769"/>
    <n v="5.6319642695127348"/>
    <n v="5.6319642695127348"/>
    <n v="4.2042738941504769"/>
    <n v="48.264727963086848"/>
    <n v="9.4511924404518322"/>
    <n v="34.323435029152549"/>
    <n v="92.039355432691224"/>
    <n v="0.5243922856281088"/>
    <n v="0.10268642577971474"/>
    <n v="0.37292128859217649"/>
    <n v="0.92880741015270796"/>
    <n v="1.0080237457199992"/>
    <n v="0.35150473438340846"/>
    <n v="1.8763470238940221"/>
    <n v="1.1753239359863579"/>
    <n v="0.81580305386696605"/>
    <n v="0.74561087863356001"/>
    <n v="2.5165231324584481"/>
    <n v="1.5763234814120595"/>
    <n v="1.0941404923732381"/>
    <n v="0.2895686447114052"/>
    <n v="0.111"/>
    <n v="0.63664519797688479"/>
    <n v="1.281409262897772"/>
    <n v="1.8461207902317851"/>
    <n v="1.8461207902317851"/>
    <s v="WB"/>
    <n v="0"/>
    <m/>
    <n v="2.3149375776925405"/>
    <n v="2.2568417498201305"/>
    <n v="2.3238443878161021"/>
    <n v="1.4728625133917121"/>
    <e v="#NAME?"/>
    <e v="#DIV/0!"/>
    <s v="-"/>
    <n v="0.30000000000000004"/>
    <n v="0.45000000000000007"/>
    <n v="0.55000000000000004"/>
    <n v="0.44999999999999996"/>
    <n v="0.90549999999999997"/>
    <e v="#DIV/0!"/>
    <e v="#DIV/0!"/>
    <n v="0.50375000000000003"/>
    <n v="0.88"/>
    <m/>
    <m/>
    <s v="LT (2015)"/>
    <n v="0.74255840181813193"/>
    <n v="1.5744354618387937"/>
    <n v="1.3833046441343881"/>
    <n v="0.50375000000000003"/>
    <n v="0.1594711635101228"/>
    <n v="0.33930034789387831"/>
    <s v="P"/>
    <e v="#REF!"/>
    <e v="#REF!"/>
    <e v="#NAME?"/>
    <e v="#NAME?"/>
    <n v="3.0267429519410531"/>
    <e v="#VALUE!"/>
    <n v="1"/>
    <e v="#NAME?"/>
    <n v="1"/>
    <n v="1"/>
    <m/>
    <m/>
    <n v="0.92880741015270796"/>
    <n v="1.1352090568533098"/>
    <n v="1.1352090568533098"/>
    <n v="1.4443755053538874"/>
    <n v="0.2895686447114052"/>
    <n v="0.62798935015386403"/>
    <n v="1.4645880183057918"/>
    <n v="1.8331939078792829"/>
    <n v="1.0080237457199992"/>
    <n v="1.4709850118591403"/>
    <n v="0.7392174135279993"/>
    <n v="0.92880741015270796"/>
    <n v="1.1352090568533098"/>
    <n v="1.4345557491803014"/>
    <n v="0.92880741015270796"/>
    <e v="#VALUE!"/>
    <n v="1.0080237457199992"/>
    <n v="0.92880741015270796"/>
    <n v="2.295289198688482"/>
    <n v="0.43478260869565216"/>
    <n v="0.4"/>
    <n v="0.82795764664195315"/>
    <n v="1"/>
    <n v="0.36363636363636359"/>
    <n v="0.84599033205963048"/>
    <n v="1.014082532176654"/>
    <n v="1.014082532176654"/>
    <n v="0.39489347808212533"/>
    <e v="#VALUE!"/>
    <n v="0.37234854469719447"/>
    <n v="0.5805046313454425"/>
    <n v="1.4595545016685412"/>
    <n v="1.7028135852799644"/>
    <n v="0.92880741015270796"/>
    <n v="0.68112543411198578"/>
    <n v="1.1352090568533098"/>
    <n v="1.1352090568533098"/>
    <n v="1.4135664582217082"/>
    <n v="1.1565543749086702"/>
    <n v="2.504257945022724"/>
    <e v="#VALUE!"/>
    <n v="0.7392174135279993"/>
    <n v="1.7596747114451823"/>
    <n v="1.6280114516026853"/>
    <n v="1.1046697254390396"/>
    <n v="1.6812140538767617"/>
    <e v="#VALUE!"/>
    <n v="1.0065375907780958"/>
    <n v="0.92880741015270796"/>
    <n v="0.92880741015270796"/>
    <s v="-"/>
    <n v="1.6261053052544843"/>
    <n v="5.0275821747267342"/>
    <s v="-"/>
    <n v="45.609132836914064"/>
    <n v="8.2860767578125039"/>
    <n v="1"/>
    <n v="211.25693837890626"/>
    <m/>
    <n v="124.802230951901"/>
    <n v="1"/>
    <n v="0"/>
    <m/>
    <m/>
    <n v="0"/>
    <e v="#DIV/0!"/>
    <e v="#DIV/0!"/>
    <e v="#DIV/0!"/>
    <n v="0"/>
    <n v="0"/>
    <n v="23.621490228893983"/>
    <n v="200"/>
    <n v="26675.726066889281"/>
    <n v="19.100000000000001"/>
    <n v="0.65"/>
    <n v="0.115"/>
    <n v="3.073307661673064E-2"/>
    <n v="0"/>
    <n v="30"/>
    <n v="0.33333333333333331"/>
    <n v="167.53026260615985"/>
    <n v="167.53026260615988"/>
    <n v="0"/>
    <n v="0.1"/>
    <n v="0.115"/>
    <n v="0.36363636363636359"/>
    <e v="#DIV/0!"/>
    <n v="235"/>
    <e v="#DIV/0!"/>
    <m/>
    <m/>
    <m/>
    <m/>
    <m/>
    <s v="P"/>
    <n v="1"/>
    <n v="1.0065375907780958"/>
  </r>
  <r>
    <n v="0"/>
    <n v="3"/>
    <n v="1933"/>
    <s v="Sim*"/>
    <s v="Lantsoght (2012) - Review"/>
    <x v="0"/>
    <x v="2"/>
    <x v="0"/>
    <x v="0"/>
    <x v="0"/>
    <x v="0"/>
    <x v="0"/>
    <n v="1"/>
    <s v="load too close"/>
    <s v="boundary conditions poor defined"/>
    <m/>
    <n v="0.15"/>
    <x v="1"/>
    <x v="0"/>
    <x v="0"/>
    <m/>
    <s v="-"/>
    <x v="0"/>
    <x v="1"/>
    <n v="18.145"/>
    <x v="0"/>
    <m/>
    <n v="24"/>
    <m/>
    <m/>
    <m/>
    <m/>
    <m/>
    <m/>
    <m/>
    <m/>
    <m/>
    <m/>
    <m/>
    <m/>
    <m/>
    <x v="0"/>
    <x v="0"/>
    <x v="0"/>
    <x v="0"/>
    <m/>
    <m/>
    <m/>
    <m/>
    <m/>
    <m/>
    <m/>
    <m/>
    <m/>
    <m/>
    <m/>
    <m/>
    <m/>
    <m/>
    <m/>
    <n v="0.2895686447114052"/>
    <n v="0.38950000000000001"/>
    <n v="0.111"/>
    <x v="0"/>
    <m/>
    <n v="289"/>
    <n v="400"/>
    <s v="-"/>
    <m/>
    <m/>
    <m/>
    <m/>
    <m/>
    <m/>
    <m/>
    <m/>
    <m/>
    <m/>
    <m/>
    <m/>
    <m/>
    <m/>
    <m/>
    <m/>
    <m/>
    <m/>
    <m/>
    <n v="0.14000000000000001"/>
    <n v="0.115"/>
    <n v="0.14000000000000001"/>
    <n v="115"/>
    <n v="0.65"/>
    <n v="0.115"/>
    <n v="0.14000000000000001"/>
    <n v="115"/>
    <n v="0.65"/>
    <n v="0.115"/>
    <n v="0.14000000000000001"/>
    <n v="140"/>
    <n v="140"/>
    <e v="#DIV/0!"/>
    <e v="#DIV/0!"/>
    <n v="140"/>
    <n v="140"/>
    <e v="#DIV/0!"/>
    <e v="#DIV/0!"/>
    <n v="0.14000000000000001"/>
    <n v="0.14000000000000001"/>
    <n v="115"/>
    <n v="107"/>
    <n v="0.65"/>
    <n v="0.129"/>
    <n v="115"/>
    <n v="107"/>
    <n v="111"/>
    <e v="#DIV/0!"/>
    <e v="#DIV/0!"/>
    <n v="0.10352714246348857"/>
    <s v="-"/>
    <s v="-"/>
    <s v="r"/>
    <m/>
    <x v="0"/>
    <x v="0"/>
    <m/>
    <m/>
    <x v="0"/>
    <x v="0"/>
    <m/>
    <m/>
    <m/>
    <x v="0"/>
    <x v="0"/>
    <x v="0"/>
    <n v="2.5"/>
    <m/>
    <x v="0"/>
    <x v="0"/>
    <n v="0.14000000000000001"/>
    <n v="0.14000000000000001"/>
    <s v="-"/>
    <n v="0"/>
    <x v="0"/>
    <n v="14.285714285714285"/>
    <n v="3.7499999999999999E-2"/>
    <x v="2"/>
    <n v="7.4999999999999997E-2"/>
    <x v="0"/>
    <s v="E"/>
    <s v="line"/>
    <m/>
    <m/>
    <x v="0"/>
    <x v="0"/>
    <s v="-"/>
    <x v="0"/>
    <x v="0"/>
    <n v="13.51351351351351"/>
    <n v="1.4999999999999998"/>
    <n v="0"/>
    <n v="0.115"/>
    <n v="0.115"/>
    <x v="0"/>
    <n v="0"/>
    <n v="0"/>
    <n v="0"/>
    <x v="2"/>
    <n v="0.65217391304347816"/>
    <n v="0.65217391304347816"/>
    <n v="0.67567567567567566"/>
    <n v="0"/>
    <n v="13.333333333333334"/>
    <n v="1"/>
    <n v="12.333333333333334"/>
    <x v="0"/>
    <n v="0.23294604859095766"/>
    <n v="8.695652173913043"/>
    <n v="8.695652173913043"/>
    <n v="0.52933625921667526"/>
    <s v="line"/>
    <s v="Não"/>
    <s v="uncr"/>
    <x v="0"/>
    <n v="0"/>
    <x v="0"/>
    <m/>
    <m/>
    <x v="2"/>
    <m/>
    <m/>
    <m/>
    <n v="0.6"/>
    <x v="0"/>
    <x v="0"/>
    <x v="1"/>
    <x v="0"/>
    <n v="0"/>
    <s v="Static"/>
    <x v="0"/>
    <n v="0"/>
    <m/>
    <s v="P"/>
    <n v="0"/>
    <n v="1"/>
    <n v="0"/>
    <s v="P"/>
    <m/>
    <x v="1"/>
    <m/>
    <m/>
    <s v="P"/>
    <s v="ok"/>
    <n v="1"/>
    <s v="P"/>
    <x v="2"/>
    <m/>
    <n v="336"/>
    <m/>
    <n v="0"/>
    <n v="0"/>
    <n v="0"/>
    <m/>
    <m/>
    <m/>
    <m/>
    <n v="1"/>
    <e v="#VALUE!"/>
    <n v="0.94647887323943658"/>
    <n v="200"/>
    <n v="26675.726066889281"/>
    <n v="0"/>
    <m/>
    <m/>
    <n v="0"/>
    <e v="#DIV/0!"/>
    <m/>
    <m/>
    <m/>
    <m/>
    <m/>
    <m/>
    <m/>
    <m/>
    <m/>
    <m/>
    <m/>
    <m/>
    <m/>
    <m/>
    <n v="0.84871678454846711"/>
    <n v="0"/>
    <n v="0"/>
    <s v="square"/>
    <e v="#DIV/0!"/>
    <n v="2.8218895429265487"/>
    <s v="-"/>
    <n v="0"/>
    <e v="#DIV/0!"/>
    <e v="#DIV/0!"/>
    <e v="#DIV/0!"/>
    <e v="#DIV/0!"/>
    <e v="#DIV/0!"/>
    <s v="P"/>
    <e v="#DIV/0!"/>
    <e v="#DIV/0!"/>
    <n v="2.8218895429265487"/>
    <n v="0"/>
    <e v="#DIV/0!"/>
    <n v="2.4569999999999999"/>
    <e v="#DIV/0!"/>
    <n v="0.4"/>
    <m/>
    <m/>
    <n v="1.0930255517837768"/>
    <n v="0.66853593051003724"/>
    <n v="0.40890195993454281"/>
    <n v="1.1191154173060636"/>
    <n v="0.68449348291616263"/>
    <n v="0.41866220490693312"/>
    <n v="0.54651277589188829"/>
    <n v="0.33426796525501862"/>
    <n v="0.51425840808464407"/>
    <n v="0.15054642629314977"/>
    <n v="5.6319569722728439E-2"/>
    <n v="9.2079910686993213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2.6622495991508273"/>
    <n v="2.5975159275507442"/>
    <n v="7.0766835111350295"/>
    <n v="3.4508958284131248"/>
    <e v="#REF!"/>
    <n v="2.1663035914357409"/>
    <n v="69.796788737354447"/>
    <n v="5.6799439812262467"/>
    <n v="11.501847751872809"/>
    <n v="15.407653545609969"/>
    <n v="15.407653545609969"/>
    <n v="11.501847751872809"/>
    <n v="33.392570584726244"/>
    <n v="-977.69786994597098"/>
    <n v="21.842185927642529"/>
    <n v="-922.46311343360219"/>
    <n v="-3.6199355940024588E-2"/>
    <n v="1.0598774690369714"/>
    <n v="-2.3678113096946833E-2"/>
    <n v="-0.15041755655432729"/>
    <n v="-9.4477089045290452E-2"/>
    <n v="0.83616153178831609"/>
    <n v="6.3963963963963968"/>
    <n v="1.0494726548365549"/>
    <n v="1.5990990990990992"/>
    <n v="0.74561087863356001"/>
    <n v="8.5787326602834977"/>
    <n v="1.4075339897935311"/>
    <n v="2.1446831650708744"/>
    <n v="0.2895686447114052"/>
    <n v="0.111"/>
    <n v="0.63664519797688479"/>
    <n v="2.5117586752883341"/>
    <n v="1.6484419550662488"/>
    <n v="2.5975159275507442"/>
    <s v="WB"/>
    <n v="0"/>
    <m/>
    <n v="3.8116177208807311"/>
    <n v="3.7156573597936613"/>
    <n v="0.79070557328836566"/>
    <n v="2.3797229943849838"/>
    <e v="#NAME?"/>
    <e v="#DIV/0!"/>
    <s v="-"/>
    <n v="0.1"/>
    <n v="0.25"/>
    <n v="0.35"/>
    <n v="0.35"/>
    <n v="0.70424999999999993"/>
    <e v="#DIV/0!"/>
    <e v="#DIV/0!"/>
    <n v="0.35412500000000002"/>
    <n v="0.88"/>
    <m/>
    <m/>
    <s v="LT (2015)"/>
    <n v="1.068959694828413"/>
    <n v="4.0157605277012562"/>
    <n v="3.5282616038214512"/>
    <n v="0.35412500000000002"/>
    <n v="7.0667616975434208E-2"/>
    <n v="9.9531854894977762E-2"/>
    <s v="P"/>
    <e v="#REF!"/>
    <e v="#REF!"/>
    <e v="#NAME?"/>
    <e v="#NAME?"/>
    <n v="4.9453094487529041"/>
    <e v="#VALUE!"/>
    <n v="1"/>
    <e v="#NAME?"/>
    <n v="1"/>
    <n v="1"/>
    <m/>
    <m/>
    <n v="-0.15041755655432729"/>
    <n v="-0.15041755655432729"/>
    <n v="-0.15041755655432729"/>
    <n v="2.1819289548962981"/>
    <n v="0.2895686447114052"/>
    <n v="0.54548223872407453"/>
    <n v="2.2124627510576853"/>
    <n v="-0.32756237033294394"/>
    <n v="-9.4477089045290452E-2"/>
    <n v="-0.19357094806000313"/>
    <n v="-9.4477089045290452E-2"/>
    <n v="-0.15041755655432729"/>
    <n v="-0.15041755655432729"/>
    <n v="-0.14882136284848418"/>
    <n v="-0.15041755655432729"/>
    <e v="#VALUE!"/>
    <n v="-9.4477089045290452E-2"/>
    <n v="-0.15041755655432729"/>
    <n v="-0.3741794265904746"/>
    <n v="0.25"/>
    <n v="0.4"/>
    <n v="-6.6612216528798937E-2"/>
    <n v="1"/>
    <n v="0.36363636363636359"/>
    <n v="-0.13685623109759107"/>
    <n v="-0.14866542829231072"/>
    <n v="-0.14866542829231072"/>
    <n v="-4.0696604343619318E-2"/>
    <e v="#VALUE!"/>
    <n v="-3.8373187308788033E-2"/>
    <n v="-5.9825164538652886E-2"/>
    <n v="-0.3509742986267636"/>
    <n v="-0.52646144794014549"/>
    <n v="-0.15041755655432729"/>
    <n v="-0.15041755655432729"/>
    <n v="-0.15041755655432729"/>
    <n v="-0.15041755655432729"/>
    <n v="-0.18771120156035184"/>
    <n v="-0.18771120156035184"/>
    <n v="4.0916360174204174"/>
    <e v="#VALUE!"/>
    <n v="-9.4477089045290452E-2"/>
    <n v="2.5975159275507442"/>
    <n v="3.3464309024835539"/>
    <n v="2.686120146740866"/>
    <n v="3.3521009902729411"/>
    <e v="#VALUE!"/>
    <n v="-0.13556340257282221"/>
    <n v="-0.15041755655432729"/>
    <n v="-0.15041755655432729"/>
    <s v="-"/>
    <n v="2.0877732935930955"/>
    <n v="13.754214446920807"/>
    <s v="-"/>
    <n v="21.325271241760252"/>
    <n v="4.9676376708984353"/>
    <n v="1"/>
    <n v="345.16671883544922"/>
    <m/>
    <n v="125.802230951901"/>
    <n v="1"/>
    <n v="0"/>
    <m/>
    <m/>
    <n v="0"/>
    <e v="#DIV/0!"/>
    <e v="#DIV/0!"/>
    <e v="#DIV/0!"/>
    <n v="0"/>
    <n v="0"/>
    <n v="23.621490228893983"/>
    <n v="200"/>
    <n v="26675.726066889281"/>
    <n v="19.100000000000001"/>
    <n v="0.65"/>
    <n v="0.115"/>
    <n v="3.073307661673064E-2"/>
    <n v="0"/>
    <n v="30"/>
    <n v="0.33333333333333331"/>
    <n v="167.53026260615985"/>
    <n v="167.53026260615988"/>
    <n v="0"/>
    <n v="0"/>
    <n v="0.115"/>
    <n v="0.36363636363636359"/>
    <e v="#DIV/0!"/>
    <n v="355"/>
    <e v="#DIV/0!"/>
    <m/>
    <m/>
    <m/>
    <m/>
    <m/>
    <s v="P"/>
    <n v="1"/>
    <n v="-0.13556340257282221"/>
  </r>
  <r>
    <n v="0"/>
    <n v="4"/>
    <n v="1933"/>
    <s v="Sim*"/>
    <s v="Lantsoght (2012) - Review"/>
    <x v="0"/>
    <x v="3"/>
    <x v="0"/>
    <x v="0"/>
    <x v="0"/>
    <x v="0"/>
    <x v="0"/>
    <n v="1"/>
    <s v="load too close"/>
    <s v="boundary conditions poor defined"/>
    <m/>
    <n v="0.15"/>
    <x v="2"/>
    <x v="0"/>
    <x v="0"/>
    <m/>
    <s v="-"/>
    <x v="0"/>
    <x v="2"/>
    <n v="20.52"/>
    <x v="0"/>
    <m/>
    <n v="24"/>
    <m/>
    <m/>
    <m/>
    <m/>
    <m/>
    <m/>
    <m/>
    <m/>
    <m/>
    <m/>
    <m/>
    <m/>
    <m/>
    <x v="0"/>
    <x v="0"/>
    <x v="0"/>
    <x v="0"/>
    <m/>
    <m/>
    <m/>
    <m/>
    <m/>
    <m/>
    <m/>
    <m/>
    <m/>
    <m/>
    <m/>
    <m/>
    <m/>
    <m/>
    <m/>
    <n v="0.2895686447114052"/>
    <n v="0.38950000000000001"/>
    <n v="0.111"/>
    <x v="0"/>
    <m/>
    <n v="289"/>
    <n v="400"/>
    <s v="-"/>
    <m/>
    <m/>
    <m/>
    <m/>
    <m/>
    <m/>
    <m/>
    <m/>
    <m/>
    <m/>
    <m/>
    <m/>
    <m/>
    <m/>
    <m/>
    <m/>
    <m/>
    <m/>
    <m/>
    <n v="0.14000000000000001"/>
    <n v="0.115"/>
    <n v="0.14000000000000001"/>
    <n v="115"/>
    <n v="0.65"/>
    <n v="0.115"/>
    <n v="0.14000000000000001"/>
    <n v="115"/>
    <n v="0.65"/>
    <n v="0.115"/>
    <n v="0.14000000000000001"/>
    <n v="140"/>
    <n v="140"/>
    <e v="#DIV/0!"/>
    <e v="#DIV/0!"/>
    <n v="140"/>
    <n v="140"/>
    <e v="#DIV/0!"/>
    <e v="#DIV/0!"/>
    <n v="0.14000000000000001"/>
    <n v="0.14000000000000001"/>
    <n v="115"/>
    <n v="107"/>
    <n v="0.65"/>
    <n v="0.129"/>
    <n v="115"/>
    <n v="107"/>
    <n v="111"/>
    <e v="#DIV/0!"/>
    <e v="#DIV/0!"/>
    <n v="9.1544834307992193E-2"/>
    <s v="-"/>
    <s v="-"/>
    <s v="r"/>
    <m/>
    <x v="0"/>
    <x v="0"/>
    <m/>
    <m/>
    <x v="0"/>
    <x v="0"/>
    <m/>
    <m/>
    <m/>
    <x v="0"/>
    <x v="0"/>
    <x v="0"/>
    <n v="2.5"/>
    <m/>
    <x v="0"/>
    <x v="0"/>
    <n v="0.14000000000000001"/>
    <n v="0.14000000000000001"/>
    <s v="-"/>
    <n v="0"/>
    <x v="0"/>
    <n v="14.285714285714285"/>
    <n v="8.7499999999999994E-2"/>
    <x v="3"/>
    <n v="0.17499999999999999"/>
    <x v="0"/>
    <s v="E"/>
    <s v="line"/>
    <m/>
    <m/>
    <x v="0"/>
    <x v="0"/>
    <s v="-"/>
    <x v="0"/>
    <x v="0"/>
    <n v="13.51351351351351"/>
    <n v="1.4999999999999998"/>
    <n v="0.03"/>
    <n v="0.115"/>
    <n v="0.115"/>
    <x v="2"/>
    <n v="0.2608695652173913"/>
    <n v="0.2608695652173913"/>
    <n v="0.27027027027027023"/>
    <x v="3"/>
    <n v="1.5217391304347825"/>
    <n v="1.5217391304347825"/>
    <n v="1.5765765765765765"/>
    <n v="0.27027027027027023"/>
    <n v="13.333333333333334"/>
    <n v="1"/>
    <n v="12.333333333333334"/>
    <x v="0"/>
    <n v="0.21062036263823658"/>
    <n v="8.695652173913043"/>
    <n v="8.695652173913043"/>
    <n v="1.260753500199286"/>
    <s v="line"/>
    <s v="Não"/>
    <s v="uncr"/>
    <x v="0"/>
    <n v="0"/>
    <x v="0"/>
    <m/>
    <m/>
    <x v="3"/>
    <m/>
    <m/>
    <m/>
    <n v="0.6"/>
    <x v="0"/>
    <x v="0"/>
    <x v="1"/>
    <x v="0"/>
    <n v="0"/>
    <s v="Static"/>
    <x v="0"/>
    <n v="0"/>
    <m/>
    <s v="WB"/>
    <n v="1"/>
    <n v="0"/>
    <n v="0"/>
    <s v="WB"/>
    <m/>
    <x v="0"/>
    <m/>
    <m/>
    <s v="WB"/>
    <s v="ok"/>
    <n v="1"/>
    <s v="WB"/>
    <x v="3"/>
    <m/>
    <n v="180"/>
    <m/>
    <n v="0"/>
    <n v="0"/>
    <n v="0"/>
    <m/>
    <m/>
    <m/>
    <m/>
    <n v="1"/>
    <e v="#VALUE!"/>
    <n v="0.87378640776699024"/>
    <n v="200"/>
    <n v="27792.2075014113"/>
    <n v="0"/>
    <m/>
    <m/>
    <n v="0"/>
    <e v="#DIV/0!"/>
    <m/>
    <m/>
    <m/>
    <m/>
    <m/>
    <m/>
    <m/>
    <m/>
    <m/>
    <m/>
    <m/>
    <m/>
    <m/>
    <m/>
    <n v="0.84871678454846711"/>
    <n v="0"/>
    <n v="0"/>
    <s v="square"/>
    <e v="#DIV/0!"/>
    <n v="1.6245770950050598"/>
    <s v="-"/>
    <n v="0"/>
    <e v="#DIV/0!"/>
    <e v="#DIV/0!"/>
    <e v="#DIV/0!"/>
    <e v="#DIV/0!"/>
    <e v="#DIV/0!"/>
    <s v="WB"/>
    <e v="#DIV/0!"/>
    <e v="#DIV/0!"/>
    <e v="#DIV/0!"/>
    <n v="0"/>
    <e v="#DIV/0!"/>
    <n v="2.2903043478260869"/>
    <e v="#DIV/0!"/>
    <n v="0.4"/>
    <m/>
    <m/>
    <n v="0.56202644087788278"/>
    <n v="0.33678116053977536"/>
    <n v="0.20180821015707739"/>
    <n v="0.5958208754189257"/>
    <n v="0.35703168268022895"/>
    <n v="0.21394286050794983"/>
    <n v="0.28101322043894139"/>
    <n v="0.16839058026988771"/>
    <n v="0.25906243118444261"/>
    <n v="8.4181932639857168E-2"/>
    <n v="3.0227412658872597E-2"/>
    <n v="5.0444048373682084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176694264407401"/>
    <n v="1.1961341234047234"/>
    <n v="3.4884041328914925"/>
    <n v="1.6772759252279537"/>
    <e v="#REF!"/>
    <n v="0.98818388029985949"/>
    <n v="74.835384196042696"/>
    <n v="2.5292460976525355"/>
    <n v="4.9462360452350502"/>
    <n v="6.6258824654830484"/>
    <n v="6.6258824654830484"/>
    <n v="4.9462360452350502"/>
    <n v="36.670856906556196"/>
    <n v="13.138120637001833"/>
    <n v="26.65745634342397"/>
    <n v="76.466433886982003"/>
    <n v="0.47956802798932685"/>
    <n v="0.17181552701176153"/>
    <n v="0.34861644499891159"/>
    <n v="1.0148716040139669"/>
    <n v="0.64054396508095779"/>
    <n v="0.39111343053636249"/>
    <n v="2.6955233494473037"/>
    <n v="1.0932587299813246"/>
    <n v="0.67388083736182591"/>
    <n v="0.77681755324420143"/>
    <n v="3.4699567976934413"/>
    <n v="1.4073558526266285"/>
    <n v="0.86748919942336034"/>
    <n v="0.2895686447114052"/>
    <n v="0.111"/>
    <n v="0.66329124098004255"/>
    <n v="1.0159652287374348"/>
    <n v="1.6482333286445721"/>
    <n v="1.6482333286445721"/>
    <s v="WB"/>
    <n v="1"/>
    <m/>
    <n v="1.9389297909795002"/>
    <n v="1.9719911800682515"/>
    <n v="1.8606907903945085"/>
    <n v="1.2205526190321536"/>
    <e v="#NAME?"/>
    <e v="#DIV/0!"/>
    <s v="-"/>
    <n v="0.16"/>
    <n v="0.31"/>
    <n v="0.41000000000000003"/>
    <n v="0.38"/>
    <n v="0.81924999999999992"/>
    <e v="#DIV/0!"/>
    <e v="#DIV/0!"/>
    <n v="0.43962500000000004"/>
    <n v="0.88"/>
    <m/>
    <m/>
    <s v="LT (2015)"/>
    <n v="0.7233465444205327"/>
    <n v="1.8402617482027226"/>
    <n v="1.616860572829464"/>
    <n v="0.43962500000000004"/>
    <n v="0.10138142240163148"/>
    <n v="0.24607141359619292"/>
    <s v="WB"/>
    <e v="#REF!"/>
    <e v="#REF!"/>
    <e v="#NAME?"/>
    <e v="#NAME?"/>
    <n v="2.5669355892801256"/>
    <e v="#VALUE!"/>
    <n v="1"/>
    <e v="#NAME?"/>
    <n v="1"/>
    <n v="1"/>
    <m/>
    <m/>
    <n v="1.0148716040139669"/>
    <n v="1.0949930464361224"/>
    <n v="1.0949930464361224"/>
    <n v="1.2152697233594467"/>
    <n v="0.2895686447114052"/>
    <n v="0.30381743083986168"/>
    <n v="1.2322761423498061"/>
    <n v="1.6153555248023359"/>
    <n v="0.64054396508095768"/>
    <n v="1.4339743164745546"/>
    <n v="0.55877239507062271"/>
    <n v="1.0148716040139671"/>
    <n v="1.0949930464361224"/>
    <n v="1.1704485062452972"/>
    <n v="1.0148716040139669"/>
    <e v="#VALUE!"/>
    <n v="0.64054396508095768"/>
    <n v="1.0148716040139669"/>
    <n v="2.5121821597460037"/>
    <n v="0.25"/>
    <n v="0.4"/>
    <n v="0.47891427021508776"/>
    <n v="1"/>
    <n v="0.36363636363636359"/>
    <n v="0.92412550972717666"/>
    <n v="0.94648247403065444"/>
    <n v="0.94648247403065444"/>
    <n v="0.32165222351587708"/>
    <e v="#VALUE!"/>
    <n v="0.30328871954640346"/>
    <n v="0.47283790641559825"/>
    <n v="1.9814159887891738"/>
    <n v="2.6006084852857905"/>
    <n v="1.0148716040139669"/>
    <n v="0.88531352690580123"/>
    <n v="1.0949930464361224"/>
    <n v="1.0949930464361224"/>
    <n v="1.3642462604054799"/>
    <n v="1.2644233633026396"/>
    <n v="2.1856632398857121"/>
    <e v="#VALUE!"/>
    <n v="0.55877239507062271"/>
    <n v="1.1961341234047234"/>
    <n v="1.5957171494437856"/>
    <n v="1.2164929565316598"/>
    <n v="1.6352767780613584"/>
    <e v="#VALUE!"/>
    <n v="0.98112259877598462"/>
    <n v="1.0148716040139669"/>
    <n v="1.0148716040139669"/>
    <s v="-"/>
    <n v="1.2294970823424021"/>
    <n v="5.866534861287156"/>
    <s v="-"/>
    <n v="28.482820869750967"/>
    <n v="5.9990620605468816"/>
    <n v="1"/>
    <n v="192.09761103027344"/>
    <m/>
    <n v="126.802230951901"/>
    <n v="1"/>
    <n v="0"/>
    <m/>
    <m/>
    <n v="0"/>
    <e v="#DIV/0!"/>
    <e v="#DIV/0!"/>
    <e v="#DIV/0!"/>
    <n v="0"/>
    <n v="0"/>
    <n v="23.762887482494214"/>
    <n v="200"/>
    <n v="27792.2075014113"/>
    <n v="21.6"/>
    <n v="0.65"/>
    <n v="0.115"/>
    <n v="3.0203840246306783E-2"/>
    <n v="0"/>
    <n v="30"/>
    <n v="0.33333333333333331"/>
    <n v="178.15723392554116"/>
    <n v="178.15723392554119"/>
    <n v="0"/>
    <n v="0.03"/>
    <n v="0.115"/>
    <n v="0.36363636363636359"/>
    <e v="#DIV/0!"/>
    <n v="206"/>
    <e v="#DIV/0!"/>
    <m/>
    <m/>
    <m/>
    <m/>
    <m/>
    <s v="P"/>
    <n v="0"/>
    <n v="0.98112259877598462"/>
  </r>
  <r>
    <n v="0"/>
    <n v="5"/>
    <n v="1933"/>
    <s v="Sim*"/>
    <s v="Lantsoght (2012) - Review"/>
    <x v="0"/>
    <x v="4"/>
    <x v="0"/>
    <x v="0"/>
    <x v="0"/>
    <x v="0"/>
    <x v="0"/>
    <n v="2"/>
    <s v="load too close"/>
    <s v="boundary conditions poor defined"/>
    <m/>
    <n v="0.15"/>
    <x v="3"/>
    <x v="0"/>
    <x v="0"/>
    <m/>
    <s v="-"/>
    <x v="0"/>
    <x v="3"/>
    <n v="12.065"/>
    <x v="0"/>
    <m/>
    <n v="24"/>
    <m/>
    <m/>
    <m/>
    <m/>
    <m/>
    <m/>
    <m/>
    <m/>
    <m/>
    <m/>
    <m/>
    <m/>
    <m/>
    <x v="1"/>
    <x v="1"/>
    <x v="1"/>
    <x v="1"/>
    <m/>
    <m/>
    <m/>
    <m/>
    <m/>
    <m/>
    <m/>
    <m/>
    <m/>
    <m/>
    <m/>
    <m/>
    <m/>
    <m/>
    <m/>
    <n v="0.40657102700512243"/>
    <n v="0.64249999999999996"/>
    <n v="9.9500000000000005E-2"/>
    <x v="1"/>
    <m/>
    <n v="435"/>
    <n v="708"/>
    <s v="-"/>
    <m/>
    <m/>
    <m/>
    <m/>
    <m/>
    <m/>
    <m/>
    <m/>
    <m/>
    <m/>
    <m/>
    <m/>
    <m/>
    <m/>
    <m/>
    <m/>
    <m/>
    <m/>
    <m/>
    <n v="0.12"/>
    <n v="0.104"/>
    <n v="0.12"/>
    <n v="104"/>
    <n v="1.1399999999999999"/>
    <n v="0.104"/>
    <n v="0.12"/>
    <n v="104"/>
    <n v="1.1399999999999999"/>
    <n v="0.104"/>
    <n v="0.12"/>
    <n v="120"/>
    <n v="120"/>
    <e v="#DIV/0!"/>
    <e v="#DIV/0!"/>
    <n v="120"/>
    <n v="120"/>
    <e v="#DIV/0!"/>
    <e v="#DIV/0!"/>
    <n v="0.12"/>
    <n v="0.12"/>
    <n v="104"/>
    <n v="95"/>
    <n v="1.1399999999999999"/>
    <n v="0.14499999999999999"/>
    <n v="104"/>
    <n v="95"/>
    <n v="99.5"/>
    <e v="#DIV/0!"/>
    <e v="#DIV/0!"/>
    <n v="0.41102362204724407"/>
    <s v="-"/>
    <s v="-"/>
    <s v="r"/>
    <m/>
    <x v="0"/>
    <x v="0"/>
    <m/>
    <m/>
    <x v="0"/>
    <x v="0"/>
    <m/>
    <m/>
    <m/>
    <x v="0"/>
    <x v="1"/>
    <x v="1"/>
    <n v="2.0499999999999998"/>
    <m/>
    <x v="1"/>
    <x v="0"/>
    <n v="0.12"/>
    <n v="0.12"/>
    <s v="-"/>
    <n v="0"/>
    <x v="1"/>
    <n v="16.7"/>
    <n v="0.14285714285714288"/>
    <x v="4"/>
    <n v="0.2"/>
    <x v="0"/>
    <s v="E"/>
    <s v="line"/>
    <m/>
    <m/>
    <x v="1"/>
    <x v="0"/>
    <s v="-"/>
    <x v="0"/>
    <x v="0"/>
    <n v="15.075376884422107"/>
    <n v="1.4999999999999998"/>
    <n v="0.05"/>
    <n v="0.104"/>
    <n v="0.104"/>
    <x v="3"/>
    <n v="0.48076923076923084"/>
    <n v="0.48076923076923084"/>
    <n v="0.50251256281407031"/>
    <x v="4"/>
    <n v="1.9230769230769234"/>
    <n v="1.9230769230769234"/>
    <n v="2.0100502512562812"/>
    <n v="0.50251256281407031"/>
    <n v="13.360000000000001"/>
    <n v="1"/>
    <n v="12.360000000000001"/>
    <x v="1"/>
    <n v="0.20916854558872625"/>
    <n v="9.615384615384615"/>
    <n v="9.615384615384615"/>
    <n v="1.5941656948714584"/>
    <s v="line"/>
    <s v="Não"/>
    <s v="uncr"/>
    <x v="0"/>
    <n v="0"/>
    <x v="0"/>
    <m/>
    <m/>
    <x v="4"/>
    <m/>
    <m/>
    <m/>
    <n v="0.6"/>
    <x v="1"/>
    <x v="0"/>
    <x v="2"/>
    <x v="0"/>
    <n v="0"/>
    <s v="Static"/>
    <x v="0"/>
    <n v="0"/>
    <m/>
    <s v="WB"/>
    <n v="1"/>
    <n v="0"/>
    <n v="0"/>
    <s v="WB"/>
    <m/>
    <x v="0"/>
    <m/>
    <m/>
    <s v="WB"/>
    <s v="ok"/>
    <n v="2"/>
    <s v="WB"/>
    <x v="4"/>
    <m/>
    <n v="236"/>
    <m/>
    <n v="0"/>
    <n v="0"/>
    <n v="0"/>
    <m/>
    <m/>
    <m/>
    <m/>
    <n v="2"/>
    <e v="#VALUE!"/>
    <n v="0.85818181818181816"/>
    <n v="200"/>
    <n v="23283.040855887986"/>
    <n v="0"/>
    <m/>
    <m/>
    <n v="0"/>
    <e v="#DIV/0!"/>
    <m/>
    <m/>
    <m/>
    <m/>
    <m/>
    <m/>
    <m/>
    <m/>
    <m/>
    <m/>
    <m/>
    <m/>
    <m/>
    <m/>
    <n v="0.81258846903218451"/>
    <n v="0"/>
    <n v="0"/>
    <s v="square"/>
    <e v="#DIV/0!"/>
    <n v="2.1517621245868361"/>
    <s v="-"/>
    <n v="0"/>
    <e v="#DIV/0!"/>
    <e v="#DIV/0!"/>
    <e v="#DIV/0!"/>
    <e v="#DIV/0!"/>
    <e v="#DIV/0!"/>
    <s v="WB"/>
    <e v="#DIV/0!"/>
    <e v="#DIV/0!"/>
    <e v="#DIV/0!"/>
    <n v="0"/>
    <e v="#DIV/0!"/>
    <n v="2.1497884615384617"/>
    <e v="#DIV/0!"/>
    <n v="0.40119760479041916"/>
    <m/>
    <m/>
    <n v="0.97262200280339128"/>
    <n v="0.63676150889831751"/>
    <n v="0.41687851811473364"/>
    <n v="0.99469208505832185"/>
    <n v="0.65121047143222432"/>
    <n v="0.42633804417787735"/>
    <n v="0.4853403207601753"/>
    <n v="0.31774526392131613"/>
    <n v="0.27872391572045274"/>
    <n v="0.13189874769873788"/>
    <n v="5.6533529288205882E-2"/>
    <n v="8.635219578044484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8468243705566678"/>
    <n v="1.4901864678649881"/>
    <n v="5.7893078878350206"/>
    <n v="2.4736293652918766"/>
    <e v="#REF!"/>
    <n v="1.3138154796126451"/>
    <n v="60.263852421777557"/>
    <n v="3.5914241744024098"/>
    <n v="8.5206984342795948"/>
    <n v="9.4648467510453802"/>
    <n v="9.4648467510453802"/>
    <n v="8.5206984342795948"/>
    <n v="53.250806961040951"/>
    <n v="8.2276271187798571"/>
    <n v="30.200154037690034"/>
    <n v="91.678588117510841"/>
    <n v="0.5808423542996286"/>
    <n v="8.9744260767126272E-2"/>
    <n v="0.32941338493324512"/>
    <n v="1.0623513886224796"/>
    <n v="0.66745794993810958"/>
    <n v="0.56400252262185424"/>
    <n v="3.3946909567610986"/>
    <n v="1.7150678579505831"/>
    <n v="0.84867273919027464"/>
    <n v="0.75219915663114423"/>
    <n v="4.5130214875071344"/>
    <n v="2.2800714981279895"/>
    <n v="1.1282553718767836"/>
    <n v="0.40657102700512243"/>
    <n v="9.9500000000000005E-2"/>
    <n v="0.62222752203841025"/>
    <n v="1.3639267135115343"/>
    <n v="2.7563355801621254"/>
    <n v="2.7563355801621254"/>
    <s v="WB"/>
    <n v="1"/>
    <m/>
    <n v="3.3645535936314332"/>
    <n v="2.7010489974510681"/>
    <n v="3.0942602428764006"/>
    <n v="1.9478687761100371"/>
    <e v="#NAME?"/>
    <e v="#DIV/0!"/>
    <s v="-"/>
    <n v="0.2"/>
    <n v="0.35"/>
    <n v="0.45000000000000007"/>
    <n v="0.4"/>
    <n v="0.82899999999999996"/>
    <e v="#DIV/0!"/>
    <e v="#DIV/0!"/>
    <n v="0.43142857142857149"/>
    <n v="0.80299999999999994"/>
    <m/>
    <m/>
    <s v="LT (2015)"/>
    <n v="0.98892407816862482"/>
    <n v="2.2648791805312607"/>
    <n v="1.9568637793724644"/>
    <n v="0.43142857142857149"/>
    <n v="0.10081186814355712"/>
    <n v="0.18329430571555841"/>
    <s v="WB"/>
    <e v="#REF!"/>
    <e v="#REF!"/>
    <e v="#NAME?"/>
    <e v="#NAME?"/>
    <n v="4.0191251856953452"/>
    <e v="#VALUE!"/>
    <n v="1"/>
    <e v="#NAME?"/>
    <n v="1"/>
    <n v="1"/>
    <m/>
    <m/>
    <n v="1.0623513886224796"/>
    <n v="1.19514531220029"/>
    <n v="1.19514531220029"/>
    <n v="2.0079634946571425"/>
    <n v="0.40657102700512243"/>
    <n v="0.50199087366428563"/>
    <n v="2.0704683300176416"/>
    <n v="1.4901526138638805"/>
    <n v="0.66745794993810947"/>
    <n v="1.5274545112418256"/>
    <n v="0.54610195904027137"/>
    <n v="1.06235138862248"/>
    <n v="1.19514531220029"/>
    <n v="1.4805309022565161"/>
    <n v="1.0623513886224796"/>
    <e v="#VALUE!"/>
    <n v="0.66745794993810947"/>
    <n v="1.0623513886224796"/>
    <n v="2.64192514335996"/>
    <n v="0.25"/>
    <n v="0.4"/>
    <n v="0.51517930312207116"/>
    <n v="1"/>
    <n v="0.36363636363636365"/>
    <n v="0.96661964591111715"/>
    <n v="1.1080817464108645"/>
    <n v="1.1080817464108645"/>
    <n v="0.38707592800300877"/>
    <e v="#VALUE!"/>
    <n v="0.42635757454980072"/>
    <n v="0.59534013061035618"/>
    <n v="1.9122324995204638"/>
    <n v="2.3902906244005795"/>
    <n v="1.0623513886224796"/>
    <n v="0.86919659069111976"/>
    <n v="1.19514531220029"/>
    <n v="1.1951453122002897"/>
    <n v="1.4913153912135673"/>
    <n v="1.3256136810787262"/>
    <n v="3.3054773203363288"/>
    <e v="#VALUE!"/>
    <n v="0.54610195904027137"/>
    <n v="1.4901864678649881"/>
    <n v="2.4151040292640107"/>
    <n v="2.009453894579897"/>
    <n v="2.8208458641983025"/>
    <e v="#VALUE!"/>
    <n v="1.0672407787679203"/>
    <n v="1.0623513886224796"/>
    <n v="1.0623513886224796"/>
    <s v="-"/>
    <n v="2.5954506102164361"/>
    <n v="8.7024712720643418"/>
    <s v="-"/>
    <n v="40.549023533527695"/>
    <n v="8.4815802775510214"/>
    <n v="1"/>
    <n v="242.2079670553936"/>
    <m/>
    <n v="127.802230951901"/>
    <n v="1"/>
    <n v="0"/>
    <m/>
    <m/>
    <n v="0"/>
    <e v="#DIV/0!"/>
    <e v="#DIV/0!"/>
    <e v="#DIV/0!"/>
    <n v="0"/>
    <n v="0"/>
    <n v="43.164747870236212"/>
    <n v="200"/>
    <n v="23283.040855887986"/>
    <n v="12.7"/>
    <n v="1.1399999999999999"/>
    <n v="0.104"/>
    <n v="3.6954281684962668E-2"/>
    <n v="0"/>
    <n v="30"/>
    <n v="0.33333333333333331"/>
    <n v="123.5418057896912"/>
    <n v="123.5418057896912"/>
    <n v="0"/>
    <n v="0.05"/>
    <n v="0.104"/>
    <n v="0.36363636363636365"/>
    <e v="#DIV/0!"/>
    <n v="275"/>
    <e v="#DIV/0!"/>
    <m/>
    <m/>
    <m/>
    <m/>
    <m/>
    <s v="P"/>
    <n v="0"/>
    <n v="1.0672407787679203"/>
  </r>
  <r>
    <n v="0"/>
    <n v="6"/>
    <n v="1933"/>
    <s v="Sim*"/>
    <s v="Lantsoght (2012) - Review"/>
    <x v="0"/>
    <x v="5"/>
    <x v="0"/>
    <x v="0"/>
    <x v="0"/>
    <x v="0"/>
    <x v="0"/>
    <n v="2"/>
    <s v="load too close"/>
    <s v="boundary conditions poor defined"/>
    <m/>
    <n v="0.15"/>
    <x v="4"/>
    <x v="0"/>
    <x v="0"/>
    <m/>
    <s v="-"/>
    <x v="0"/>
    <x v="4"/>
    <n v="12.635"/>
    <x v="0"/>
    <m/>
    <n v="24"/>
    <m/>
    <m/>
    <m/>
    <m/>
    <m/>
    <m/>
    <m/>
    <m/>
    <m/>
    <m/>
    <m/>
    <m/>
    <m/>
    <x v="1"/>
    <x v="1"/>
    <x v="1"/>
    <x v="1"/>
    <m/>
    <m/>
    <m/>
    <m/>
    <m/>
    <m/>
    <m/>
    <m/>
    <m/>
    <m/>
    <m/>
    <m/>
    <m/>
    <m/>
    <m/>
    <n v="0.40657102700512243"/>
    <n v="0.64249999999999996"/>
    <n v="9.9500000000000005E-2"/>
    <x v="1"/>
    <m/>
    <n v="435"/>
    <n v="708"/>
    <s v="-"/>
    <m/>
    <m/>
    <m/>
    <m/>
    <m/>
    <m/>
    <m/>
    <m/>
    <m/>
    <m/>
    <m/>
    <m/>
    <m/>
    <m/>
    <m/>
    <m/>
    <m/>
    <m/>
    <m/>
    <n v="0.12"/>
    <n v="0.104"/>
    <n v="0.12"/>
    <n v="104"/>
    <n v="1.1399999999999999"/>
    <n v="0.104"/>
    <n v="0.12"/>
    <n v="104"/>
    <n v="1.1399999999999999"/>
    <n v="0.104"/>
    <n v="0.12"/>
    <n v="120"/>
    <n v="120"/>
    <e v="#DIV/0!"/>
    <e v="#DIV/0!"/>
    <n v="120"/>
    <n v="120"/>
    <e v="#DIV/0!"/>
    <e v="#DIV/0!"/>
    <n v="0.12"/>
    <n v="0.12"/>
    <n v="104"/>
    <n v="95"/>
    <n v="1.1399999999999999"/>
    <n v="0.14499999999999999"/>
    <n v="104"/>
    <n v="95"/>
    <n v="99.5"/>
    <e v="#DIV/0!"/>
    <e v="#DIV/0!"/>
    <n v="0.39248120300751876"/>
    <s v="-"/>
    <s v="-"/>
    <s v="r"/>
    <m/>
    <x v="0"/>
    <x v="0"/>
    <m/>
    <m/>
    <x v="0"/>
    <x v="0"/>
    <m/>
    <m/>
    <m/>
    <x v="0"/>
    <x v="1"/>
    <x v="1"/>
    <n v="2.0499999999999998"/>
    <m/>
    <x v="1"/>
    <x v="0"/>
    <n v="0.12"/>
    <n v="0.12"/>
    <s v="-"/>
    <n v="0"/>
    <x v="1"/>
    <n v="16.7"/>
    <n v="0.17857142857142858"/>
    <x v="1"/>
    <n v="0.25"/>
    <x v="0"/>
    <s v="E"/>
    <s v="line"/>
    <m/>
    <m/>
    <x v="1"/>
    <x v="0"/>
    <s v="-"/>
    <x v="0"/>
    <x v="0"/>
    <n v="15.075376884422107"/>
    <n v="1.4999999999999998"/>
    <n v="0.1"/>
    <n v="0.104"/>
    <n v="0.104"/>
    <x v="4"/>
    <n v="0.96153846153846168"/>
    <n v="0.96153846153846168"/>
    <n v="1.0050251256281406"/>
    <x v="5"/>
    <n v="2.4038461538461537"/>
    <n v="2.4038461538461537"/>
    <n v="2.5125628140703515"/>
    <n v="1.0050251256281406"/>
    <n v="13.360000000000001"/>
    <n v="1"/>
    <n v="12.360000000000001"/>
    <x v="1"/>
    <n v="0.22429528214487443"/>
    <n v="9.615384615384615"/>
    <n v="9.615384615384615"/>
    <n v="1.9718312204134532"/>
    <s v="line"/>
    <s v="Não"/>
    <s v="uncr"/>
    <x v="0"/>
    <n v="0"/>
    <x v="0"/>
    <m/>
    <m/>
    <x v="5"/>
    <m/>
    <m/>
    <m/>
    <n v="0.6"/>
    <x v="1"/>
    <x v="0"/>
    <x v="2"/>
    <x v="0"/>
    <n v="0"/>
    <s v="Static"/>
    <x v="0"/>
    <n v="0"/>
    <m/>
    <s v="WB"/>
    <n v="1"/>
    <n v="0"/>
    <n v="0"/>
    <s v="WB"/>
    <m/>
    <x v="0"/>
    <m/>
    <m/>
    <s v="WB"/>
    <s v="ok"/>
    <n v="2"/>
    <s v="WB"/>
    <x v="5"/>
    <m/>
    <n v="161"/>
    <m/>
    <n v="0"/>
    <n v="0"/>
    <n v="0"/>
    <m/>
    <m/>
    <m/>
    <m/>
    <n v="2"/>
    <e v="#VALUE!"/>
    <n v="0.8214285714285714"/>
    <n v="200"/>
    <n v="23644.075651054736"/>
    <n v="0"/>
    <m/>
    <m/>
    <n v="0"/>
    <e v="#DIV/0!"/>
    <m/>
    <m/>
    <m/>
    <m/>
    <m/>
    <m/>
    <m/>
    <m/>
    <m/>
    <m/>
    <m/>
    <m/>
    <m/>
    <m/>
    <n v="0.81258846903218451"/>
    <n v="0"/>
    <n v="0"/>
    <s v="square"/>
    <e v="#DIV/0!"/>
    <n v="1.5217127727639503"/>
    <s v="-"/>
    <n v="0"/>
    <e v="#DIV/0!"/>
    <e v="#DIV/0!"/>
    <e v="#DIV/0!"/>
    <e v="#DIV/0!"/>
    <e v="#DIV/0!"/>
    <s v="WB"/>
    <e v="#DIV/0!"/>
    <e v="#DIV/0!"/>
    <e v="#DIV/0!"/>
    <n v="0"/>
    <e v="#DIV/0!"/>
    <n v="1.8425769230769229"/>
    <e v="#DIV/0!"/>
    <n v="0.40119760479041916"/>
    <m/>
    <m/>
    <n v="0.65339427226561553"/>
    <n v="0.42448926939538539"/>
    <n v="0.27577704225508942"/>
    <n v="0.67424319500494923"/>
    <n v="0.43803414475924968"/>
    <n v="0.28457671267050588"/>
    <n v="0.32604504604072632"/>
    <n v="0.21182099271226815"/>
    <n v="0.1858078883440949"/>
    <n v="0.16915313367550777"/>
    <n v="7.1394183991634205E-2"/>
    <n v="0.10989335716225389"/>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9366015127053913"/>
    <n v="1.5868574869771528"/>
    <n v="3.5034578024560621"/>
    <n v="1.5112855195675656"/>
    <e v="#REF!"/>
    <n v="1.394487201809083"/>
    <n v="61.861063056772117"/>
    <n v="1.9826730672863329"/>
    <n v="4.6474522069240845"/>
    <n v="5.1624198721056072"/>
    <n v="5.1624198721056072"/>
    <n v="4.6474522069240845"/>
    <n v="62.416212267306101"/>
    <n v="7.8085841438521291"/>
    <n v="37.483658612596329"/>
    <n v="107.70845502375455"/>
    <n v="0.57949222513256293"/>
    <n v="7.2497411109740506E-2"/>
    <n v="0.34801036375769662"/>
    <n v="0.62629851096761679"/>
    <n v="0.75088279916452438"/>
    <n v="0.32491272992207915"/>
    <n v="1.745827257643038"/>
    <n v="1.1733508371677204"/>
    <n v="0.8393400277129992"/>
    <n v="0.76386301403361279"/>
    <n v="2.2855240083220147"/>
    <n v="1.5360749448671285"/>
    <n v="1.0988096193855841"/>
    <n v="0.40657102700512243"/>
    <n v="9.9500000000000005E-2"/>
    <n v="0.63187599481980994"/>
    <n v="1.3283302967575958"/>
    <n v="1.8569321303340873"/>
    <n v="1.8569321303340873"/>
    <s v="WB"/>
    <n v="1"/>
    <m/>
    <n v="2.2418316476761375"/>
    <n v="1.828838689202251"/>
    <n v="2.2183682604610171"/>
    <n v="1.3217512794862691"/>
    <e v="#NAME?"/>
    <e v="#DIV/0!"/>
    <s v="-"/>
    <n v="0.30000000000000004"/>
    <n v="0.45000000000000007"/>
    <n v="0.55000000000000004"/>
    <n v="0.44999999999999996"/>
    <n v="0.88649999999999995"/>
    <e v="#DIV/0!"/>
    <e v="#DIV/0!"/>
    <n v="0.47178571428571431"/>
    <n v="0.80299999999999994"/>
    <m/>
    <m/>
    <s v="LT (2015)"/>
    <n v="0.60068851511775145"/>
    <n v="1.2638842246151494"/>
    <n v="1.0920005277674463"/>
    <n v="0.47178571428571431"/>
    <n v="0.14187852142013629"/>
    <n v="0.36193500362279662"/>
    <s v="WB"/>
    <e v="#REF!"/>
    <e v="#REF!"/>
    <e v="#NAME?"/>
    <e v="#NAME?"/>
    <n v="2.7018614195082091"/>
    <e v="#VALUE!"/>
    <n v="1"/>
    <e v="#NAME?"/>
    <n v="1"/>
    <n v="1"/>
    <m/>
    <m/>
    <n v="0.62629851096761679"/>
    <n v="0.76547595784930944"/>
    <n v="0.76547595784930944"/>
    <n v="1.4092776047194142"/>
    <n v="0.40657102700512243"/>
    <n v="0.67753730996125694"/>
    <n v="1.4531462631360685"/>
    <n v="1.3688604191888667"/>
    <n v="0.75088279916452438"/>
    <n v="0.98408086061305933"/>
    <n v="0.55064738605398456"/>
    <n v="0.62629851096761679"/>
    <n v="0.76547595784930944"/>
    <n v="1.0628642429562136"/>
    <n v="0.62629851096761679"/>
    <e v="#VALUE!"/>
    <n v="0.75088279916452438"/>
    <n v="0.62629851096761679"/>
    <n v="1.5517817947160719"/>
    <n v="0.48076923076923084"/>
    <n v="0.4"/>
    <n v="0.61675050606682091"/>
    <n v="1"/>
    <n v="0.36363636363636365"/>
    <n v="0.57020861498286191"/>
    <n v="0.73012846850123381"/>
    <n v="0.73012846850123381"/>
    <n v="0.27890707342390125"/>
    <e v="#VALUE!"/>
    <n v="0.30721141447182271"/>
    <n v="0.42897158285453207"/>
    <n v="0.98418337437768355"/>
    <n v="1.1482139367739641"/>
    <n v="0.62629851096761679"/>
    <n v="0.45928557470958564"/>
    <n v="0.76547595784930944"/>
    <n v="0.76547595784930944"/>
    <n v="0.95400033046473554"/>
    <n v="0.78054572492569263"/>
    <n v="2.2461748803568224"/>
    <e v="#VALUE!"/>
    <n v="0.55064738605398456"/>
    <n v="1.5868574869771528"/>
    <n v="1.4650898547054765"/>
    <n v="1.1311932690731545"/>
    <n v="1.7230741150062747"/>
    <e v="#VALUE!"/>
    <n v="0.67871227925884992"/>
    <n v="0.62629851096761679"/>
    <n v="0.62629851096761679"/>
    <s v="-"/>
    <n v="1.8799311507577896"/>
    <n v="4.7320116768544107"/>
    <s v="-"/>
    <n v="34.671143439285714"/>
    <n v="7.7765739000000016"/>
    <n v="1"/>
    <n v="167.14001964285714"/>
    <m/>
    <n v="128.80223095190101"/>
    <n v="1"/>
    <n v="0"/>
    <m/>
    <m/>
    <n v="0"/>
    <e v="#DIV/0!"/>
    <e v="#DIV/0!"/>
    <e v="#DIV/0!"/>
    <n v="0"/>
    <n v="0"/>
    <n v="43.637159725714277"/>
    <n v="200"/>
    <n v="23644.075651054736"/>
    <n v="13.3"/>
    <n v="1.1399999999999999"/>
    <n v="0.104"/>
    <n v="3.6731840744323084E-2"/>
    <n v="0"/>
    <n v="30"/>
    <n v="0.33333333333333331"/>
    <n v="126.42643886641925"/>
    <n v="126.42643886641925"/>
    <n v="0"/>
    <n v="0.1"/>
    <n v="0.104"/>
    <n v="0.36363636363636365"/>
    <e v="#DIV/0!"/>
    <n v="196"/>
    <e v="#DIV/0!"/>
    <m/>
    <m/>
    <m/>
    <m/>
    <m/>
    <s v="P"/>
    <n v="0"/>
    <n v="0.67871227925884992"/>
  </r>
  <r>
    <n v="0"/>
    <n v="7"/>
    <n v="1933"/>
    <s v="Sim*"/>
    <s v="Lantsoght (2012) - Review"/>
    <x v="0"/>
    <x v="6"/>
    <x v="0"/>
    <x v="0"/>
    <x v="0"/>
    <x v="0"/>
    <x v="0"/>
    <n v="1"/>
    <s v="load too close"/>
    <s v="boundary conditions poor defined"/>
    <m/>
    <n v="0.15"/>
    <x v="4"/>
    <x v="0"/>
    <x v="0"/>
    <m/>
    <s v="-"/>
    <x v="0"/>
    <x v="4"/>
    <n v="12.635"/>
    <x v="0"/>
    <m/>
    <n v="24"/>
    <m/>
    <m/>
    <m/>
    <m/>
    <m/>
    <m/>
    <m/>
    <m/>
    <m/>
    <m/>
    <m/>
    <m/>
    <m/>
    <x v="1"/>
    <x v="1"/>
    <x v="1"/>
    <x v="1"/>
    <m/>
    <m/>
    <m/>
    <m/>
    <m/>
    <m/>
    <m/>
    <m/>
    <m/>
    <m/>
    <m/>
    <m/>
    <m/>
    <m/>
    <m/>
    <n v="0.40657102700512243"/>
    <n v="0.64249999999999996"/>
    <n v="9.9500000000000005E-2"/>
    <x v="1"/>
    <m/>
    <n v="435"/>
    <n v="708"/>
    <s v="-"/>
    <m/>
    <m/>
    <m/>
    <m/>
    <m/>
    <m/>
    <m/>
    <m/>
    <m/>
    <m/>
    <m/>
    <m/>
    <m/>
    <m/>
    <m/>
    <m/>
    <m/>
    <m/>
    <m/>
    <n v="0.12"/>
    <n v="0.104"/>
    <n v="0.12"/>
    <n v="104"/>
    <n v="1.1399999999999999"/>
    <n v="0.104"/>
    <n v="0.12"/>
    <n v="104"/>
    <n v="1.1399999999999999"/>
    <n v="0.104"/>
    <n v="0.12"/>
    <n v="120"/>
    <n v="120"/>
    <e v="#DIV/0!"/>
    <e v="#DIV/0!"/>
    <n v="120"/>
    <n v="120"/>
    <e v="#DIV/0!"/>
    <e v="#DIV/0!"/>
    <n v="0.12"/>
    <n v="0.12"/>
    <n v="104"/>
    <n v="95"/>
    <n v="1.1399999999999999"/>
    <n v="0.14499999999999999"/>
    <n v="104"/>
    <n v="95"/>
    <n v="99.5"/>
    <e v="#DIV/0!"/>
    <e v="#DIV/0!"/>
    <n v="0.39248120300751876"/>
    <s v="-"/>
    <s v="-"/>
    <s v="r"/>
    <m/>
    <x v="0"/>
    <x v="0"/>
    <m/>
    <m/>
    <x v="0"/>
    <x v="0"/>
    <m/>
    <m/>
    <m/>
    <x v="0"/>
    <x v="1"/>
    <x v="1"/>
    <n v="2.0499999999999998"/>
    <m/>
    <x v="1"/>
    <x v="0"/>
    <n v="0.12"/>
    <n v="0.12"/>
    <s v="-"/>
    <n v="0"/>
    <x v="1"/>
    <n v="16.7"/>
    <n v="0.125"/>
    <x v="3"/>
    <n v="0.17499999999999999"/>
    <x v="0"/>
    <s v="E"/>
    <s v="line"/>
    <m/>
    <m/>
    <x v="1"/>
    <x v="0"/>
    <s v="-"/>
    <x v="0"/>
    <x v="0"/>
    <n v="15.075376884422107"/>
    <n v="1.4999999999999998"/>
    <n v="0.03"/>
    <n v="0.104"/>
    <n v="0.104"/>
    <x v="5"/>
    <n v="0.28846153846153849"/>
    <n v="0.28846153846153849"/>
    <n v="0.30150753768844218"/>
    <x v="6"/>
    <n v="1.6826923076923077"/>
    <n v="1.6826923076923077"/>
    <n v="1.7587939698492461"/>
    <n v="0.30150753768844218"/>
    <n v="13.360000000000001"/>
    <n v="1"/>
    <n v="12.360000000000001"/>
    <x v="1"/>
    <n v="0.26853541932670505"/>
    <n v="9.615384615384615"/>
    <n v="9.615384615384615"/>
    <n v="1.3311314205351159"/>
    <s v="line"/>
    <s v="Não"/>
    <s v="uncr"/>
    <x v="0"/>
    <n v="0"/>
    <x v="0"/>
    <m/>
    <m/>
    <x v="6"/>
    <m/>
    <m/>
    <m/>
    <n v="0.6"/>
    <x v="1"/>
    <x v="0"/>
    <x v="2"/>
    <x v="0"/>
    <n v="0"/>
    <s v="Static"/>
    <x v="0"/>
    <n v="0"/>
    <m/>
    <s v="WB"/>
    <n v="1"/>
    <n v="0"/>
    <n v="0"/>
    <s v="WB"/>
    <m/>
    <x v="0"/>
    <m/>
    <m/>
    <s v="WB"/>
    <s v="ok"/>
    <n v="1"/>
    <s v="WB"/>
    <x v="6"/>
    <m/>
    <n v="137"/>
    <m/>
    <n v="0"/>
    <n v="0"/>
    <n v="0"/>
    <m/>
    <m/>
    <m/>
    <m/>
    <n v="1"/>
    <e v="#VALUE!"/>
    <n v="0.87261146496815289"/>
    <n v="200"/>
    <n v="23644.075651054736"/>
    <n v="0"/>
    <m/>
    <m/>
    <n v="0"/>
    <e v="#DIV/0!"/>
    <m/>
    <m/>
    <m/>
    <m/>
    <m/>
    <m/>
    <m/>
    <m/>
    <m/>
    <m/>
    <m/>
    <m/>
    <m/>
    <m/>
    <n v="0.81258846903218451"/>
    <n v="0"/>
    <n v="0"/>
    <s v="square"/>
    <e v="#DIV/0!"/>
    <n v="1.2095323697339015"/>
    <s v="-"/>
    <n v="0"/>
    <e v="#DIV/0!"/>
    <e v="#DIV/0!"/>
    <e v="#DIV/0!"/>
    <e v="#DIV/0!"/>
    <e v="#DIV/0!"/>
    <s v="WB"/>
    <e v="#DIV/0!"/>
    <e v="#DIV/0!"/>
    <e v="#DIV/0!"/>
    <n v="0"/>
    <e v="#DIV/0!"/>
    <n v="2.272673076923077"/>
    <e v="#DIV/0!"/>
    <n v="0.40119760479041916"/>
    <m/>
    <m/>
    <n v="0.55599388385334991"/>
    <n v="0.36121136588302982"/>
    <n v="0.23466742104936181"/>
    <n v="0.57135613658939255"/>
    <n v="0.37119172799667116"/>
    <n v="0.24115134171066624"/>
    <n v="0.27744205781105286"/>
    <n v="0.18024519255640209"/>
    <n v="0.15810981803193166"/>
    <n v="7.9114215829266255E-2"/>
    <n v="3.3391606519710196E-2"/>
    <n v="5.1397964600617081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1559954476363998"/>
    <n v="0.94722637515175157"/>
    <n v="3.5527613558590723"/>
    <n v="1.5045404344249786"/>
    <e v="#REF!"/>
    <n v="0.83239677677756363"/>
    <n v="61.861063056772117"/>
    <n v="2.2515406621877734"/>
    <n v="5.3050374760146903"/>
    <n v="5.8928698282556811"/>
    <n v="5.8928698282556811"/>
    <n v="5.3050374760146903"/>
    <n v="49.237422543987883"/>
    <n v="9.9800061842856742"/>
    <n v="27.942363693026355"/>
    <n v="87.159792421299912"/>
    <n v="0.56490981880717916"/>
    <n v="0.1145024088176555"/>
    <n v="0.32058777237516534"/>
    <n v="0.65518635317703178"/>
    <n v="0.41289800953108557"/>
    <n v="0.3493559060992607"/>
    <n v="2.2917932092900495"/>
    <n v="0.99938657640275796"/>
    <n v="0.57294830232251237"/>
    <n v="0.76386301403361279"/>
    <n v="3.0002672824648662"/>
    <n v="1.3083321983682028"/>
    <n v="0.75006682061621655"/>
    <n v="0.40657102700512243"/>
    <n v="9.9500000000000005E-2"/>
    <n v="0.63187599481980994"/>
    <n v="0.90674168194330318"/>
    <n v="1.5816182045145579"/>
    <n v="1.5816182045145579"/>
    <s v="WB"/>
    <n v="1"/>
    <m/>
    <n v="1.9025088891080233"/>
    <n v="1.5516092109276653"/>
    <n v="1.6617053511204138"/>
    <n v="1.1002199795092658"/>
    <e v="#NAME?"/>
    <e v="#DIV/0!"/>
    <s v="-"/>
    <n v="0.16"/>
    <n v="0.31"/>
    <n v="0.41000000000000003"/>
    <n v="0.38"/>
    <n v="0.80024999999999991"/>
    <e v="#DIV/0!"/>
    <e v="#DIV/0!"/>
    <n v="0.41125"/>
    <n v="0.80299999999999994"/>
    <m/>
    <m/>
    <s v="LT (2015)"/>
    <n v="0.582555387282785"/>
    <n v="1.4352778433176279"/>
    <n v="1.240085232389873"/>
    <n v="0.41125"/>
    <n v="8.6573719465240645E-2"/>
    <n v="0.27571248237337787"/>
    <s v="WB"/>
    <e v="#REF!"/>
    <e v="#REF!"/>
    <e v="#NAME?"/>
    <e v="#NAME?"/>
    <n v="2.288630464746026"/>
    <e v="#VALUE!"/>
    <n v="1"/>
    <e v="#NAME?"/>
    <n v="1"/>
    <n v="1"/>
    <m/>
    <m/>
    <n v="0.65518635317703178"/>
    <n v="0.7069115915857449"/>
    <n v="0.7069115915857449"/>
    <n v="1.1288601221476942"/>
    <n v="0.40657102700512243"/>
    <n v="0.28221503053692354"/>
    <n v="1.1639998128181774"/>
    <n v="1.0438572377757371"/>
    <n v="0.41289800953108552"/>
    <n v="0.9192945955411268"/>
    <n v="0.36018762533562781"/>
    <n v="0.65518635317703189"/>
    <n v="0.7069115915857449"/>
    <n v="0.82936399549431505"/>
    <n v="0.65518635317703178"/>
    <e v="#VALUE!"/>
    <n v="0.41289800953108552"/>
    <n v="0.65518635317703178"/>
    <n v="1.6243397277608169"/>
    <n v="0.25"/>
    <n v="0.4"/>
    <n v="0.30871065795280683"/>
    <n v="1"/>
    <n v="0.36363636363636365"/>
    <n v="0.59644978502043877"/>
    <n v="0.65319490529503477"/>
    <n v="0.65319490529503477"/>
    <n v="0.21750245318212463"/>
    <e v="#VALUE!"/>
    <n v="0.23957526595826292"/>
    <n v="0.33452852403808603"/>
    <n v="1.2791733562027765"/>
    <n v="1.6789150300161439"/>
    <n v="0.65518635317703178"/>
    <n v="0.57154554213315545"/>
    <n v="0.7069115915857449"/>
    <n v="0.7069115915857449"/>
    <n v="0.88118917210300451"/>
    <n v="0.81671191560766265"/>
    <n v="1.9026380195574883"/>
    <e v="#VALUE!"/>
    <n v="0.36018762533562781"/>
    <n v="0.94722637515175157"/>
    <n v="1.4421761492310758"/>
    <n v="1.2512374786341987"/>
    <n v="1.6828447548632068"/>
    <e v="#VALUE!"/>
    <n v="0.63339848604411519"/>
    <n v="0.65518635317703178"/>
    <n v="0.65518635317703178"/>
    <s v="-"/>
    <n v="1.4021844073047156"/>
    <n v="5.4015615793210099"/>
    <s v="-"/>
    <n v="19.955837870703125"/>
    <n v="5.3588492906250043"/>
    <n v="1"/>
    <n v="141.57711349330359"/>
    <m/>
    <n v="129.80223095190101"/>
    <n v="1"/>
    <n v="0"/>
    <m/>
    <m/>
    <n v="0"/>
    <e v="#DIV/0!"/>
    <e v="#DIV/0!"/>
    <e v="#DIV/0!"/>
    <n v="0"/>
    <n v="0"/>
    <n v="43.637159725714277"/>
    <n v="200"/>
    <n v="23644.075651054736"/>
    <n v="13.3"/>
    <n v="1.1399999999999999"/>
    <n v="0.104"/>
    <n v="3.6731840744323084E-2"/>
    <n v="0"/>
    <n v="30"/>
    <n v="0.33333333333333331"/>
    <n v="126.42643886641925"/>
    <n v="126.42643886641925"/>
    <n v="0.104"/>
    <n v="0.03"/>
    <n v="0.104"/>
    <n v="0.36363636363636365"/>
    <e v="#DIV/0!"/>
    <n v="157"/>
    <e v="#DIV/0!"/>
    <m/>
    <m/>
    <m/>
    <m/>
    <m/>
    <s v="P"/>
    <n v="0"/>
    <n v="0.63339848604411519"/>
  </r>
  <r>
    <n v="0"/>
    <n v="8"/>
    <n v="1933"/>
    <s v="Sim*"/>
    <s v="Lantsoght (2012) - Review"/>
    <x v="0"/>
    <x v="7"/>
    <x v="0"/>
    <x v="0"/>
    <x v="0"/>
    <x v="0"/>
    <x v="0"/>
    <n v="1"/>
    <s v="load too close"/>
    <s v="boundary conditions poor defined"/>
    <m/>
    <n v="0.15"/>
    <x v="5"/>
    <x v="0"/>
    <x v="0"/>
    <m/>
    <s v="-"/>
    <x v="0"/>
    <x v="5"/>
    <n v="13.205"/>
    <x v="0"/>
    <m/>
    <n v="24"/>
    <m/>
    <m/>
    <m/>
    <m/>
    <m/>
    <m/>
    <m/>
    <m/>
    <m/>
    <m/>
    <m/>
    <m/>
    <m/>
    <x v="1"/>
    <x v="1"/>
    <x v="1"/>
    <x v="1"/>
    <m/>
    <m/>
    <m/>
    <m/>
    <m/>
    <m/>
    <m/>
    <m/>
    <m/>
    <m/>
    <m/>
    <m/>
    <m/>
    <m/>
    <m/>
    <n v="0.40657102700512243"/>
    <n v="0.64249999999999996"/>
    <n v="9.9500000000000005E-2"/>
    <x v="1"/>
    <m/>
    <n v="435"/>
    <n v="708"/>
    <s v="-"/>
    <m/>
    <m/>
    <m/>
    <m/>
    <m/>
    <m/>
    <m/>
    <m/>
    <m/>
    <m/>
    <m/>
    <m/>
    <m/>
    <m/>
    <m/>
    <m/>
    <m/>
    <m/>
    <m/>
    <n v="0.12"/>
    <n v="0.104"/>
    <n v="0.12"/>
    <n v="104"/>
    <n v="1.1399999999999999"/>
    <n v="0.104"/>
    <n v="0.12"/>
    <n v="104"/>
    <n v="1.1399999999999999"/>
    <n v="0.104"/>
    <n v="0.12"/>
    <n v="120"/>
    <n v="120"/>
    <e v="#DIV/0!"/>
    <e v="#DIV/0!"/>
    <n v="120"/>
    <n v="120"/>
    <e v="#DIV/0!"/>
    <e v="#DIV/0!"/>
    <n v="0.12"/>
    <n v="0.12"/>
    <n v="104"/>
    <n v="95"/>
    <n v="1.1399999999999999"/>
    <n v="0.14499999999999999"/>
    <n v="104"/>
    <n v="95"/>
    <n v="99.5"/>
    <e v="#DIV/0!"/>
    <e v="#DIV/0!"/>
    <n v="0.3755395683453237"/>
    <s v="-"/>
    <s v="-"/>
    <s v="r"/>
    <m/>
    <x v="0"/>
    <x v="0"/>
    <m/>
    <m/>
    <x v="0"/>
    <x v="0"/>
    <m/>
    <m/>
    <m/>
    <x v="0"/>
    <x v="1"/>
    <x v="1"/>
    <n v="2.0499999999999998"/>
    <m/>
    <x v="1"/>
    <x v="0"/>
    <n v="0.12"/>
    <n v="0.12"/>
    <s v="-"/>
    <n v="0"/>
    <x v="1"/>
    <n v="16.7"/>
    <n v="0.16071428571428573"/>
    <x v="5"/>
    <n v="0.22500000000000001"/>
    <x v="0"/>
    <s v="E"/>
    <s v="line"/>
    <m/>
    <m/>
    <x v="1"/>
    <x v="0"/>
    <s v="-"/>
    <x v="0"/>
    <x v="0"/>
    <n v="15.075376884422107"/>
    <n v="1.4999999999999998"/>
    <n v="0.08"/>
    <n v="0.104"/>
    <n v="0.104"/>
    <x v="6"/>
    <n v="0.76923076923076927"/>
    <n v="0.76923076923076927"/>
    <n v="0.80402010050251249"/>
    <x v="7"/>
    <n v="2.1634615384615388"/>
    <n v="2.1634615384615388"/>
    <n v="2.2613065326633164"/>
    <n v="0.80402010050251249"/>
    <n v="13.360000000000001"/>
    <n v="1"/>
    <n v="12.360000000000001"/>
    <x v="1"/>
    <n v="0.25596325962264638"/>
    <n v="9.615384615384615"/>
    <n v="9.615384615384615"/>
    <n v="1.7311336650218416"/>
    <s v="line"/>
    <s v="Não"/>
    <s v="uncr"/>
    <x v="0"/>
    <n v="0"/>
    <x v="0"/>
    <m/>
    <m/>
    <x v="7"/>
    <m/>
    <m/>
    <m/>
    <n v="0.6"/>
    <x v="1"/>
    <x v="0"/>
    <x v="2"/>
    <x v="0"/>
    <n v="0"/>
    <s v="Static"/>
    <x v="0"/>
    <n v="0"/>
    <m/>
    <s v="WB"/>
    <n v="1"/>
    <n v="0"/>
    <n v="0"/>
    <s v="WB"/>
    <m/>
    <x v="0"/>
    <m/>
    <m/>
    <s v="WB"/>
    <s v="ok"/>
    <n v="1"/>
    <s v="WB"/>
    <x v="7"/>
    <m/>
    <n v="123"/>
    <m/>
    <n v="0"/>
    <n v="0"/>
    <n v="0"/>
    <m/>
    <m/>
    <m/>
    <m/>
    <n v="1"/>
    <e v="#VALUE!"/>
    <n v="0.83673469387755106"/>
    <n v="200"/>
    <n v="23994.409143299708"/>
    <n v="0"/>
    <m/>
    <m/>
    <n v="0"/>
    <e v="#DIV/0!"/>
    <m/>
    <m/>
    <m/>
    <m/>
    <m/>
    <m/>
    <m/>
    <m/>
    <m/>
    <m/>
    <m/>
    <m/>
    <m/>
    <m/>
    <n v="0.81258846903218451"/>
    <n v="0"/>
    <n v="0"/>
    <s v="square"/>
    <e v="#DIV/0!"/>
    <n v="1.1238340426628908"/>
    <s v="-"/>
    <n v="0"/>
    <e v="#DIV/0!"/>
    <e v="#DIV/0!"/>
    <e v="#DIV/0!"/>
    <e v="#DIV/0!"/>
    <e v="#DIV/0!"/>
    <s v="WB"/>
    <e v="#DIV/0!"/>
    <e v="#DIV/0!"/>
    <e v="#DIV/0!"/>
    <n v="0"/>
    <e v="#DIV/0!"/>
    <n v="1.9654615384615386"/>
    <e v="#DIV/0!"/>
    <n v="0.40119760479041916"/>
    <m/>
    <m/>
    <n v="0.49188869202108021"/>
    <n v="0.31722278383007629"/>
    <n v="0.20457940223718493"/>
    <n v="0.5088744423411079"/>
    <n v="0.32817702426976275"/>
    <n v="0.21164387577233262"/>
    <n v="0.24545343913227555"/>
    <n v="0.15829480231041732"/>
    <n v="0.1388550897459801"/>
    <n v="0.10510002841258714"/>
    <n v="4.37117204288908E-2"/>
    <n v="6.7779813064359276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2509624633805869"/>
    <n v="1.0402306755612651"/>
    <n v="2.785241345702357"/>
    <n v="1.194107196863891"/>
    <e v="#REF!"/>
    <n v="0.91122143677113776"/>
    <n v="63.42734059189354"/>
    <n v="1.6027949947085494"/>
    <n v="3.7454594663687035"/>
    <n v="4.1604805210348026"/>
    <n v="4.1604805210348026"/>
    <n v="3.7454594663687035"/>
    <n v="58.724906291437684"/>
    <n v="8.7206168437871785"/>
    <n v="35.272576187263461"/>
    <n v="102.71809932248831"/>
    <n v="0.57170943269762098"/>
    <n v="8.4898541749768866E-2"/>
    <n v="0.34339202555261022"/>
    <n v="0.5047515734465432"/>
    <n v="0.48569307939900225"/>
    <n v="0.2591844934204891"/>
    <n v="1.4734751167237703"/>
    <n v="0.89308199690709344"/>
    <n v="0.56672119873991167"/>
    <n v="0.77518114722065612"/>
    <n v="1.9008139220191123"/>
    <n v="1.1520945782920038"/>
    <n v="0.73108227769965861"/>
    <n v="0.40657102700512243"/>
    <n v="9.9500000000000005E-2"/>
    <n v="0.64123848067876177"/>
    <n v="0.8837916248258022"/>
    <n v="1.3927454820892082"/>
    <n v="1.3927454820892082"/>
    <s v="WB"/>
    <n v="1"/>
    <m/>
    <n v="1.6668806222045731"/>
    <n v="1.3804217871834032"/>
    <n v="1.61520367997081"/>
    <n v="0.984071196586495"/>
    <e v="#NAME?"/>
    <e v="#DIV/0!"/>
    <s v="-"/>
    <n v="0.26"/>
    <n v="0.41000000000000003"/>
    <n v="0.51"/>
    <n v="0.42999999999999994"/>
    <n v="0.85775000000000001"/>
    <e v="#DIV/0!"/>
    <e v="#DIV/0!"/>
    <n v="0.45160714285714287"/>
    <n v="0.80299999999999994"/>
    <m/>
    <m/>
    <s v="LT (2015)"/>
    <n v="0.46642163931993219"/>
    <n v="1.0322991443497493"/>
    <n v="0.8919101832978904"/>
    <n v="0.45160714285714287"/>
    <n v="0.12794523041470421"/>
    <n v="0.43518785855341569"/>
    <s v="WB"/>
    <e v="#REF!"/>
    <e v="#REF!"/>
    <e v="#NAME?"/>
    <e v="#NAME?"/>
    <n v="2.0211404128589736"/>
    <e v="#VALUE!"/>
    <n v="1"/>
    <e v="#NAME?"/>
    <n v="1"/>
    <n v="1"/>
    <m/>
    <m/>
    <n v="0.5047515734465432"/>
    <n v="0.59865884292496996"/>
    <n v="0.59865884292496996"/>
    <n v="1.0415259477839991"/>
    <n v="0.40657102700512243"/>
    <n v="0.40058690299384586"/>
    <n v="1.0739470590557667"/>
    <n v="0.94382995554181337"/>
    <n v="0.48569307939900225"/>
    <n v="0.77765794923672249"/>
    <n v="0.36970667237834498"/>
    <n v="0.5047515734465432"/>
    <n v="0.59865884292496996"/>
    <n v="0.79264850443751722"/>
    <n v="0.5047515734465432"/>
    <e v="#VALUE!"/>
    <n v="0.48569307939900225"/>
    <n v="0.5047515734465432"/>
    <n v="1.2480328413006399"/>
    <n v="0.38461538461538464"/>
    <n v="0.4"/>
    <n v="0.39010003918955577"/>
    <n v="1"/>
    <n v="0.36363636363636365"/>
    <n v="0.45970422387962823"/>
    <n v="0.57001601176881267"/>
    <n v="0.57001601176881267"/>
    <n v="0.20843148249685198"/>
    <e v="#VALUE!"/>
    <n v="0.22958374548284052"/>
    <n v="0.3205769644554633"/>
    <n v="0.83039774986366799"/>
    <n v="0.99008962483745011"/>
    <n v="0.5047515734465432"/>
    <n v="0.38421388426527914"/>
    <n v="0.59865884292496996"/>
    <n v="0.59865884292496996"/>
    <n v="0.74558653540775643"/>
    <n v="0.62863178475555925"/>
    <n v="1.6976508915341133"/>
    <e v="#VALUE!"/>
    <n v="0.36970667237834498"/>
    <n v="1.0402306755612651"/>
    <n v="1.1448609876476707"/>
    <n v="0.90963677291693645"/>
    <n v="1.3436568911864091"/>
    <e v="#VALUE!"/>
    <n v="0.53220609708198441"/>
    <n v="0.5047515734465432"/>
    <n v="0.5047515734465432"/>
    <s v="-"/>
    <n v="1.3434427379080154"/>
    <n v="3.8024055295021997"/>
    <s v="-"/>
    <n v="23.46322788465401"/>
    <n v="6.005724290625011"/>
    <n v="1"/>
    <n v="128.19556135044644"/>
    <m/>
    <n v="130.80223095190101"/>
    <n v="1"/>
    <n v="0"/>
    <m/>
    <m/>
    <n v="0"/>
    <e v="#DIV/0!"/>
    <e v="#DIV/0!"/>
    <e v="#DIV/0!"/>
    <n v="0"/>
    <n v="0"/>
    <n v="44.068787823884882"/>
    <n v="200"/>
    <n v="23994.409143299708"/>
    <n v="13.9"/>
    <n v="1.1399999999999999"/>
    <n v="0.104"/>
    <n v="3.6520054869818727E-2"/>
    <n v="0"/>
    <n v="30"/>
    <n v="0.33333333333333331"/>
    <n v="129.24670638399692"/>
    <n v="129.24670638399692"/>
    <n v="0"/>
    <n v="0.08"/>
    <n v="0.104"/>
    <n v="0.36363636363636365"/>
    <e v="#DIV/0!"/>
    <n v="147"/>
    <e v="#DIV/0!"/>
    <m/>
    <m/>
    <m/>
    <m/>
    <m/>
    <s v="P"/>
    <n v="0"/>
    <n v="0.53220609708198441"/>
  </r>
  <r>
    <n v="0"/>
    <n v="9"/>
    <n v="1933"/>
    <s v="Sim*"/>
    <s v="Lantsoght (2012) - Review"/>
    <x v="0"/>
    <x v="8"/>
    <x v="0"/>
    <x v="0"/>
    <x v="0"/>
    <x v="0"/>
    <x v="0"/>
    <n v="2"/>
    <s v="load too close"/>
    <s v="boundary conditions poor defined"/>
    <m/>
    <n v="0.15"/>
    <x v="6"/>
    <x v="0"/>
    <x v="0"/>
    <m/>
    <s v="-"/>
    <x v="0"/>
    <x v="6"/>
    <n v="22.514999999999997"/>
    <x v="0"/>
    <m/>
    <n v="24"/>
    <m/>
    <m/>
    <m/>
    <m/>
    <m/>
    <m/>
    <m/>
    <m/>
    <m/>
    <m/>
    <m/>
    <m/>
    <m/>
    <x v="2"/>
    <x v="2"/>
    <x v="2"/>
    <x v="2"/>
    <m/>
    <m/>
    <m/>
    <m/>
    <m/>
    <m/>
    <m/>
    <m/>
    <m/>
    <m/>
    <m/>
    <m/>
    <m/>
    <m/>
    <m/>
    <n v="0.46458583706350753"/>
    <n v="0.83099999999999996"/>
    <n v="0.10150000000000001"/>
    <x v="2"/>
    <m/>
    <n v="412"/>
    <n v="616"/>
    <s v="-"/>
    <m/>
    <m/>
    <m/>
    <m/>
    <m/>
    <m/>
    <m/>
    <m/>
    <m/>
    <m/>
    <m/>
    <m/>
    <m/>
    <m/>
    <m/>
    <m/>
    <m/>
    <m/>
    <m/>
    <n v="0.12"/>
    <n v="0.106"/>
    <n v="0.12"/>
    <n v="106"/>
    <n v="1.52"/>
    <n v="0.106"/>
    <n v="0.12"/>
    <n v="106"/>
    <n v="1.52"/>
    <n v="0.106"/>
    <n v="0.12"/>
    <n v="120"/>
    <n v="120"/>
    <e v="#DIV/0!"/>
    <e v="#DIV/0!"/>
    <n v="120"/>
    <n v="120"/>
    <e v="#DIV/0!"/>
    <e v="#DIV/0!"/>
    <n v="0.12"/>
    <n v="0.12"/>
    <n v="106"/>
    <n v="97"/>
    <n v="1.52"/>
    <n v="0.14199999999999999"/>
    <n v="106"/>
    <n v="97"/>
    <n v="101.5"/>
    <e v="#DIV/0!"/>
    <e v="#DIV/0!"/>
    <n v="0.27814345991561185"/>
    <s v="-"/>
    <s v="-"/>
    <s v="r"/>
    <m/>
    <x v="0"/>
    <x v="0"/>
    <m/>
    <m/>
    <x v="0"/>
    <x v="0"/>
    <m/>
    <m/>
    <m/>
    <x v="0"/>
    <x v="1"/>
    <x v="1"/>
    <n v="2.0499999999999998"/>
    <m/>
    <x v="1"/>
    <x v="0"/>
    <n v="0.12"/>
    <n v="0.12"/>
    <s v="-"/>
    <n v="0"/>
    <x v="2"/>
    <n v="20.033333333333335"/>
    <n v="0.14285714285714288"/>
    <x v="4"/>
    <n v="0.2"/>
    <x v="0"/>
    <s v="E"/>
    <s v="line"/>
    <m/>
    <m/>
    <x v="2"/>
    <x v="0"/>
    <s v="-"/>
    <x v="0"/>
    <x v="0"/>
    <n v="14.778325123152706"/>
    <n v="1.4999999999999998"/>
    <n v="0.05"/>
    <n v="0.106"/>
    <n v="0.106"/>
    <x v="7"/>
    <n v="0.47169811320754723"/>
    <n v="0.47169811320754723"/>
    <n v="0.49261083743842365"/>
    <x v="8"/>
    <n v="1.8867924528301889"/>
    <n v="1.8867924528301889"/>
    <n v="1.9704433497536946"/>
    <n v="0.49261083743842365"/>
    <n v="16.026666666666667"/>
    <n v="1"/>
    <n v="15.026666666666667"/>
    <x v="2"/>
    <n v="0.21523788502709879"/>
    <n v="9.433962264150944"/>
    <n v="9.433962264150944"/>
    <n v="1.5562394611539649"/>
    <s v="line"/>
    <s v="Não"/>
    <s v="uncr"/>
    <x v="0"/>
    <n v="0"/>
    <x v="0"/>
    <m/>
    <m/>
    <x v="8"/>
    <m/>
    <m/>
    <m/>
    <n v="0.6"/>
    <x v="1"/>
    <x v="0"/>
    <x v="3"/>
    <x v="0"/>
    <n v="0"/>
    <s v="Static"/>
    <x v="0"/>
    <n v="0"/>
    <m/>
    <s v="P"/>
    <n v="0"/>
    <n v="1"/>
    <n v="0"/>
    <s v="P"/>
    <m/>
    <x v="1"/>
    <m/>
    <m/>
    <s v="P"/>
    <s v="ok"/>
    <n v="2"/>
    <s v="P"/>
    <x v="8"/>
    <m/>
    <n v="285"/>
    <m/>
    <n v="0"/>
    <n v="0"/>
    <n v="0"/>
    <m/>
    <m/>
    <m/>
    <m/>
    <n v="2"/>
    <e v="#VALUE!"/>
    <n v="0.85585585585585588"/>
    <n v="200"/>
    <n v="28665.173533341051"/>
    <n v="0"/>
    <m/>
    <m/>
    <n v="0"/>
    <e v="#DIV/0!"/>
    <m/>
    <m/>
    <m/>
    <m/>
    <m/>
    <m/>
    <m/>
    <m/>
    <m/>
    <m/>
    <m/>
    <m/>
    <m/>
    <m/>
    <n v="0.81887165433936404"/>
    <n v="0"/>
    <n v="0"/>
    <s v="square"/>
    <e v="#DIV/0!"/>
    <n v="2.5265126211825861"/>
    <s v="-"/>
    <n v="0"/>
    <e v="#DIV/0!"/>
    <e v="#DIV/0!"/>
    <e v="#DIV/0!"/>
    <e v="#DIV/0!"/>
    <e v="#DIV/0!"/>
    <s v="P"/>
    <e v="#DIV/0!"/>
    <e v="#DIV/0!"/>
    <n v="2.5265126211825861"/>
    <n v="0"/>
    <e v="#DIV/0!"/>
    <n v="2.1555849056603775"/>
    <e v="#DIV/0!"/>
    <n v="0.50083194675540765"/>
    <m/>
    <m/>
    <n v="0.9360295212323344"/>
    <n v="0.55228700130910835"/>
    <n v="0.32586678613878561"/>
    <n v="0.96047331529320445"/>
    <n v="0.56670961236599238"/>
    <n v="0.33437658249773716"/>
    <n v="0.38936336157751011"/>
    <n v="0.22973668939646769"/>
    <n v="0.15114255881346558"/>
    <n v="0.10610707671462433"/>
    <n v="3.6939830733173869E-2"/>
    <n v="6.2606528840290429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3252311089829947"/>
    <n v="1.3041644802242858"/>
    <n v="5.046703404484032"/>
    <n v="2.0226523828568737"/>
    <e v="#REF!"/>
    <n v="1.132922569106867"/>
    <n v="96.325558041737821"/>
    <n v="2.7183243425260755"/>
    <n v="7.3903194862850237"/>
    <n v="7.4585663852821016"/>
    <n v="7.4585663852821016"/>
    <n v="7.3903194862850254"/>
    <n v="55.200955151645289"/>
    <n v="14.19928549000465"/>
    <n v="42.571164957286726"/>
    <n v="111.97140559893667"/>
    <n v="0.49299153526183387"/>
    <n v="0.12681171066892002"/>
    <n v="0.38019675406924608"/>
    <n v="1.0523208896436138"/>
    <n v="0.66055669019322927"/>
    <n v="0.51198029421215252"/>
    <n v="4.0296638715931525"/>
    <n v="2.0099480444756197"/>
    <n v="1.0074159678982881"/>
    <n v="0.96256194773582648"/>
    <n v="4.1863943209804582"/>
    <n v="2.0881233142484938"/>
    <n v="1.0465985802451145"/>
    <n v="0.46458583706350753"/>
    <n v="0.10150000000000001"/>
    <n v="0.80089196787859507"/>
    <n v="1.2578674881291847"/>
    <n v="2.5096369112048604"/>
    <n v="2.5096369112048604"/>
    <s v="WB"/>
    <n v="0"/>
    <m/>
    <n v="2.394500072509226"/>
    <n v="2.3558546120493409"/>
    <n v="2.667629924361004"/>
    <n v="1.5853500832183998"/>
    <e v="#NAME?"/>
    <e v="#DIV/0!"/>
    <s v="-"/>
    <n v="0.2"/>
    <n v="0.35"/>
    <n v="0.45000000000000007"/>
    <n v="0.4"/>
    <n v="0.82899999999999996"/>
    <e v="#DIV/0!"/>
    <e v="#DIV/0!"/>
    <n v="0.43142857142857149"/>
    <n v="0.81699999999999995"/>
    <m/>
    <m/>
    <s v="LT (2015)"/>
    <n v="0.75534946464732144"/>
    <n v="1.9902579292481022"/>
    <n v="1.7250578837771744"/>
    <n v="0.43142857142857149"/>
    <n v="0.13236688408858871"/>
    <n v="0.19874907520809115"/>
    <s v="P"/>
    <e v="#REF!"/>
    <e v="#REF!"/>
    <e v="#NAME?"/>
    <e v="#NAME?"/>
    <n v="3.0448346982909889"/>
    <e v="#VALUE!"/>
    <n v="1"/>
    <e v="#NAME?"/>
    <n v="1"/>
    <n v="1"/>
    <m/>
    <m/>
    <n v="1.0523208896436138"/>
    <n v="1.183861000849066"/>
    <n v="1.183861000849066"/>
    <n v="1.8385971587189536"/>
    <n v="0.46458583706350753"/>
    <n v="0.45964928967973839"/>
    <n v="1.8898207329734928"/>
    <n v="1.4767321057148641"/>
    <n v="0.66055669019322905"/>
    <n v="1.5148900581722291"/>
    <n v="0.54045547379446013"/>
    <n v="1.052320889643614"/>
    <n v="1.183861000849066"/>
    <n v="1.4427416883112838"/>
    <n v="1.0523208896436138"/>
    <e v="#VALUE!"/>
    <n v="0.66055669019322905"/>
    <n v="1.0523208896436138"/>
    <n v="2.6193776874451524"/>
    <n v="0.25"/>
    <n v="0.4"/>
    <n v="0.50985254630336585"/>
    <n v="1"/>
    <n v="0.36363636363636365"/>
    <n v="0.95734775038291442"/>
    <n v="1.0976194709858886"/>
    <n v="1.0976194709858886"/>
    <n v="0.38014321292416015"/>
    <e v="#VALUE!"/>
    <n v="0.42233199576113001"/>
    <n v="0.57961370910602972"/>
    <n v="1.8941776013585052"/>
    <n v="2.3677220016981315"/>
    <n v="1.0523208896436138"/>
    <n v="0.86098981879932035"/>
    <n v="1.183861000849066"/>
    <n v="1.1838610008490658"/>
    <n v="1.4776841504368543"/>
    <n v="1.3134970226105369"/>
    <n v="2.8484647751943708"/>
    <e v="#VALUE!"/>
    <n v="0.54045547379446013"/>
    <n v="1.3041644802242858"/>
    <n v="1.9729757627408857"/>
    <n v="1.7276543552525916"/>
    <n v="2.4259971300717487"/>
    <e v="#VALUE!"/>
    <n v="1.0571641151928706"/>
    <n v="1.0523208896436138"/>
    <n v="1.0523208896436138"/>
    <s v="-"/>
    <n v="2.0200585120505488"/>
    <n v="6.5749251414552941"/>
    <s v="-"/>
    <n v="48.879073679300298"/>
    <n v="10.520628440816328"/>
    <n v="1"/>
    <n v="293.29540145772592"/>
    <m/>
    <n v="131.80223095190101"/>
    <n v="1"/>
    <n v="0"/>
    <m/>
    <m/>
    <n v="0"/>
    <e v="#DIV/0!"/>
    <e v="#DIV/0!"/>
    <e v="#DIV/0!"/>
    <n v="0"/>
    <n v="0"/>
    <n v="61.067922230224461"/>
    <n v="200"/>
    <n v="28665.173533341051"/>
    <n v="23.7"/>
    <n v="1.52"/>
    <n v="0.106"/>
    <n v="3.885412294761028E-2"/>
    <n v="0"/>
    <n v="30"/>
    <n v="0.33333333333333331"/>
    <n v="172.01201508421823"/>
    <n v="172.01201508421823"/>
    <n v="0"/>
    <n v="0.05"/>
    <n v="0.106"/>
    <n v="0.36363636363636365"/>
    <e v="#DIV/0!"/>
    <n v="333"/>
    <e v="#DIV/0!"/>
    <m/>
    <m/>
    <m/>
    <m/>
    <m/>
    <s v="P"/>
    <n v="1"/>
    <n v="1.0571641151928706"/>
  </r>
  <r>
    <n v="0"/>
    <n v="10"/>
    <n v="1933"/>
    <s v="Sim*"/>
    <s v="Lantsoght (2012) - Review"/>
    <x v="0"/>
    <x v="9"/>
    <x v="0"/>
    <x v="0"/>
    <x v="0"/>
    <x v="0"/>
    <x v="0"/>
    <n v="2"/>
    <s v="load too close"/>
    <s v="boundary conditions poor defined"/>
    <m/>
    <n v="0.15"/>
    <x v="7"/>
    <x v="0"/>
    <x v="0"/>
    <m/>
    <s v="-"/>
    <x v="0"/>
    <x v="7"/>
    <n v="22.42"/>
    <x v="0"/>
    <m/>
    <n v="24"/>
    <m/>
    <m/>
    <m/>
    <m/>
    <m/>
    <m/>
    <m/>
    <m/>
    <m/>
    <m/>
    <m/>
    <m/>
    <m/>
    <x v="2"/>
    <x v="2"/>
    <x v="2"/>
    <x v="2"/>
    <m/>
    <m/>
    <m/>
    <m/>
    <m/>
    <m/>
    <m/>
    <m/>
    <m/>
    <m/>
    <m/>
    <m/>
    <m/>
    <m/>
    <m/>
    <n v="0.46458583706350753"/>
    <n v="0.83099999999999996"/>
    <n v="0.10150000000000001"/>
    <x v="2"/>
    <m/>
    <n v="412"/>
    <n v="616"/>
    <s v="-"/>
    <m/>
    <m/>
    <m/>
    <m/>
    <m/>
    <m/>
    <m/>
    <m/>
    <m/>
    <m/>
    <m/>
    <m/>
    <m/>
    <m/>
    <m/>
    <m/>
    <m/>
    <m/>
    <m/>
    <n v="0.12"/>
    <n v="0.106"/>
    <n v="0.12"/>
    <n v="106"/>
    <n v="1.52"/>
    <n v="0.106"/>
    <n v="0.12"/>
    <n v="106"/>
    <n v="1.52"/>
    <n v="0.106"/>
    <n v="0.12"/>
    <n v="120"/>
    <n v="120"/>
    <e v="#DIV/0!"/>
    <e v="#DIV/0!"/>
    <n v="120"/>
    <n v="120"/>
    <e v="#DIV/0!"/>
    <e v="#DIV/0!"/>
    <n v="0.12"/>
    <n v="0.12"/>
    <n v="106"/>
    <n v="97"/>
    <n v="1.52"/>
    <n v="0.14199999999999999"/>
    <n v="106"/>
    <n v="97"/>
    <n v="101.5"/>
    <e v="#DIV/0!"/>
    <e v="#DIV/0!"/>
    <n v="0.27932203389830507"/>
    <s v="-"/>
    <s v="-"/>
    <s v="r"/>
    <m/>
    <x v="0"/>
    <x v="0"/>
    <m/>
    <m/>
    <x v="0"/>
    <x v="0"/>
    <m/>
    <m/>
    <m/>
    <x v="0"/>
    <x v="1"/>
    <x v="1"/>
    <n v="2.0499999999999998"/>
    <m/>
    <x v="1"/>
    <x v="0"/>
    <n v="0.12"/>
    <n v="0.12"/>
    <s v="-"/>
    <n v="0"/>
    <x v="2"/>
    <n v="20.033333333333335"/>
    <n v="0.17857142857142858"/>
    <x v="1"/>
    <n v="0.25"/>
    <x v="0"/>
    <s v="E"/>
    <s v="line"/>
    <m/>
    <m/>
    <x v="2"/>
    <x v="0"/>
    <s v="-"/>
    <x v="0"/>
    <x v="0"/>
    <n v="14.778325123152706"/>
    <n v="1.4999999999999998"/>
    <n v="0.1"/>
    <n v="0.106"/>
    <n v="0.106"/>
    <x v="8"/>
    <n v="0.94339622641509446"/>
    <n v="0.94339622641509446"/>
    <n v="0.98522167487684731"/>
    <x v="9"/>
    <n v="2.358490566037736"/>
    <n v="2.358490566037736"/>
    <n v="2.4630541871921179"/>
    <n v="0.98522167487684731"/>
    <n v="16.026666666666667"/>
    <n v="1"/>
    <n v="15.026666666666667"/>
    <x v="2"/>
    <n v="0.22035165105726956"/>
    <n v="9.433962264150944"/>
    <n v="9.433962264150944"/>
    <n v="1.9401903421447586"/>
    <s v="line"/>
    <s v="Não"/>
    <s v="uncr"/>
    <x v="0"/>
    <n v="0"/>
    <x v="0"/>
    <m/>
    <m/>
    <x v="9"/>
    <m/>
    <m/>
    <m/>
    <n v="0.6"/>
    <x v="1"/>
    <x v="0"/>
    <x v="3"/>
    <x v="0"/>
    <n v="0"/>
    <s v="Static"/>
    <x v="0"/>
    <n v="0"/>
    <m/>
    <s v="P"/>
    <n v="0"/>
    <n v="1"/>
    <n v="0"/>
    <s v="P"/>
    <m/>
    <x v="1"/>
    <m/>
    <m/>
    <s v="P"/>
    <s v="ok"/>
    <n v="2"/>
    <s v="P"/>
    <x v="9"/>
    <m/>
    <n v="211"/>
    <m/>
    <n v="0"/>
    <n v="0"/>
    <n v="0"/>
    <m/>
    <m/>
    <m/>
    <m/>
    <n v="2"/>
    <e v="#VALUE!"/>
    <n v="0.82101167315175094"/>
    <n v="200"/>
    <n v="28624.799996060032"/>
    <n v="0"/>
    <m/>
    <m/>
    <n v="0"/>
    <e v="#DIV/0!"/>
    <m/>
    <m/>
    <m/>
    <m/>
    <m/>
    <m/>
    <m/>
    <m/>
    <m/>
    <m/>
    <m/>
    <m/>
    <m/>
    <m/>
    <n v="0.81887165433936404"/>
    <n v="0"/>
    <n v="0"/>
    <s v="square"/>
    <e v="#DIV/0!"/>
    <n v="1.9352084536372101"/>
    <s v="-"/>
    <n v="0"/>
    <e v="#DIV/0!"/>
    <e v="#DIV/0!"/>
    <e v="#DIV/0!"/>
    <e v="#DIV/0!"/>
    <e v="#DIV/0!"/>
    <s v="P"/>
    <e v="#DIV/0!"/>
    <e v="#DIV/0!"/>
    <n v="1.9352084536372101"/>
    <n v="0"/>
    <e v="#DIV/0!"/>
    <n v="1.854169811320755"/>
    <e v="#DIV/0!"/>
    <n v="0.50083194675540765"/>
    <m/>
    <m/>
    <n v="0.69396769770897426"/>
    <n v="0.4097515343963265"/>
    <n v="0.24193679402431464"/>
    <n v="0.71623191864206115"/>
    <n v="0.42289738933970306"/>
    <n v="0.24969873201045273"/>
    <n v="0.28867208723335036"/>
    <n v="0.17044572978216579"/>
    <n v="0.11213534854089856"/>
    <n v="0.14653084675494768"/>
    <n v="5.1084803235938496E-2"/>
    <n v="8.6518781050543933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5248542122207502"/>
    <n v="1.4985007168681126"/>
    <n v="3.3770941970874073"/>
    <n v="1.3647326520971292"/>
    <e v="#REF!"/>
    <n v="1.3022930138512065"/>
    <n v="96.095032787841006"/>
    <n v="1.6671090026284583"/>
    <n v="4.4860984955711549"/>
    <n v="4.5275259753284729"/>
    <n v="4.5275259753284729"/>
    <n v="4.4860984955711549"/>
    <n v="65.124306793181674"/>
    <n v="12.810036039381892"/>
    <n v="51.958140044153737"/>
    <n v="129.89248287671731"/>
    <n v="0.501370867280996"/>
    <n v="9.8620303159037068E-2"/>
    <n v="0.40000882955996692"/>
    <n v="0.67833403362760025"/>
    <n v="0.79853849300658641"/>
    <n v="0.32392412194844761"/>
    <n v="2.2440646284718482"/>
    <n v="1.4892567845190183"/>
    <n v="1.0585210511659662"/>
    <n v="0.9612062248884834"/>
    <n v="2.3346338905911668"/>
    <n v="1.5493624010724629"/>
    <n v="1.1012424012222486"/>
    <n v="0.46458583706350753"/>
    <n v="0.10150000000000001"/>
    <n v="0.7997639495295833"/>
    <n v="1.3235418423005718"/>
    <n v="1.8621204236512423"/>
    <n v="1.8621204236512423"/>
    <s v="WB"/>
    <n v="0"/>
    <m/>
    <n v="1.7871362845824619"/>
    <n v="1.7557958544911751"/>
    <n v="2.119013718620284"/>
    <n v="1.1925204824339466"/>
    <e v="#NAME?"/>
    <e v="#DIV/0!"/>
    <s v="-"/>
    <n v="0.30000000000000004"/>
    <n v="0.45000000000000007"/>
    <n v="0.55000000000000004"/>
    <n v="0.44999999999999996"/>
    <n v="0.88649999999999995"/>
    <e v="#DIV/0!"/>
    <e v="#DIV/0!"/>
    <n v="0.47178571428571431"/>
    <n v="0.81699999999999995"/>
    <m/>
    <m/>
    <s v="LT (2015)"/>
    <n v="0.50985768891055649"/>
    <n v="1.2193927409039031"/>
    <n v="1.0569097754639389"/>
    <n v="0.47178571428571431"/>
    <n v="0.18318486234424544"/>
    <n v="0.35639078277090552"/>
    <s v="P"/>
    <e v="#REF!"/>
    <e v="#REF!"/>
    <e v="#NAME?"/>
    <e v="#NAME?"/>
    <n v="2.2766227391277574"/>
    <e v="#VALUE!"/>
    <n v="1"/>
    <e v="#NAME?"/>
    <n v="1"/>
    <n v="1"/>
    <m/>
    <m/>
    <n v="0.67833403362760025"/>
    <n v="0.82907492998928933"/>
    <n v="0.82907492998928933"/>
    <n v="1.4209787679541592"/>
    <n v="0.46458583706350753"/>
    <n v="0.67027300375196197"/>
    <n v="1.4605674353733666"/>
    <n v="1.4575541694264667"/>
    <n v="0.79853849300658641"/>
    <n v="1.0657899579446917"/>
    <n v="0.58559489487149674"/>
    <n v="0.67833403362760025"/>
    <n v="0.82907492998928933"/>
    <n v="1.1338317737615644"/>
    <n v="0.67833403362760025"/>
    <e v="#VALUE!"/>
    <n v="0.79853849300658641"/>
    <n v="0.67833403362760025"/>
    <n v="1.6842555621149053"/>
    <n v="0.47169811320754723"/>
    <n v="0.4"/>
    <n v="0.65589333012239948"/>
    <n v="1"/>
    <n v="0.36363636363636365"/>
    <n v="0.61736909250715744"/>
    <n v="0.79079062209425011"/>
    <n v="0.79079062209425011"/>
    <n v="0.29949724532004512"/>
    <e v="#VALUE!"/>
    <n v="0.33273583491864167"/>
    <n v="0.45665081823155468"/>
    <n v="1.0659534814148006"/>
    <n v="1.2436123949839337"/>
    <n v="0.67833403362760025"/>
    <n v="0.49744495799357347"/>
    <n v="0.82907492998928933"/>
    <n v="0.82907492998928933"/>
    <n v="1.0339848709774442"/>
    <n v="0.84598762170881769"/>
    <n v="2.1276967117670731"/>
    <e v="#VALUE!"/>
    <n v="0.58559489487149674"/>
    <n v="1.4985007168681126"/>
    <n v="1.3240065781053119"/>
    <n v="1.0721859011971295"/>
    <n v="1.6343334489417254"/>
    <e v="#VALUE!"/>
    <n v="0.73510255892344423"/>
    <n v="0.67833403362760025"/>
    <n v="0.67833403362760025"/>
    <s v="-"/>
    <n v="1.6344389068101317"/>
    <n v="3.992260083654454"/>
    <s v="-"/>
    <n v="45.509883037955539"/>
    <n v="10.02817786683673"/>
    <n v="1"/>
    <n v="218.77213676202624"/>
    <m/>
    <n v="132.80223095190101"/>
    <n v="1"/>
    <n v="0"/>
    <m/>
    <m/>
    <n v="0"/>
    <e v="#DIV/0!"/>
    <e v="#DIV/0!"/>
    <e v="#DIV/0!"/>
    <n v="0"/>
    <n v="0"/>
    <n v="61.028530687132204"/>
    <n v="200"/>
    <n v="28624.799996060032"/>
    <n v="23.6"/>
    <n v="1.52"/>
    <n v="0.106"/>
    <n v="3.8875363664983786E-2"/>
    <n v="0"/>
    <n v="30"/>
    <n v="0.33333333333333331"/>
    <n v="171.64873692774111"/>
    <n v="171.64873692774117"/>
    <n v="0"/>
    <n v="0.1"/>
    <n v="0.106"/>
    <n v="0.36363636363636365"/>
    <e v="#DIV/0!"/>
    <n v="257"/>
    <e v="#DIV/0!"/>
    <m/>
    <m/>
    <m/>
    <m/>
    <m/>
    <s v="P"/>
    <n v="1"/>
    <n v="0.73510255892344423"/>
  </r>
  <r>
    <n v="0"/>
    <n v="11"/>
    <n v="1933"/>
    <s v="Sim*"/>
    <s v="Lantsoght (2012) - Review"/>
    <x v="0"/>
    <x v="10"/>
    <x v="0"/>
    <x v="0"/>
    <x v="0"/>
    <x v="0"/>
    <x v="0"/>
    <n v="1"/>
    <s v="load too close"/>
    <s v="boundary conditions poor defined"/>
    <m/>
    <n v="0.15"/>
    <x v="7"/>
    <x v="0"/>
    <x v="0"/>
    <m/>
    <s v="-"/>
    <x v="0"/>
    <x v="7"/>
    <n v="22.42"/>
    <x v="0"/>
    <m/>
    <n v="24"/>
    <m/>
    <m/>
    <m/>
    <m/>
    <m/>
    <m/>
    <m/>
    <m/>
    <m/>
    <m/>
    <m/>
    <m/>
    <m/>
    <x v="2"/>
    <x v="2"/>
    <x v="2"/>
    <x v="2"/>
    <m/>
    <m/>
    <m/>
    <m/>
    <m/>
    <m/>
    <m/>
    <m/>
    <m/>
    <m/>
    <m/>
    <m/>
    <m/>
    <m/>
    <m/>
    <n v="0.46458583706350753"/>
    <n v="0.83099999999999996"/>
    <n v="0.10150000000000001"/>
    <x v="2"/>
    <m/>
    <n v="412"/>
    <n v="616"/>
    <s v="-"/>
    <m/>
    <m/>
    <m/>
    <m/>
    <m/>
    <m/>
    <m/>
    <m/>
    <m/>
    <m/>
    <m/>
    <m/>
    <m/>
    <m/>
    <m/>
    <m/>
    <m/>
    <m/>
    <m/>
    <n v="0.12"/>
    <n v="0.106"/>
    <n v="0.12"/>
    <n v="106"/>
    <n v="1.52"/>
    <n v="0.106"/>
    <n v="0.12"/>
    <n v="106"/>
    <n v="1.52"/>
    <n v="0.106"/>
    <n v="0.12"/>
    <n v="120"/>
    <n v="120"/>
    <e v="#DIV/0!"/>
    <e v="#DIV/0!"/>
    <n v="120"/>
    <n v="120"/>
    <e v="#DIV/0!"/>
    <e v="#DIV/0!"/>
    <n v="0.12"/>
    <n v="0.12"/>
    <n v="106"/>
    <n v="97"/>
    <n v="1.52"/>
    <n v="0.14199999999999999"/>
    <n v="106"/>
    <n v="97"/>
    <n v="101.5"/>
    <e v="#DIV/0!"/>
    <e v="#DIV/0!"/>
    <n v="0.27932203389830507"/>
    <s v="-"/>
    <s v="-"/>
    <s v="r"/>
    <m/>
    <x v="0"/>
    <x v="0"/>
    <m/>
    <m/>
    <x v="0"/>
    <x v="0"/>
    <m/>
    <m/>
    <m/>
    <x v="0"/>
    <x v="1"/>
    <x v="1"/>
    <n v="2.0499999999999998"/>
    <m/>
    <x v="1"/>
    <x v="0"/>
    <n v="0.12"/>
    <n v="0.12"/>
    <s v="-"/>
    <n v="0"/>
    <x v="2"/>
    <n v="20.033333333333335"/>
    <n v="0.125"/>
    <x v="3"/>
    <n v="0.17499999999999999"/>
    <x v="0"/>
    <s v="E"/>
    <s v="line"/>
    <m/>
    <m/>
    <x v="2"/>
    <x v="0"/>
    <s v="-"/>
    <x v="0"/>
    <x v="0"/>
    <n v="14.778325123152706"/>
    <n v="1.4999999999999998"/>
    <n v="0.03"/>
    <n v="0.106"/>
    <n v="0.106"/>
    <x v="9"/>
    <n v="0.28301886792452829"/>
    <n v="0.28301886792452829"/>
    <n v="0.29556650246305416"/>
    <x v="10"/>
    <n v="1.6509433962264151"/>
    <n v="1.6509433962264151"/>
    <n v="1.7241379310344824"/>
    <n v="0.29556650246305416"/>
    <n v="16.026666666666667"/>
    <n v="1"/>
    <n v="15.026666666666667"/>
    <x v="2"/>
    <n v="0.24787437096414208"/>
    <n v="9.433962264150944"/>
    <n v="9.433962264150944"/>
    <n v="1.3274693957003538"/>
    <s v="line"/>
    <s v="Não"/>
    <s v="uncr"/>
    <x v="0"/>
    <n v="0"/>
    <x v="0"/>
    <m/>
    <m/>
    <x v="10"/>
    <m/>
    <m/>
    <m/>
    <n v="0.6"/>
    <x v="1"/>
    <x v="0"/>
    <x v="3"/>
    <x v="0"/>
    <n v="0"/>
    <s v="Static"/>
    <x v="0"/>
    <n v="0"/>
    <m/>
    <s v="P"/>
    <n v="0"/>
    <n v="1"/>
    <n v="0"/>
    <s v="P"/>
    <m/>
    <x v="1"/>
    <m/>
    <m/>
    <s v="P"/>
    <s v="ok"/>
    <n v="1"/>
    <s v="P"/>
    <x v="5"/>
    <m/>
    <n v="172"/>
    <m/>
    <n v="0"/>
    <n v="0"/>
    <n v="0"/>
    <m/>
    <m/>
    <m/>
    <m/>
    <n v="1"/>
    <e v="#VALUE!"/>
    <n v="0.87755102040816324"/>
    <n v="200"/>
    <n v="28624.799996060032"/>
    <n v="0"/>
    <m/>
    <m/>
    <n v="0"/>
    <e v="#DIV/0!"/>
    <m/>
    <m/>
    <m/>
    <m/>
    <m/>
    <m/>
    <m/>
    <m/>
    <m/>
    <m/>
    <m/>
    <m/>
    <m/>
    <m/>
    <n v="0.81887165433936404"/>
    <n v="0"/>
    <n v="0"/>
    <s v="square"/>
    <e v="#DIV/0!"/>
    <n v="1.4648485201301145"/>
    <s v="-"/>
    <n v="0"/>
    <e v="#DIV/0!"/>
    <e v="#DIV/0!"/>
    <e v="#DIV/0!"/>
    <e v="#DIV/0!"/>
    <e v="#DIV/0!"/>
    <s v="P"/>
    <e v="#DIV/0!"/>
    <e v="#DIV/0!"/>
    <n v="1.4648485201301145"/>
    <n v="0"/>
    <e v="#DIV/0!"/>
    <n v="2.2761509433962264"/>
    <e v="#DIV/0!"/>
    <n v="0.50083194675540765"/>
    <m/>
    <m/>
    <n v="0.56569878675802643"/>
    <n v="0.3340154687970055"/>
    <n v="0.19721861882550767"/>
    <n v="0.57711619471957754"/>
    <n v="0.34075684947872753"/>
    <n v="0.20119905060555252"/>
    <n v="0.23531563509069317"/>
    <n v="0.13894154276081763"/>
    <n v="9.1408909711064218E-2"/>
    <n v="6.6367668626050438E-2"/>
    <n v="2.3137648952917672E-2"/>
    <n v="3.9186628057197311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0.88072922900573991"/>
    <n v="0.86550790918544562"/>
    <n v="3.2616404282947031"/>
    <n v="1.3014956485184432"/>
    <e v="#REF!"/>
    <n v="0.75218175799136011"/>
    <n v="96.095032787841006"/>
    <n v="1.8015790707055503"/>
    <n v="4.9056168960932993"/>
    <n v="4.9509184749286037"/>
    <n v="4.9509184749286037"/>
    <n v="4.9056168960932993"/>
    <n v="51.30773203385121"/>
    <n v="16.385159167621715"/>
    <n v="38.732431669278242"/>
    <n v="106.42532287075116"/>
    <n v="0.48210078813819696"/>
    <n v="0.15395921502179294"/>
    <n v="0.36393999684001022"/>
    <n v="0.66694980134221493"/>
    <n v="0.41963349958581481"/>
    <n v="0.33494754437072805"/>
    <n v="2.8047159591838695"/>
    <n v="1.2072693640502197"/>
    <n v="0.70117898979596738"/>
    <n v="0.9612062248884834"/>
    <n v="2.9179128126321334"/>
    <n v="1.2559941173812976"/>
    <n v="0.72947820315803336"/>
    <n v="0.46458583706350753"/>
    <n v="0.10150000000000001"/>
    <n v="0.7997639495295833"/>
    <n v="0.87673242862271672"/>
    <n v="1.5095321122692875"/>
    <n v="1.5095321122692875"/>
    <s v="WB"/>
    <n v="0"/>
    <m/>
    <n v="1.4412932471292104"/>
    <n v="1.4159957261593121"/>
    <n v="1.5135979687542351"/>
    <n v="0.94924165846503505"/>
    <e v="#NAME?"/>
    <e v="#DIV/0!"/>
    <s v="-"/>
    <n v="0.16"/>
    <n v="0.31"/>
    <n v="0.41000000000000003"/>
    <n v="0.38"/>
    <n v="0.80024999999999991"/>
    <e v="#DIV/0!"/>
    <e v="#DIV/0!"/>
    <n v="0.41125"/>
    <n v="0.81699999999999995"/>
    <m/>
    <m/>
    <s v="LT (2015)"/>
    <n v="0.4732622723423619"/>
    <n v="1.3177497317326567"/>
    <n v="1.1421607873857156"/>
    <n v="0.41125"/>
    <n v="0.11177868731735054"/>
    <n v="0.28514971254426158"/>
    <s v="P"/>
    <e v="#REF!"/>
    <e v="#REF!"/>
    <e v="#NAME?"/>
    <e v="#NAME?"/>
    <n v="1.8342593981739221"/>
    <e v="#VALUE!"/>
    <n v="1"/>
    <e v="#NAME?"/>
    <n v="1"/>
    <n v="1"/>
    <m/>
    <m/>
    <n v="0.66694980134221493"/>
    <n v="0.71960373302712666"/>
    <n v="0.71960373302712666"/>
    <n v="1.0837036518249619"/>
    <n v="0.46458583706350753"/>
    <n v="0.27092591295624047"/>
    <n v="1.1138957872886375"/>
    <n v="1.0636863687431066"/>
    <n v="0.41963349958581475"/>
    <n v="0.93653656938790186"/>
    <n v="0.36606326559613633"/>
    <n v="0.66694980134221504"/>
    <n v="0.71960373302712666"/>
    <n v="0.83114829061297946"/>
    <n v="0.66694980134221493"/>
    <e v="#VALUE!"/>
    <n v="0.41963349958581475"/>
    <n v="0.66694980134221493"/>
    <n v="1.6562150083678149"/>
    <n v="0.25"/>
    <n v="0.4"/>
    <n v="0.31374656880350688"/>
    <n v="1"/>
    <n v="0.36363636363636365"/>
    <n v="0.60699433424975435"/>
    <n v="0.66492259829862166"/>
    <n v="0.66492259829862166"/>
    <n v="0.21951466528884012"/>
    <e v="#VALUE!"/>
    <n v="0.24387668525537476"/>
    <n v="0.33469941071029152"/>
    <n v="1.3021400883348009"/>
    <n v="1.7090588659394259"/>
    <n v="0.66694980134221493"/>
    <n v="0.58180727351129402"/>
    <n v="0.71960373302712666"/>
    <n v="0.71960373302712666"/>
    <n v="0.8974979149922564"/>
    <n v="0.8318273358464815"/>
    <n v="1.7142707146629681"/>
    <e v="#VALUE!"/>
    <n v="0.36606326559613633"/>
    <n v="0.86550790918544562"/>
    <n v="1.247244014913623"/>
    <n v="1.1382271405904461"/>
    <n v="1.5316842188297739"/>
    <e v="#VALUE!"/>
    <n v="0.64477074711511495"/>
    <n v="0.66694980134221493"/>
    <n v="0.66694980134221493"/>
    <s v="-"/>
    <n v="1.1606766508310307"/>
    <n v="4.3655970860445192"/>
    <s v="-"/>
    <n v="25.258901064062503"/>
    <n v="6.2610342124999923"/>
    <n v="1"/>
    <n v="176.26321700892856"/>
    <m/>
    <n v="133.80223095190101"/>
    <n v="1"/>
    <n v="0"/>
    <m/>
    <m/>
    <n v="0"/>
    <e v="#DIV/0!"/>
    <e v="#DIV/0!"/>
    <e v="#DIV/0!"/>
    <n v="0"/>
    <n v="0"/>
    <n v="61.028530687132204"/>
    <n v="200"/>
    <n v="28624.799996060032"/>
    <n v="23.6"/>
    <n v="1.52"/>
    <n v="0.106"/>
    <n v="3.8875363664983786E-2"/>
    <n v="0"/>
    <n v="30"/>
    <n v="0.33333333333333331"/>
    <n v="171.64873692774111"/>
    <n v="171.64873692774117"/>
    <n v="0"/>
    <n v="0.03"/>
    <n v="0.106"/>
    <n v="0.36363636363636365"/>
    <e v="#DIV/0!"/>
    <n v="196"/>
    <e v="#DIV/0!"/>
    <m/>
    <m/>
    <m/>
    <m/>
    <m/>
    <s v="P"/>
    <n v="1"/>
    <n v="0.64477074711511495"/>
  </r>
  <r>
    <n v="0"/>
    <n v="12"/>
    <n v="1933"/>
    <s v="Sim*"/>
    <s v="Lantsoght (2012) - Review"/>
    <x v="0"/>
    <x v="11"/>
    <x v="0"/>
    <x v="0"/>
    <x v="0"/>
    <x v="0"/>
    <x v="0"/>
    <n v="1"/>
    <s v="load too close"/>
    <s v="boundary conditions poor defined"/>
    <m/>
    <n v="0.15"/>
    <x v="8"/>
    <x v="0"/>
    <x v="0"/>
    <m/>
    <s v="-"/>
    <x v="0"/>
    <x v="8"/>
    <n v="22.324999999999999"/>
    <x v="0"/>
    <m/>
    <n v="24"/>
    <m/>
    <m/>
    <m/>
    <m/>
    <m/>
    <m/>
    <m/>
    <m/>
    <m/>
    <m/>
    <m/>
    <m/>
    <m/>
    <x v="2"/>
    <x v="2"/>
    <x v="2"/>
    <x v="2"/>
    <m/>
    <m/>
    <m/>
    <m/>
    <m/>
    <m/>
    <m/>
    <m/>
    <m/>
    <m/>
    <m/>
    <m/>
    <m/>
    <m/>
    <m/>
    <n v="0.46458583706350753"/>
    <n v="0.83099999999999996"/>
    <n v="0.10150000000000001"/>
    <x v="2"/>
    <m/>
    <n v="412"/>
    <n v="616"/>
    <s v="-"/>
    <m/>
    <m/>
    <m/>
    <m/>
    <m/>
    <m/>
    <m/>
    <m/>
    <m/>
    <m/>
    <m/>
    <m/>
    <m/>
    <m/>
    <m/>
    <m/>
    <m/>
    <m/>
    <m/>
    <n v="0.12"/>
    <n v="0.106"/>
    <n v="0.12"/>
    <n v="106"/>
    <n v="1.52"/>
    <n v="0.106"/>
    <n v="0.12"/>
    <n v="106"/>
    <n v="1.52"/>
    <n v="0.106"/>
    <n v="0.12"/>
    <n v="120"/>
    <n v="120"/>
    <e v="#DIV/0!"/>
    <e v="#DIV/0!"/>
    <n v="120"/>
    <n v="120"/>
    <e v="#DIV/0!"/>
    <e v="#DIV/0!"/>
    <n v="0.12"/>
    <n v="0.12"/>
    <n v="106"/>
    <n v="97"/>
    <n v="1.52"/>
    <n v="0.14199999999999999"/>
    <n v="106"/>
    <n v="97"/>
    <n v="101.5"/>
    <e v="#DIV/0!"/>
    <e v="#DIV/0!"/>
    <n v="0.28051063829787237"/>
    <s v="-"/>
    <s v="-"/>
    <s v="r"/>
    <m/>
    <x v="0"/>
    <x v="0"/>
    <m/>
    <m/>
    <x v="0"/>
    <x v="0"/>
    <m/>
    <m/>
    <m/>
    <x v="0"/>
    <x v="1"/>
    <x v="1"/>
    <n v="2.0499999999999998"/>
    <m/>
    <x v="1"/>
    <x v="0"/>
    <n v="0.12"/>
    <n v="0.12"/>
    <s v="-"/>
    <n v="0"/>
    <x v="2"/>
    <n v="20.033333333333335"/>
    <n v="0.16071428571428573"/>
    <x v="5"/>
    <n v="0.22500000000000001"/>
    <x v="0"/>
    <s v="E"/>
    <s v="line"/>
    <m/>
    <m/>
    <x v="2"/>
    <x v="0"/>
    <s v="-"/>
    <x v="0"/>
    <x v="0"/>
    <n v="14.778325123152706"/>
    <n v="1.4999999999999998"/>
    <n v="0.08"/>
    <n v="0.106"/>
    <n v="0.106"/>
    <x v="10"/>
    <n v="0.75471698113207553"/>
    <n v="0.75471698113207553"/>
    <n v="0.78817733990147776"/>
    <x v="11"/>
    <n v="2.1226415094339623"/>
    <n v="2.1226415094339623"/>
    <n v="2.2167487684729061"/>
    <n v="0.78817733990147776"/>
    <n v="16.026666666666667"/>
    <n v="1"/>
    <n v="15.026666666666667"/>
    <x v="2"/>
    <n v="0.23540181073583741"/>
    <n v="9.433962264150944"/>
    <n v="9.433962264150944"/>
    <n v="1.7255456148076103"/>
    <s v="line"/>
    <s v="Não"/>
    <s v="uncr"/>
    <x v="0"/>
    <n v="0"/>
    <x v="0"/>
    <m/>
    <m/>
    <x v="11"/>
    <m/>
    <m/>
    <m/>
    <n v="0.6"/>
    <x v="1"/>
    <x v="0"/>
    <x v="3"/>
    <x v="0"/>
    <n v="0"/>
    <s v="Static"/>
    <x v="0"/>
    <n v="0"/>
    <m/>
    <s v="WB+P"/>
    <n v="1"/>
    <n v="1"/>
    <n v="0"/>
    <s v="WB+P"/>
    <m/>
    <x v="2"/>
    <m/>
    <m/>
    <s v="P/WB"/>
    <s v="ok"/>
    <n v="1"/>
    <s v="WB+P"/>
    <x v="3"/>
    <m/>
    <n v="173"/>
    <m/>
    <n v="0"/>
    <n v="0"/>
    <n v="0"/>
    <m/>
    <m/>
    <m/>
    <m/>
    <n v="1"/>
    <e v="#VALUE!"/>
    <n v="0.83980582524271841"/>
    <n v="200"/>
    <n v="28584.312247543614"/>
    <n v="0"/>
    <m/>
    <m/>
    <n v="0"/>
    <e v="#DIV/0!"/>
    <m/>
    <m/>
    <m/>
    <m/>
    <m/>
    <m/>
    <m/>
    <m/>
    <m/>
    <m/>
    <m/>
    <m/>
    <m/>
    <m/>
    <n v="0.81887165433936404"/>
    <n v="0"/>
    <n v="0"/>
    <s v="square"/>
    <e v="#DIV/0!"/>
    <n v="1.528164619719856"/>
    <s v="-"/>
    <n v="0"/>
    <e v="#DIV/0!"/>
    <e v="#DIV/0!"/>
    <e v="#DIV/0!"/>
    <e v="#DIV/0!"/>
    <e v="#DIV/0!"/>
    <s v="WB+P"/>
    <e v="#DIV/0!"/>
    <e v="#DIV/0!"/>
    <e v="#DIV/0!"/>
    <n v="0"/>
    <e v="#DIV/0!"/>
    <n v="1.9747358490566038"/>
    <e v="#DIV/0!"/>
    <n v="0.50083194675540765"/>
    <m/>
    <m/>
    <n v="0.56979366590327052"/>
    <n v="0.33667146340145521"/>
    <n v="0.19892757861600999"/>
    <n v="0.58619375505235494"/>
    <n v="0.34636171154590167"/>
    <n v="0.20465321268100481"/>
    <n v="0.23701899580002939"/>
    <n v="0.14004636580759366"/>
    <n v="9.2135766978680048E-2"/>
    <n v="9.8138752513298635E-2"/>
    <n v="3.4262410367300475E-2"/>
    <n v="5.7986810668854492E-2"/>
    <m/>
    <s v="-"/>
    <s v="ES C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n v="1.0828853677049737"/>
    <n v="1.0626650642596993"/>
    <n v="2.9223032000505356"/>
    <n v="1.1772918086257786"/>
    <e v="#REF!"/>
    <n v="0.92391623409128887"/>
    <n v="95.864083862723547"/>
    <n v="1.4755349716845596"/>
    <n v="3.97509064269686"/>
    <n v="4.0117991517267884"/>
    <n v="4.0117991517267884"/>
    <n v="3.97509064269686"/>
    <n v="61.617673210720625"/>
    <n v="13.764035792394319"/>
    <n v="48.111219927814538"/>
    <n v="123.49292893092948"/>
    <n v="0.49895709611992317"/>
    <n v="0.11145606401555709"/>
    <n v="0.3895868398645197"/>
    <n v="0.58416229043367263"/>
    <n v="0.55153109691721625"/>
    <n v="0.2826635421238351"/>
    <n v="2.0241828000058391"/>
    <n v="1.2114242182142569"/>
    <n v="0.76384256603993927"/>
    <n v="0.95984666688594533"/>
    <n v="2.1088605814228081"/>
    <n v="1.2621018127244334"/>
    <n v="0.79579644581992759"/>
    <n v="0.46458583706350753"/>
    <n v="0.10150000000000001"/>
    <n v="0.79863274017037367"/>
    <n v="0.95643783133281945"/>
    <n v="1.5168727216916023"/>
    <n v="1.5168727216916023"/>
    <s v="WB"/>
    <n v="0"/>
    <m/>
    <n v="1.4652341002538241"/>
    <n v="1.437463524948954"/>
    <n v="1.6837297597214353"/>
    <n v="0.97385988131032919"/>
    <e v="#NAME?"/>
    <e v="#DIV/0!"/>
    <s v="-"/>
    <n v="0.26"/>
    <n v="0.41000000000000003"/>
    <n v="0.51"/>
    <n v="0.42999999999999994"/>
    <n v="0.85775000000000001"/>
    <e v="#DIV/0!"/>
    <e v="#DIV/0!"/>
    <n v="0.45160714285714287"/>
    <n v="0.81699999999999995"/>
    <m/>
    <m/>
    <s v="LT (2015)"/>
    <n v="0.43439183328566916"/>
    <n v="1.0781987307417424"/>
    <n v="0.93452973778491955"/>
    <n v="0.45160714285714287"/>
    <n v="0.16255285290895902"/>
    <n v="0.3945457594877646"/>
    <s v="WB+P"/>
    <e v="#REF!"/>
    <e v="#REF!"/>
    <e v="#NAME?"/>
    <e v="#NAME?"/>
    <n v="1.866471039478607"/>
    <e v="#VALUE!"/>
    <n v="1"/>
    <e v="#NAME?"/>
    <n v="1"/>
    <n v="1"/>
    <m/>
    <m/>
    <n v="0.58416229043367263"/>
    <n v="0.6928436467934258"/>
    <n v="0.6928436467934258"/>
    <n v="1.140607963501415"/>
    <n v="0.46458583706350753"/>
    <n v="0.43041809943449627"/>
    <n v="1.1723854610552797"/>
    <n v="1.0744668904501704"/>
    <n v="0.55153109691721625"/>
    <n v="0.89759632653192223"/>
    <n v="0.41982217825041829"/>
    <n v="0.58416229043367263"/>
    <n v="0.6928436467934258"/>
    <n v="0.90444718298173865"/>
    <n v="0.58416229043367263"/>
    <e v="#VALUE!"/>
    <n v="0.55153109691721625"/>
    <n v="0.58416229043367263"/>
    <n v="1.4488889186197655"/>
    <n v="0.37735849056603776"/>
    <n v="0.4"/>
    <n v="0.44297996337088991"/>
    <n v="1"/>
    <n v="0.36363636363636365"/>
    <n v="0.53175461599815177"/>
    <n v="0.6596945438823919"/>
    <n v="0.6596945438823919"/>
    <n v="0.23916092808956654"/>
    <e v="#VALUE!"/>
    <n v="0.26570331557728394"/>
    <n v="0.36465455094390831"/>
    <n v="0.9610411874876551"/>
    <n v="1.1458568004660503"/>
    <n v="0.58416229043367263"/>
    <n v="0.4446608479420493"/>
    <n v="0.6928436467934258"/>
    <n v="0.6928436467934258"/>
    <n v="0.86377798027207209"/>
    <n v="0.72828339513135476"/>
    <n v="1.7426477476882076"/>
    <e v="#VALUE!"/>
    <n v="0.41982217825041829"/>
    <n v="1.0626650642596993"/>
    <n v="1.1329354973796946"/>
    <n v="0.94412537183197398"/>
    <n v="1.3960413401543201"/>
    <e v="#VALUE!"/>
    <n v="0.61593613375254508"/>
    <n v="0.58416229043367263"/>
    <n v="0.58416229043367263"/>
    <s v="-"/>
    <n v="1.2861449971603194"/>
    <n v="3.5385065251368113"/>
    <s v="-"/>
    <n v="33.228840227863074"/>
    <n v="7.8221291582908039"/>
    <n v="1"/>
    <n v="178.92753625592198"/>
    <m/>
    <n v="134.80223095190101"/>
    <n v="1"/>
    <n v="0"/>
    <m/>
    <m/>
    <n v="0"/>
    <e v="#DIV/0!"/>
    <e v="#DIV/0!"/>
    <e v="#DIV/0!"/>
    <n v="0"/>
    <n v="0"/>
    <n v="60.988803896864674"/>
    <n v="200"/>
    <n v="28584.312247543614"/>
    <n v="23.5"/>
    <n v="1.52"/>
    <n v="0.106"/>
    <n v="3.8896702117370396E-2"/>
    <n v="0"/>
    <n v="30"/>
    <n v="0.33333333333333331"/>
    <n v="171.28468829537695"/>
    <n v="171.28468829537698"/>
    <n v="0"/>
    <n v="0.08"/>
    <n v="0.106"/>
    <n v="0.36363636363636365"/>
    <e v="#DIV/0!"/>
    <n v="206"/>
    <e v="#DIV/0!"/>
    <m/>
    <m/>
    <m/>
    <m/>
    <m/>
    <s v="P"/>
    <n v="1"/>
    <n v="0.61593613375254508"/>
  </r>
  <r>
    <n v="0"/>
    <n v="13"/>
    <n v="1939"/>
    <s v="Sim"/>
    <s v="Original"/>
    <x v="1"/>
    <x v="12"/>
    <x v="1"/>
    <x v="1"/>
    <x v="1"/>
    <x v="0"/>
    <x v="0"/>
    <n v="1"/>
    <m/>
    <s v="boundary conditions poor defined"/>
    <m/>
    <n v="0.15"/>
    <x v="9"/>
    <x v="0"/>
    <x v="0"/>
    <m/>
    <s v="-"/>
    <x v="0"/>
    <x v="9"/>
    <n v="24.32"/>
    <x v="1"/>
    <m/>
    <n v="24"/>
    <m/>
    <m/>
    <m/>
    <m/>
    <m/>
    <m/>
    <m/>
    <m/>
    <m/>
    <m/>
    <m/>
    <m/>
    <m/>
    <x v="3"/>
    <x v="3"/>
    <x v="3"/>
    <x v="3"/>
    <m/>
    <m/>
    <m/>
    <m/>
    <m/>
    <m/>
    <m/>
    <m/>
    <m/>
    <m/>
    <m/>
    <m/>
    <m/>
    <m/>
    <m/>
    <n v="0.94375526488597661"/>
    <n v="0.94450000000000001"/>
    <n v="0.13350000000000001"/>
    <x v="3"/>
    <m/>
    <n v="313.70999999999998"/>
    <n v="501.9"/>
    <s v="-"/>
    <m/>
    <m/>
    <m/>
    <m/>
    <m/>
    <m/>
    <m/>
    <m/>
    <m/>
    <m/>
    <m/>
    <m/>
    <m/>
    <m/>
    <m/>
    <m/>
    <m/>
    <m/>
    <m/>
    <n v="0.16500000000000001"/>
    <n v="0.14000000000000001"/>
    <n v="0.16500000000000001"/>
    <n v="140"/>
    <n v="0.90700000000000003"/>
    <n v="0.14000000000000001"/>
    <n v="0.16500000000000001"/>
    <n v="140"/>
    <n v="0.90700000000000003"/>
    <n v="0.14000000000000001"/>
    <n v="0.16500000000000001"/>
    <n v="165"/>
    <n v="165"/>
    <e v="#DIV/0!"/>
    <e v="#DIV/0!"/>
    <n v="165"/>
    <n v="165"/>
    <e v="#DIV/0!"/>
    <e v="#DIV/0!"/>
    <n v="0.16500000000000001"/>
    <n v="0.16500000000000001"/>
    <n v="140"/>
    <n v="127"/>
    <n v="0.90700000000000003"/>
    <n v="0.98199999999999998"/>
    <n v="140"/>
    <n v="127"/>
    <n v="133.5"/>
    <e v="#DIV/0!"/>
    <e v="#DIV/0!"/>
    <n v="0.11699628700657895"/>
    <m/>
    <s v="-"/>
    <s v="r"/>
    <m/>
    <x v="0"/>
    <x v="0"/>
    <m/>
    <m/>
    <x v="0"/>
    <x v="0"/>
    <m/>
    <m/>
    <m/>
    <x v="1"/>
    <x v="2"/>
    <x v="2"/>
    <n v="2.3199999999999998"/>
    <m/>
    <x v="2"/>
    <x v="0"/>
    <n v="0.16500000000000001"/>
    <n v="0.16500000000000001"/>
    <s v="-"/>
    <n v="0"/>
    <x v="3"/>
    <n v="36.945454545454545"/>
    <n v="0.16422413793103449"/>
    <x v="6"/>
    <n v="0.38100000000000001"/>
    <x v="1"/>
    <s v="E"/>
    <s v="line"/>
    <m/>
    <m/>
    <x v="3"/>
    <x v="1"/>
    <s v="-"/>
    <x v="1"/>
    <x v="1"/>
    <n v="7.4906367041198498"/>
    <n v="1"/>
    <n v="0.25"/>
    <n v="0.14000000000000001"/>
    <n v="0.14000000000000001"/>
    <x v="11"/>
    <n v="1.7857142857142856"/>
    <n v="1.7857142857142856"/>
    <n v="1.8726591760299625"/>
    <x v="12"/>
    <n v="2.7214285714285711"/>
    <n v="2.7214285714285711"/>
    <n v="2.8539325842696628"/>
    <n v="1.8726591760299625"/>
    <n v="40.10526315789474"/>
    <n v="1"/>
    <n v="39.10526315789474"/>
    <x v="3"/>
    <n v="0"/>
    <n v="2.7214285714285711"/>
    <n v="2.7214285714285711"/>
    <n v="2.7624536150396799"/>
    <s v="line"/>
    <s v="Não"/>
    <s v="uncr"/>
    <x v="0"/>
    <n v="0"/>
    <x v="1"/>
    <m/>
    <m/>
    <x v="0"/>
    <m/>
    <m/>
    <m/>
    <n v="0"/>
    <x v="2"/>
    <x v="0"/>
    <x v="4"/>
    <x v="0"/>
    <n v="0"/>
    <s v="Static"/>
    <x v="0"/>
    <n v="0"/>
    <m/>
    <s v="P"/>
    <n v="0"/>
    <n v="1"/>
    <n v="0"/>
    <s v="P"/>
    <m/>
    <x v="1"/>
    <m/>
    <m/>
    <s v="P"/>
    <s v="ok"/>
    <n v="1"/>
    <s v="P"/>
    <x v="10"/>
    <m/>
    <n v="278"/>
    <m/>
    <n v="0"/>
    <n v="0"/>
    <n v="0"/>
    <m/>
    <m/>
    <m/>
    <m/>
    <n v="1"/>
    <n v="309.65711787862068"/>
    <n v="0.81167883211678837"/>
    <n v="200"/>
    <n v="29411.586282839187"/>
    <n v="0"/>
    <m/>
    <m/>
    <n v="0"/>
    <e v="#DIV/0!"/>
    <m/>
    <m/>
    <m/>
    <m/>
    <m/>
    <m/>
    <m/>
    <m/>
    <m/>
    <m/>
    <m/>
    <m/>
    <m/>
    <m/>
    <n v="1.0274026192542374"/>
    <n v="0"/>
    <n v="0"/>
    <s v="square"/>
    <e v="#DIV/0!"/>
    <n v="2.5220498779678224"/>
    <n v="1.7377640187241534"/>
    <n v="0"/>
    <e v="#DIV/0!"/>
    <e v="#DIV/0!"/>
    <e v="#DIV/0!"/>
    <e v="#DIV/0!"/>
    <e v="#DIV/0!"/>
    <s v="P"/>
    <e v="#DIV/0!"/>
    <e v="#DIV/0!"/>
    <n v="2.5220498779678224"/>
    <n v="0"/>
    <e v="#DIV/0!"/>
    <n v="1.2844285714285715"/>
    <e v="#DIV/0!"/>
    <n v="0.20013123359580048"/>
    <m/>
    <m/>
    <n v="0.6737572298333786"/>
    <n v="0.39246124532446852"/>
    <n v="0.22860731174598828"/>
    <n v="0.69375965875646628"/>
    <n v="0.40411259067123462"/>
    <n v="0.23539417992642786"/>
    <n v="0.11052447995954373"/>
    <n v="6.4380125545352454E-2"/>
    <n v="7.0981395309098611E-2"/>
    <n v="0.11091693276957924"/>
    <n v="3.7634359536052348E-2"/>
    <n v="6.4608727943571934E-2"/>
    <m/>
    <s v="-"/>
    <s v="S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1"/>
    <n v="1"/>
    <n v="1.8616436717333864"/>
    <n v="1.8860527948140033"/>
    <n v="2.5316911828851256"/>
    <n v="1.7236953274857936"/>
    <e v="#REF!"/>
    <n v="1.5366412314451423"/>
    <n v="136.11235507713246"/>
    <n v="1.5995345251271931"/>
    <n v="2.4720075387214013"/>
    <n v="2.9633801707953391"/>
    <n v="2.9633801707953391"/>
    <n v="2.4720075387214018"/>
    <n v="37.404809630325623"/>
    <n v="47.384014424575469"/>
    <n v="83.55994643555222"/>
    <n v="168.34877049045332"/>
    <n v="0.22218641408163278"/>
    <n v="0.28146338275314287"/>
    <n v="0.49635020316522427"/>
    <n v="1.2363433872502751"/>
    <n v="2.0002985522615915"/>
    <n v="1.7389211149287191"/>
    <n v="1.1775047716071163"/>
    <n v="1.1244851309592279"/>
    <n v="1.0513435460777822"/>
    <n v="1.1572748737543659"/>
    <n v="1.017480633435963"/>
    <n v="0.97166641777267371"/>
    <n v="0.90846485128210963"/>
    <n v="0.94375526488597661"/>
    <n v="0.13350000000000001"/>
    <n v="1.0407241161281522"/>
    <n v="1.0102038857225082"/>
    <n v="1.0804833995225316"/>
    <n v="1.8860527948140033"/>
    <s v="P"/>
    <n v="1"/>
    <m/>
    <n v="2.0182724160734877"/>
    <n v="2.0454611632019395"/>
    <n v="2.3101780967428707"/>
    <n v="2.0191221198569149"/>
    <e v="#NAME?"/>
    <e v="#DIV/0!"/>
    <n v="0.50750000000000006"/>
    <n v="0.65200000000000002"/>
    <n v="0.80400000000000005"/>
    <n v="0.95600000000000007"/>
    <n v="1.1115561473931577"/>
    <n v="1.1374"/>
    <e v="#DIV/0!"/>
    <e v="#DIV/0!"/>
    <n v="0.64594094827586201"/>
    <n v="1.0634642857142858"/>
    <m/>
    <m/>
    <s v="LT (2015)"/>
    <n v="1.0844438236078653"/>
    <n v="1.2936247111892041"/>
    <n v="1.3793849340472801"/>
    <n v="0.64594094827586201"/>
    <n v="1.5029842074488939"/>
    <n v="0.88383855524230359"/>
    <s v="P"/>
    <e v="#REF!"/>
    <e v="#REF!"/>
    <e v="#NAME?"/>
    <e v="#NAME?"/>
    <n v="2.0710163356846527"/>
    <e v="#NAME?"/>
    <n v="1"/>
    <e v="#NAME?"/>
    <n v="1"/>
    <n v="1"/>
    <m/>
    <m/>
    <n v="1.2363433872502751"/>
    <n v="1.0633239544247772"/>
    <n v="1.6741420371264348"/>
    <n v="0.94368648964894808"/>
    <n v="0.94375526488597661"/>
    <n v="0.84257722290084647"/>
    <n v="0.82255966284235771"/>
    <n v="2.2478405042351861"/>
    <n v="1.5399788017411418"/>
    <n v="1.4252816888415527"/>
    <n v="1.4490351717170584"/>
    <n v="1.6059025519174768"/>
    <n v="1.6741420371264348"/>
    <n v="1.5052412339237466"/>
    <n v="1.2363433872502751"/>
    <n v="1.8393785530864963"/>
    <n v="1.5399788017411418"/>
    <n v="1.2363433872502751"/>
    <n v="1.6744459138728109"/>
    <n v="0.89285714285714279"/>
    <n v="0.71428571428571419"/>
    <n v="1.3244672686280481"/>
    <n v="0.97193877551020402"/>
    <n v="0.64935064935064934"/>
    <n v="1.1259305092535965"/>
    <n v="1.8298023702725377"/>
    <n v="1.8298023702725377"/>
    <n v="0.69995515705985012"/>
    <n v="2.3289542427808136"/>
    <n v="0.67016627411357754"/>
    <n v="1.1114094700579427"/>
    <n v="1.812797972716661"/>
    <n v="1.812797972716661"/>
    <n v="1.2363433872502751"/>
    <n v="1.1633309824914004"/>
    <n v="1.6741420371264348"/>
    <n v="1.0633239544247772"/>
    <n v="1.3244672686280481"/>
    <n v="1.5399788017411418"/>
    <n v="1.8435087761606535"/>
    <n v="1.6535072407905207"/>
    <n v="1.4490351717170584"/>
    <n v="1.8860527948140033"/>
    <n v="1.6017732215430394"/>
    <n v="1.1909093064213332"/>
    <n v="1.2757947448302942"/>
    <n v="3.3008336793781994"/>
    <n v="1.2531295614218241"/>
    <n v="1.2531295614218241"/>
    <n v="1.4702077613130229"/>
    <s v="-"/>
    <n v="1.0676791507647794"/>
    <n v="2.1364333819270818"/>
    <s v="-"/>
    <n v="117.97936191175447"/>
    <n v="0"/>
    <s v="-"/>
    <n v="289.92352707862068"/>
    <m/>
    <n v="135.80223095190101"/>
    <n v="1"/>
    <n v="0"/>
    <m/>
    <m/>
    <n v="0"/>
    <e v="#DIV/0!"/>
    <e v="#DIV/0!"/>
    <e v="#DIV/0!"/>
    <n v="0"/>
    <n v="0"/>
    <n v="52.669598410240525"/>
    <n v="200"/>
    <n v="29411.586282839187"/>
    <n v="25.6"/>
    <n v="0.90700000000000003"/>
    <n v="0.14000000000000001"/>
    <n v="4.1287965593757386E-2"/>
    <n v="0"/>
    <n v="38.1"/>
    <n v="0.33333333333333331"/>
    <n v="236.11673195923899"/>
    <n v="236.11673195923899"/>
    <n v="0"/>
    <n v="0.25"/>
    <n v="0.14000000000000001"/>
    <n v="0.64935064935064934"/>
    <e v="#DIV/0!"/>
    <n v="342.5"/>
    <e v="#DIV/0!"/>
    <m/>
    <m/>
    <m/>
    <m/>
    <m/>
    <s v="P"/>
    <n v="1"/>
    <n v="1.3726178266197351"/>
  </r>
  <r>
    <n v="0"/>
    <n v="14"/>
    <n v="1939"/>
    <s v="Sim"/>
    <s v="Original"/>
    <x v="1"/>
    <x v="13"/>
    <x v="1"/>
    <x v="1"/>
    <x v="1"/>
    <x v="0"/>
    <x v="0"/>
    <n v="1"/>
    <m/>
    <s v="boundary conditions poor defined"/>
    <m/>
    <n v="0.15"/>
    <x v="9"/>
    <x v="0"/>
    <x v="0"/>
    <m/>
    <s v="-"/>
    <x v="0"/>
    <x v="9"/>
    <n v="24.32"/>
    <x v="1"/>
    <m/>
    <n v="24"/>
    <m/>
    <m/>
    <m/>
    <m/>
    <m/>
    <m/>
    <m/>
    <m/>
    <m/>
    <m/>
    <m/>
    <m/>
    <m/>
    <x v="3"/>
    <x v="3"/>
    <x v="3"/>
    <x v="3"/>
    <m/>
    <m/>
    <m/>
    <m/>
    <m/>
    <m/>
    <m/>
    <m/>
    <m/>
    <m/>
    <m/>
    <m/>
    <m/>
    <m/>
    <m/>
    <n v="0.94375526488597661"/>
    <n v="0.94450000000000001"/>
    <n v="0.13350000000000001"/>
    <x v="3"/>
    <m/>
    <n v="313.70999999999998"/>
    <n v="501.9"/>
    <s v="-"/>
    <m/>
    <m/>
    <m/>
    <m/>
    <m/>
    <m/>
    <m/>
    <m/>
    <m/>
    <m/>
    <m/>
    <m/>
    <m/>
    <m/>
    <m/>
    <m/>
    <m/>
    <m/>
    <m/>
    <n v="0.16500000000000001"/>
    <n v="0.14000000000000001"/>
    <n v="0.16500000000000001"/>
    <n v="140"/>
    <n v="0.90700000000000003"/>
    <n v="0.14000000000000001"/>
    <n v="0.16500000000000001"/>
    <n v="140"/>
    <n v="0.90700000000000003"/>
    <n v="0.14000000000000001"/>
    <n v="0.16500000000000001"/>
    <n v="165"/>
    <n v="165"/>
    <e v="#DIV/0!"/>
    <e v="#DIV/0!"/>
    <n v="165"/>
    <n v="165"/>
    <e v="#DIV/0!"/>
    <e v="#DIV/0!"/>
    <n v="0.16500000000000001"/>
    <n v="0.16500000000000001"/>
    <n v="140"/>
    <n v="127"/>
    <n v="0.90700000000000003"/>
    <n v="0.98199999999999998"/>
    <n v="140"/>
    <n v="127"/>
    <n v="133.5"/>
    <e v="#DIV/0!"/>
    <e v="#DIV/0!"/>
    <n v="0.11699628700657895"/>
    <m/>
    <s v="-"/>
    <s v="r"/>
    <m/>
    <x v="0"/>
    <x v="0"/>
    <m/>
    <m/>
    <x v="0"/>
    <x v="0"/>
    <m/>
    <m/>
    <m/>
    <x v="1"/>
    <x v="2"/>
    <x v="2"/>
    <n v="2.3199999999999998"/>
    <m/>
    <x v="2"/>
    <x v="0"/>
    <n v="0.16500000000000001"/>
    <n v="0.16500000000000001"/>
    <s v="-"/>
    <n v="0"/>
    <x v="3"/>
    <n v="36.945454545454545"/>
    <n v="0.16422413793103449"/>
    <x v="6"/>
    <n v="0.38100000000000001"/>
    <x v="2"/>
    <s v="E"/>
    <s v="line"/>
    <m/>
    <m/>
    <x v="3"/>
    <x v="1"/>
    <s v="-"/>
    <x v="1"/>
    <x v="1"/>
    <n v="7.4906367041198498"/>
    <n v="1"/>
    <n v="0.25"/>
    <n v="0.14000000000000001"/>
    <n v="0.14000000000000001"/>
    <x v="11"/>
    <n v="1.7857142857142856"/>
    <n v="1.7857142857142856"/>
    <n v="1.8726591760299625"/>
    <x v="12"/>
    <n v="2.7214285714285711"/>
    <n v="2.7214285714285711"/>
    <n v="2.8539325842696628"/>
    <n v="1.8726591760299625"/>
    <n v="40.10526315789474"/>
    <n v="1"/>
    <n v="39.10526315789474"/>
    <x v="3"/>
    <n v="0"/>
    <n v="2.7214285714285711"/>
    <n v="2.7214285714285711"/>
    <n v="2.7576067358131993"/>
    <s v="line"/>
    <s v="Não"/>
    <s v="uncr"/>
    <x v="0"/>
    <n v="0"/>
    <x v="1"/>
    <m/>
    <m/>
    <x v="0"/>
    <m/>
    <m/>
    <m/>
    <n v="0"/>
    <x v="2"/>
    <x v="0"/>
    <x v="4"/>
    <x v="0"/>
    <n v="0"/>
    <s v="Static"/>
    <x v="0"/>
    <n v="0"/>
    <m/>
    <s v="P"/>
    <n v="0"/>
    <n v="1"/>
    <n v="0"/>
    <s v="P"/>
    <m/>
    <x v="1"/>
    <m/>
    <m/>
    <s v="P"/>
    <s v="ok"/>
    <n v="1"/>
    <s v="P"/>
    <x v="11"/>
    <m/>
    <n v="318"/>
    <m/>
    <n v="0"/>
    <n v="0"/>
    <n v="0"/>
    <m/>
    <m/>
    <m/>
    <m/>
    <n v="1"/>
    <n v="350.5265575337931"/>
    <n v="0.81246806336228927"/>
    <n v="200"/>
    <n v="29411.586282839187"/>
    <n v="0"/>
    <m/>
    <m/>
    <n v="0"/>
    <e v="#DIV/0!"/>
    <m/>
    <m/>
    <m/>
    <m/>
    <m/>
    <m/>
    <m/>
    <m/>
    <m/>
    <m/>
    <m/>
    <m/>
    <m/>
    <m/>
    <n v="1.0274026192542374"/>
    <n v="0"/>
    <n v="0"/>
    <s v="square"/>
    <e v="#DIV/0!"/>
    <n v="2.8610644525059996"/>
    <n v="1.9713546921688117"/>
    <n v="0"/>
    <e v="#DIV/0!"/>
    <e v="#DIV/0!"/>
    <e v="#DIV/0!"/>
    <e v="#DIV/0!"/>
    <e v="#DIV/0!"/>
    <s v="P"/>
    <e v="#DIV/0!"/>
    <e v="#DIV/0!"/>
    <n v="2.8610644525059996"/>
    <n v="0"/>
    <e v="#DIV/0!"/>
    <n v="1.2844285714285715"/>
    <e v="#DIV/0!"/>
    <n v="0.60006561679790027"/>
    <m/>
    <m/>
    <n v="0.77070071614033953"/>
    <n v="0.44893048925604673"/>
    <n v="0.26150045012670603"/>
    <n v="0.79281030784607553"/>
    <n v="0.46180924960210579"/>
    <n v="0.26900228327942732"/>
    <n v="0.12642728283142052"/>
    <n v="7.3643452961949921E-2"/>
    <n v="8.1194545713285451E-2"/>
    <n v="0.12542449174994241"/>
    <n v="4.2556806244813276E-2"/>
    <n v="7.3059330641311537E-2"/>
    <m/>
    <s v="-"/>
    <s v="S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1"/>
    <n v="1"/>
    <n v="2.1236745831221402"/>
    <n v="2.1515193501254517"/>
    <n v="2.8628278113390704"/>
    <n v="1.9491488358299678"/>
    <e v="#REF!"/>
    <n v="1.752927252484926"/>
    <n v="136.11235507713246"/>
    <n v="1.8238789115094252"/>
    <n v="2.8276920766669269"/>
    <n v="3.3897658068809995"/>
    <n v="3.3897658068809995"/>
    <n v="2.8276920766669273"/>
    <n v="37.404809630325623"/>
    <n v="47.384014424575469"/>
    <n v="83.55994643555222"/>
    <n v="168.34877049045332"/>
    <n v="0.22218641408163278"/>
    <n v="0.28146338275314287"/>
    <n v="0.49635020316522427"/>
    <n v="1.4097480210441828"/>
    <n v="2.2818454780546888"/>
    <n v="1.9836785255416225"/>
    <n v="1.3456215112613876"/>
    <n v="1.2850320591458155"/>
    <n v="1.2014477779119532"/>
    <n v="1.1572748737543659"/>
    <n v="1.1627501311732433"/>
    <n v="1.1103948493904365"/>
    <n v="1.0381697599761102"/>
    <n v="0.94375526488597661"/>
    <n v="0.13350000000000001"/>
    <n v="1.0407241161281522"/>
    <n v="1.154434455100116"/>
    <n v="1.2347480367098362"/>
    <n v="2.1515193501254517"/>
    <s v="P"/>
    <n v="1"/>
    <m/>
    <n v="2.3064286821931765"/>
    <n v="2.3374992679627415"/>
    <n v="2.6400086636826088"/>
    <n v="2.3073997013488947"/>
    <e v="#NAME?"/>
    <e v="#DIV/0!"/>
    <n v="0.50750000000000006"/>
    <n v="0.65200000000000002"/>
    <n v="0.80400000000000005"/>
    <n v="0.95600000000000007"/>
    <n v="1.1115561473931577"/>
    <n v="1.1374"/>
    <e v="#DIV/0!"/>
    <e v="#DIV/0!"/>
    <n v="0.64594094827586201"/>
    <n v="1.0634642857142858"/>
    <m/>
    <m/>
    <s v="LT (2015)"/>
    <n v="1.2365436253636053"/>
    <n v="1.4750633969328308"/>
    <n v="1.572852009469816"/>
    <n v="0.64594094827586201"/>
    <n v="1.5029842074488939"/>
    <n v="0.77341518950048282"/>
    <s v="P"/>
    <e v="#REF!"/>
    <e v="#REF!"/>
    <e v="#NAME?"/>
    <e v="#NAME?"/>
    <n v="2.3628531282500767"/>
    <e v="#NAME?"/>
    <n v="1"/>
    <e v="#NAME?"/>
    <n v="1"/>
    <n v="1"/>
    <m/>
    <m/>
    <n v="1.4097480210441828"/>
    <n v="1.2124615668573604"/>
    <n v="1.90895057807116"/>
    <n v="1.07842012276963"/>
    <n v="0.94375526488597661"/>
    <n v="0.96287510961574097"/>
    <n v="0.93999956798977746"/>
    <n v="2.5656603468482539"/>
    <n v="1.7567345939835264"/>
    <n v="1.6117037043822815"/>
    <n v="1.6529904250474914"/>
    <n v="1.831140092551955"/>
    <n v="1.90895057807116"/>
    <n v="1.7173519576184031"/>
    <n v="1.4097480210441828"/>
    <n v="2.0821450403979678"/>
    <n v="1.7567345939835264"/>
    <n v="1.4097480210441828"/>
    <n v="1.9104000762852358"/>
    <n v="0.89285714285714279"/>
    <n v="0.71428571428571419"/>
    <n v="1.5108892841687767"/>
    <n v="0.97193877551020402"/>
    <n v="0.64935064935064934"/>
    <n v="1.2835710854298765"/>
    <n v="2.0864432139122853"/>
    <n v="2.0864432139122853"/>
    <n v="0.79812809908695903"/>
    <n v="2.6556041539275639"/>
    <n v="0.76416114523279999"/>
    <n v="1.2672913667364303"/>
    <n v="2.0670538468071151"/>
    <n v="2.0670538468071151"/>
    <n v="1.4097480210441828"/>
    <n v="1.3264951851557469"/>
    <n v="1.90895057807116"/>
    <n v="1.2124615668573604"/>
    <n v="1.5108892841687767"/>
    <n v="1.7567345939835264"/>
    <n v="2.1032863930875996"/>
    <n v="1.8717418961404035"/>
    <n v="1.6529904250474914"/>
    <n v="2.1515193501254517"/>
    <n v="1.8272267298872136"/>
    <n v="1.3579415357286302"/>
    <n v="1.4553659833055916"/>
    <n v="3.7364872299740797"/>
    <n v="1.4288885576162071"/>
    <n v="1.4288885576162071"/>
    <n v="1.6764132872862352"/>
    <s v="-"/>
    <n v="1.2201156776914881"/>
    <n v="2.4438338685352949"/>
    <s v="-"/>
    <n v="133.55061842037517"/>
    <n v="0"/>
    <s v="-"/>
    <n v="330.79296673379309"/>
    <m/>
    <n v="136.80223095190101"/>
    <n v="1"/>
    <n v="0"/>
    <m/>
    <m/>
    <n v="0"/>
    <e v="#DIV/0!"/>
    <e v="#DIV/0!"/>
    <e v="#DIV/0!"/>
    <n v="0"/>
    <n v="0"/>
    <n v="52.669598410240525"/>
    <n v="200"/>
    <n v="29411.586282839187"/>
    <n v="25.6"/>
    <n v="0.90700000000000003"/>
    <n v="0.14000000000000001"/>
    <n v="4.1287965593757386E-2"/>
    <n v="0"/>
    <n v="38.1"/>
    <n v="0.33333333333333331"/>
    <n v="236.11673195923899"/>
    <n v="236.11673195923899"/>
    <n v="0"/>
    <n v="0.25"/>
    <n v="0.14000000000000001"/>
    <n v="0.64935064935064934"/>
    <e v="#DIV/0!"/>
    <n v="391.4"/>
    <e v="#DIV/0!"/>
    <m/>
    <m/>
    <m/>
    <m/>
    <m/>
    <s v="P"/>
    <n v="1"/>
    <n v="1.5651357743181948"/>
  </r>
  <r>
    <n v="0"/>
    <n v="15"/>
    <n v="1939"/>
    <s v="Sim"/>
    <s v="Original"/>
    <x v="1"/>
    <x v="14"/>
    <x v="1"/>
    <x v="1"/>
    <x v="1"/>
    <x v="0"/>
    <x v="0"/>
    <n v="1"/>
    <m/>
    <s v="boundary conditions poor defined"/>
    <m/>
    <n v="0.15"/>
    <x v="10"/>
    <x v="0"/>
    <x v="0"/>
    <m/>
    <s v="-"/>
    <x v="0"/>
    <x v="10"/>
    <n v="27.645"/>
    <x v="2"/>
    <m/>
    <n v="24"/>
    <m/>
    <m/>
    <m/>
    <m/>
    <m/>
    <m/>
    <m/>
    <m/>
    <m/>
    <m/>
    <m/>
    <m/>
    <m/>
    <x v="3"/>
    <x v="3"/>
    <x v="3"/>
    <x v="3"/>
    <m/>
    <m/>
    <m/>
    <m/>
    <m/>
    <m/>
    <m/>
    <m/>
    <m/>
    <m/>
    <m/>
    <m/>
    <m/>
    <m/>
    <m/>
    <n v="0.94375526488597661"/>
    <n v="0.94450000000000001"/>
    <n v="0.13350000000000001"/>
    <x v="3"/>
    <m/>
    <n v="313.70999999999998"/>
    <n v="501.9"/>
    <s v="-"/>
    <m/>
    <m/>
    <m/>
    <m/>
    <m/>
    <m/>
    <m/>
    <m/>
    <m/>
    <m/>
    <m/>
    <m/>
    <m/>
    <m/>
    <m/>
    <m/>
    <m/>
    <m/>
    <m/>
    <n v="0.16500000000000001"/>
    <n v="0.14000000000000001"/>
    <n v="0.16500000000000001"/>
    <n v="140"/>
    <n v="0.90700000000000003"/>
    <n v="0.14000000000000001"/>
    <n v="0.16500000000000001"/>
    <n v="140"/>
    <n v="0.90700000000000003"/>
    <n v="0.14000000000000001"/>
    <n v="0.16500000000000001"/>
    <n v="165"/>
    <n v="165"/>
    <e v="#DIV/0!"/>
    <e v="#DIV/0!"/>
    <n v="165"/>
    <n v="165"/>
    <e v="#DIV/0!"/>
    <e v="#DIV/0!"/>
    <n v="0.16500000000000001"/>
    <n v="0.16500000000000001"/>
    <n v="140"/>
    <n v="127"/>
    <n v="0.90700000000000003"/>
    <n v="0.98199999999999998"/>
    <n v="140"/>
    <n v="127"/>
    <n v="133.5"/>
    <e v="#DIV/0!"/>
    <e v="#DIV/0!"/>
    <n v="0.10292456863809006"/>
    <m/>
    <s v="-"/>
    <s v="r"/>
    <m/>
    <x v="0"/>
    <x v="0"/>
    <m/>
    <m/>
    <x v="0"/>
    <x v="0"/>
    <m/>
    <m/>
    <m/>
    <x v="1"/>
    <x v="2"/>
    <x v="2"/>
    <n v="2.3199999999999998"/>
    <m/>
    <x v="2"/>
    <x v="0"/>
    <n v="0.16500000000000001"/>
    <n v="0.16500000000000001"/>
    <s v="-"/>
    <n v="0"/>
    <x v="3"/>
    <n v="36.945454545454545"/>
    <n v="9.8706896551724155E-2"/>
    <x v="7"/>
    <n v="0.22900000000000001"/>
    <x v="3"/>
    <s v="E"/>
    <s v="line"/>
    <m/>
    <m/>
    <x v="3"/>
    <x v="1"/>
    <s v="-"/>
    <x v="1"/>
    <x v="1"/>
    <n v="7.4906367041198498"/>
    <n v="1"/>
    <n v="0.1"/>
    <n v="0.14000000000000001"/>
    <n v="0.14000000000000001"/>
    <x v="12"/>
    <n v="0.7142857142857143"/>
    <n v="0.7142857142857143"/>
    <n v="0.74906367041198507"/>
    <x v="13"/>
    <n v="1.6357142857142857"/>
    <n v="1.6357142857142857"/>
    <n v="1.7153558052434457"/>
    <n v="0.74906367041198507"/>
    <n v="40.10526315789474"/>
    <n v="1"/>
    <n v="39.10526315789474"/>
    <x v="3"/>
    <n v="0"/>
    <n v="1.6357142857142857"/>
    <n v="1.6357142857142857"/>
    <n v="1.6484417273893959"/>
    <s v="line"/>
    <s v="Não"/>
    <s v="uncr"/>
    <x v="0"/>
    <n v="0"/>
    <x v="1"/>
    <m/>
    <m/>
    <x v="0"/>
    <m/>
    <m/>
    <m/>
    <n v="0"/>
    <x v="2"/>
    <x v="0"/>
    <x v="4"/>
    <x v="0"/>
    <n v="0"/>
    <s v="Static"/>
    <x v="0"/>
    <n v="0"/>
    <m/>
    <s v="P"/>
    <n v="0"/>
    <n v="1"/>
    <n v="0"/>
    <s v="P"/>
    <m/>
    <x v="1"/>
    <m/>
    <m/>
    <s v="P"/>
    <s v="ok"/>
    <n v="1"/>
    <s v="P"/>
    <x v="12"/>
    <m/>
    <n v="328"/>
    <m/>
    <n v="0"/>
    <n v="0"/>
    <n v="0"/>
    <m/>
    <m/>
    <m/>
    <m/>
    <n v="1"/>
    <n v="357.99595107310341"/>
    <n v="0.88840736728060676"/>
    <n v="200"/>
    <n v="30695.128529911959"/>
    <n v="0"/>
    <m/>
    <m/>
    <n v="0"/>
    <e v="#DIV/0!"/>
    <m/>
    <m/>
    <m/>
    <m/>
    <m/>
    <m/>
    <m/>
    <m/>
    <m/>
    <m/>
    <m/>
    <m/>
    <m/>
    <m/>
    <n v="1.0274026192542374"/>
    <n v="0"/>
    <n v="0"/>
    <s v="square"/>
    <e v="#DIV/0!"/>
    <n v="2.6792019073251936"/>
    <n v="1.0395531922890746"/>
    <n v="0"/>
    <e v="#DIV/0!"/>
    <e v="#DIV/0!"/>
    <e v="#DIV/0!"/>
    <e v="#DIV/0!"/>
    <e v="#DIV/0!"/>
    <s v="P"/>
    <e v="#DIV/0!"/>
    <e v="#DIV/0!"/>
    <n v="2.6792019073251936"/>
    <n v="0"/>
    <e v="#DIV/0!"/>
    <n v="1.7665714285714285"/>
    <e v="#DIV/0!"/>
    <n v="0.66666666666666663"/>
    <m/>
    <m/>
    <n v="0.76169565526473837"/>
    <n v="0.43430948440232359"/>
    <n v="0.2476379206551374"/>
    <n v="0.77274352543700486"/>
    <n v="0.44060884394979694"/>
    <n v="0.25122973790946729"/>
    <n v="0.12495007468253581"/>
    <n v="7.1244994160486158E-2"/>
    <n v="7.85501589421016E-2"/>
    <n v="5.4886785316915113E-2"/>
    <n v="1.7844462277524311E-2"/>
    <n v="3.1295769204834498E-2"/>
    <m/>
    <s v="-"/>
    <s v="SS"/>
    <x v="0"/>
    <n v="1"/>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1"/>
    <n v="1"/>
    <n v="1.1679037758257398"/>
    <n v="1.234853273800663"/>
    <n v="2.1284068798361173"/>
    <n v="1.3458426605554656"/>
    <e v="#REF!"/>
    <n v="1.0092064313192761"/>
    <n v="162.05116609364421"/>
    <n v="1.2776275978743841"/>
    <n v="3.9866341229850937"/>
    <n v="4.7790762460136413"/>
    <n v="4.7790762460136413"/>
    <n v="3.9866341229850937"/>
    <n v="32.262437809111596"/>
    <n v="55.84905188902777"/>
    <n v="59.840485430960236"/>
    <n v="147.95197512909959"/>
    <n v="0.218060203528612"/>
    <n v="0.37748094839758056"/>
    <n v="0.4044588480738075"/>
    <n v="0.91799331153726604"/>
    <n v="0.82160370938926797"/>
    <n v="1.6050021211179795"/>
    <n v="2.2369179159314498"/>
    <n v="1.2881349832651305"/>
    <n v="0.79889925568980358"/>
    <n v="1.2077791606586812"/>
    <n v="1.8520918300258731"/>
    <n v="1.0665318836620976"/>
    <n v="0.66146136786638332"/>
    <n v="0.94375526488597661"/>
    <n v="0.13350000000000001"/>
    <n v="1.0861420462510629"/>
    <n v="0.73553846704240111"/>
    <n v="1.1859728547580568"/>
    <n v="1.234853273800663"/>
    <s v="P"/>
    <n v="1"/>
    <m/>
    <n v="2.1534689346435645"/>
    <n v="2.2804180146946216"/>
    <n v="2.3648060345203517"/>
    <n v="2.041224971041276"/>
    <e v="#NAME?"/>
    <e v="#DIV/0!"/>
    <n v="0.43149999999999999"/>
    <n v="0.35199999999999998"/>
    <n v="0.504"/>
    <n v="0.65600000000000003"/>
    <n v="0.85174852625782627"/>
    <n v="0.96260000000000001"/>
    <e v="#DIV/0!"/>
    <e v="#DIV/0!"/>
    <n v="0.51470991379310349"/>
    <n v="1.1320000000000001"/>
    <m/>
    <m/>
    <s v="LT (2015)"/>
    <n v="0.96726578474051739"/>
    <n v="1.0828650182174526"/>
    <n v="1.2568971695647786"/>
    <n v="0.51470991379310349"/>
    <n v="1.0895403115667934"/>
    <n v="0.48555292910638376"/>
    <s v="P"/>
    <e v="#REF!"/>
    <e v="#REF!"/>
    <e v="#NAME?"/>
    <e v="#NAME?"/>
    <n v="1.2163282202482033"/>
    <e v="#NAME?"/>
    <n v="0"/>
    <e v="#NAME?"/>
    <n v="1"/>
    <n v="1"/>
    <m/>
    <m/>
    <n v="0.91799331153726604"/>
    <n v="0.70702043361817113"/>
    <n v="1.0831000222454077"/>
    <n v="0.97471544123702558"/>
    <n v="0.94375526488597661"/>
    <n v="0.34811265758465204"/>
    <n v="0.83165272179764749"/>
    <n v="1.515316755151376"/>
    <n v="0.82160370938926786"/>
    <n v="0.9974847648488967"/>
    <n v="0.62964022588710244"/>
    <n v="0.91799331153726627"/>
    <n v="1.0831000222454077"/>
    <n v="0.77203962078527089"/>
    <n v="0.91799331153726604"/>
    <n v="2.4196767279431324"/>
    <n v="0.82160370938926786"/>
    <n v="0.91799331153726604"/>
    <n v="1.332239101720925"/>
    <n v="0.35714285714285715"/>
    <n v="0.4"/>
    <n v="0.63278305361717946"/>
    <n v="0.58418367346938771"/>
    <n v="0.36363636363636365"/>
    <n v="0.83620819456320694"/>
    <n v="1.1699864258113215"/>
    <n v="1.1699864258113215"/>
    <n v="0.35662893069314616"/>
    <n v="1.3956051271574659"/>
    <n v="0.34145141915612615"/>
    <n v="0.53198198972477606"/>
    <n v="1.7108057169558142"/>
    <n v="1.7108057169558142"/>
    <n v="0.91799331153726604"/>
    <n v="0.70350889295379271"/>
    <n v="1.0831000222454077"/>
    <n v="0.70702043361817113"/>
    <n v="0.88024098695381825"/>
    <n v="1.1429023832159286"/>
    <n v="1.1603594802890838"/>
    <n v="1.4022154889847127"/>
    <n v="0.62964022588710244"/>
    <n v="1.234853273800663"/>
    <n v="1.1876530986328937"/>
    <n v="0.99135783108782038"/>
    <n v="0.9505884026538628"/>
    <n v="5.2161278839711285"/>
    <n v="0.82610001748641548"/>
    <n v="0.82610001748641548"/>
    <n v="0.74907458931543436"/>
    <s v="-"/>
    <n v="0.9610811078670658"/>
    <n v="1.7789182259491803"/>
    <s v="-"/>
    <n v="81.981072795740673"/>
    <n v="0"/>
    <s v="-"/>
    <n v="335.47337187310342"/>
    <m/>
    <n v="137.80223095190101"/>
    <n v="1"/>
    <n v="0"/>
    <m/>
    <m/>
    <n v="0"/>
    <e v="#DIV/0!"/>
    <e v="#DIV/0!"/>
    <e v="#DIV/0!"/>
    <n v="0"/>
    <n v="0"/>
    <n v="53.042361124472762"/>
    <n v="200"/>
    <n v="30695.128529911959"/>
    <n v="29.1"/>
    <n v="0.90700000000000003"/>
    <n v="0.14000000000000001"/>
    <n v="4.0563532802100032E-2"/>
    <n v="0"/>
    <n v="25.4"/>
    <n v="0.33333333333333331"/>
    <n v="251.74060723954196"/>
    <n v="251.74060723954199"/>
    <n v="0"/>
    <n v="0.1"/>
    <n v="0.14000000000000001"/>
    <n v="0.36363636363636365"/>
    <e v="#DIV/0!"/>
    <n v="369.2"/>
    <e v="#DIV/0!"/>
    <m/>
    <m/>
    <m/>
    <m/>
    <m/>
    <s v="P"/>
    <n v="1"/>
    <n v="0.90002516065331517"/>
  </r>
  <r>
    <n v="0"/>
    <n v="16"/>
    <n v="1948"/>
    <s v="Sim"/>
    <s v="Original"/>
    <x v="2"/>
    <x v="15"/>
    <x v="2"/>
    <x v="2"/>
    <x v="2"/>
    <x v="0"/>
    <x v="0"/>
    <n v="1"/>
    <s v="footing"/>
    <s v="static system not clear"/>
    <m/>
    <n v="0.15"/>
    <x v="11"/>
    <x v="0"/>
    <x v="0"/>
    <m/>
    <s v="-"/>
    <x v="0"/>
    <x v="11"/>
    <n v="24.13"/>
    <x v="2"/>
    <m/>
    <n v="24"/>
    <m/>
    <m/>
    <m/>
    <m/>
    <m/>
    <m/>
    <m/>
    <m/>
    <m/>
    <m/>
    <m/>
    <m/>
    <m/>
    <x v="4"/>
    <x v="4"/>
    <x v="4"/>
    <x v="4"/>
    <m/>
    <m/>
    <m/>
    <m/>
    <m/>
    <m/>
    <m/>
    <m/>
    <m/>
    <m/>
    <m/>
    <m/>
    <m/>
    <m/>
    <m/>
    <n v="0.855219270129012"/>
    <n v="0.95499999999999996"/>
    <n v="0.2475"/>
    <x v="4"/>
    <m/>
    <n v="424.7"/>
    <n v="530.20000000000005"/>
    <s v="-"/>
    <m/>
    <m/>
    <m/>
    <m/>
    <m/>
    <m/>
    <m/>
    <m/>
    <m/>
    <m/>
    <m/>
    <m/>
    <m/>
    <m/>
    <m/>
    <m/>
    <m/>
    <m/>
    <m/>
    <n v="0.30499999999999999"/>
    <n v="0.254"/>
    <n v="0.30499999999999999"/>
    <n v="254"/>
    <n v="1.38"/>
    <n v="0.254"/>
    <n v="0.30499999999999999"/>
    <n v="254"/>
    <n v="1.38"/>
    <n v="0.254"/>
    <n v="0.30499999999999999"/>
    <n v="305"/>
    <n v="305"/>
    <e v="#DIV/0!"/>
    <e v="#DIV/0!"/>
    <n v="305"/>
    <n v="305"/>
    <e v="#DIV/0!"/>
    <e v="#DIV/0!"/>
    <n v="0.30499999999999999"/>
    <n v="0.30499999999999999"/>
    <n v="254"/>
    <n v="241"/>
    <n v="1.38"/>
    <n v="0.53"/>
    <n v="254"/>
    <n v="241"/>
    <n v="247.5"/>
    <e v="#DIV/0!"/>
    <e v="#DIV/0!"/>
    <n v="0.24288686282635719"/>
    <s v="deformed bars"/>
    <s v="-"/>
    <s v="r"/>
    <m/>
    <x v="0"/>
    <x v="0"/>
    <m/>
    <m/>
    <x v="0"/>
    <x v="0"/>
    <m/>
    <m/>
    <m/>
    <x v="1"/>
    <x v="3"/>
    <x v="2"/>
    <n v="1.83"/>
    <m/>
    <x v="3"/>
    <x v="0"/>
    <n v="0.30499999999999999"/>
    <n v="0.30499999999999999"/>
    <s v="-"/>
    <n v="0"/>
    <x v="4"/>
    <n v="8.9836065573770494"/>
    <n v="0.49945355191256829"/>
    <x v="8"/>
    <n v="0.91400000000000003"/>
    <x v="4"/>
    <s v="E"/>
    <s v="line"/>
    <m/>
    <m/>
    <x v="4"/>
    <x v="1"/>
    <s v="-"/>
    <x v="2"/>
    <x v="2"/>
    <n v="4.0404040404040407"/>
    <n v="1"/>
    <n v="0.69"/>
    <n v="0.254"/>
    <n v="0.254"/>
    <x v="13"/>
    <n v="2.7165354330708658"/>
    <n v="2.7165354330708658"/>
    <n v="2.7878787878787876"/>
    <x v="14"/>
    <n v="3.598425196850394"/>
    <n v="3.598425196850394"/>
    <n v="3.6929292929292932"/>
    <n v="2.7878787878787876"/>
    <n v="7.6966292134831473"/>
    <n v="1"/>
    <n v="6.6966292134831473"/>
    <x v="4"/>
    <s v="analisar"/>
    <n v="1"/>
    <n v="0"/>
    <n v="0"/>
    <s v="line"/>
    <s v="Não"/>
    <s v="uncr"/>
    <x v="0"/>
    <n v="0"/>
    <x v="1"/>
    <m/>
    <m/>
    <x v="0"/>
    <m/>
    <m/>
    <m/>
    <n v="0"/>
    <x v="2"/>
    <x v="0"/>
    <x v="5"/>
    <x v="0"/>
    <n v="0"/>
    <s v="Static"/>
    <x v="0"/>
    <n v="0"/>
    <m/>
    <s v="DT"/>
    <n v="0"/>
    <n v="0"/>
    <n v="0"/>
    <s v="other"/>
    <m/>
    <x v="3"/>
    <m/>
    <m/>
    <s v="DT"/>
    <m/>
    <n v="1"/>
    <s v="other"/>
    <x v="13"/>
    <m/>
    <n v="877"/>
    <m/>
    <n v="0"/>
    <n v="0"/>
    <n v="0"/>
    <m/>
    <m/>
    <m/>
    <m/>
    <n v="1"/>
    <e v="#VALUE!"/>
    <n v="0.50028522532800912"/>
    <n v="200"/>
    <n v="29334.793279895621"/>
    <n v="0"/>
    <m/>
    <m/>
    <n v="0"/>
    <e v="#DIV/0!"/>
    <m/>
    <m/>
    <m/>
    <m/>
    <m/>
    <m/>
    <m/>
    <m/>
    <m/>
    <m/>
    <m/>
    <m/>
    <m/>
    <m/>
    <n v="0"/>
    <n v="0"/>
    <n v="0"/>
    <s v="square"/>
    <e v="#VALUE!"/>
    <n v="12.629480001711682"/>
    <s v="-"/>
    <n v="0"/>
    <e v="#VALUE!"/>
    <e v="#VALUE!"/>
    <e v="#VALUE!"/>
    <e v="#VALUE!"/>
    <e v="#VALUE!"/>
    <s v="other"/>
    <e v="#VALUE!"/>
    <e v="#VALUE!"/>
    <e v="#VALUE!"/>
    <n v="0"/>
    <e v="#VALUE!"/>
    <n v="0"/>
    <e v="#VALUE!"/>
    <n v="0.33211678832116792"/>
    <m/>
    <m/>
    <n v="1.1745945223508709"/>
    <n v="0.6850921928604744"/>
    <n v="0.39958581773308366"/>
    <e v="#VALUE!"/>
    <e v="#VALUE!"/>
    <e v="#VALUE!"/>
    <n v="0.42868413224484347"/>
    <n v="0.2500336470293702"/>
    <n v="0.18118380219519584"/>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9286309834259032"/>
    <n v="2.0101545654741235"/>
    <n v="2.0181791665046078"/>
    <n v="1.9363301397210675"/>
    <e v="#VALUE!"/>
    <e v="#VALUE!"/>
    <n v="286.91416364419513"/>
    <e v="#VALUE!"/>
    <e v="#VALUE!"/>
    <e v="#VALUE!"/>
    <e v="#VALUE!"/>
    <e v="#VALUE!"/>
    <e v="#VALUE!"/>
    <e v="#VALUE!"/>
    <n v="1.8530875960535906"/>
    <n v="1.5620979748247237"/>
    <n v="1.8530875960535906"/>
    <e v="#VALUE!"/>
    <e v="#VALUE!"/>
    <e v="#VALUE!"/>
    <e v="#VALUE!"/>
    <s v="-"/>
    <n v="0.2475"/>
    <e v="#VALUE!"/>
    <e v="#VALUE!"/>
    <e v="#VALUE!"/>
    <e v="#VALUE!"/>
    <e v="#VALUE!"/>
    <e v="#VALUE!"/>
    <m/>
    <e v="#VALUE!"/>
    <e v="#VALUE!"/>
    <e v="#VALUE!"/>
    <e v="#VALUE!"/>
    <e v="#VALUE!"/>
    <e v="#VALUE!"/>
    <s v="analisar"/>
    <n v="1.7359999999999998"/>
    <n v="2.0919999999999996"/>
    <n v="2.1389999999999998"/>
    <n v="2.4647842395945503"/>
    <n v="1.8833500000000001"/>
    <s v="-"/>
    <s v="-"/>
    <n v="1.2448612021857923"/>
    <e v="#VALUE!"/>
    <m/>
    <m/>
    <s v="LT (2015)"/>
    <e v="#VALUE!"/>
    <e v="#VALUE!"/>
    <e v="#VALUE!"/>
    <n v="1.2448612021857923"/>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1"/>
    <n v="1"/>
    <e v="#VALUE!"/>
    <e v="#VALUE!"/>
    <n v="0.98783106657122399"/>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38.80223095190101"/>
    <n v="1"/>
    <n v="0"/>
    <m/>
    <m/>
    <n v="0"/>
    <e v="#DIV/0!"/>
    <s v="-"/>
    <e v="#VALUE!"/>
    <n v="0"/>
    <n v="0"/>
    <n v="334.49515023670801"/>
    <n v="200"/>
    <n v="29334.793279895621"/>
    <n v="25.4"/>
    <n v="1.38"/>
    <n v="0.254"/>
    <n v="8.8846249809214864E-2"/>
    <n v="0"/>
    <n v="25.4"/>
    <n v="0.33333333333333331"/>
    <n v="426.70656063492726"/>
    <n v="426.70656063492726"/>
    <n v="0"/>
    <n v="0.69"/>
    <n v="0.254"/>
    <n v="0.98783106657122399"/>
    <e v="#VALUE!"/>
    <n v="1753"/>
    <e v="#VALUE!"/>
    <m/>
    <m/>
    <m/>
    <m/>
    <m/>
    <s v="P"/>
    <n v="0"/>
    <e v="#VALUE!"/>
  </r>
  <r>
    <n v="0"/>
    <n v="17"/>
    <n v="1948"/>
    <s v="Sim"/>
    <s v="Original"/>
    <x v="2"/>
    <x v="16"/>
    <x v="3"/>
    <x v="2"/>
    <x v="2"/>
    <x v="0"/>
    <x v="0"/>
    <n v="1"/>
    <s v="footing"/>
    <s v="static system not clear"/>
    <m/>
    <n v="0.15"/>
    <x v="12"/>
    <x v="0"/>
    <x v="0"/>
    <m/>
    <s v="-"/>
    <x v="0"/>
    <x v="12"/>
    <n v="24.414999999999999"/>
    <x v="2"/>
    <m/>
    <n v="24"/>
    <m/>
    <m/>
    <m/>
    <m/>
    <m/>
    <m/>
    <m/>
    <m/>
    <m/>
    <m/>
    <m/>
    <m/>
    <m/>
    <x v="4"/>
    <x v="4"/>
    <x v="4"/>
    <x v="4"/>
    <m/>
    <m/>
    <m/>
    <m/>
    <m/>
    <m/>
    <m/>
    <m/>
    <m/>
    <m/>
    <m/>
    <m/>
    <m/>
    <m/>
    <m/>
    <n v="0.855219270129012"/>
    <n v="0.95499999999999996"/>
    <n v="0.2475"/>
    <x v="4"/>
    <m/>
    <n v="424.7"/>
    <n v="530.20000000000005"/>
    <s v="-"/>
    <m/>
    <m/>
    <m/>
    <m/>
    <m/>
    <m/>
    <m/>
    <m/>
    <m/>
    <m/>
    <m/>
    <m/>
    <m/>
    <m/>
    <m/>
    <m/>
    <m/>
    <m/>
    <m/>
    <n v="0.30499999999999999"/>
    <n v="0.254"/>
    <n v="0.30499999999999999"/>
    <n v="254"/>
    <n v="1.38"/>
    <n v="0.254"/>
    <n v="0.30499999999999999"/>
    <n v="254"/>
    <n v="1.38"/>
    <n v="0.254"/>
    <n v="0.30499999999999999"/>
    <n v="305"/>
    <n v="305"/>
    <e v="#DIV/0!"/>
    <e v="#DIV/0!"/>
    <n v="305"/>
    <n v="305"/>
    <e v="#DIV/0!"/>
    <e v="#DIV/0!"/>
    <n v="0.30499999999999999"/>
    <n v="0.30499999999999999"/>
    <n v="254"/>
    <n v="241"/>
    <n v="1.38"/>
    <n v="0.53"/>
    <n v="254"/>
    <n v="241"/>
    <n v="247.5"/>
    <e v="#DIV/0!"/>
    <e v="#DIV/0!"/>
    <n v="0.24005160761826744"/>
    <m/>
    <s v="-"/>
    <s v="r"/>
    <m/>
    <x v="0"/>
    <x v="0"/>
    <m/>
    <m/>
    <x v="0"/>
    <x v="0"/>
    <m/>
    <m/>
    <m/>
    <x v="1"/>
    <x v="3"/>
    <x v="2"/>
    <n v="1.83"/>
    <m/>
    <x v="3"/>
    <x v="0"/>
    <n v="0.30499999999999999"/>
    <n v="0.30499999999999999"/>
    <s v="-"/>
    <n v="0"/>
    <x v="5"/>
    <n v="9.0163934426229506"/>
    <n v="0.49945355191256829"/>
    <x v="8"/>
    <n v="0.91400000000000003"/>
    <x v="4"/>
    <s v="E"/>
    <s v="line"/>
    <m/>
    <m/>
    <x v="5"/>
    <x v="1"/>
    <s v="-"/>
    <x v="2"/>
    <x v="2"/>
    <n v="4.0404040404040407"/>
    <n v="1"/>
    <n v="0.69"/>
    <n v="0.254"/>
    <n v="0.254"/>
    <x v="13"/>
    <n v="2.7165354330708658"/>
    <n v="2.7165354330708658"/>
    <n v="2.7878787878787876"/>
    <x v="14"/>
    <n v="3.598425196850394"/>
    <n v="3.598425196850394"/>
    <n v="3.6929292929292932"/>
    <n v="2.7878787878787876"/>
    <n v="7.7247191011235961"/>
    <n v="1"/>
    <n v="6.7247191011235961"/>
    <x v="5"/>
    <s v="analisar"/>
    <n v="1"/>
    <n v="0"/>
    <n v="0"/>
    <s v="line"/>
    <s v="Não"/>
    <s v="uncr"/>
    <x v="0"/>
    <n v="0"/>
    <x v="1"/>
    <m/>
    <m/>
    <x v="0"/>
    <m/>
    <m/>
    <m/>
    <n v="0"/>
    <x v="2"/>
    <x v="0"/>
    <x v="6"/>
    <x v="0"/>
    <n v="0"/>
    <s v="Static"/>
    <x v="0"/>
    <n v="0"/>
    <m/>
    <s v="DT"/>
    <n v="0"/>
    <n v="0"/>
    <n v="0"/>
    <s v="other"/>
    <m/>
    <x v="3"/>
    <m/>
    <m/>
    <s v="DT"/>
    <m/>
    <n v="1"/>
    <s v="other"/>
    <x v="14"/>
    <m/>
    <n v="845"/>
    <m/>
    <n v="0"/>
    <n v="0"/>
    <n v="0"/>
    <m/>
    <m/>
    <m/>
    <m/>
    <n v="1"/>
    <e v="#VALUE!"/>
    <n v="0.5"/>
    <n v="200"/>
    <n v="29449.832862056755"/>
    <n v="0"/>
    <m/>
    <m/>
    <n v="0"/>
    <e v="#DIV/0!"/>
    <m/>
    <m/>
    <m/>
    <m/>
    <m/>
    <m/>
    <m/>
    <m/>
    <m/>
    <m/>
    <m/>
    <m/>
    <m/>
    <m/>
    <n v="0"/>
    <n v="0"/>
    <n v="0"/>
    <s v="square"/>
    <e v="#VALUE!"/>
    <n v="12.088505229801697"/>
    <s v="-"/>
    <n v="0"/>
    <e v="#VALUE!"/>
    <e v="#VALUE!"/>
    <e v="#VALUE!"/>
    <e v="#VALUE!"/>
    <e v="#VALUE!"/>
    <s v="other"/>
    <e v="#VALUE!"/>
    <e v="#VALUE!"/>
    <e v="#VALUE!"/>
    <n v="0"/>
    <e v="#VALUE!"/>
    <n v="0"/>
    <e v="#VALUE!"/>
    <n v="0.33454545454545453"/>
    <m/>
    <m/>
    <n v="1.1273149969134859"/>
    <n v="0.65623052899984113"/>
    <n v="0.38200370647997328"/>
    <e v="#VALUE!"/>
    <e v="#VALUE!"/>
    <e v="#VALUE!"/>
    <n v="0.40993272615035853"/>
    <n v="0.2386292832726695"/>
    <n v="0.17291977048744167"/>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8473813359552047"/>
    <n v="1.9254704806440299"/>
    <n v="1.9331570201114556"/>
    <n v="1.8547561410706053"/>
    <e v="#VALUE!"/>
    <e v="#VALUE!"/>
    <n v="288.03932874035962"/>
    <e v="#VALUE!"/>
    <e v="#VALUE!"/>
    <e v="#VALUE!"/>
    <e v="#VALUE!"/>
    <e v="#VALUE!"/>
    <e v="#VALUE!"/>
    <e v="#VALUE!"/>
    <n v="1.7864906088594226"/>
    <n v="1.5059586865110002"/>
    <n v="1.7864906088594226"/>
    <e v="#VALUE!"/>
    <e v="#VALUE!"/>
    <e v="#VALUE!"/>
    <e v="#VALUE!"/>
    <s v="-"/>
    <n v="0.2475"/>
    <e v="#VALUE!"/>
    <e v="#VALUE!"/>
    <e v="#VALUE!"/>
    <e v="#VALUE!"/>
    <e v="#VALUE!"/>
    <e v="#VALUE!"/>
    <m/>
    <e v="#VALUE!"/>
    <e v="#VALUE!"/>
    <e v="#VALUE!"/>
    <e v="#VALUE!"/>
    <e v="#VALUE!"/>
    <e v="#VALUE!"/>
    <s v="analisar"/>
    <n v="1.7359999999999998"/>
    <n v="2.0919999999999996"/>
    <n v="2.1389999999999998"/>
    <n v="2.4647842395945503"/>
    <n v="1.8833500000000001"/>
    <s v="-"/>
    <s v="-"/>
    <n v="1.2448612021857923"/>
    <e v="#VALUE!"/>
    <m/>
    <m/>
    <s v="LT (2015)"/>
    <e v="#VALUE!"/>
    <e v="#VALUE!"/>
    <e v="#VALUE!"/>
    <n v="1.2448612021857923"/>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1"/>
    <n v="1"/>
    <e v="#VALUE!"/>
    <e v="#VALUE!"/>
    <n v="0.98783106657122399"/>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39.80223095190101"/>
    <n v="1"/>
    <n v="0"/>
    <m/>
    <m/>
    <n v="0"/>
    <e v="#DIV/0!"/>
    <s v="-"/>
    <e v="#VALUE!"/>
    <n v="0"/>
    <n v="0"/>
    <n v="335.00438090040404"/>
    <n v="200"/>
    <n v="29449.832862056755"/>
    <n v="25.7"/>
    <n v="1.38"/>
    <n v="0.254"/>
    <n v="8.8709305986869894E-2"/>
    <n v="0"/>
    <n v="25.4"/>
    <n v="0.33333333333333331"/>
    <n v="429.21908417755867"/>
    <n v="429.21908417755867"/>
    <n v="0"/>
    <n v="0.69"/>
    <n v="0.254"/>
    <n v="0.98783106657122399"/>
    <e v="#VALUE!"/>
    <n v="1690"/>
    <e v="#VALUE!"/>
    <m/>
    <m/>
    <m/>
    <m/>
    <m/>
    <s v="P"/>
    <n v="0"/>
    <e v="#VALUE!"/>
  </r>
  <r>
    <n v="0"/>
    <n v="18"/>
    <n v="1948"/>
    <s v="Sim"/>
    <s v="Original"/>
    <x v="2"/>
    <x v="17"/>
    <x v="4"/>
    <x v="2"/>
    <x v="2"/>
    <x v="0"/>
    <x v="0"/>
    <n v="1"/>
    <s v="footing"/>
    <s v="static system not clear"/>
    <m/>
    <n v="0.15"/>
    <x v="13"/>
    <x v="0"/>
    <x v="0"/>
    <m/>
    <s v="-"/>
    <x v="0"/>
    <x v="13"/>
    <n v="23.085000000000001"/>
    <x v="2"/>
    <m/>
    <n v="24"/>
    <m/>
    <m/>
    <m/>
    <m/>
    <m/>
    <m/>
    <m/>
    <m/>
    <m/>
    <m/>
    <m/>
    <m/>
    <m/>
    <x v="5"/>
    <x v="5"/>
    <x v="5"/>
    <x v="5"/>
    <m/>
    <m/>
    <m/>
    <m/>
    <m/>
    <m/>
    <m/>
    <m/>
    <m/>
    <m/>
    <m/>
    <m/>
    <m/>
    <m/>
    <m/>
    <n v="0.32863353450309968"/>
    <n v="0.37"/>
    <n v="0.40050000000000002"/>
    <x v="5"/>
    <m/>
    <n v="424.7"/>
    <n v="530.20000000000005"/>
    <s v="-"/>
    <m/>
    <m/>
    <m/>
    <m/>
    <m/>
    <m/>
    <m/>
    <m/>
    <m/>
    <m/>
    <m/>
    <m/>
    <m/>
    <m/>
    <m/>
    <m/>
    <m/>
    <m/>
    <m/>
    <n v="0.45700000000000002"/>
    <n v="0.40600000000000003"/>
    <n v="0.45700000000000002"/>
    <n v="406"/>
    <n v="0.54"/>
    <n v="0.40600000000000003"/>
    <n v="0.45700000000000002"/>
    <n v="406"/>
    <n v="0.54"/>
    <n v="0.40600000000000003"/>
    <n v="0.45700000000000002"/>
    <n v="457"/>
    <n v="457"/>
    <e v="#DIV/0!"/>
    <e v="#DIV/0!"/>
    <n v="457"/>
    <n v="457"/>
    <e v="#DIV/0!"/>
    <e v="#DIV/0!"/>
    <n v="0.45700000000000002"/>
    <n v="0.45700000000000002"/>
    <n v="406"/>
    <n v="395"/>
    <n v="0.54"/>
    <n v="0.2"/>
    <n v="406"/>
    <n v="395"/>
    <n v="400.5"/>
    <e v="#DIV/0!"/>
    <e v="#DIV/0!"/>
    <n v="9.9345029239766097E-2"/>
    <m/>
    <s v="-"/>
    <s v="r"/>
    <m/>
    <x v="0"/>
    <x v="0"/>
    <m/>
    <m/>
    <x v="0"/>
    <x v="0"/>
    <m/>
    <m/>
    <m/>
    <x v="1"/>
    <x v="3"/>
    <x v="2"/>
    <n v="1.83"/>
    <m/>
    <x v="4"/>
    <x v="0"/>
    <n v="0.45700000000000002"/>
    <n v="0.45700000000000002"/>
    <s v="-"/>
    <n v="0"/>
    <x v="6"/>
    <n v="6.0612691466083151"/>
    <n v="0.49945355191256829"/>
    <x v="8"/>
    <n v="0.91400000000000003"/>
    <x v="4"/>
    <s v="E"/>
    <s v="line"/>
    <m/>
    <m/>
    <x v="6"/>
    <x v="1"/>
    <s v="-"/>
    <x v="2"/>
    <x v="2"/>
    <n v="2.4968789013732833"/>
    <n v="1"/>
    <n v="0.69"/>
    <n v="0.40600000000000003"/>
    <n v="0.40600000000000003"/>
    <x v="14"/>
    <n v="1.6995073891625614"/>
    <n v="1.6995073891625614"/>
    <n v="1.7228464419475653"/>
    <x v="15"/>
    <n v="2.2512315270935961"/>
    <n v="2.2512315270935961"/>
    <n v="2.2821473158551808"/>
    <n v="1.7228464419475653"/>
    <n v="7.7808988764044944"/>
    <n v="1"/>
    <n v="6.7808988764044953"/>
    <x v="6"/>
    <s v="analisar"/>
    <n v="1"/>
    <n v="0"/>
    <n v="0"/>
    <s v="line"/>
    <s v="Não"/>
    <s v="uncr"/>
    <x v="0"/>
    <n v="0"/>
    <x v="1"/>
    <m/>
    <m/>
    <x v="0"/>
    <m/>
    <m/>
    <m/>
    <n v="0"/>
    <x v="2"/>
    <x v="0"/>
    <x v="7"/>
    <x v="0"/>
    <n v="0"/>
    <s v="Static"/>
    <x v="0"/>
    <n v="0"/>
    <m/>
    <s v="DT"/>
    <n v="0"/>
    <n v="0"/>
    <n v="0"/>
    <s v="other"/>
    <m/>
    <x v="3"/>
    <m/>
    <m/>
    <s v="DT"/>
    <m/>
    <n v="1"/>
    <s v="other"/>
    <x v="15"/>
    <m/>
    <n v="1232"/>
    <m/>
    <n v="0"/>
    <n v="0"/>
    <n v="0"/>
    <m/>
    <m/>
    <m/>
    <m/>
    <n v="1"/>
    <e v="#VALUE!"/>
    <n v="0.5"/>
    <n v="200"/>
    <n v="28905.060615293714"/>
    <n v="0"/>
    <m/>
    <m/>
    <n v="0"/>
    <e v="#DIV/0!"/>
    <m/>
    <m/>
    <m/>
    <m/>
    <m/>
    <m/>
    <m/>
    <m/>
    <m/>
    <m/>
    <m/>
    <m/>
    <m/>
    <m/>
    <n v="0"/>
    <n v="0"/>
    <n v="0"/>
    <s v="square"/>
    <e v="#VALUE!"/>
    <n v="17.499722719888712"/>
    <s v="-"/>
    <n v="0"/>
    <e v="#VALUE!"/>
    <e v="#VALUE!"/>
    <e v="#VALUE!"/>
    <e v="#VALUE!"/>
    <e v="#VALUE!"/>
    <s v="other"/>
    <e v="#VALUE!"/>
    <e v="#VALUE!"/>
    <e v="#VALUE!"/>
    <n v="0"/>
    <e v="#VALUE!"/>
    <n v="0"/>
    <e v="#VALUE!"/>
    <n v="0.33935018050541516"/>
    <m/>
    <m/>
    <n v="1.0476492740380827"/>
    <n v="0.61557579898409465"/>
    <n v="0.36169887545889917"/>
    <e v="#VALUE!"/>
    <e v="#VALUE!"/>
    <e v="#VALUE!"/>
    <n v="0.37821273430977709"/>
    <n v="0.22222953031916776"/>
    <n v="0.41153616725771808"/>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7329325468020171"/>
    <n v="2.4693941435371984"/>
    <n v="2.8285074785494544"/>
    <n v="1.9849454495871248"/>
    <e v="#VALUE!"/>
    <e v="#VALUE!"/>
    <n v="232.96212668090899"/>
    <e v="#VALUE!"/>
    <e v="#VALUE!"/>
    <e v="#VALUE!"/>
    <e v="#VALUE!"/>
    <e v="#VALUE!"/>
    <e v="#VALUE!"/>
    <e v="#VALUE!"/>
    <n v="1.2189072035233079"/>
    <n v="1.1358899570562355"/>
    <n v="1.035770899545668"/>
    <e v="#VALUE!"/>
    <e v="#VALUE!"/>
    <e v="#VALUE!"/>
    <e v="#VALUE!"/>
    <s v="-"/>
    <n v="0.40050000000000002"/>
    <e v="#VALUE!"/>
    <e v="#VALUE!"/>
    <e v="#VALUE!"/>
    <e v="#VALUE!"/>
    <e v="#VALUE!"/>
    <e v="#VALUE!"/>
    <m/>
    <e v="#VALUE!"/>
    <e v="#VALUE!"/>
    <e v="#VALUE!"/>
    <e v="#VALUE!"/>
    <e v="#VALUE!"/>
    <e v="#VALUE!"/>
    <s v="analisar"/>
    <n v="1.7359999999999998"/>
    <n v="2.0919999999999996"/>
    <n v="2.1389999999999998"/>
    <n v="2.3071676161057821"/>
    <n v="2.0277499999999997"/>
    <s v="-"/>
    <s v="-"/>
    <n v="1.320944262295082"/>
    <e v="#VALUE!"/>
    <m/>
    <m/>
    <s v="LT (2015)"/>
    <e v="#VALUE!"/>
    <e v="#VALUE!"/>
    <e v="#VALUE!"/>
    <n v="1.320944262295082"/>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0.80223095190101"/>
    <n v="1"/>
    <n v="0"/>
    <m/>
    <m/>
    <n v="0"/>
    <e v="#DIV/0!"/>
    <s v="-"/>
    <e v="#VALUE!"/>
    <n v="0"/>
    <n v="0"/>
    <n v="360.19269518685604"/>
    <n v="200"/>
    <n v="28905.060615293714"/>
    <n v="24.3"/>
    <n v="0.54"/>
    <n v="0.40600000000000003"/>
    <n v="9.684767682416387E-2"/>
    <n v="0"/>
    <n v="25.4"/>
    <n v="0.33333333333333331"/>
    <n v="667.12607504129232"/>
    <n v="667.12607504129244"/>
    <n v="0"/>
    <n v="0.69"/>
    <n v="0.40600000000000003"/>
    <n v="0.61800268696820415"/>
    <e v="#VALUE!"/>
    <n v="2464"/>
    <e v="#VALUE!"/>
    <m/>
    <m/>
    <m/>
    <m/>
    <m/>
    <s v="P"/>
    <n v="0"/>
    <e v="#VALUE!"/>
  </r>
  <r>
    <n v="0"/>
    <n v="19"/>
    <n v="1948"/>
    <s v="Sim"/>
    <s v="Original"/>
    <x v="2"/>
    <x v="18"/>
    <x v="5"/>
    <x v="2"/>
    <x v="2"/>
    <x v="0"/>
    <x v="0"/>
    <n v="1"/>
    <s v="footing"/>
    <s v="static system not clear"/>
    <m/>
    <n v="0.15"/>
    <x v="14"/>
    <x v="0"/>
    <x v="0"/>
    <m/>
    <s v="-"/>
    <x v="0"/>
    <x v="14"/>
    <n v="21.47"/>
    <x v="2"/>
    <m/>
    <n v="24"/>
    <m/>
    <m/>
    <m/>
    <m/>
    <m/>
    <m/>
    <m/>
    <m/>
    <m/>
    <m/>
    <m/>
    <m/>
    <m/>
    <x v="5"/>
    <x v="5"/>
    <x v="5"/>
    <x v="5"/>
    <m/>
    <m/>
    <m/>
    <m/>
    <m/>
    <m/>
    <m/>
    <m/>
    <m/>
    <m/>
    <m/>
    <m/>
    <m/>
    <m/>
    <m/>
    <n v="0.32863353450309968"/>
    <n v="0.37"/>
    <n v="0.40050000000000002"/>
    <x v="5"/>
    <m/>
    <n v="424.7"/>
    <n v="530.20000000000005"/>
    <s v="-"/>
    <m/>
    <m/>
    <m/>
    <m/>
    <m/>
    <m/>
    <m/>
    <m/>
    <m/>
    <m/>
    <m/>
    <m/>
    <m/>
    <m/>
    <m/>
    <m/>
    <m/>
    <m/>
    <m/>
    <n v="0.45700000000000002"/>
    <n v="0.40600000000000003"/>
    <n v="0.45700000000000002"/>
    <n v="406"/>
    <n v="0.54"/>
    <n v="0.40600000000000003"/>
    <n v="0.45700000000000002"/>
    <n v="406"/>
    <n v="0.54"/>
    <n v="0.40600000000000003"/>
    <n v="0.45700000000000002"/>
    <n v="457"/>
    <n v="457"/>
    <e v="#DIV/0!"/>
    <e v="#DIV/0!"/>
    <n v="457"/>
    <n v="457"/>
    <e v="#DIV/0!"/>
    <e v="#DIV/0!"/>
    <n v="0.45700000000000002"/>
    <n v="0.45700000000000002"/>
    <n v="406"/>
    <n v="395"/>
    <n v="0.54"/>
    <n v="0.2"/>
    <n v="406"/>
    <n v="395"/>
    <n v="400.5"/>
    <e v="#DIV/0!"/>
    <e v="#DIV/0!"/>
    <n v="0.1068178854215184"/>
    <m/>
    <s v="-"/>
    <s v="r"/>
    <m/>
    <x v="0"/>
    <x v="0"/>
    <m/>
    <m/>
    <x v="0"/>
    <x v="0"/>
    <m/>
    <m/>
    <m/>
    <x v="1"/>
    <x v="3"/>
    <x v="2"/>
    <n v="1.83"/>
    <m/>
    <x v="4"/>
    <x v="0"/>
    <n v="0.45700000000000002"/>
    <n v="0.45700000000000002"/>
    <s v="-"/>
    <n v="0"/>
    <x v="7"/>
    <n v="6.083150984682713"/>
    <n v="0.49945355191256829"/>
    <x v="8"/>
    <n v="0.91400000000000003"/>
    <x v="4"/>
    <s v="E"/>
    <s v="line"/>
    <m/>
    <m/>
    <x v="7"/>
    <x v="1"/>
    <s v="-"/>
    <x v="2"/>
    <x v="2"/>
    <n v="2.4968789013732833"/>
    <n v="1"/>
    <n v="0.69"/>
    <n v="0.40600000000000003"/>
    <n v="0.40600000000000003"/>
    <x v="14"/>
    <n v="1.6995073891625614"/>
    <n v="1.6995073891625614"/>
    <n v="1.7228464419475653"/>
    <x v="15"/>
    <n v="2.2512315270935961"/>
    <n v="2.2512315270935961"/>
    <n v="2.2821473158551808"/>
    <n v="1.7228464419475653"/>
    <n v="7.808988764044944"/>
    <n v="1"/>
    <n v="6.808988764044944"/>
    <x v="7"/>
    <s v="analisar"/>
    <n v="1"/>
    <n v="0"/>
    <n v="0"/>
    <s v="line"/>
    <s v="Não"/>
    <s v="uncr"/>
    <x v="0"/>
    <n v="0"/>
    <x v="1"/>
    <m/>
    <m/>
    <x v="0"/>
    <m/>
    <m/>
    <m/>
    <n v="0"/>
    <x v="2"/>
    <x v="0"/>
    <x v="8"/>
    <x v="0"/>
    <n v="0"/>
    <s v="Static"/>
    <x v="0"/>
    <n v="0"/>
    <m/>
    <s v="DT"/>
    <n v="0"/>
    <n v="0"/>
    <n v="0"/>
    <s v="other"/>
    <m/>
    <x v="3"/>
    <m/>
    <m/>
    <s v="DT"/>
    <m/>
    <n v="1"/>
    <s v="other"/>
    <x v="16"/>
    <m/>
    <n v="1286"/>
    <m/>
    <n v="0"/>
    <n v="0"/>
    <n v="0"/>
    <m/>
    <m/>
    <m/>
    <m/>
    <n v="1"/>
    <e v="#VALUE!"/>
    <n v="0.50019447685725393"/>
    <n v="200"/>
    <n v="28214.64603960668"/>
    <n v="0"/>
    <m/>
    <m/>
    <n v="0"/>
    <e v="#DIV/0!"/>
    <m/>
    <m/>
    <m/>
    <m/>
    <m/>
    <m/>
    <m/>
    <m/>
    <m/>
    <m/>
    <m/>
    <m/>
    <m/>
    <m/>
    <n v="0"/>
    <n v="0"/>
    <n v="0"/>
    <s v="square"/>
    <e v="#VALUE!"/>
    <n v="18.130885408086968"/>
    <s v="-"/>
    <n v="0"/>
    <e v="#VALUE!"/>
    <e v="#VALUE!"/>
    <e v="#VALUE!"/>
    <e v="#VALUE!"/>
    <e v="#VALUE!"/>
    <s v="other"/>
    <e v="#VALUE!"/>
    <e v="#VALUE!"/>
    <e v="#VALUE!"/>
    <n v="0"/>
    <e v="#VALUE!"/>
    <n v="0"/>
    <e v="#VALUE!"/>
    <n v="0.3417266187050359"/>
    <m/>
    <m/>
    <n v="1.1203286836178274"/>
    <n v="0.66628604214089804"/>
    <n v="0.39625611344538314"/>
    <e v="#VALUE!"/>
    <e v="#VALUE!"/>
    <e v="#VALUE!"/>
    <n v="0.40299592935893075"/>
    <n v="0.23967123818017913"/>
    <n v="0.44383562625959094"/>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8756890212568214"/>
    <n v="2.6728192581622667"/>
    <n v="3.061515829827711"/>
    <n v="2.1484623821365707"/>
    <e v="#VALUE!"/>
    <e v="#VALUE!"/>
    <n v="227.3976876373718"/>
    <e v="#VALUE!"/>
    <e v="#VALUE!"/>
    <e v="#VALUE!"/>
    <e v="#VALUE!"/>
    <e v="#VALUE!"/>
    <e v="#VALUE!"/>
    <e v="#VALUE!"/>
    <n v="1.2718386445854"/>
    <n v="1.1852163472368433"/>
    <n v="1.080749587147692"/>
    <e v="#VALUE!"/>
    <e v="#VALUE!"/>
    <e v="#VALUE!"/>
    <e v="#VALUE!"/>
    <s v="-"/>
    <n v="0.40050000000000002"/>
    <e v="#VALUE!"/>
    <e v="#VALUE!"/>
    <e v="#VALUE!"/>
    <e v="#VALUE!"/>
    <e v="#VALUE!"/>
    <e v="#VALUE!"/>
    <m/>
    <e v="#VALUE!"/>
    <e v="#VALUE!"/>
    <e v="#VALUE!"/>
    <e v="#VALUE!"/>
    <e v="#VALUE!"/>
    <e v="#VALUE!"/>
    <s v="analisar"/>
    <n v="1.7359999999999998"/>
    <n v="2.0919999999999996"/>
    <n v="2.1389999999999998"/>
    <n v="2.3071676161057821"/>
    <n v="2.0277499999999997"/>
    <s v="-"/>
    <s v="-"/>
    <n v="1.320944262295082"/>
    <e v="#VALUE!"/>
    <m/>
    <m/>
    <s v="LT (2015)"/>
    <e v="#VALUE!"/>
    <e v="#VALUE!"/>
    <e v="#VALUE!"/>
    <n v="1.320944262295082"/>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1.80223095190101"/>
    <n v="1"/>
    <n v="0"/>
    <m/>
    <m/>
    <n v="0"/>
    <e v="#DIV/0!"/>
    <s v="-"/>
    <e v="#VALUE!"/>
    <n v="0"/>
    <n v="0"/>
    <n v="358.85083174268146"/>
    <n v="200"/>
    <n v="28214.64603960668"/>
    <n v="22.6"/>
    <n v="0.54"/>
    <n v="0.40600000000000003"/>
    <n v="9.786416466368672E-2"/>
    <n v="0"/>
    <n v="25.4"/>
    <n v="0.33333333333333331"/>
    <n v="643.3673220727884"/>
    <n v="643.36732207278851"/>
    <n v="0"/>
    <n v="0.69"/>
    <n v="0.40600000000000003"/>
    <n v="0.61800268696820415"/>
    <e v="#VALUE!"/>
    <n v="2571"/>
    <e v="#VALUE!"/>
    <m/>
    <m/>
    <m/>
    <m/>
    <m/>
    <s v="P"/>
    <n v="0"/>
    <e v="#VALUE!"/>
  </r>
  <r>
    <n v="0"/>
    <n v="20"/>
    <n v="1948"/>
    <s v="Sim"/>
    <s v="Original"/>
    <x v="2"/>
    <x v="19"/>
    <x v="6"/>
    <x v="2"/>
    <x v="2"/>
    <x v="0"/>
    <x v="0"/>
    <n v="1"/>
    <s v="footing"/>
    <s v="static system not clear"/>
    <m/>
    <n v="0.15"/>
    <x v="15"/>
    <x v="0"/>
    <x v="0"/>
    <m/>
    <s v="-"/>
    <x v="0"/>
    <x v="15"/>
    <n v="23.179999999999996"/>
    <x v="2"/>
    <m/>
    <n v="24"/>
    <m/>
    <m/>
    <m/>
    <m/>
    <m/>
    <m/>
    <m/>
    <m/>
    <m/>
    <m/>
    <m/>
    <m/>
    <m/>
    <x v="5"/>
    <x v="5"/>
    <x v="5"/>
    <x v="5"/>
    <m/>
    <m/>
    <m/>
    <m/>
    <m/>
    <m/>
    <m/>
    <m/>
    <m/>
    <m/>
    <m/>
    <m/>
    <m/>
    <m/>
    <m/>
    <n v="0.32863353450309968"/>
    <n v="0.37"/>
    <n v="0.40050000000000002"/>
    <x v="5"/>
    <m/>
    <n v="424.7"/>
    <n v="530.20000000000005"/>
    <s v="-"/>
    <m/>
    <m/>
    <m/>
    <m/>
    <m/>
    <m/>
    <m/>
    <m/>
    <m/>
    <m/>
    <m/>
    <m/>
    <m/>
    <m/>
    <m/>
    <m/>
    <m/>
    <m/>
    <m/>
    <n v="0.45700000000000002"/>
    <n v="0.40600000000000003"/>
    <n v="0.45700000000000002"/>
    <n v="406"/>
    <n v="0.54"/>
    <n v="0.40600000000000003"/>
    <n v="0.45700000000000002"/>
    <n v="406"/>
    <n v="0.54"/>
    <n v="0.40600000000000003"/>
    <n v="0.45700000000000002"/>
    <n v="457"/>
    <n v="457"/>
    <e v="#DIV/0!"/>
    <e v="#DIV/0!"/>
    <n v="457"/>
    <n v="457"/>
    <e v="#DIV/0!"/>
    <e v="#DIV/0!"/>
    <n v="0.45700000000000002"/>
    <n v="0.45700000000000002"/>
    <n v="406"/>
    <n v="395"/>
    <n v="0.54"/>
    <n v="0.2"/>
    <n v="406"/>
    <n v="395"/>
    <n v="400.5"/>
    <e v="#DIV/0!"/>
    <e v="#DIV/0!"/>
    <n v="9.8937877480586744E-2"/>
    <m/>
    <s v="-"/>
    <s v="r"/>
    <m/>
    <x v="0"/>
    <x v="0"/>
    <m/>
    <m/>
    <x v="0"/>
    <x v="0"/>
    <m/>
    <m/>
    <m/>
    <x v="1"/>
    <x v="3"/>
    <x v="2"/>
    <n v="1.83"/>
    <m/>
    <x v="4"/>
    <x v="0"/>
    <n v="0.45700000000000002"/>
    <n v="0.45700000000000002"/>
    <s v="-"/>
    <n v="0"/>
    <x v="8"/>
    <n v="6.1050328227571118"/>
    <n v="0.49945355191256829"/>
    <x v="8"/>
    <n v="0.91400000000000003"/>
    <x v="4"/>
    <s v="E"/>
    <s v="line"/>
    <m/>
    <m/>
    <x v="8"/>
    <x v="1"/>
    <s v="-"/>
    <x v="2"/>
    <x v="2"/>
    <n v="2.4968789013732833"/>
    <n v="1"/>
    <n v="0.69"/>
    <n v="0.40600000000000003"/>
    <n v="0.40600000000000003"/>
    <x v="14"/>
    <n v="1.6995073891625614"/>
    <n v="1.6995073891625614"/>
    <n v="1.7228464419475653"/>
    <x v="15"/>
    <n v="2.2512315270935961"/>
    <n v="2.2512315270935961"/>
    <n v="2.2821473158551808"/>
    <n v="1.7228464419475653"/>
    <n v="7.8370786516853936"/>
    <n v="1"/>
    <n v="6.8370786516853936"/>
    <x v="8"/>
    <s v="analisar"/>
    <n v="1"/>
    <n v="0"/>
    <n v="0"/>
    <s v="line"/>
    <s v="Não"/>
    <s v="uncr"/>
    <x v="0"/>
    <n v="0"/>
    <x v="1"/>
    <m/>
    <m/>
    <x v="0"/>
    <m/>
    <m/>
    <m/>
    <n v="0"/>
    <x v="2"/>
    <x v="0"/>
    <x v="9"/>
    <x v="0"/>
    <n v="0"/>
    <s v="Static"/>
    <x v="0"/>
    <n v="0"/>
    <m/>
    <s v="DT"/>
    <n v="0"/>
    <n v="0"/>
    <n v="0"/>
    <s v="other"/>
    <m/>
    <x v="3"/>
    <m/>
    <m/>
    <s v="DT"/>
    <m/>
    <n v="1"/>
    <s v="other"/>
    <x v="17"/>
    <m/>
    <n v="1304"/>
    <m/>
    <n v="0"/>
    <n v="0"/>
    <n v="0"/>
    <m/>
    <m/>
    <m/>
    <m/>
    <n v="1"/>
    <e v="#VALUE!"/>
    <n v="0.50019179133103187"/>
    <n v="200"/>
    <n v="28944.656638240744"/>
    <n v="0"/>
    <m/>
    <m/>
    <n v="0"/>
    <e v="#DIV/0!"/>
    <m/>
    <m/>
    <m/>
    <m/>
    <m/>
    <m/>
    <m/>
    <m/>
    <m/>
    <m/>
    <m/>
    <m/>
    <m/>
    <m/>
    <n v="0"/>
    <n v="0"/>
    <n v="0"/>
    <s v="square"/>
    <e v="#VALUE!"/>
    <n v="18.256017308847898"/>
    <s v="-"/>
    <n v="0"/>
    <e v="#VALUE!"/>
    <e v="#VALUE!"/>
    <e v="#VALUE!"/>
    <e v="#VALUE!"/>
    <e v="#VALUE!"/>
    <s v="other"/>
    <e v="#VALUE!"/>
    <e v="#VALUE!"/>
    <e v="#VALUE!"/>
    <n v="0"/>
    <e v="#VALUE!"/>
    <n v="0"/>
    <e v="#VALUE!"/>
    <n v="0.34408602150537632"/>
    <m/>
    <m/>
    <n v="1.107358598829189"/>
    <n v="0.65021449172001633"/>
    <n v="0.38179040257575431"/>
    <e v="#VALUE!"/>
    <e v="#VALUE!"/>
    <e v="#VALUE!"/>
    <n v="0.39690272359469136"/>
    <n v="0.23305178914695926"/>
    <n v="0.43157738730918371"/>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8304453439584629"/>
    <n v="2.6083479248961039"/>
    <n v="2.9876687087544482"/>
    <n v="2.0966391120723693"/>
    <e v="#VALUE!"/>
    <e v="#VALUE!"/>
    <n v="233.28125328080148"/>
    <e v="#VALUE!"/>
    <e v="#VALUE!"/>
    <e v="#VALUE!"/>
    <e v="#VALUE!"/>
    <e v="#VALUE!"/>
    <e v="#VALUE!"/>
    <e v="#VALUE!"/>
    <n v="1.2896473537277859"/>
    <n v="1.2018121420639636"/>
    <n v="1.0958826035371578"/>
    <e v="#VALUE!"/>
    <e v="#VALUE!"/>
    <e v="#VALUE!"/>
    <e v="#VALUE!"/>
    <s v="-"/>
    <n v="0.40050000000000002"/>
    <e v="#VALUE!"/>
    <e v="#VALUE!"/>
    <e v="#VALUE!"/>
    <e v="#VALUE!"/>
    <e v="#VALUE!"/>
    <e v="#VALUE!"/>
    <m/>
    <e v="#VALUE!"/>
    <e v="#VALUE!"/>
    <e v="#VALUE!"/>
    <e v="#VALUE!"/>
    <e v="#VALUE!"/>
    <e v="#VALUE!"/>
    <s v="analisar"/>
    <n v="1.7359999999999998"/>
    <n v="2.0919999999999996"/>
    <n v="2.1389999999999998"/>
    <n v="2.3071676161057821"/>
    <n v="2.0277499999999997"/>
    <s v="-"/>
    <s v="-"/>
    <n v="1.320944262295082"/>
    <e v="#VALUE!"/>
    <m/>
    <m/>
    <s v="LT (2015)"/>
    <e v="#VALUE!"/>
    <e v="#VALUE!"/>
    <e v="#VALUE!"/>
    <n v="1.320944262295082"/>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2.80223095190101"/>
    <n v="1"/>
    <n v="0"/>
    <m/>
    <m/>
    <n v="0"/>
    <e v="#DIV/0!"/>
    <s v="-"/>
    <e v="#VALUE!"/>
    <n v="0"/>
    <n v="0"/>
    <n v="360.26580539379518"/>
    <n v="200"/>
    <n v="28944.656638240744"/>
    <n v="24.4"/>
    <n v="0.54"/>
    <n v="0.40600000000000003"/>
    <n v="9.6790379029855433E-2"/>
    <n v="0"/>
    <n v="25.4"/>
    <n v="0.33333333333333331"/>
    <n v="668.49735310703431"/>
    <n v="668.49735310703443"/>
    <n v="0"/>
    <n v="0.69"/>
    <n v="0.40600000000000003"/>
    <n v="0.61800268696820415"/>
    <e v="#VALUE!"/>
    <n v="2607"/>
    <e v="#VALUE!"/>
    <m/>
    <m/>
    <m/>
    <m/>
    <m/>
    <s v="P"/>
    <n v="0"/>
    <e v="#VALUE!"/>
  </r>
  <r>
    <n v="0"/>
    <n v="21"/>
    <n v="1948"/>
    <s v="Sim"/>
    <s v="Original"/>
    <x v="2"/>
    <x v="20"/>
    <x v="7"/>
    <x v="2"/>
    <x v="2"/>
    <x v="0"/>
    <x v="0"/>
    <n v="1"/>
    <s v="footing"/>
    <s v="static system not clear"/>
    <m/>
    <n v="0.15"/>
    <x v="16"/>
    <x v="0"/>
    <x v="0"/>
    <m/>
    <s v="-"/>
    <x v="0"/>
    <x v="16"/>
    <n v="22.799999999999997"/>
    <x v="2"/>
    <m/>
    <n v="24"/>
    <m/>
    <m/>
    <m/>
    <m/>
    <m/>
    <m/>
    <m/>
    <m/>
    <m/>
    <m/>
    <m/>
    <m/>
    <m/>
    <x v="5"/>
    <x v="5"/>
    <x v="5"/>
    <x v="5"/>
    <m/>
    <m/>
    <m/>
    <m/>
    <m/>
    <m/>
    <m/>
    <m/>
    <m/>
    <m/>
    <m/>
    <m/>
    <m/>
    <m/>
    <m/>
    <n v="0.32863353450309968"/>
    <n v="0.37"/>
    <n v="0.40050000000000002"/>
    <x v="5"/>
    <m/>
    <n v="424.7"/>
    <n v="530.20000000000005"/>
    <s v="-"/>
    <m/>
    <m/>
    <m/>
    <m/>
    <m/>
    <m/>
    <m/>
    <m/>
    <m/>
    <m/>
    <m/>
    <m/>
    <m/>
    <m/>
    <m/>
    <m/>
    <m/>
    <m/>
    <m/>
    <n v="0.45700000000000002"/>
    <n v="0.40600000000000003"/>
    <n v="0.45700000000000002"/>
    <n v="406"/>
    <n v="0.54"/>
    <n v="0.40600000000000003"/>
    <n v="0.45700000000000002"/>
    <n v="406"/>
    <n v="0.54"/>
    <n v="0.40600000000000003"/>
    <n v="0.45700000000000002"/>
    <n v="457"/>
    <n v="457"/>
    <e v="#DIV/0!"/>
    <e v="#DIV/0!"/>
    <n v="457"/>
    <n v="457"/>
    <e v="#DIV/0!"/>
    <e v="#DIV/0!"/>
    <n v="0.45700000000000002"/>
    <n v="0.45700000000000002"/>
    <n v="406"/>
    <n v="395"/>
    <n v="0.54"/>
    <n v="0.2"/>
    <n v="406"/>
    <n v="395"/>
    <n v="400.5"/>
    <e v="#DIV/0!"/>
    <e v="#DIV/0!"/>
    <n v="0.10058684210526318"/>
    <m/>
    <s v="-"/>
    <s v="r"/>
    <m/>
    <x v="0"/>
    <x v="0"/>
    <m/>
    <m/>
    <x v="0"/>
    <x v="0"/>
    <m/>
    <m/>
    <m/>
    <x v="1"/>
    <x v="3"/>
    <x v="2"/>
    <n v="1.83"/>
    <m/>
    <x v="4"/>
    <x v="0"/>
    <n v="0.45700000000000002"/>
    <n v="0.45700000000000002"/>
    <s v="-"/>
    <n v="0"/>
    <x v="9"/>
    <n v="6.6739606126914657"/>
    <n v="0.49945355191256829"/>
    <x v="8"/>
    <n v="0.91400000000000003"/>
    <x v="4"/>
    <s v="E"/>
    <s v="line"/>
    <m/>
    <m/>
    <x v="9"/>
    <x v="1"/>
    <s v="-"/>
    <x v="2"/>
    <x v="2"/>
    <n v="2.4968789013732833"/>
    <n v="1"/>
    <n v="0.69"/>
    <n v="0.40600000000000003"/>
    <n v="0.40600000000000003"/>
    <x v="14"/>
    <n v="1.6995073891625614"/>
    <n v="1.6995073891625614"/>
    <n v="1.7228464419475653"/>
    <x v="15"/>
    <n v="2.2512315270935961"/>
    <n v="2.2512315270935961"/>
    <n v="2.2821473158551808"/>
    <n v="1.7228464419475653"/>
    <n v="8.5674157303370784"/>
    <n v="1"/>
    <n v="7.5674157303370793"/>
    <x v="9"/>
    <s v="analisar"/>
    <n v="1"/>
    <n v="0"/>
    <n v="0"/>
    <s v="line"/>
    <s v="Não"/>
    <s v="uncr"/>
    <x v="0"/>
    <n v="0"/>
    <x v="1"/>
    <m/>
    <m/>
    <x v="0"/>
    <m/>
    <m/>
    <m/>
    <n v="0"/>
    <x v="2"/>
    <x v="0"/>
    <x v="10"/>
    <x v="0"/>
    <n v="0"/>
    <s v="Static"/>
    <x v="0"/>
    <n v="0"/>
    <m/>
    <s v="DT"/>
    <n v="0"/>
    <n v="0"/>
    <n v="0"/>
    <s v="other"/>
    <m/>
    <x v="3"/>
    <m/>
    <m/>
    <s v="DT"/>
    <m/>
    <n v="1"/>
    <s v="other"/>
    <x v="18"/>
    <m/>
    <n v="1224"/>
    <m/>
    <n v="0"/>
    <n v="0"/>
    <n v="0"/>
    <m/>
    <m/>
    <m/>
    <m/>
    <n v="1"/>
    <e v="#VALUE!"/>
    <n v="0.50020433183489987"/>
    <n v="200"/>
    <n v="28785.616853533291"/>
    <n v="0"/>
    <m/>
    <m/>
    <n v="0"/>
    <e v="#DIV/0!"/>
    <m/>
    <m/>
    <m/>
    <m/>
    <m/>
    <m/>
    <m/>
    <m/>
    <m/>
    <m/>
    <m/>
    <m/>
    <m/>
    <m/>
    <n v="0"/>
    <n v="0"/>
    <n v="0"/>
    <s v="square"/>
    <e v="#VALUE!"/>
    <n v="17.016425849599461"/>
    <s v="-"/>
    <n v="0"/>
    <e v="#VALUE!"/>
    <e v="#VALUE!"/>
    <e v="#VALUE!"/>
    <e v="#VALUE!"/>
    <e v="#VALUE!"/>
    <s v="other"/>
    <e v="#VALUE!"/>
    <e v="#VALUE!"/>
    <e v="#VALUE!"/>
    <n v="0"/>
    <e v="#VALUE!"/>
    <n v="0"/>
    <e v="#VALUE!"/>
    <n v="0.39999999999999997"/>
    <m/>
    <m/>
    <n v="1.0451652706960306"/>
    <n v="0.61538904867951771"/>
    <n v="0.36233856199841297"/>
    <e v="#VALUE!"/>
    <e v="#VALUE!"/>
    <e v="#VALUE!"/>
    <n v="0.34267713793312482"/>
    <n v="0.20176690120639923"/>
    <n v="0.37364240964148004"/>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7324068184003143"/>
    <n v="2.4686449911027015"/>
    <n v="2.8276493801089542"/>
    <n v="1.9843432667724474"/>
    <e v="#VALUE!"/>
    <e v="#VALUE!"/>
    <n v="231.9994622835282"/>
    <e v="#VALUE!"/>
    <e v="#VALUE!"/>
    <e v="#VALUE!"/>
    <e v="#VALUE!"/>
    <e v="#VALUE!"/>
    <e v="#VALUE!"/>
    <e v="#VALUE!"/>
    <n v="1.2104975353171814"/>
    <n v="1.1280530539434288"/>
    <n v="1.0286247529173091"/>
    <e v="#VALUE!"/>
    <e v="#VALUE!"/>
    <e v="#VALUE!"/>
    <e v="#VALUE!"/>
    <s v="-"/>
    <n v="0.40050000000000002"/>
    <e v="#VALUE!"/>
    <e v="#VALUE!"/>
    <e v="#VALUE!"/>
    <e v="#VALUE!"/>
    <e v="#VALUE!"/>
    <e v="#VALUE!"/>
    <m/>
    <e v="#VALUE!"/>
    <e v="#VALUE!"/>
    <e v="#VALUE!"/>
    <e v="#VALUE!"/>
    <e v="#VALUE!"/>
    <e v="#VALUE!"/>
    <s v="analisar"/>
    <n v="1.7359999999999998"/>
    <n v="2.0919999999999996"/>
    <n v="2.1389999999999998"/>
    <n v="2.3071676161057821"/>
    <n v="2.0277499999999997"/>
    <s v="-"/>
    <s v="-"/>
    <n v="1.320944262295082"/>
    <e v="#VALUE!"/>
    <m/>
    <m/>
    <s v="LT (2015)"/>
    <e v="#VALUE!"/>
    <e v="#VALUE!"/>
    <e v="#VALUE!"/>
    <n v="1.320944262295082"/>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3.80223095190101"/>
    <n v="1"/>
    <n v="0"/>
    <m/>
    <m/>
    <n v="0"/>
    <e v="#DIV/0!"/>
    <s v="-"/>
    <e v="#VALUE!"/>
    <n v="0"/>
    <n v="0"/>
    <n v="359.96970905569174"/>
    <n v="200"/>
    <n v="28785.616853533291"/>
    <n v="24"/>
    <n v="0.54"/>
    <n v="0.40600000000000003"/>
    <n v="9.7021165501551918E-2"/>
    <n v="0"/>
    <n v="25.4"/>
    <n v="0.33333333333333331"/>
    <n v="662.99522371331341"/>
    <n v="662.99522371331352"/>
    <n v="0"/>
    <n v="0.69"/>
    <n v="0.40600000000000003"/>
    <n v="0.61800268696820415"/>
    <e v="#VALUE!"/>
    <n v="2447"/>
    <e v="#VALUE!"/>
    <m/>
    <m/>
    <m/>
    <m/>
    <m/>
    <s v="P"/>
    <n v="0"/>
    <e v="#VALUE!"/>
  </r>
  <r>
    <n v="0"/>
    <n v="22"/>
    <n v="1948"/>
    <s v="Sim"/>
    <s v="Original"/>
    <x v="2"/>
    <x v="21"/>
    <x v="8"/>
    <x v="2"/>
    <x v="2"/>
    <x v="0"/>
    <x v="0"/>
    <n v="1"/>
    <s v="footing"/>
    <s v="static system not clear"/>
    <m/>
    <n v="0.15"/>
    <x v="17"/>
    <x v="0"/>
    <x v="0"/>
    <m/>
    <s v="-"/>
    <x v="0"/>
    <x v="17"/>
    <n v="23.654999999999998"/>
    <x v="2"/>
    <m/>
    <n v="24"/>
    <m/>
    <m/>
    <m/>
    <m/>
    <m/>
    <m/>
    <m/>
    <m/>
    <m/>
    <m/>
    <m/>
    <m/>
    <m/>
    <x v="6"/>
    <x v="6"/>
    <x v="4"/>
    <x v="6"/>
    <m/>
    <m/>
    <m/>
    <m/>
    <m/>
    <m/>
    <m/>
    <m/>
    <m/>
    <m/>
    <m/>
    <m/>
    <m/>
    <m/>
    <m/>
    <n v="0.77575769412877882"/>
    <n v="1.0549999999999999"/>
    <n v="0.247"/>
    <x v="4"/>
    <m/>
    <n v="424.7"/>
    <n v="530.20000000000005"/>
    <s v="-"/>
    <m/>
    <m/>
    <m/>
    <m/>
    <m/>
    <m/>
    <m/>
    <m/>
    <m/>
    <m/>
    <m/>
    <m/>
    <m/>
    <m/>
    <m/>
    <m/>
    <m/>
    <m/>
    <m/>
    <n v="0.30499999999999999"/>
    <n v="0.254"/>
    <n v="0.30499999999999999"/>
    <n v="254"/>
    <n v="1.77"/>
    <n v="0.254"/>
    <n v="0.30499999999999999"/>
    <n v="254"/>
    <n v="1.77"/>
    <n v="0.254"/>
    <n v="0.30499999999999999"/>
    <n v="305"/>
    <n v="305"/>
    <e v="#DIV/0!"/>
    <e v="#DIV/0!"/>
    <n v="305"/>
    <n v="305"/>
    <e v="#DIV/0!"/>
    <e v="#DIV/0!"/>
    <n v="0.30499999999999999"/>
    <n v="0.30499999999999999"/>
    <n v="254"/>
    <n v="240"/>
    <n v="1.77"/>
    <n v="0.34"/>
    <n v="254"/>
    <n v="240"/>
    <n v="247"/>
    <e v="#DIV/0!"/>
    <e v="#DIV/0!"/>
    <n v="0.3177844007609385"/>
    <m/>
    <s v="-"/>
    <s v="r"/>
    <m/>
    <x v="0"/>
    <x v="0"/>
    <m/>
    <m/>
    <x v="0"/>
    <x v="0"/>
    <m/>
    <m/>
    <m/>
    <x v="1"/>
    <x v="4"/>
    <x v="2"/>
    <n v="1.52"/>
    <m/>
    <x v="3"/>
    <x v="0"/>
    <n v="0.30499999999999999"/>
    <n v="0.30499999999999999"/>
    <s v="-"/>
    <n v="0"/>
    <x v="10"/>
    <n v="10.032786885245901"/>
    <n v="0.60131578947368425"/>
    <x v="8"/>
    <n v="0.91400000000000003"/>
    <x v="5"/>
    <s v="E"/>
    <s v="line"/>
    <m/>
    <m/>
    <x v="10"/>
    <x v="1"/>
    <s v="-"/>
    <x v="2"/>
    <x v="2"/>
    <n v="4.048582995951417"/>
    <n v="1"/>
    <n v="0.69"/>
    <n v="0.254"/>
    <n v="0.254"/>
    <x v="13"/>
    <n v="2.7165354330708658"/>
    <n v="2.7165354330708658"/>
    <n v="2.7935222672064777"/>
    <x v="14"/>
    <n v="3.598425196850394"/>
    <n v="3.598425196850394"/>
    <n v="3.7004048582995952"/>
    <n v="2.7935222672064777"/>
    <n v="8.595505617977528"/>
    <n v="1"/>
    <n v="7.5955056179775289"/>
    <x v="10"/>
    <s v="analisar"/>
    <n v="1"/>
    <n v="0"/>
    <n v="0"/>
    <s v="line"/>
    <s v="Não"/>
    <s v="uncr"/>
    <x v="0"/>
    <n v="0"/>
    <x v="1"/>
    <m/>
    <m/>
    <x v="0"/>
    <m/>
    <m/>
    <m/>
    <n v="0"/>
    <x v="2"/>
    <x v="0"/>
    <x v="11"/>
    <x v="0"/>
    <n v="0"/>
    <s v="Static"/>
    <x v="0"/>
    <n v="0"/>
    <m/>
    <s v="DT"/>
    <n v="0"/>
    <n v="0"/>
    <n v="0"/>
    <s v="other"/>
    <m/>
    <x v="3"/>
    <m/>
    <m/>
    <s v="DT"/>
    <m/>
    <n v="1"/>
    <s v="other"/>
    <x v="19"/>
    <m/>
    <n v="723"/>
    <m/>
    <n v="0"/>
    <n v="0"/>
    <n v="0"/>
    <m/>
    <m/>
    <m/>
    <m/>
    <n v="1"/>
    <e v="#VALUE!"/>
    <n v="0.5"/>
    <n v="200"/>
    <n v="29141.030734766759"/>
    <n v="0"/>
    <m/>
    <m/>
    <n v="0"/>
    <e v="#DIV/0!"/>
    <m/>
    <m/>
    <m/>
    <m/>
    <m/>
    <m/>
    <m/>
    <m/>
    <m/>
    <m/>
    <m/>
    <m/>
    <m/>
    <m/>
    <n v="0"/>
    <n v="0"/>
    <n v="0"/>
    <s v="square"/>
    <e v="#VALUE!"/>
    <n v="9.9860339892160788"/>
    <s v="-"/>
    <n v="0"/>
    <e v="#VALUE!"/>
    <e v="#VALUE!"/>
    <e v="#VALUE!"/>
    <e v="#VALUE!"/>
    <e v="#VALUE!"/>
    <s v="other"/>
    <e v="#VALUE!"/>
    <e v="#VALUE!"/>
    <e v="#VALUE!"/>
    <n v="0"/>
    <e v="#VALUE!"/>
    <n v="0"/>
    <e v="#VALUE!"/>
    <n v="0.50196078431372548"/>
    <m/>
    <m/>
    <n v="0.97477593366890869"/>
    <n v="0.5704333484336952"/>
    <n v="0.33381436057878777"/>
    <e v="#VALUE!"/>
    <e v="#VALUE!"/>
    <e v="#VALUE!"/>
    <n v="0.31855422668918587"/>
    <n v="0.18641612693911608"/>
    <n v="0.10531984572831415"/>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7295637269413759"/>
    <n v="1.6591493773675317"/>
    <n v="1.6657727545107766"/>
    <n v="1.7364682004101755"/>
    <e v="#VALUE!"/>
    <e v="#VALUE!"/>
    <n v="291.73851436562501"/>
    <e v="#VALUE!"/>
    <e v="#VALUE!"/>
    <e v="#VALUE!"/>
    <e v="#VALUE!"/>
    <e v="#VALUE!"/>
    <e v="#VALUE!"/>
    <e v="#VALUE!"/>
    <n v="1.5341756650438367"/>
    <n v="1.2929303567255177"/>
    <n v="1.5341756650438367"/>
    <e v="#VALUE!"/>
    <e v="#VALUE!"/>
    <e v="#VALUE!"/>
    <e v="#VALUE!"/>
    <s v="-"/>
    <n v="0.247"/>
    <e v="#VALUE!"/>
    <e v="#VALUE!"/>
    <e v="#VALUE!"/>
    <e v="#VALUE!"/>
    <e v="#VALUE!"/>
    <e v="#VALUE!"/>
    <m/>
    <e v="#VALUE!"/>
    <e v="#VALUE!"/>
    <e v="#VALUE!"/>
    <e v="#VALUE!"/>
    <e v="#VALUE!"/>
    <e v="#VALUE!"/>
    <s v="analisar"/>
    <n v="1.63"/>
    <n v="1.9859999999999998"/>
    <n v="1.9859999999999998"/>
    <n v="2.3117842395945498"/>
    <n v="1.8833500000000001"/>
    <s v="-"/>
    <s v="-"/>
    <n v="1.1775302631578948"/>
    <e v="#VALUE!"/>
    <m/>
    <m/>
    <s v="LT (2015)"/>
    <e v="#VALUE!"/>
    <e v="#VALUE!"/>
    <e v="#VALUE!"/>
    <n v="1.1775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1"/>
    <n v="1"/>
    <e v="#VALUE!"/>
    <e v="#VALUE!"/>
    <n v="0.98783106657122399"/>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4.80223095190101"/>
    <n v="1"/>
    <n v="0"/>
    <m/>
    <m/>
    <n v="0"/>
    <e v="#DIV/0!"/>
    <s v="-"/>
    <e v="#VALUE!"/>
    <n v="0"/>
    <n v="0"/>
    <n v="411.77261407963078"/>
    <n v="200"/>
    <n v="29141.030734766759"/>
    <n v="24.9"/>
    <n v="1.77"/>
    <n v="0.254"/>
    <n v="9.8088846094387186E-2"/>
    <n v="0"/>
    <n v="25.4"/>
    <n v="0.33333333333333331"/>
    <n v="422.48581830242136"/>
    <n v="422.48581830242142"/>
    <n v="0"/>
    <n v="0.69"/>
    <n v="0.254"/>
    <n v="0.98783106657122399"/>
    <e v="#VALUE!"/>
    <n v="1446"/>
    <e v="#VALUE!"/>
    <m/>
    <m/>
    <m/>
    <m/>
    <m/>
    <s v="P"/>
    <n v="0"/>
    <e v="#VALUE!"/>
  </r>
  <r>
    <n v="0"/>
    <n v="23"/>
    <n v="1948"/>
    <s v="Sim"/>
    <s v="Original"/>
    <x v="2"/>
    <x v="22"/>
    <x v="9"/>
    <x v="2"/>
    <x v="2"/>
    <x v="0"/>
    <x v="0"/>
    <n v="1"/>
    <s v="footing"/>
    <s v="static system not clear"/>
    <m/>
    <n v="0.15"/>
    <x v="18"/>
    <x v="0"/>
    <x v="0"/>
    <m/>
    <s v="-"/>
    <x v="0"/>
    <x v="18"/>
    <n v="24.509999999999998"/>
    <x v="2"/>
    <m/>
    <n v="24"/>
    <m/>
    <m/>
    <m/>
    <m/>
    <m/>
    <m/>
    <m/>
    <m/>
    <m/>
    <m/>
    <m/>
    <m/>
    <m/>
    <x v="6"/>
    <x v="6"/>
    <x v="4"/>
    <x v="6"/>
    <m/>
    <m/>
    <m/>
    <m/>
    <m/>
    <m/>
    <m/>
    <m/>
    <m/>
    <m/>
    <m/>
    <m/>
    <m/>
    <m/>
    <m/>
    <n v="0.77575769412877882"/>
    <n v="1.0549999999999999"/>
    <n v="0.247"/>
    <x v="4"/>
    <m/>
    <n v="424.7"/>
    <n v="530.20000000000005"/>
    <s v="-"/>
    <m/>
    <m/>
    <m/>
    <m/>
    <m/>
    <m/>
    <m/>
    <m/>
    <m/>
    <m/>
    <m/>
    <m/>
    <m/>
    <m/>
    <m/>
    <m/>
    <m/>
    <m/>
    <m/>
    <n v="0.30499999999999999"/>
    <n v="0.254"/>
    <n v="0.30499999999999999"/>
    <n v="254"/>
    <n v="1.77"/>
    <n v="0.254"/>
    <n v="0.30499999999999999"/>
    <n v="254"/>
    <n v="1.77"/>
    <n v="0.254"/>
    <n v="0.30499999999999999"/>
    <n v="305"/>
    <n v="305"/>
    <e v="#DIV/0!"/>
    <e v="#DIV/0!"/>
    <n v="305"/>
    <n v="305"/>
    <e v="#DIV/0!"/>
    <e v="#DIV/0!"/>
    <n v="0.30499999999999999"/>
    <n v="0.30499999999999999"/>
    <n v="254"/>
    <n v="240"/>
    <n v="1.77"/>
    <n v="0.34"/>
    <n v="254"/>
    <n v="240"/>
    <n v="247"/>
    <e v="#DIV/0!"/>
    <e v="#DIV/0!"/>
    <n v="0.3066988984088127"/>
    <m/>
    <s v="-"/>
    <s v="r"/>
    <m/>
    <x v="0"/>
    <x v="0"/>
    <m/>
    <m/>
    <x v="0"/>
    <x v="0"/>
    <m/>
    <m/>
    <m/>
    <x v="1"/>
    <x v="4"/>
    <x v="2"/>
    <n v="1.52"/>
    <m/>
    <x v="3"/>
    <x v="0"/>
    <n v="0.30499999999999999"/>
    <n v="0.30499999999999999"/>
    <s v="-"/>
    <n v="0"/>
    <x v="11"/>
    <n v="10.065573770491802"/>
    <n v="0.60131578947368425"/>
    <x v="8"/>
    <n v="0.91400000000000003"/>
    <x v="5"/>
    <s v="E"/>
    <s v="line"/>
    <m/>
    <m/>
    <x v="11"/>
    <x v="1"/>
    <s v="-"/>
    <x v="2"/>
    <x v="2"/>
    <n v="4.048582995951417"/>
    <n v="1"/>
    <n v="0.69"/>
    <n v="0.254"/>
    <n v="0.254"/>
    <x v="13"/>
    <n v="2.7165354330708658"/>
    <n v="2.7165354330708658"/>
    <n v="2.7935222672064777"/>
    <x v="14"/>
    <n v="3.598425196850394"/>
    <n v="3.598425196850394"/>
    <n v="3.7004048582995952"/>
    <n v="2.7935222672064777"/>
    <n v="8.6235955056179776"/>
    <n v="1"/>
    <n v="7.6235955056179776"/>
    <x v="11"/>
    <s v="analisar"/>
    <n v="1"/>
    <n v="0"/>
    <n v="0"/>
    <s v="line"/>
    <s v="Não"/>
    <s v="uncr"/>
    <x v="0"/>
    <n v="0"/>
    <x v="1"/>
    <m/>
    <m/>
    <x v="0"/>
    <m/>
    <m/>
    <m/>
    <n v="0"/>
    <x v="2"/>
    <x v="0"/>
    <x v="12"/>
    <x v="0"/>
    <n v="0"/>
    <s v="Static"/>
    <x v="0"/>
    <n v="0"/>
    <m/>
    <s v="DT"/>
    <n v="0"/>
    <n v="0"/>
    <n v="0"/>
    <s v="other"/>
    <m/>
    <x v="3"/>
    <m/>
    <m/>
    <s v="DT"/>
    <m/>
    <n v="1"/>
    <s v="other"/>
    <x v="20"/>
    <m/>
    <n v="779"/>
    <m/>
    <n v="0"/>
    <n v="0"/>
    <n v="0"/>
    <m/>
    <m/>
    <m/>
    <m/>
    <n v="1"/>
    <e v="#VALUE!"/>
    <n v="0.50032113037893389"/>
    <n v="200"/>
    <n v="29487.980356594755"/>
    <n v="0"/>
    <m/>
    <m/>
    <n v="0"/>
    <e v="#DIV/0!"/>
    <m/>
    <m/>
    <m/>
    <m/>
    <m/>
    <m/>
    <m/>
    <m/>
    <m/>
    <m/>
    <m/>
    <m/>
    <m/>
    <m/>
    <n v="0"/>
    <n v="0"/>
    <n v="0"/>
    <s v="square"/>
    <e v="#VALUE!"/>
    <n v="10.678848943769879"/>
    <s v="-"/>
    <n v="0"/>
    <e v="#VALUE!"/>
    <e v="#VALUE!"/>
    <e v="#VALUE!"/>
    <e v="#VALUE!"/>
    <e v="#VALUE!"/>
    <s v="other"/>
    <e v="#VALUE!"/>
    <e v="#VALUE!"/>
    <e v="#VALUE!"/>
    <n v="0"/>
    <e v="#VALUE!"/>
    <n v="0"/>
    <e v="#VALUE!"/>
    <n v="0.50358306188925073"/>
    <m/>
    <m/>
    <n v="1.0379199007683619"/>
    <n v="0.60380108357913875"/>
    <n v="0.35125615017252321"/>
    <e v="#VALUE!"/>
    <e v="#VALUE!"/>
    <e v="#VALUE!"/>
    <n v="0.3380846582307368"/>
    <n v="0.19667787738734158"/>
    <n v="0.11111744485160541"/>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8307352740050453"/>
    <n v="1.756202007868082"/>
    <n v="1.7632128222025278"/>
    <n v="1.8380436275111152"/>
    <e v="#VALUE!"/>
    <e v="#VALUE!"/>
    <n v="295.21191817735286"/>
    <e v="#VALUE!"/>
    <e v="#VALUE!"/>
    <e v="#VALUE!"/>
    <e v="#VALUE!"/>
    <e v="#VALUE!"/>
    <e v="#VALUE!"/>
    <e v="#VALUE!"/>
    <n v="1.6519443364268698"/>
    <n v="1.39218019738702"/>
    <n v="1.6519443364268698"/>
    <e v="#VALUE!"/>
    <e v="#VALUE!"/>
    <e v="#VALUE!"/>
    <e v="#VALUE!"/>
    <s v="-"/>
    <n v="0.247"/>
    <e v="#VALUE!"/>
    <e v="#VALUE!"/>
    <e v="#VALUE!"/>
    <e v="#VALUE!"/>
    <e v="#VALUE!"/>
    <e v="#VALUE!"/>
    <m/>
    <e v="#VALUE!"/>
    <e v="#VALUE!"/>
    <e v="#VALUE!"/>
    <e v="#VALUE!"/>
    <e v="#VALUE!"/>
    <e v="#VALUE!"/>
    <s v="analisar"/>
    <n v="1.63"/>
    <n v="1.9859999999999998"/>
    <n v="1.9859999999999998"/>
    <n v="2.3117842395945498"/>
    <n v="1.8833500000000001"/>
    <s v="-"/>
    <s v="-"/>
    <n v="1.1775302631578948"/>
    <e v="#VALUE!"/>
    <m/>
    <m/>
    <s v="LT (2015)"/>
    <e v="#VALUE!"/>
    <e v="#VALUE!"/>
    <e v="#VALUE!"/>
    <n v="1.1775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1"/>
    <n v="1"/>
    <e v="#VALUE!"/>
    <e v="#VALUE!"/>
    <n v="0.98783106657122399"/>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5.80223095190101"/>
    <n v="1"/>
    <n v="0"/>
    <m/>
    <m/>
    <n v="0"/>
    <e v="#DIV/0!"/>
    <s v="-"/>
    <e v="#VALUE!"/>
    <n v="0"/>
    <n v="0"/>
    <n v="414.32632626429483"/>
    <n v="200"/>
    <n v="29487.980356594755"/>
    <n v="25.8"/>
    <n v="1.77"/>
    <n v="0.254"/>
    <n v="9.7647887042483048E-2"/>
    <n v="0"/>
    <n v="25.4"/>
    <n v="0.33333333333333331"/>
    <n v="430.05333002624991"/>
    <n v="430.05333002624997"/>
    <n v="0"/>
    <n v="0.69"/>
    <n v="0.254"/>
    <n v="0.98783106657122399"/>
    <e v="#VALUE!"/>
    <n v="1557"/>
    <e v="#VALUE!"/>
    <m/>
    <m/>
    <m/>
    <m/>
    <m/>
    <s v="P"/>
    <n v="0"/>
    <e v="#VALUE!"/>
  </r>
  <r>
    <n v="0"/>
    <n v="24"/>
    <n v="1948"/>
    <s v="Sim"/>
    <s v="Original"/>
    <x v="2"/>
    <x v="23"/>
    <x v="10"/>
    <x v="2"/>
    <x v="2"/>
    <x v="0"/>
    <x v="0"/>
    <n v="1"/>
    <s v="footing"/>
    <s v="static system not clear"/>
    <m/>
    <n v="0.15"/>
    <x v="11"/>
    <x v="0"/>
    <x v="0"/>
    <m/>
    <s v="-"/>
    <x v="0"/>
    <x v="11"/>
    <n v="24.13"/>
    <x v="2"/>
    <m/>
    <n v="24"/>
    <m/>
    <m/>
    <m/>
    <m/>
    <m/>
    <m/>
    <m/>
    <m/>
    <m/>
    <m/>
    <m/>
    <m/>
    <m/>
    <x v="7"/>
    <x v="7"/>
    <x v="5"/>
    <x v="7"/>
    <m/>
    <m/>
    <m/>
    <m/>
    <m/>
    <m/>
    <m/>
    <m/>
    <m/>
    <m/>
    <m/>
    <m/>
    <m/>
    <m/>
    <m/>
    <n v="0.29732137494637012"/>
    <n v="0.40500000000000003"/>
    <n v="0.4"/>
    <x v="5"/>
    <m/>
    <n v="424.7"/>
    <n v="530.20000000000005"/>
    <s v="-"/>
    <m/>
    <m/>
    <m/>
    <m/>
    <m/>
    <m/>
    <m/>
    <m/>
    <m/>
    <m/>
    <m/>
    <m/>
    <m/>
    <m/>
    <m/>
    <m/>
    <m/>
    <m/>
    <m/>
    <n v="0.45700000000000002"/>
    <n v="0.40600000000000003"/>
    <n v="0.45700000000000002"/>
    <n v="406"/>
    <n v="0.68"/>
    <n v="0.40600000000000003"/>
    <n v="0.45700000000000002"/>
    <n v="406"/>
    <n v="0.68"/>
    <n v="0.40600000000000003"/>
    <n v="0.45700000000000002"/>
    <n v="457"/>
    <n v="457"/>
    <e v="#DIV/0!"/>
    <e v="#DIV/0!"/>
    <n v="457"/>
    <n v="457"/>
    <e v="#DIV/0!"/>
    <e v="#DIV/0!"/>
    <n v="0.45700000000000002"/>
    <n v="0.45700000000000002"/>
    <n v="406"/>
    <n v="394"/>
    <n v="0.68"/>
    <n v="0.13"/>
    <n v="406"/>
    <n v="394"/>
    <n v="400"/>
    <e v="#DIV/0!"/>
    <e v="#DIV/0!"/>
    <n v="0.11968338168255284"/>
    <m/>
    <s v="-"/>
    <s v="r"/>
    <m/>
    <x v="0"/>
    <x v="0"/>
    <m/>
    <m/>
    <x v="0"/>
    <x v="0"/>
    <m/>
    <m/>
    <m/>
    <x v="1"/>
    <x v="4"/>
    <x v="2"/>
    <n v="1.52"/>
    <m/>
    <x v="4"/>
    <x v="0"/>
    <n v="0.45700000000000002"/>
    <n v="0.45700000000000002"/>
    <s v="-"/>
    <n v="0"/>
    <x v="12"/>
    <n v="6.7396061269146603"/>
    <n v="0.60131578947368425"/>
    <x v="8"/>
    <n v="0.91400000000000003"/>
    <x v="5"/>
    <s v="E"/>
    <s v="line"/>
    <m/>
    <m/>
    <x v="12"/>
    <x v="1"/>
    <s v="-"/>
    <x v="2"/>
    <x v="2"/>
    <n v="2.5"/>
    <n v="1"/>
    <n v="0.69"/>
    <n v="0.40600000000000003"/>
    <n v="0.40600000000000003"/>
    <x v="14"/>
    <n v="1.6995073891625614"/>
    <n v="1.6995073891625614"/>
    <n v="1.7249999999999999"/>
    <x v="15"/>
    <n v="2.2512315270935961"/>
    <n v="2.2512315270935961"/>
    <n v="2.2850000000000001"/>
    <n v="1.7249999999999999"/>
    <n v="8.6516853932584272"/>
    <n v="1"/>
    <n v="7.6516853932584281"/>
    <x v="12"/>
    <s v="analisar"/>
    <n v="1"/>
    <n v="0"/>
    <n v="0"/>
    <s v="line"/>
    <s v="Não"/>
    <s v="uncr"/>
    <x v="0"/>
    <n v="0"/>
    <x v="1"/>
    <m/>
    <m/>
    <x v="0"/>
    <m/>
    <m/>
    <m/>
    <n v="0"/>
    <x v="2"/>
    <x v="0"/>
    <x v="13"/>
    <x v="0"/>
    <n v="0"/>
    <s v="Static"/>
    <x v="0"/>
    <n v="0"/>
    <m/>
    <s v="DT"/>
    <n v="0"/>
    <n v="0"/>
    <n v="0"/>
    <s v="other"/>
    <m/>
    <x v="3"/>
    <m/>
    <m/>
    <s v="DT"/>
    <m/>
    <n v="1"/>
    <s v="other"/>
    <x v="21"/>
    <m/>
    <n v="1219"/>
    <m/>
    <n v="0"/>
    <n v="0"/>
    <n v="0"/>
    <m/>
    <m/>
    <m/>
    <m/>
    <n v="1"/>
    <e v="#VALUE!"/>
    <n v="0.5"/>
    <n v="200"/>
    <n v="29334.793279895621"/>
    <n v="0"/>
    <m/>
    <m/>
    <n v="0"/>
    <e v="#DIV/0!"/>
    <m/>
    <m/>
    <m/>
    <m/>
    <m/>
    <m/>
    <m/>
    <m/>
    <m/>
    <m/>
    <m/>
    <m/>
    <m/>
    <m/>
    <n v="0"/>
    <n v="0"/>
    <n v="0"/>
    <s v="square"/>
    <e v="#VALUE!"/>
    <n v="16.607377041829821"/>
    <s v="-"/>
    <n v="0"/>
    <e v="#VALUE!"/>
    <e v="#VALUE!"/>
    <e v="#VALUE!"/>
    <e v="#VALUE!"/>
    <e v="#VALUE!"/>
    <s v="other"/>
    <e v="#VALUE!"/>
    <e v="#VALUE!"/>
    <e v="#VALUE!"/>
    <n v="0"/>
    <e v="#VALUE!"/>
    <n v="0"/>
    <e v="#VALUE!"/>
    <n v="0.5051948051948052"/>
    <m/>
    <m/>
    <n v="1.0214092028281894"/>
    <n v="0.59574555921894856"/>
    <n v="0.34747363774124668"/>
    <e v="#VALUE!"/>
    <e v="#VALUE!"/>
    <e v="#VALUE!"/>
    <n v="0.33162636455460698"/>
    <n v="0.19342388286329498"/>
    <n v="0.28444688656366912"/>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8063107855470444"/>
    <n v="2.3835787935225312"/>
    <n v="2.7302123724700591"/>
    <n v="2.0689947689702985"/>
    <e v="#VALUE!"/>
    <e v="#VALUE!"/>
    <n v="241.75194428874246"/>
    <e v="#VALUE!"/>
    <e v="#VALUE!"/>
    <e v="#VALUE!"/>
    <e v="#VALUE!"/>
    <e v="#VALUE!"/>
    <e v="#VALUE!"/>
    <e v="#VALUE!"/>
    <n v="1.2075529147291242"/>
    <n v="1.2563618971454271"/>
    <n v="1.0261225506934675"/>
    <e v="#VALUE!"/>
    <e v="#VALUE!"/>
    <e v="#VALUE!"/>
    <e v="#VALUE!"/>
    <s v="-"/>
    <n v="0.4"/>
    <e v="#VALUE!"/>
    <e v="#VALUE!"/>
    <e v="#VALUE!"/>
    <e v="#VALUE!"/>
    <e v="#VALUE!"/>
    <e v="#VALUE!"/>
    <m/>
    <e v="#VALUE!"/>
    <e v="#VALUE!"/>
    <e v="#VALUE!"/>
    <e v="#VALUE!"/>
    <e v="#VALUE!"/>
    <e v="#VALUE!"/>
    <s v="analisar"/>
    <n v="1.63"/>
    <n v="1.9859999999999998"/>
    <n v="1.9859999999999998"/>
    <n v="2.1541676161057826"/>
    <n v="2.0277499999999997"/>
    <s v="-"/>
    <s v="-"/>
    <n v="1.2381302631578948"/>
    <e v="#VALUE!"/>
    <m/>
    <m/>
    <s v="LT (2015)"/>
    <e v="#VALUE!"/>
    <e v="#VALUE!"/>
    <e v="#VALUE!"/>
    <n v="1.2381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6.80223095190101"/>
    <n v="1"/>
    <n v="0"/>
    <m/>
    <m/>
    <n v="0"/>
    <e v="#DIV/0!"/>
    <s v="-"/>
    <e v="#VALUE!"/>
    <n v="0"/>
    <n v="0"/>
    <n v="448.9771007934981"/>
    <n v="200"/>
    <n v="29334.793279895621"/>
    <n v="25.4"/>
    <n v="0.68"/>
    <n v="0.40600000000000003"/>
    <n v="0.10623059327931814"/>
    <n v="0"/>
    <n v="25.4"/>
    <n v="0.33333333333333331"/>
    <n v="682.05851818023802"/>
    <n v="682.05851818023814"/>
    <n v="0"/>
    <n v="0.69"/>
    <n v="0.40600000000000003"/>
    <n v="0.61800268696820415"/>
    <e v="#VALUE!"/>
    <n v="2438"/>
    <e v="#VALUE!"/>
    <m/>
    <m/>
    <m/>
    <m/>
    <m/>
    <s v="P"/>
    <n v="0"/>
    <e v="#VALUE!"/>
  </r>
  <r>
    <n v="0"/>
    <n v="25"/>
    <n v="1948"/>
    <s v="Sim"/>
    <s v="Original"/>
    <x v="2"/>
    <x v="24"/>
    <x v="11"/>
    <x v="2"/>
    <x v="2"/>
    <x v="0"/>
    <x v="0"/>
    <n v="1"/>
    <s v="footing"/>
    <s v="static system not clear"/>
    <m/>
    <n v="0.15"/>
    <x v="12"/>
    <x v="0"/>
    <x v="0"/>
    <m/>
    <s v="-"/>
    <x v="0"/>
    <x v="12"/>
    <n v="24.414999999999999"/>
    <x v="2"/>
    <m/>
    <n v="24"/>
    <m/>
    <m/>
    <m/>
    <m/>
    <m/>
    <m/>
    <m/>
    <m/>
    <m/>
    <m/>
    <m/>
    <m/>
    <m/>
    <x v="7"/>
    <x v="7"/>
    <x v="5"/>
    <x v="7"/>
    <m/>
    <m/>
    <m/>
    <m/>
    <m/>
    <m/>
    <m/>
    <m/>
    <m/>
    <m/>
    <m/>
    <m/>
    <m/>
    <m/>
    <m/>
    <n v="0.29732137494637012"/>
    <n v="0.40500000000000003"/>
    <n v="0.4"/>
    <x v="5"/>
    <m/>
    <n v="424.7"/>
    <n v="530.20000000000005"/>
    <s v="-"/>
    <m/>
    <m/>
    <m/>
    <m/>
    <m/>
    <m/>
    <m/>
    <m/>
    <m/>
    <m/>
    <m/>
    <m/>
    <m/>
    <m/>
    <m/>
    <m/>
    <m/>
    <m/>
    <m/>
    <n v="0.45700000000000002"/>
    <n v="0.40600000000000003"/>
    <n v="0.45700000000000002"/>
    <n v="406"/>
    <n v="0.68"/>
    <n v="0.40600000000000003"/>
    <n v="0.45700000000000002"/>
    <n v="406"/>
    <n v="0.68"/>
    <n v="0.40600000000000003"/>
    <n v="0.45700000000000002"/>
    <n v="457"/>
    <n v="457"/>
    <e v="#DIV/0!"/>
    <e v="#DIV/0!"/>
    <n v="457"/>
    <n v="457"/>
    <e v="#DIV/0!"/>
    <e v="#DIV/0!"/>
    <n v="0.45700000000000002"/>
    <n v="0.45700000000000002"/>
    <n v="406"/>
    <n v="394"/>
    <n v="0.68"/>
    <n v="0.13"/>
    <n v="406"/>
    <n v="394"/>
    <n v="400"/>
    <e v="#DIV/0!"/>
    <e v="#DIV/0!"/>
    <n v="0.1182862994061028"/>
    <m/>
    <s v="-"/>
    <s v="r"/>
    <m/>
    <x v="0"/>
    <x v="0"/>
    <m/>
    <m/>
    <x v="0"/>
    <x v="0"/>
    <m/>
    <m/>
    <m/>
    <x v="1"/>
    <x v="4"/>
    <x v="2"/>
    <n v="1.52"/>
    <m/>
    <x v="4"/>
    <x v="0"/>
    <n v="0.45700000000000002"/>
    <n v="0.45700000000000002"/>
    <s v="-"/>
    <n v="0"/>
    <x v="13"/>
    <n v="6.7614879649890582"/>
    <n v="0.60131578947368425"/>
    <x v="8"/>
    <n v="0.91400000000000003"/>
    <x v="5"/>
    <s v="E"/>
    <s v="line"/>
    <m/>
    <m/>
    <x v="13"/>
    <x v="1"/>
    <s v="-"/>
    <x v="2"/>
    <x v="2"/>
    <n v="2.5"/>
    <n v="1"/>
    <n v="0.69"/>
    <n v="0.40600000000000003"/>
    <n v="0.40600000000000003"/>
    <x v="14"/>
    <n v="1.6995073891625614"/>
    <n v="1.6995073891625614"/>
    <n v="1.7249999999999999"/>
    <x v="15"/>
    <n v="2.2512315270935961"/>
    <n v="2.2512315270935961"/>
    <n v="2.2850000000000001"/>
    <n v="1.7249999999999999"/>
    <n v="8.6797752808988768"/>
    <n v="1"/>
    <n v="7.6797752808988768"/>
    <x v="13"/>
    <s v="analisar"/>
    <n v="1"/>
    <n v="0"/>
    <n v="0"/>
    <s v="line"/>
    <s v="Não"/>
    <s v="uncr"/>
    <x v="0"/>
    <n v="0"/>
    <x v="1"/>
    <m/>
    <m/>
    <x v="0"/>
    <m/>
    <m/>
    <m/>
    <n v="0"/>
    <x v="2"/>
    <x v="0"/>
    <x v="14"/>
    <x v="0"/>
    <n v="0"/>
    <s v="Static"/>
    <x v="0"/>
    <n v="0"/>
    <m/>
    <s v="DT"/>
    <n v="0"/>
    <n v="0"/>
    <n v="0"/>
    <s v="other"/>
    <m/>
    <x v="3"/>
    <m/>
    <m/>
    <s v="DT"/>
    <m/>
    <n v="1"/>
    <s v="other"/>
    <x v="22"/>
    <m/>
    <n v="1168"/>
    <m/>
    <n v="0"/>
    <n v="0"/>
    <n v="0"/>
    <m/>
    <m/>
    <m/>
    <m/>
    <n v="1"/>
    <e v="#VALUE!"/>
    <n v="0.50021413276231264"/>
    <n v="200"/>
    <n v="29449.832862056755"/>
    <n v="0"/>
    <m/>
    <m/>
    <n v="0"/>
    <e v="#DIV/0!"/>
    <m/>
    <m/>
    <m/>
    <m/>
    <m/>
    <m/>
    <m/>
    <m/>
    <m/>
    <m/>
    <m/>
    <m/>
    <m/>
    <m/>
    <n v="0"/>
    <n v="0"/>
    <n v="0"/>
    <s v="square"/>
    <e v="#VALUE!"/>
    <n v="15.798137720667251"/>
    <s v="-"/>
    <n v="0"/>
    <e v="#VALUE!"/>
    <e v="#VALUE!"/>
    <e v="#VALUE!"/>
    <e v="#VALUE!"/>
    <e v="#VALUE!"/>
    <s v="other"/>
    <e v="#VALUE!"/>
    <e v="#VALUE!"/>
    <e v="#VALUE!"/>
    <n v="0"/>
    <e v="#VALUE!"/>
    <n v="0"/>
    <e v="#VALUE!"/>
    <n v="0.50679611650485434"/>
    <m/>
    <m/>
    <n v="0.97485293020175967"/>
    <n v="0.56747959162690087"/>
    <n v="0.33034017433417856"/>
    <e v="#VALUE!"/>
    <e v="#VALUE!"/>
    <e v="#VALUE!"/>
    <n v="0.31548638517856303"/>
    <n v="0.18365035327731416"/>
    <n v="0.2700740489372267"/>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7206078854828333"/>
    <n v="2.2704866187035848"/>
    <n v="2.6006736906529033"/>
    <n v="1.9708284659524402"/>
    <e v="#VALUE!"/>
    <e v="#VALUE!"/>
    <n v="242.7000008300742"/>
    <e v="#VALUE!"/>
    <e v="#VALUE!"/>
    <e v="#VALUE!"/>
    <e v="#VALUE!"/>
    <e v="#VALUE!"/>
    <e v="#VALUE!"/>
    <e v="#VALUE!"/>
    <n v="1.1565365282577953"/>
    <n v="1.2032834412775111"/>
    <n v="0.98277118780526929"/>
    <e v="#VALUE!"/>
    <e v="#VALUE!"/>
    <e v="#VALUE!"/>
    <e v="#VALUE!"/>
    <s v="-"/>
    <n v="0.4"/>
    <e v="#VALUE!"/>
    <e v="#VALUE!"/>
    <e v="#VALUE!"/>
    <e v="#VALUE!"/>
    <e v="#VALUE!"/>
    <e v="#VALUE!"/>
    <m/>
    <e v="#VALUE!"/>
    <e v="#VALUE!"/>
    <e v="#VALUE!"/>
    <e v="#VALUE!"/>
    <e v="#VALUE!"/>
    <e v="#VALUE!"/>
    <s v="analisar"/>
    <n v="1.63"/>
    <n v="1.9859999999999998"/>
    <n v="1.9859999999999998"/>
    <n v="2.1541676161057826"/>
    <n v="2.0277499999999997"/>
    <s v="-"/>
    <s v="-"/>
    <n v="1.2381302631578948"/>
    <e v="#VALUE!"/>
    <m/>
    <m/>
    <s v="LT (2015)"/>
    <e v="#VALUE!"/>
    <e v="#VALUE!"/>
    <e v="#VALUE!"/>
    <n v="1.2381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7.80223095190101"/>
    <n v="1"/>
    <n v="0"/>
    <m/>
    <m/>
    <n v="0"/>
    <e v="#DIV/0!"/>
    <s v="-"/>
    <e v="#VALUE!"/>
    <n v="0"/>
    <n v="0"/>
    <n v="449.29300749116157"/>
    <n v="200"/>
    <n v="29449.832862056755"/>
    <n v="25.7"/>
    <n v="0.68"/>
    <n v="0.40600000000000003"/>
    <n v="0.10605411115960264"/>
    <n v="0"/>
    <n v="25.4"/>
    <n v="0.33333333333333331"/>
    <n v="686.0745991184599"/>
    <n v="686.0745991184599"/>
    <n v="0"/>
    <n v="0.69"/>
    <n v="0.40600000000000003"/>
    <n v="0.61800268696820415"/>
    <e v="#VALUE!"/>
    <n v="2335"/>
    <e v="#VALUE!"/>
    <m/>
    <m/>
    <m/>
    <m/>
    <m/>
    <s v="P"/>
    <n v="0"/>
    <e v="#VALUE!"/>
  </r>
  <r>
    <n v="0"/>
    <n v="26"/>
    <n v="1948"/>
    <s v="Sim"/>
    <s v="Original"/>
    <x v="2"/>
    <x v="25"/>
    <x v="12"/>
    <x v="2"/>
    <x v="2"/>
    <x v="0"/>
    <x v="0"/>
    <n v="1"/>
    <s v="footing"/>
    <s v="static system not clear"/>
    <m/>
    <n v="0.15"/>
    <x v="19"/>
    <x v="0"/>
    <x v="0"/>
    <m/>
    <s v="-"/>
    <x v="0"/>
    <x v="19"/>
    <n v="21.945"/>
    <x v="2"/>
    <m/>
    <n v="24"/>
    <m/>
    <m/>
    <m/>
    <m/>
    <m/>
    <m/>
    <m/>
    <m/>
    <m/>
    <m/>
    <m/>
    <m/>
    <m/>
    <x v="7"/>
    <x v="7"/>
    <x v="5"/>
    <x v="7"/>
    <m/>
    <m/>
    <m/>
    <m/>
    <m/>
    <m/>
    <m/>
    <m/>
    <m/>
    <m/>
    <m/>
    <m/>
    <m/>
    <m/>
    <m/>
    <n v="0.29732137494637012"/>
    <n v="0.40500000000000003"/>
    <n v="0.4"/>
    <x v="5"/>
    <m/>
    <n v="424.7"/>
    <n v="530.20000000000005"/>
    <s v="-"/>
    <m/>
    <m/>
    <m/>
    <m/>
    <m/>
    <m/>
    <m/>
    <m/>
    <m/>
    <m/>
    <m/>
    <m/>
    <m/>
    <m/>
    <m/>
    <m/>
    <m/>
    <m/>
    <m/>
    <n v="0.45700000000000002"/>
    <n v="0.40600000000000003"/>
    <n v="0.45700000000000002"/>
    <n v="406"/>
    <n v="0.68"/>
    <n v="0.40600000000000003"/>
    <n v="0.45700000000000002"/>
    <n v="406"/>
    <n v="0.68"/>
    <n v="0.40600000000000003"/>
    <n v="0.45700000000000002"/>
    <n v="457"/>
    <n v="457"/>
    <e v="#DIV/0!"/>
    <e v="#DIV/0!"/>
    <n v="457"/>
    <n v="457"/>
    <e v="#DIV/0!"/>
    <e v="#DIV/0!"/>
    <n v="0.45700000000000002"/>
    <n v="0.45700000000000002"/>
    <n v="406"/>
    <n v="394"/>
    <n v="0.68"/>
    <n v="0.13"/>
    <n v="406"/>
    <n v="394"/>
    <n v="400"/>
    <e v="#DIV/0!"/>
    <e v="#DIV/0!"/>
    <n v="0.13159990886306674"/>
    <m/>
    <s v="-"/>
    <s v="r"/>
    <m/>
    <x v="0"/>
    <x v="0"/>
    <m/>
    <m/>
    <x v="0"/>
    <x v="0"/>
    <m/>
    <m/>
    <m/>
    <x v="1"/>
    <x v="4"/>
    <x v="2"/>
    <n v="1.52"/>
    <m/>
    <x v="4"/>
    <x v="0"/>
    <n v="0.45700000000000002"/>
    <n v="0.45700000000000002"/>
    <s v="-"/>
    <n v="0"/>
    <x v="13"/>
    <n v="6.7614879649890582"/>
    <n v="0.60131578947368425"/>
    <x v="8"/>
    <n v="0.91400000000000003"/>
    <x v="5"/>
    <s v="E"/>
    <s v="line"/>
    <m/>
    <m/>
    <x v="13"/>
    <x v="1"/>
    <s v="-"/>
    <x v="2"/>
    <x v="2"/>
    <n v="2.5"/>
    <n v="1"/>
    <n v="0.69"/>
    <n v="0.40600000000000003"/>
    <n v="0.40600000000000003"/>
    <x v="14"/>
    <n v="1.6995073891625614"/>
    <n v="1.6995073891625614"/>
    <n v="1.7249999999999999"/>
    <x v="15"/>
    <n v="2.2512315270935961"/>
    <n v="2.2512315270935961"/>
    <n v="2.2850000000000001"/>
    <n v="1.7249999999999999"/>
    <n v="8.6797752808988768"/>
    <n v="1"/>
    <n v="7.6797752808988768"/>
    <x v="13"/>
    <s v="analisar"/>
    <n v="1"/>
    <n v="0"/>
    <n v="0"/>
    <s v="line"/>
    <s v="Não"/>
    <s v="uncr"/>
    <x v="0"/>
    <n v="0"/>
    <x v="1"/>
    <m/>
    <m/>
    <x v="0"/>
    <m/>
    <m/>
    <m/>
    <n v="0"/>
    <x v="2"/>
    <x v="0"/>
    <x v="14"/>
    <x v="0"/>
    <n v="0"/>
    <s v="Static"/>
    <x v="0"/>
    <n v="0"/>
    <m/>
    <s v="DT"/>
    <n v="0"/>
    <n v="0"/>
    <n v="0"/>
    <s v="other"/>
    <m/>
    <x v="3"/>
    <m/>
    <m/>
    <s v="DT"/>
    <m/>
    <n v="1"/>
    <s v="other"/>
    <x v="23"/>
    <m/>
    <n v="1112"/>
    <m/>
    <n v="0"/>
    <n v="0"/>
    <n v="0"/>
    <m/>
    <m/>
    <m/>
    <m/>
    <n v="1"/>
    <e v="#VALUE!"/>
    <n v="0.5"/>
    <n v="200"/>
    <n v="28421.202778112642"/>
    <n v="0"/>
    <m/>
    <m/>
    <n v="0"/>
    <e v="#DIV/0!"/>
    <m/>
    <m/>
    <m/>
    <m/>
    <m/>
    <m/>
    <m/>
    <m/>
    <m/>
    <m/>
    <m/>
    <m/>
    <m/>
    <m/>
    <n v="0"/>
    <n v="0"/>
    <n v="0"/>
    <s v="square"/>
    <e v="#VALUE!"/>
    <n v="14.94601247422754"/>
    <s v="-"/>
    <n v="0"/>
    <e v="#VALUE!"/>
    <e v="#VALUE!"/>
    <e v="#VALUE!"/>
    <e v="#VALUE!"/>
    <e v="#VALUE!"/>
    <s v="other"/>
    <e v="#VALUE!"/>
    <e v="#VALUE!"/>
    <e v="#VALUE!"/>
    <n v="0"/>
    <e v="#VALUE!"/>
    <n v="0"/>
    <e v="#VALUE!"/>
    <n v="0.50679611650485434"/>
    <m/>
    <m/>
    <n v="0.9617040102620158"/>
    <n v="0.56986602276911613"/>
    <n v="0.33767903683609857"/>
    <e v="#VALUE!"/>
    <e v="#VALUE!"/>
    <e v="#VALUE!"/>
    <n v="0.31123107128220573"/>
    <n v="0.18442266109032884"/>
    <n v="0.27120979572107179"/>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7278435857653505"/>
    <n v="2.2800347329526343"/>
    <n v="2.6116103459576725"/>
    <n v="1.9791164229054468"/>
    <e v="#VALUE!"/>
    <e v="#VALUE!"/>
    <n v="234.22292310279363"/>
    <e v="#VALUE!"/>
    <e v="#VALUE!"/>
    <e v="#VALUE!"/>
    <e v="#VALUE!"/>
    <e v="#VALUE!"/>
    <e v="#VALUE!"/>
    <e v="#VALUE!"/>
    <n v="1.1015577040022857"/>
    <n v="1.1460823868955823"/>
    <n v="0.93605272877041512"/>
    <e v="#VALUE!"/>
    <e v="#VALUE!"/>
    <e v="#VALUE!"/>
    <e v="#VALUE!"/>
    <s v="-"/>
    <n v="0.4"/>
    <e v="#VALUE!"/>
    <e v="#VALUE!"/>
    <e v="#VALUE!"/>
    <e v="#VALUE!"/>
    <e v="#VALUE!"/>
    <e v="#VALUE!"/>
    <m/>
    <e v="#VALUE!"/>
    <e v="#VALUE!"/>
    <e v="#VALUE!"/>
    <e v="#VALUE!"/>
    <e v="#VALUE!"/>
    <e v="#VALUE!"/>
    <s v="analisar"/>
    <n v="1.63"/>
    <n v="1.9859999999999998"/>
    <n v="1.9859999999999998"/>
    <n v="2.1541676161057826"/>
    <n v="2.0277499999999997"/>
    <s v="-"/>
    <s v="-"/>
    <n v="1.2381302631578948"/>
    <e v="#VALUE!"/>
    <m/>
    <m/>
    <s v="LT (2015)"/>
    <e v="#VALUE!"/>
    <e v="#VALUE!"/>
    <e v="#VALUE!"/>
    <n v="1.2381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8.80223095190101"/>
    <n v="1"/>
    <n v="0"/>
    <m/>
    <m/>
    <n v="0"/>
    <e v="#DIV/0!"/>
    <s v="-"/>
    <e v="#VALUE!"/>
    <n v="0"/>
    <n v="0"/>
    <n v="446.28254886003691"/>
    <n v="200"/>
    <n v="28421.202778112642"/>
    <n v="23.1"/>
    <n v="0.68"/>
    <n v="0.40600000000000003"/>
    <n v="0.10766579823309898"/>
    <n v="0"/>
    <n v="25.4"/>
    <n v="0.33333333333333331"/>
    <n v="650.44528337644715"/>
    <n v="650.44528337644726"/>
    <n v="0"/>
    <n v="0.69"/>
    <n v="0.40600000000000003"/>
    <n v="0.61800268696820415"/>
    <e v="#VALUE!"/>
    <n v="2224"/>
    <e v="#VALUE!"/>
    <m/>
    <m/>
    <m/>
    <m/>
    <m/>
    <s v="P"/>
    <n v="0"/>
    <e v="#VALUE!"/>
  </r>
  <r>
    <n v="0"/>
    <n v="27"/>
    <n v="1948"/>
    <s v="Sim"/>
    <s v="Original"/>
    <x v="2"/>
    <x v="26"/>
    <x v="13"/>
    <x v="2"/>
    <x v="2"/>
    <x v="0"/>
    <x v="0"/>
    <n v="1"/>
    <s v="footing"/>
    <s v="static system not clear"/>
    <m/>
    <n v="0.15"/>
    <x v="20"/>
    <x v="0"/>
    <x v="0"/>
    <m/>
    <s v="-"/>
    <x v="0"/>
    <x v="20"/>
    <n v="24.984999999999999"/>
    <x v="2"/>
    <m/>
    <n v="24"/>
    <m/>
    <m/>
    <m/>
    <m/>
    <m/>
    <m/>
    <m/>
    <m/>
    <m/>
    <m/>
    <m/>
    <m/>
    <m/>
    <x v="7"/>
    <x v="7"/>
    <x v="5"/>
    <x v="7"/>
    <m/>
    <m/>
    <m/>
    <m/>
    <m/>
    <m/>
    <m/>
    <m/>
    <m/>
    <m/>
    <m/>
    <m/>
    <m/>
    <m/>
    <m/>
    <n v="0.29732137494637012"/>
    <n v="0.40500000000000003"/>
    <n v="0.4"/>
    <x v="5"/>
    <m/>
    <n v="424.7"/>
    <n v="530.20000000000005"/>
    <s v="-"/>
    <m/>
    <m/>
    <m/>
    <m/>
    <m/>
    <m/>
    <m/>
    <m/>
    <m/>
    <m/>
    <m/>
    <m/>
    <m/>
    <m/>
    <m/>
    <m/>
    <m/>
    <m/>
    <m/>
    <n v="0.45700000000000002"/>
    <n v="0.40600000000000003"/>
    <n v="0.45700000000000002"/>
    <n v="406"/>
    <n v="0.68"/>
    <n v="0.40600000000000003"/>
    <n v="0.45700000000000002"/>
    <n v="406"/>
    <n v="0.68"/>
    <n v="0.40600000000000003"/>
    <n v="0.45700000000000002"/>
    <n v="457"/>
    <n v="457"/>
    <e v="#DIV/0!"/>
    <e v="#DIV/0!"/>
    <n v="457"/>
    <n v="457"/>
    <e v="#DIV/0!"/>
    <e v="#DIV/0!"/>
    <n v="0.45700000000000002"/>
    <n v="0.45700000000000002"/>
    <n v="406"/>
    <n v="394"/>
    <n v="0.68"/>
    <n v="0.13"/>
    <n v="406"/>
    <n v="394"/>
    <n v="400"/>
    <e v="#DIV/0!"/>
    <e v="#DIV/0!"/>
    <n v="0.11558775265159095"/>
    <m/>
    <s v="-"/>
    <s v="r"/>
    <m/>
    <x v="0"/>
    <x v="0"/>
    <m/>
    <m/>
    <x v="0"/>
    <x v="0"/>
    <m/>
    <m/>
    <m/>
    <x v="1"/>
    <x v="4"/>
    <x v="2"/>
    <n v="1.52"/>
    <m/>
    <x v="4"/>
    <x v="0"/>
    <n v="0.45700000000000002"/>
    <n v="0.45700000000000002"/>
    <s v="-"/>
    <n v="0"/>
    <x v="14"/>
    <n v="6.783369803063457"/>
    <n v="0.60131578947368425"/>
    <x v="8"/>
    <n v="0.91400000000000003"/>
    <x v="5"/>
    <s v="E"/>
    <s v="line"/>
    <m/>
    <m/>
    <x v="14"/>
    <x v="1"/>
    <s v="-"/>
    <x v="2"/>
    <x v="2"/>
    <n v="2.5"/>
    <n v="1"/>
    <n v="0.69"/>
    <n v="0.40600000000000003"/>
    <n v="0.40600000000000003"/>
    <x v="14"/>
    <n v="1.6995073891625614"/>
    <n v="1.6995073891625614"/>
    <n v="1.7249999999999999"/>
    <x v="15"/>
    <n v="2.2512315270935961"/>
    <n v="2.2512315270935961"/>
    <n v="2.2850000000000001"/>
    <n v="1.7249999999999999"/>
    <n v="8.7078651685393265"/>
    <n v="1"/>
    <n v="7.7078651685393265"/>
    <x v="14"/>
    <s v="analisar"/>
    <n v="1"/>
    <n v="0"/>
    <n v="0"/>
    <s v="line"/>
    <s v="Não"/>
    <s v="uncr"/>
    <x v="0"/>
    <n v="0"/>
    <x v="1"/>
    <m/>
    <m/>
    <x v="0"/>
    <m/>
    <m/>
    <m/>
    <n v="0"/>
    <x v="2"/>
    <x v="0"/>
    <x v="15"/>
    <x v="0"/>
    <n v="0"/>
    <s v="Static"/>
    <x v="0"/>
    <n v="0"/>
    <m/>
    <s v="DT"/>
    <n v="0"/>
    <n v="0"/>
    <n v="0"/>
    <s v="other"/>
    <m/>
    <x v="3"/>
    <m/>
    <m/>
    <s v="DT"/>
    <m/>
    <n v="1"/>
    <s v="other"/>
    <x v="23"/>
    <m/>
    <n v="1112"/>
    <m/>
    <n v="0"/>
    <n v="0"/>
    <n v="0"/>
    <m/>
    <m/>
    <m/>
    <m/>
    <n v="1"/>
    <e v="#VALUE!"/>
    <n v="0.5"/>
    <n v="200"/>
    <n v="29677.253705014657"/>
    <n v="0"/>
    <m/>
    <m/>
    <n v="0"/>
    <e v="#DIV/0!"/>
    <m/>
    <m/>
    <m/>
    <m/>
    <m/>
    <m/>
    <m/>
    <m/>
    <m/>
    <m/>
    <m/>
    <m/>
    <m/>
    <m/>
    <n v="0"/>
    <n v="0"/>
    <n v="0"/>
    <s v="square"/>
    <e v="#VALUE!"/>
    <n v="14.846240846133254"/>
    <s v="-"/>
    <n v="0"/>
    <e v="#VALUE!"/>
    <e v="#VALUE!"/>
    <e v="#VALUE!"/>
    <e v="#VALUE!"/>
    <e v="#VALUE!"/>
    <s v="other"/>
    <e v="#VALUE!"/>
    <e v="#VALUE!"/>
    <e v="#VALUE!"/>
    <n v="0"/>
    <e v="#VALUE!"/>
    <n v="0"/>
    <e v="#VALUE!"/>
    <n v="0.50838709677419358"/>
    <m/>
    <m/>
    <n v="0.92100114653002285"/>
    <n v="0.53407331556363269"/>
    <n v="0.30970027287347518"/>
    <e v="#VALUE!"/>
    <e v="#VALUE!"/>
    <e v="#VALUE!"/>
    <n v="0.29709714404194287"/>
    <n v="0.17228171469794601"/>
    <n v="0.25335546279109705"/>
    <e v="#VALUE!"/>
    <e v="#VALUE!"/>
    <e v="#VALUE!"/>
    <m/>
    <s v="-"/>
    <s v="FT"/>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e v="#DIV/0!"/>
    <e v="#VALUE!"/>
    <n v="1.619319481693211"/>
    <n v="2.1368280626929286"/>
    <n v="2.4475777475699858"/>
    <n v="1.8548101266528643"/>
    <e v="#VALUE!"/>
    <e v="#VALUE!"/>
    <n v="244.57420633178938"/>
    <e v="#VALUE!"/>
    <e v="#VALUE!"/>
    <e v="#VALUE!"/>
    <e v="#VALUE!"/>
    <e v="#VALUE!"/>
    <e v="#VALUE!"/>
    <e v="#VALUE!"/>
    <n v="1.1015577040022857"/>
    <n v="1.1460823868955823"/>
    <n v="0.93605272877041512"/>
    <e v="#VALUE!"/>
    <e v="#VALUE!"/>
    <e v="#VALUE!"/>
    <e v="#VALUE!"/>
    <s v="-"/>
    <n v="0.4"/>
    <e v="#VALUE!"/>
    <e v="#VALUE!"/>
    <e v="#VALUE!"/>
    <e v="#VALUE!"/>
    <e v="#VALUE!"/>
    <e v="#VALUE!"/>
    <m/>
    <e v="#VALUE!"/>
    <e v="#VALUE!"/>
    <e v="#VALUE!"/>
    <e v="#VALUE!"/>
    <e v="#VALUE!"/>
    <e v="#VALUE!"/>
    <s v="analisar"/>
    <n v="1.63"/>
    <n v="1.9859999999999998"/>
    <n v="1.9859999999999998"/>
    <n v="2.1541676161057826"/>
    <n v="2.0277499999999997"/>
    <s v="-"/>
    <s v="-"/>
    <n v="1.2381302631578948"/>
    <e v="#VALUE!"/>
    <m/>
    <m/>
    <s v="LT (2015)"/>
    <e v="#VALUE!"/>
    <e v="#VALUE!"/>
    <e v="#VALUE!"/>
    <n v="1.2381302631578948"/>
    <e v="#VALUE!"/>
    <e v="#VALUE!"/>
    <s v="other"/>
    <e v="#VALUE!"/>
    <e v="#VALUE!"/>
    <e v="#VALUE!"/>
    <e v="#VALUE!"/>
    <e v="#VALUE!"/>
    <e v="#VALUE!"/>
    <e v="#VALUE!"/>
    <e v="#VALUE!"/>
    <n v="1"/>
    <n v="1"/>
    <m/>
    <m/>
    <e v="#VALUE!"/>
    <e v="#VALUE!"/>
    <e v="#VALUE!"/>
    <e v="#DIV/0!"/>
    <s v="-"/>
    <e v="#DIV/0!"/>
    <e v="#DIV/0!"/>
    <e v="#VALUE!"/>
    <e v="#VALUE!"/>
    <e v="#VALUE!"/>
    <e v="#VALUE!"/>
    <e v="#VALUE!"/>
    <e v="#VALUE!"/>
    <e v="#VALUE!"/>
    <e v="#VALUE!"/>
    <e v="#VALUE!"/>
    <e v="#VALUE!"/>
    <e v="#VALUE!"/>
    <e v="#VALUE!"/>
    <n v="0.84975369458128069"/>
    <n v="0.67980295566502447"/>
    <e v="#VALUE!"/>
    <e v="#VALUE!"/>
    <n v="0.61800268696820415"/>
    <e v="#VALUE!"/>
    <e v="#VALUE!"/>
    <e v="#VALUE!"/>
    <e v="#VALUE!"/>
    <e v="#VALUE!"/>
    <e v="#VALUE!"/>
    <e v="#VALUE!"/>
    <e v="#VALUE!"/>
    <e v="#VALUE!"/>
    <e v="#VALUE!"/>
    <e v="#VALUE!"/>
    <e v="#VALUE!"/>
    <e v="#VALUE!"/>
    <e v="#VALUE!"/>
    <e v="#VALUE!"/>
    <e v="#VALUE!"/>
    <e v="#VALUE!"/>
    <e v="#VALUE!"/>
    <e v="#VALUE!"/>
    <e v="#VALUE!"/>
    <e v="#VALUE!"/>
    <e v="#VALUE!"/>
    <e v="#VALUE!"/>
    <e v="#VALUE!"/>
    <e v="#VALUE!"/>
    <e v="#VALUE!"/>
    <e v="#VALUE!"/>
    <e v="#DIV/0!"/>
    <e v="#VALUE!"/>
    <s v="-"/>
    <n v="0"/>
    <n v="0"/>
    <s v="-"/>
    <e v="#VALUE!"/>
    <m/>
    <n v="149.80223095190101"/>
    <n v="1"/>
    <n v="0"/>
    <m/>
    <m/>
    <n v="0"/>
    <e v="#DIV/0!"/>
    <s v="-"/>
    <e v="#VALUE!"/>
    <n v="0"/>
    <n v="0"/>
    <n v="449.90319989577387"/>
    <n v="200"/>
    <n v="29677.253705014657"/>
    <n v="26.3"/>
    <n v="0.68"/>
    <n v="0.40600000000000003"/>
    <n v="0.10570792534081898"/>
    <n v="0"/>
    <n v="25.4"/>
    <n v="0.33333333333333331"/>
    <n v="694.03704672173092"/>
    <n v="694.03704672173092"/>
    <n v="0"/>
    <n v="0.69"/>
    <n v="0.40600000000000003"/>
    <n v="0.61800268696820415"/>
    <e v="#VALUE!"/>
    <n v="2224"/>
    <e v="#VALUE!"/>
    <m/>
    <m/>
    <m/>
    <m/>
    <m/>
    <s v="P"/>
    <n v="0"/>
    <e v="#VALUE!"/>
  </r>
  <r>
    <n v="0"/>
    <n v="28"/>
    <n v="1956"/>
    <s v="Sim"/>
    <s v="Original"/>
    <x v="3"/>
    <x v="27"/>
    <x v="14"/>
    <x v="1"/>
    <x v="1"/>
    <x v="0"/>
    <x v="0"/>
    <n v="1"/>
    <m/>
    <m/>
    <m/>
    <n v="0.15"/>
    <x v="21"/>
    <x v="0"/>
    <x v="0"/>
    <m/>
    <m/>
    <x v="0"/>
    <x v="21"/>
    <n v="27.074999999999999"/>
    <x v="2"/>
    <m/>
    <n v="24"/>
    <m/>
    <m/>
    <m/>
    <m/>
    <m/>
    <m/>
    <m/>
    <m/>
    <m/>
    <m/>
    <m/>
    <m/>
    <m/>
    <x v="8"/>
    <x v="8"/>
    <x v="6"/>
    <x v="8"/>
    <m/>
    <m/>
    <m/>
    <m/>
    <m/>
    <m/>
    <m/>
    <m/>
    <m/>
    <m/>
    <m/>
    <m/>
    <m/>
    <m/>
    <m/>
    <n v="2.0336174664867528"/>
    <n v="2.0350000000000001"/>
    <n v="0.123"/>
    <x v="6"/>
    <m/>
    <n v="427"/>
    <m/>
    <s v="-"/>
    <m/>
    <m/>
    <m/>
    <m/>
    <m/>
    <m/>
    <m/>
    <m/>
    <m/>
    <m/>
    <m/>
    <m/>
    <m/>
    <m/>
    <m/>
    <m/>
    <m/>
    <m/>
    <m/>
    <n v="0.15"/>
    <n v="0.127"/>
    <n v="0.15"/>
    <n v="127"/>
    <n v="1.96"/>
    <n v="0.127"/>
    <n v="0.15"/>
    <n v="127"/>
    <n v="1.96"/>
    <n v="0.127"/>
    <n v="0.15"/>
    <n v="150"/>
    <n v="150"/>
    <e v="#DIV/0!"/>
    <e v="#DIV/0!"/>
    <n v="150"/>
    <n v="150"/>
    <e v="#DIV/0!"/>
    <e v="#DIV/0!"/>
    <n v="0.15"/>
    <n v="0.15"/>
    <n v="127"/>
    <n v="119"/>
    <n v="1.96"/>
    <n v="2.11"/>
    <n v="127"/>
    <n v="119"/>
    <n v="123"/>
    <e v="#DIV/0!"/>
    <e v="#DIV/0!"/>
    <n v="0.30911172668513387"/>
    <s v="deformed bars - ASTM A 305-50T"/>
    <s v="-"/>
    <s v="r"/>
    <m/>
    <x v="0"/>
    <x v="0"/>
    <m/>
    <m/>
    <x v="0"/>
    <x v="0"/>
    <m/>
    <m/>
    <m/>
    <x v="1"/>
    <x v="3"/>
    <x v="2"/>
    <n v="1.83"/>
    <m/>
    <x v="5"/>
    <x v="0"/>
    <n v="0.15"/>
    <n v="0.15"/>
    <s v="-"/>
    <n v="0"/>
    <x v="15"/>
    <n v="12.200000000000001"/>
    <n v="0.49726775956284153"/>
    <x v="9"/>
    <n v="0.91"/>
    <x v="4"/>
    <s v="M"/>
    <s v="line"/>
    <m/>
    <m/>
    <x v="15"/>
    <x v="2"/>
    <s v="-"/>
    <x v="3"/>
    <x v="3"/>
    <n v="8.1300813008130088"/>
    <n v="1"/>
    <n v="0.76200000000000001"/>
    <n v="0.127"/>
    <n v="0.127"/>
    <x v="15"/>
    <n v="6"/>
    <n v="6"/>
    <n v="6.1951219512195124"/>
    <x v="16"/>
    <n v="7.1653543307086611"/>
    <n v="7.1653543307086611"/>
    <n v="7.3983739837398375"/>
    <n v="6.1951219512195124"/>
    <n v="7.32"/>
    <n v="1"/>
    <n v="6.32"/>
    <x v="15"/>
    <n v="0"/>
    <n v="7.1653543307086611"/>
    <n v="7.1653543307086611"/>
    <n v="7.2721453657589699"/>
    <s v="line"/>
    <s v="Não"/>
    <s v="uncr"/>
    <x v="0"/>
    <n v="0"/>
    <x v="1"/>
    <m/>
    <m/>
    <x v="0"/>
    <m/>
    <m/>
    <m/>
    <n v="0"/>
    <x v="2"/>
    <x v="0"/>
    <x v="16"/>
    <x v="0"/>
    <n v="0"/>
    <s v="Static"/>
    <x v="0"/>
    <n v="0"/>
    <m/>
    <s v="F+P"/>
    <n v="0"/>
    <n v="1"/>
    <n v="1"/>
    <s v="other"/>
    <m/>
    <x v="3"/>
    <m/>
    <m/>
    <m/>
    <m/>
    <n v="1"/>
    <s v="other"/>
    <x v="24"/>
    <m/>
    <n v="200"/>
    <m/>
    <n v="0"/>
    <n v="0"/>
    <n v="0"/>
    <m/>
    <m/>
    <m/>
    <m/>
    <n v="1"/>
    <n v="204.12337617486338"/>
    <n v="0.5"/>
    <n v="200"/>
    <n v="30482.698688880362"/>
    <n v="0"/>
    <m/>
    <m/>
    <n v="0"/>
    <e v="#DIV/0!"/>
    <m/>
    <m/>
    <m/>
    <m/>
    <m/>
    <m/>
    <m/>
    <m/>
    <m/>
    <m/>
    <m/>
    <m/>
    <m/>
    <m/>
    <n v="1.3864158963915445"/>
    <n v="0"/>
    <n v="0"/>
    <s v="square"/>
    <e v="#DIV/0!"/>
    <n v="2.6524806528066658"/>
    <n v="2.6524806528066658"/>
    <n v="0"/>
    <e v="#DIV/0!"/>
    <e v="#DIV/0!"/>
    <e v="#DIV/0!"/>
    <e v="#DIV/0!"/>
    <e v="#DIV/0!"/>
    <s v="other"/>
    <e v="#DIV/0!"/>
    <e v="#DIV/0!"/>
    <e v="#DIV/0!"/>
    <n v="1"/>
    <e v="#DIV/0!"/>
    <n v="1"/>
    <e v="#DIV/0!"/>
    <n v="0"/>
    <m/>
    <m/>
    <n v="0.51555854342998564"/>
    <n v="0.29498765719108472"/>
    <n v="0.1687833884318167"/>
    <n v="0.51837580323014942"/>
    <n v="0.29659961160196496"/>
    <n v="0.16970570202980476"/>
    <n v="0.2817259800163856"/>
    <n v="0.16119544108802444"/>
    <n v="8.2242571983685939E-2"/>
    <n v="0.28753429098558358"/>
    <n v="9.4132882756655212E-2"/>
    <n v="0.16451878829441918"/>
    <m/>
    <s v="-"/>
    <s v="SS"/>
    <x v="1"/>
    <n v="1"/>
    <n v="1"/>
    <n v="1"/>
    <n v="1"/>
    <n v="1"/>
    <n v="1"/>
    <n v="1"/>
    <s v="ok - R16"/>
    <n v="1"/>
    <n v="1"/>
    <n v="1"/>
    <n v="1"/>
    <n v="1"/>
    <n v="0"/>
    <x v="0"/>
    <n v="1"/>
    <n v="1"/>
    <n v="0"/>
    <n v="1"/>
    <n v="0"/>
    <n v="0"/>
    <n v="1"/>
    <n v="1"/>
    <n v="1"/>
    <n v="1"/>
    <n v="1"/>
    <n v="1"/>
    <n v="0"/>
    <n v="1"/>
    <n v="1"/>
    <n v="0"/>
    <n v="1"/>
    <n v="1"/>
    <n v="0"/>
    <n v="0"/>
    <n v="0"/>
    <n v="0"/>
    <n v="0"/>
    <n v="0"/>
    <n v="0"/>
    <n v="0"/>
    <x v="0"/>
    <x v="0"/>
    <n v="0"/>
    <n v="0"/>
    <n v="0"/>
    <x v="0"/>
    <n v="0"/>
    <n v="0"/>
    <n v="0"/>
    <n v="0"/>
    <n v="1"/>
    <n v="1"/>
    <n v="0"/>
    <n v="0"/>
    <n v="1"/>
    <n v="1"/>
    <n v="1"/>
    <n v="0.61353259566106466"/>
    <n v="0.63821712657695828"/>
    <n v="1.1606445072344711"/>
    <n v="0.48802026201267673"/>
    <e v="#REF!"/>
    <n v="0.58432478620588157"/>
    <n v="142.53112226072068"/>
    <n v="0.78258577313955335"/>
    <n v="0.97065223868608663"/>
    <n v="0.90001893291537061"/>
    <n v="0.90001893291537061"/>
    <n v="0.97065223868608663"/>
    <n v="139.47372530394202"/>
    <n v="24.105579651375468"/>
    <n v="221.72852320702901"/>
    <n v="385.30782816234648"/>
    <n v="0.36197999394182007"/>
    <n v="6.2561873622818703E-2"/>
    <n v="0.57545813243536126"/>
    <n v="0.5297670103106692"/>
    <n v="0.96561118413199665"/>
    <n v="0.78098144153587101"/>
    <n v="1.2774792941078752"/>
    <n v="1.2774792941078752"/>
    <n v="1.2774792941078752"/>
    <n v="1.5848490422422707"/>
    <n v="0.80605739730294834"/>
    <n v="0.80605739730294834"/>
    <n v="0.80605739730294834"/>
    <n v="2.0336174664867528"/>
    <n v="0.123"/>
    <n v="1.3931799271580458"/>
    <n v="0.91695212456427733"/>
    <n v="0.91695212456427733"/>
    <n v="0.91695212456427733"/>
    <s v="P"/>
    <n v="0"/>
    <m/>
    <n v="1.1162634390218495"/>
    <n v="1.1616041757812392"/>
    <n v="1.7096417870234253"/>
    <n v="0.88623924717529878"/>
    <e v="#NAME?"/>
    <e v="#DIV/0!"/>
    <n v="0.85499999999999998"/>
    <n v="1.774"/>
    <n v="1.83"/>
    <n v="1.83"/>
    <n v="1.83"/>
    <n v="1.7625499999999998"/>
    <e v="#DIV/0!"/>
    <e v="#DIV/0!"/>
    <n v="1.1110928961748634"/>
    <n v="1.014"/>
    <m/>
    <m/>
    <s v="REISSEN (2016)"/>
    <n v="0.38033945122713347"/>
    <n v="0.62024588920451396"/>
    <n v="0.56281752831019527"/>
    <n v="1.1110928961748634"/>
    <n v="0.87245558254216249"/>
    <n v="1.0905694781777031"/>
    <s v="other"/>
    <e v="#REF!"/>
    <e v="#REF!"/>
    <e v="#NAME?"/>
    <e v="#NAME?"/>
    <n v="1.4321319648453827"/>
    <e v="#NAME?"/>
    <n v="1"/>
    <e v="#NAME?"/>
    <n v="1"/>
    <n v="1"/>
    <m/>
    <m/>
    <n v="0.5297670103106692"/>
    <n v="0.62306852231882848"/>
    <n v="0.62306852231882848"/>
    <n v="0.77980254051827802"/>
    <n v="2.0336174664867528"/>
    <n v="0.77980254051827802"/>
    <n v="0.7656129307435221"/>
    <n v="0.54624193006593935"/>
    <n v="0.5297670103106692"/>
    <n v="0.5297670103106692"/>
    <n v="0.77064676380645847"/>
    <n v="0.96561118413199665"/>
    <n v="0.62306852231882848"/>
    <n v="0.95608839138907764"/>
    <n v="0.5297670103106692"/>
    <n v="0.5297670103106692"/>
    <n v="0.5297670103106692"/>
    <n v="0.5297670103106692"/>
    <n v="0.5297670103106692"/>
    <n v="1"/>
    <n v="1"/>
    <n v="0.62306852231882848"/>
    <n v="1"/>
    <n v="1"/>
    <n v="0.5297670103106692"/>
    <n v="0.87254056992544149"/>
    <n v="0.87254056992544149"/>
    <n v="0.57791042226373257"/>
    <n v="1.1338872852263449"/>
    <n v="0.6475891318250101"/>
    <n v="0.95608839138907764"/>
    <n v="0.54649020793039726"/>
    <n v="0.54649020793039726"/>
    <n v="0.5297670103106692"/>
    <n v="0.77064676380645847"/>
    <n v="0.62306852231882848"/>
    <n v="0.5297670103106692"/>
    <n v="0.5297670103106692"/>
    <n v="0.5297670103106692"/>
    <n v="1.1518119739998358"/>
    <n v="0.95608839138907764"/>
    <n v="0.77064676380645847"/>
    <n v="0.63821712657695828"/>
    <n v="0.48802026201267673"/>
    <n v="0.60484874567145075"/>
    <n v="0.60484874567145075"/>
    <n v="0.91857451603991658"/>
    <n v="0.73067258601632623"/>
    <n v="0.73067258601632623"/>
    <n v="0.74115188511629715"/>
    <s v="-"/>
    <n v="1.026733452649639"/>
    <n v="0.76677721856721315"/>
    <s v="-"/>
    <n v="185.75227231912567"/>
    <n v="0"/>
    <s v="-"/>
    <n v="204.12337617486338"/>
    <m/>
    <n v="150.80223095190101"/>
    <n v="1"/>
    <n v="0"/>
    <m/>
    <m/>
    <n v="0"/>
    <e v="#DIV/0!"/>
    <e v="#DIV/0!"/>
    <e v="#DIV/0!"/>
    <n v="0"/>
    <n v="0"/>
    <n v="115.16697152184985"/>
    <n v="200"/>
    <n v="30482.698688880362"/>
    <n v="28.5"/>
    <n v="1.96"/>
    <n v="0.127"/>
    <n v="5.011380420114301E-2"/>
    <n v="0"/>
    <n v="25.4"/>
    <n v="0.33333333333333331"/>
    <n v="225.99815633466272"/>
    <n v="225.99815633466275"/>
    <n v="0"/>
    <n v="0.76200000000000001"/>
    <n v="0.127"/>
    <n v="1"/>
    <e v="#DIV/0!"/>
    <n v="400"/>
    <e v="#DIV/0!"/>
    <m/>
    <m/>
    <m/>
    <m/>
    <m/>
    <s v="P"/>
    <n v="0"/>
    <n v="0.81275031565105393"/>
  </r>
  <r>
    <n v="0"/>
    <n v="29"/>
    <n v="1956"/>
    <s v="Sim"/>
    <s v="Original"/>
    <x v="3"/>
    <x v="28"/>
    <x v="15"/>
    <x v="1"/>
    <x v="1"/>
    <x v="0"/>
    <x v="0"/>
    <n v="1"/>
    <m/>
    <m/>
    <m/>
    <n v="0.15"/>
    <x v="22"/>
    <x v="0"/>
    <x v="0"/>
    <m/>
    <m/>
    <x v="0"/>
    <x v="22"/>
    <n v="20.804999999999996"/>
    <x v="2"/>
    <m/>
    <n v="24"/>
    <m/>
    <m/>
    <m/>
    <m/>
    <m/>
    <m/>
    <m/>
    <m/>
    <m/>
    <m/>
    <m/>
    <m/>
    <m/>
    <x v="8"/>
    <x v="8"/>
    <x v="6"/>
    <x v="8"/>
    <m/>
    <m/>
    <m/>
    <m/>
    <m/>
    <m/>
    <m/>
    <m/>
    <m/>
    <m/>
    <m/>
    <m/>
    <m/>
    <m/>
    <m/>
    <n v="2.0336174664867528"/>
    <n v="2.0350000000000001"/>
    <n v="0.123"/>
    <x v="6"/>
    <m/>
    <n v="427"/>
    <m/>
    <s v="-"/>
    <m/>
    <m/>
    <m/>
    <m/>
    <m/>
    <m/>
    <m/>
    <m/>
    <m/>
    <m/>
    <m/>
    <m/>
    <m/>
    <m/>
    <m/>
    <m/>
    <m/>
    <m/>
    <m/>
    <n v="0.15"/>
    <n v="0.127"/>
    <n v="0.15"/>
    <n v="127"/>
    <n v="1.96"/>
    <n v="0.127"/>
    <n v="0.15"/>
    <n v="127"/>
    <n v="1.96"/>
    <n v="0.127"/>
    <n v="0.15"/>
    <n v="150"/>
    <n v="150"/>
    <e v="#DIV/0!"/>
    <e v="#DIV/0!"/>
    <n v="150"/>
    <n v="150"/>
    <e v="#DIV/0!"/>
    <e v="#DIV/0!"/>
    <n v="0.15"/>
    <n v="0.15"/>
    <n v="127"/>
    <n v="119"/>
    <n v="1.96"/>
    <n v="2.11"/>
    <n v="127"/>
    <n v="119"/>
    <n v="123"/>
    <e v="#DIV/0!"/>
    <e v="#DIV/0!"/>
    <n v="0.40226868541216054"/>
    <s v="deformed bars - ASTM A 305-50T"/>
    <s v="-"/>
    <s v="r"/>
    <m/>
    <x v="0"/>
    <x v="0"/>
    <m/>
    <m/>
    <x v="0"/>
    <x v="0"/>
    <m/>
    <m/>
    <m/>
    <x v="1"/>
    <x v="3"/>
    <x v="2"/>
    <n v="1.83"/>
    <m/>
    <x v="5"/>
    <x v="0"/>
    <n v="0.15"/>
    <n v="0.15"/>
    <s v="-"/>
    <n v="0"/>
    <x v="15"/>
    <n v="12.200000000000001"/>
    <n v="0.49726775956284153"/>
    <x v="9"/>
    <n v="0.91"/>
    <x v="4"/>
    <s v="M"/>
    <s v="line"/>
    <m/>
    <m/>
    <x v="15"/>
    <x v="3"/>
    <s v="-"/>
    <x v="4"/>
    <x v="4"/>
    <n v="8.1300813008130088"/>
    <n v="1"/>
    <n v="0.71119999999999994"/>
    <n v="0.127"/>
    <n v="0.127"/>
    <x v="16"/>
    <n v="5.6"/>
    <n v="5.6"/>
    <n v="5.7821138211382106"/>
    <x v="16"/>
    <n v="7.1653543307086611"/>
    <n v="7.1653543307086611"/>
    <n v="7.3983739837398375"/>
    <n v="5.7821138211382106"/>
    <n v="5.0833333333333339"/>
    <n v="1"/>
    <n v="4.0833333333333339"/>
    <x v="15"/>
    <n v="0"/>
    <n v="7.1653543307086611"/>
    <n v="7.1653543307086611"/>
    <n v="7.2633290822689069"/>
    <s v="line"/>
    <s v="Não"/>
    <s v="uncr"/>
    <x v="0"/>
    <n v="0"/>
    <x v="1"/>
    <m/>
    <m/>
    <x v="0"/>
    <m/>
    <m/>
    <m/>
    <n v="0"/>
    <x v="2"/>
    <x v="0"/>
    <x v="16"/>
    <x v="0"/>
    <n v="0"/>
    <s v="Static"/>
    <x v="0"/>
    <n v="0"/>
    <m/>
    <s v="F+P"/>
    <n v="0"/>
    <n v="1"/>
    <n v="1"/>
    <s v="other"/>
    <m/>
    <x v="3"/>
    <m/>
    <m/>
    <m/>
    <m/>
    <n v="1"/>
    <s v="other"/>
    <x v="25"/>
    <m/>
    <n v="218"/>
    <m/>
    <n v="0"/>
    <n v="0"/>
    <n v="0"/>
    <m/>
    <m/>
    <m/>
    <m/>
    <n v="1"/>
    <n v="222.22173683060109"/>
    <n v="0.5"/>
    <n v="200"/>
    <n v="27920.283999466108"/>
    <n v="0"/>
    <m/>
    <m/>
    <n v="0"/>
    <e v="#DIV/0!"/>
    <m/>
    <m/>
    <m/>
    <m/>
    <m/>
    <m/>
    <m/>
    <m/>
    <m/>
    <m/>
    <m/>
    <m/>
    <m/>
    <m/>
    <n v="1.8264158963915444"/>
    <n v="0"/>
    <n v="0"/>
    <s v="square"/>
    <e v="#DIV/0!"/>
    <n v="2.8721580523948158"/>
    <n v="2.8721580523948149"/>
    <n v="0"/>
    <e v="#DIV/0!"/>
    <e v="#DIV/0!"/>
    <e v="#DIV/0!"/>
    <e v="#DIV/0!"/>
    <e v="#DIV/0!"/>
    <s v="other"/>
    <e v="#DIV/0!"/>
    <e v="#DIV/0!"/>
    <e v="#DIV/0!"/>
    <n v="1"/>
    <e v="#DIV/0!"/>
    <n v="1"/>
    <e v="#DIV/0!"/>
    <n v="0"/>
    <m/>
    <m/>
    <n v="0.61353319874571255"/>
    <n v="0.36680117248507893"/>
    <n v="0.21929228998770436"/>
    <n v="0.61688583917601691"/>
    <n v="0.36880555047680064"/>
    <n v="0.22049060851222732"/>
    <n v="0.3352640430304441"/>
    <n v="0.20043779917217427"/>
    <n v="0.10226418325110932"/>
    <n v="0.34175668779392049"/>
    <n v="0.12215248797971498"/>
    <n v="0.20431943054377882"/>
    <m/>
    <s v="-"/>
    <s v="SS"/>
    <x v="1"/>
    <n v="0"/>
    <n v="1"/>
    <n v="1"/>
    <n v="1"/>
    <n v="1"/>
    <n v="1"/>
    <n v="1"/>
    <s v="ok - R16"/>
    <n v="1"/>
    <n v="1"/>
    <n v="1"/>
    <n v="1"/>
    <n v="1"/>
    <n v="0"/>
    <x v="0"/>
    <n v="1"/>
    <n v="0"/>
    <n v="0"/>
    <n v="1"/>
    <n v="0"/>
    <n v="0"/>
    <n v="0"/>
    <n v="1"/>
    <n v="1"/>
    <n v="1"/>
    <n v="1"/>
    <n v="1"/>
    <n v="0"/>
    <n v="1"/>
    <n v="1"/>
    <n v="0"/>
    <n v="1"/>
    <n v="1"/>
    <n v="0"/>
    <n v="0"/>
    <n v="0"/>
    <n v="0"/>
    <n v="0"/>
    <n v="0"/>
    <n v="0"/>
    <n v="0"/>
    <x v="0"/>
    <x v="0"/>
    <n v="0"/>
    <n v="0"/>
    <n v="0"/>
    <x v="0"/>
    <n v="0"/>
    <n v="0"/>
    <n v="0"/>
    <n v="0"/>
    <n v="1"/>
    <n v="1"/>
    <n v="0"/>
    <n v="0"/>
    <n v="1"/>
    <n v="1"/>
    <n v="1"/>
    <n v="0.79615678200775086"/>
    <n v="0.75857029269329967"/>
    <n v="1.4414294393995135"/>
    <n v="0.59721366601172277"/>
    <e v="#REF!"/>
    <n v="0.71860461857922386"/>
    <n v="122.76727489348288"/>
    <n v="0.98912876564369734"/>
    <n v="1.2069534793948782"/>
    <n v="1.1191247898154593"/>
    <n v="1.1191247898154593"/>
    <n v="1.2069534793948782"/>
    <n v="144.87036766681581"/>
    <n v="20.709974167814689"/>
    <n v="203.08973958991189"/>
    <n v="368.67008142454239"/>
    <n v="0.39295395793180787"/>
    <n v="5.6174816485762231E-2"/>
    <n v="0.55087122558242985"/>
    <n v="0.60276585496695467"/>
    <n v="0.82688269459484798"/>
    <n v="0.93606704107491856"/>
    <n v="1.1872454298906818"/>
    <n v="1.1872454298906818"/>
    <n v="1.1872454298906818"/>
    <n v="1.4516246021165966"/>
    <n v="0.81787359359959411"/>
    <n v="0.81787359359959411"/>
    <n v="0.81787359359959411"/>
    <n v="2.0336174664867528"/>
    <n v="0.123"/>
    <n v="1.2760674383071453"/>
    <n v="0.93039395430832683"/>
    <n v="0.93039395430832683"/>
    <n v="0.93039395430832683"/>
    <s v="P"/>
    <n v="0"/>
    <m/>
    <n v="1.4528723070598721"/>
    <n v="1.3835653734143751"/>
    <n v="2.1141424576249128"/>
    <n v="1.0868485484648407"/>
    <e v="#NAME?"/>
    <e v="#DIV/0!"/>
    <n v="0.96500000000000008"/>
    <n v="1.7824"/>
    <n v="1.83"/>
    <n v="1.83"/>
    <n v="1.83"/>
    <n v="1.76738"/>
    <e v="#DIV/0!"/>
    <e v="#DIV/0!"/>
    <n v="1.166393442622951"/>
    <n v="1.069"/>
    <m/>
    <m/>
    <s v="REISSEN (2016)"/>
    <n v="0.47611547228369622"/>
    <n v="0.73721009061474874"/>
    <n v="0.66895205315632167"/>
    <n v="1.166393442622951"/>
    <n v="0.93723738848696847"/>
    <n v="1.074813518907074"/>
    <s v="other"/>
    <e v="#REF!"/>
    <e v="#REF!"/>
    <e v="#NAME?"/>
    <e v="#NAME?"/>
    <n v="1.8101056411279661"/>
    <e v="#NAME?"/>
    <n v="1"/>
    <e v="#NAME?"/>
    <n v="1"/>
    <n v="1"/>
    <m/>
    <m/>
    <n v="0.60276585496695467"/>
    <n v="0.60276585496695467"/>
    <n v="0.60276585496695467"/>
    <n v="0.80852164481349342"/>
    <n v="2.0336174664867528"/>
    <n v="0.80852164481349342"/>
    <n v="0.79380945033061534"/>
    <n v="0.61864353739291011"/>
    <n v="0.60276585496695467"/>
    <n v="0.60276585496695467"/>
    <n v="0.69462312001859383"/>
    <n v="0.82688269459484798"/>
    <n v="0.60276585496695467"/>
    <n v="1.0318629696815034"/>
    <n v="0.60276585496695467"/>
    <n v="0.60276585496695467"/>
    <n v="0.60276585496695467"/>
    <n v="0.60276585496695467"/>
    <n v="0.60276585496695467"/>
    <n v="1"/>
    <n v="1"/>
    <n v="0.60276585496695467"/>
    <n v="1"/>
    <n v="1"/>
    <n v="0.60276585496695467"/>
    <n v="0.94570277427914473"/>
    <n v="0.94570277427914473"/>
    <n v="0.60589465523579533"/>
    <n v="1.1430689270357792"/>
    <n v="0.69826960565594109"/>
    <n v="1.0318629696815034"/>
    <n v="0.618863058005794"/>
    <n v="0.618863058005794"/>
    <n v="0.60276585496695467"/>
    <n v="0.69462312001859383"/>
    <n v="0.60276585496695467"/>
    <n v="0.60276585496695467"/>
    <n v="0.60276585496695467"/>
    <n v="0.60276585496695467"/>
    <n v="1.2985815113458732"/>
    <n v="1.0318629696815034"/>
    <n v="0.69462312001859383"/>
    <n v="0.75857029269329967"/>
    <n v="0.59721366601172277"/>
    <n v="0.74950238400355818"/>
    <n v="0.74950238400355818"/>
    <n v="1.1407974978118016"/>
    <n v="0.62995507448221755"/>
    <n v="0.62995507448221755"/>
    <n v="0.74480292961876315"/>
    <s v="-"/>
    <n v="1.0170388818703455"/>
    <n v="0.97033743856794763"/>
    <s v="-"/>
    <n v="202.221780515847"/>
    <n v="0"/>
    <s v="-"/>
    <n v="222.22173683060109"/>
    <m/>
    <n v="151.80223095190101"/>
    <n v="1"/>
    <n v="0"/>
    <m/>
    <m/>
    <n v="0"/>
    <e v="#DIV/0!"/>
    <e v="#DIV/0!"/>
    <e v="#DIV/0!"/>
    <n v="0"/>
    <n v="0"/>
    <n v="109.19386445172239"/>
    <n v="200"/>
    <n v="27920.283999466108"/>
    <n v="21.9"/>
    <n v="1.96"/>
    <n v="0.127"/>
    <n v="5.1789277861512092E-2"/>
    <n v="0"/>
    <n v="25.4"/>
    <n v="0.33333333333333331"/>
    <n v="198.1091450017725"/>
    <n v="198.1091450017725"/>
    <n v="0"/>
    <n v="0.71119999999999994"/>
    <n v="0.127"/>
    <n v="1"/>
    <e v="#DIV/0!"/>
    <n v="436"/>
    <e v="#DIV/0!"/>
    <m/>
    <m/>
    <m/>
    <m/>
    <m/>
    <s v="P"/>
    <n v="0"/>
    <n v="0.69905722453099572"/>
  </r>
  <r>
    <n v="1"/>
    <n v="30"/>
    <n v="1962"/>
    <s v="Sim*"/>
    <s v="Collins et al. (2008)"/>
    <x v="4"/>
    <x v="29"/>
    <x v="16"/>
    <x v="1"/>
    <x v="1"/>
    <x v="0"/>
    <x v="0"/>
    <n v="2"/>
    <m/>
    <m/>
    <m/>
    <n v="0.15"/>
    <x v="23"/>
    <x v="0"/>
    <x v="0"/>
    <m/>
    <s v="-"/>
    <x v="0"/>
    <x v="23"/>
    <n v="12.73"/>
    <x v="0"/>
    <m/>
    <n v="24"/>
    <m/>
    <m/>
    <m/>
    <m/>
    <m/>
    <m/>
    <m/>
    <m/>
    <m/>
    <m/>
    <m/>
    <m/>
    <m/>
    <x v="9"/>
    <x v="9"/>
    <x v="7"/>
    <x v="9"/>
    <m/>
    <m/>
    <m/>
    <m/>
    <m/>
    <m/>
    <m/>
    <m/>
    <m/>
    <m/>
    <m/>
    <m/>
    <m/>
    <m/>
    <m/>
    <n v="0"/>
    <n v="0.47499999999999998"/>
    <n v="0.14199999999999999"/>
    <x v="7"/>
    <m/>
    <n v="427"/>
    <s v="?"/>
    <s v="-"/>
    <m/>
    <m/>
    <m/>
    <m/>
    <m/>
    <m/>
    <m/>
    <m/>
    <m/>
    <m/>
    <m/>
    <m/>
    <m/>
    <m/>
    <m/>
    <m/>
    <m/>
    <m/>
    <m/>
    <n v="0.16200000000000001"/>
    <n v="0.14199999999999999"/>
    <n v="0.16200000000000001"/>
    <n v="142"/>
    <n v="0.95"/>
    <n v="0.14199999999999999"/>
    <n v="0.16200000000000001"/>
    <n v="142"/>
    <n v="0.95"/>
    <n v="0.14199999999999999"/>
    <n v="0.16200000000000001"/>
    <n v="162"/>
    <n v="162"/>
    <e v="#DIV/0!"/>
    <e v="#DIV/0!"/>
    <n v="162"/>
    <n v="162"/>
    <e v="#DIV/0!"/>
    <e v="#DIV/0!"/>
    <n v="0.16200000000000001"/>
    <n v="0.16200000000000001"/>
    <n v="142"/>
    <e v="#VALUE!"/>
    <n v="0.95"/>
    <n v="0"/>
    <n v="142"/>
    <e v="#VALUE!"/>
    <e v="#VALUE!"/>
    <e v="#DIV/0!"/>
    <e v="#DIV/0!"/>
    <n v="0.31865671641791044"/>
    <m/>
    <s v="-"/>
    <s v="r"/>
    <m/>
    <x v="0"/>
    <x v="0"/>
    <m/>
    <m/>
    <x v="0"/>
    <x v="0"/>
    <m/>
    <m/>
    <m/>
    <x v="1"/>
    <x v="5"/>
    <x v="2"/>
    <n v="1.5"/>
    <m/>
    <x v="6"/>
    <x v="0"/>
    <n v="0.16200000000000001"/>
    <n v="0.16200000000000001"/>
    <s v="-"/>
    <n v="0"/>
    <x v="16"/>
    <n v="3.1049382716049383"/>
    <n v="0.32666666666666666"/>
    <x v="10"/>
    <n v="0.49"/>
    <x v="6"/>
    <s v="E"/>
    <s v="line"/>
    <m/>
    <m/>
    <x v="16"/>
    <x v="4"/>
    <s v="-"/>
    <x v="5"/>
    <x v="5"/>
    <n v="59.037558685446008"/>
    <n v="8.3833333333333329"/>
    <n v="0.44"/>
    <n v="0.14199999999999999"/>
    <n v="0.14199999999999999"/>
    <x v="17"/>
    <n v="3.098591549295775"/>
    <n v="3.098591549295775"/>
    <n v="3.098591549295775"/>
    <x v="17"/>
    <n v="3.450704225352113"/>
    <n v="3.450704225352113"/>
    <n v="3.450704225352113"/>
    <n v="3.098591549295775"/>
    <n v="1"/>
    <n v="0"/>
    <n v="0"/>
    <x v="16"/>
    <n v="0"/>
    <n v="3.450704225352113"/>
    <n v="3.450704225352113"/>
    <n v="3.4727368002273997"/>
    <s v="line"/>
    <s v="Não"/>
    <s v="uncr"/>
    <x v="0"/>
    <n v="0"/>
    <x v="1"/>
    <m/>
    <m/>
    <x v="0"/>
    <m/>
    <m/>
    <m/>
    <n v="0"/>
    <x v="2"/>
    <x v="0"/>
    <x v="17"/>
    <x v="0"/>
    <n v="0"/>
    <s v="Static"/>
    <x v="0"/>
    <n v="1"/>
    <m/>
    <s v="WB"/>
    <n v="0"/>
    <n v="0"/>
    <n v="1"/>
    <s v="B"/>
    <m/>
    <x v="4"/>
    <m/>
    <m/>
    <s v="WB"/>
    <m/>
    <n v="2"/>
    <s v="B"/>
    <x v="26"/>
    <m/>
    <n v="76"/>
    <m/>
    <n v="0"/>
    <n v="0"/>
    <n v="0"/>
    <m/>
    <m/>
    <m/>
    <m/>
    <n v="2"/>
    <n v="76.987610320000002"/>
    <n v="1"/>
    <n v="200"/>
    <n v="23703.186086169266"/>
    <n v="0"/>
    <m/>
    <m/>
    <n v="0"/>
    <e v="#DIV/0!"/>
    <m/>
    <m/>
    <m/>
    <m/>
    <m/>
    <m/>
    <m/>
    <m/>
    <m/>
    <m/>
    <m/>
    <m/>
    <m/>
    <m/>
    <n v="1.006"/>
    <n v="0"/>
    <n v="0"/>
    <s v="lload"/>
    <e v="#VALUE!"/>
    <n v="0.4877759410689595"/>
    <n v="0.4877759410689595"/>
    <n v="0"/>
    <e v="#DIV/0!"/>
    <e v="#DIV/0!"/>
    <e v="#DIV/0!"/>
    <e v="#DIV/0!"/>
    <e v="#VALUE!"/>
    <s v="B"/>
    <e v="#DIV/0!"/>
    <e v="#DIV/0!"/>
    <e v="#VALUE!"/>
    <n v="1"/>
    <e v="#DIV/0!"/>
    <n v="1"/>
    <e v="#DIV/0!"/>
    <n v="-1.9880715705765427E-3"/>
    <m/>
    <m/>
    <n v="0.22533240315325889"/>
    <n v="0.14620857647119587"/>
    <n v="9.4868503307063631E-2"/>
    <n v="0.22533240315325889"/>
    <n v="0.14620857647119587"/>
    <n v="9.4868503307063631E-2"/>
    <n v="0.44797694463868565"/>
    <n v="0.29067311425685066"/>
    <n v="0.30597169921773754"/>
    <n v="0.45379834797614932"/>
    <n v="0.19105627718546214"/>
    <n v="0.29445037435404287"/>
    <s v="Sim"/>
    <s v="-"/>
    <s v="SS"/>
    <x v="1"/>
    <n v="0"/>
    <n v="1"/>
    <n v="1"/>
    <n v="1"/>
    <n v="1"/>
    <n v="1"/>
    <n v="1"/>
    <s v="ok - R16"/>
    <n v="1"/>
    <n v="1"/>
    <n v="1"/>
    <n v="1"/>
    <n v="1"/>
    <n v="0"/>
    <x v="0"/>
    <n v="1"/>
    <n v="1"/>
    <n v="1"/>
    <n v="1"/>
    <n v="1"/>
    <n v="1"/>
    <n v="0"/>
    <n v="1"/>
    <n v="1"/>
    <n v="1"/>
    <n v="1"/>
    <n v="1"/>
    <n v="0"/>
    <n v="0"/>
    <n v="0"/>
    <n v="1"/>
    <n v="1"/>
    <n v="0"/>
    <n v="1"/>
    <n v="1"/>
    <n v="1"/>
    <n v="0"/>
    <n v="0"/>
    <n v="1"/>
    <n v="0"/>
    <n v="0"/>
    <x v="0"/>
    <x v="0"/>
    <n v="0"/>
    <n v="0"/>
    <n v="0"/>
    <x v="1"/>
    <n v="0"/>
    <n v="0"/>
    <n v="0"/>
    <n v="0"/>
    <n v="0"/>
    <n v="0"/>
    <n v="0"/>
    <n v="0"/>
    <n v="0"/>
    <n v="0"/>
    <n v="0"/>
    <n v="1.5797464814315576"/>
    <n v="1.2822888758125073"/>
    <n v="2.1079556892413649"/>
    <n v="1.4153676944009688"/>
    <e v="#REF!"/>
    <n v="1.1744093259111463"/>
    <n v="92.375672893063737"/>
    <n v="1.6568959615698753"/>
    <n v="1.7503132047338636"/>
    <n v="2.0660836905956201"/>
    <n v="2.0660836905956201"/>
    <n v="1.7503132047338636"/>
    <n v="17.424809887160865"/>
    <n v="17.128862864633213"/>
    <n v="36.394985184896946"/>
    <n v="70.948657936691035"/>
    <n v="0.24559745587731041"/>
    <n v="0.24142617158336743"/>
    <n v="0.51297637253932205"/>
    <n v="1.0851172179845554"/>
    <n v="1.0851172179845554"/>
    <n v="1.3835356137330934"/>
    <n v="0.27636828827996673"/>
    <n v="0.5212334221139624"/>
    <n v="0.27636828827996673"/>
    <e v="#VALUE!"/>
    <e v="#VALUE!"/>
    <e v="#VALUE!"/>
    <e v="#VALUE!"/>
    <n v="0"/>
    <n v="0.14199999999999999"/>
    <n v="0.36238101495525399"/>
    <n v="0.76264560469342491"/>
    <n v="1.4383574210650167"/>
    <n v="1.4383574210650167"/>
    <s v="WB"/>
    <n v="0"/>
    <m/>
    <n v="0.8006443196392018"/>
    <n v="0.64736604255779162"/>
    <n v="0.82272192989446846"/>
    <n v="0.71579355356136265"/>
    <e v="#NAME?"/>
    <e v="#DIV/0!"/>
    <n v="0.748"/>
    <n v="0.503"/>
    <n v="0.503"/>
    <n v="0.503"/>
    <n v="0.503"/>
    <n v="0.503"/>
    <n v="0.503"/>
    <n v="0.503"/>
    <n v="0.503"/>
    <n v="0.503"/>
    <m/>
    <m/>
    <s v="LT (2015)"/>
    <n v="1.0247909815058898"/>
    <n v="1.1451293171704366"/>
    <n v="1.1736715465719698"/>
    <n v="0.503"/>
    <n v="0.69943334306491023"/>
    <n v="1.3112250222722897"/>
    <s v="B"/>
    <e v="#REF!"/>
    <e v="#REF!"/>
    <e v="#NAME?"/>
    <e v="#NAME?"/>
    <n v="0.83341866866964731"/>
    <e v="#NAME?"/>
    <n v="1"/>
    <e v="#NAME?"/>
    <n v="1"/>
    <n v="1"/>
    <m/>
    <m/>
    <n v="1.0851172179845554"/>
    <n v="1.0851172179845554"/>
    <n v="1.0851172179845554"/>
    <e v="#DIV/0!"/>
    <n v="0"/>
    <e v="#DIV/0!"/>
    <e v="#DIV/0!"/>
    <n v="1.0851172179845554"/>
    <n v="1.0851172179845554"/>
    <n v="1.0851172179845554"/>
    <n v="1.0851172179845554"/>
    <n v="1.0851172179845554"/>
    <n v="1.0851172179845554"/>
    <n v="0.43822879216879279"/>
    <n v="1.0851172179845554"/>
    <n v="1.0851172179845554"/>
    <n v="1.0851172179845554"/>
    <n v="1.0851172179845554"/>
    <n v="1.0851172179845554"/>
    <n v="1"/>
    <n v="1"/>
    <n v="1.0851172179845554"/>
    <n v="1"/>
    <n v="1"/>
    <n v="1.0851172179845554"/>
    <n v="1.0851172179845554"/>
    <n v="1.0851172179845554"/>
    <n v="1.0851172179845554"/>
    <n v="0.72969780835057663"/>
    <n v="1.0851172179845554"/>
    <n v="1.0851172179845554"/>
    <n v="1.0851172179845554"/>
    <n v="1.0851172179845554"/>
    <n v="1.0851172179845554"/>
    <n v="1.0851172179845554"/>
    <n v="1.0851172179845554"/>
    <n v="1.0851172179845554"/>
    <n v="1.0851172179845554"/>
    <n v="1.0851172179845554"/>
    <n v="1.2822888758125073"/>
    <n v="1.0851172179845554"/>
    <n v="1.0851172179845554"/>
    <n v="1.2822888758125073"/>
    <n v="1.4153676944009688"/>
    <n v="1.2039998742932732"/>
    <n v="1.2039998742932732"/>
    <n v="2.0929321850010929"/>
    <n v="1.0851172179845554"/>
    <n v="1.0851172179845554"/>
    <n v="1.0851172179845554"/>
    <n v="0.84732364954752615"/>
    <n v="0.62116695859102711"/>
    <n v="1.6356410149101317"/>
    <s v="-"/>
    <n v="37.005222536800005"/>
    <n v="0"/>
    <s v="-"/>
    <n v="76.987610320000002"/>
    <m/>
    <n v="152.80223095190101"/>
    <n v="1"/>
    <n v="0"/>
    <m/>
    <m/>
    <n v="0"/>
    <e v="#DIV/0!"/>
    <e v="#DIV/0!"/>
    <e v="#DIV/0!"/>
    <n v="0"/>
    <n v="0"/>
    <n v="69.414575831007454"/>
    <n v="200"/>
    <n v="23703.186086169266"/>
    <n v="13.4"/>
    <n v="0.95"/>
    <n v="0.14199999999999999"/>
    <n v="4.6601800516374643E-2"/>
    <n v="0"/>
    <n v="30"/>
    <n v="0.33333333333333331"/>
    <n v="173.26844939444558"/>
    <n v="173.26844939444561"/>
    <n v="0"/>
    <n v="0.44"/>
    <n v="0.14199999999999999"/>
    <n v="1"/>
    <e v="#DIV/0!"/>
    <n v="74.533252000000005"/>
    <e v="#DIV/0!"/>
    <m/>
    <m/>
    <m/>
    <m/>
    <m/>
    <s v="P"/>
    <n v="0"/>
    <n v="1.0851172179845554"/>
  </r>
  <r>
    <n v="1"/>
    <n v="31"/>
    <n v="1962"/>
    <s v="Sim*"/>
    <s v="Collins et al. (2008)"/>
    <x v="4"/>
    <x v="30"/>
    <x v="16"/>
    <x v="1"/>
    <x v="1"/>
    <x v="0"/>
    <x v="0"/>
    <n v="2"/>
    <m/>
    <m/>
    <m/>
    <n v="0.15"/>
    <x v="23"/>
    <x v="0"/>
    <x v="0"/>
    <m/>
    <s v="-"/>
    <x v="0"/>
    <x v="23"/>
    <n v="12.73"/>
    <x v="0"/>
    <m/>
    <n v="24"/>
    <m/>
    <m/>
    <m/>
    <m/>
    <m/>
    <m/>
    <m/>
    <m/>
    <m/>
    <m/>
    <m/>
    <m/>
    <m/>
    <x v="10"/>
    <x v="9"/>
    <x v="7"/>
    <x v="9"/>
    <m/>
    <m/>
    <m/>
    <m/>
    <m/>
    <m/>
    <m/>
    <m/>
    <m/>
    <m/>
    <m/>
    <m/>
    <m/>
    <m/>
    <m/>
    <n v="0"/>
    <n v="0.55500000000000005"/>
    <n v="0.14199999999999999"/>
    <x v="7"/>
    <m/>
    <n v="427"/>
    <s v="?"/>
    <s v="-"/>
    <m/>
    <m/>
    <m/>
    <m/>
    <m/>
    <m/>
    <m/>
    <m/>
    <m/>
    <m/>
    <m/>
    <m/>
    <m/>
    <m/>
    <m/>
    <m/>
    <m/>
    <m/>
    <m/>
    <n v="0.16200000000000001"/>
    <n v="0.14199999999999999"/>
    <n v="0.16200000000000001"/>
    <n v="142"/>
    <n v="1.1100000000000001"/>
    <n v="0.14199999999999999"/>
    <n v="0.16200000000000001"/>
    <n v="142"/>
    <n v="1.1100000000000001"/>
    <n v="0.14199999999999999"/>
    <n v="0.16200000000000001"/>
    <n v="162"/>
    <n v="162"/>
    <e v="#DIV/0!"/>
    <e v="#DIV/0!"/>
    <n v="162"/>
    <n v="162"/>
    <e v="#DIV/0!"/>
    <e v="#DIV/0!"/>
    <n v="0.16200000000000001"/>
    <n v="0.16200000000000001"/>
    <n v="142"/>
    <e v="#VALUE!"/>
    <n v="1.1100000000000001"/>
    <n v="0"/>
    <n v="142"/>
    <e v="#VALUE!"/>
    <e v="#VALUE!"/>
    <e v="#DIV/0!"/>
    <e v="#DIV/0!"/>
    <n v="0.37232521602513752"/>
    <m/>
    <s v="-"/>
    <s v="r"/>
    <m/>
    <x v="0"/>
    <x v="0"/>
    <m/>
    <m/>
    <x v="0"/>
    <x v="0"/>
    <m/>
    <m/>
    <m/>
    <x v="1"/>
    <x v="5"/>
    <x v="2"/>
    <n v="1.5"/>
    <m/>
    <x v="6"/>
    <x v="0"/>
    <n v="0.16200000000000001"/>
    <n v="0.16200000000000001"/>
    <s v="-"/>
    <n v="0"/>
    <x v="17"/>
    <n v="3.0987654320987654"/>
    <n v="0.32666666666666666"/>
    <x v="10"/>
    <n v="0.49"/>
    <x v="7"/>
    <s v="M"/>
    <s v="line"/>
    <m/>
    <m/>
    <x v="17"/>
    <x v="4"/>
    <s v="-"/>
    <x v="6"/>
    <x v="5"/>
    <n v="58.920187793427239"/>
    <n v="8.3666666666666671"/>
    <n v="0.44"/>
    <n v="0.14199999999999999"/>
    <n v="0.14199999999999999"/>
    <x v="17"/>
    <n v="3.098591549295775"/>
    <n v="3.098591549295775"/>
    <n v="3.098591549295775"/>
    <x v="17"/>
    <n v="3.450704225352113"/>
    <n v="3.450704225352113"/>
    <n v="3.450704225352113"/>
    <n v="3.098591549295775"/>
    <n v="1"/>
    <n v="0"/>
    <n v="0"/>
    <x v="17"/>
    <n v="0"/>
    <n v="3.450704225352113"/>
    <n v="3.450704225352113"/>
    <n v="3.4713189253480028"/>
    <s v="line"/>
    <s v="Não"/>
    <s v="uncr"/>
    <x v="0"/>
    <n v="0"/>
    <x v="1"/>
    <m/>
    <m/>
    <x v="0"/>
    <m/>
    <m/>
    <m/>
    <n v="0"/>
    <x v="2"/>
    <x v="0"/>
    <x v="18"/>
    <x v="0"/>
    <n v="0"/>
    <s v="Static"/>
    <x v="0"/>
    <n v="1"/>
    <m/>
    <s v="WB"/>
    <n v="0"/>
    <n v="0"/>
    <n v="1"/>
    <s v="B"/>
    <m/>
    <x v="4"/>
    <m/>
    <m/>
    <s v="WB"/>
    <m/>
    <n v="2"/>
    <s v="B"/>
    <x v="27"/>
    <m/>
    <n v="81"/>
    <m/>
    <n v="0"/>
    <n v="0"/>
    <n v="0"/>
    <m/>
    <m/>
    <m/>
    <m/>
    <n v="2"/>
    <n v="81.985646880000004"/>
    <n v="1"/>
    <n v="200"/>
    <n v="23703.186086169266"/>
    <n v="0"/>
    <m/>
    <m/>
    <n v="0"/>
    <e v="#DIV/0!"/>
    <m/>
    <m/>
    <m/>
    <m/>
    <m/>
    <m/>
    <m/>
    <m/>
    <m/>
    <m/>
    <m/>
    <m/>
    <m/>
    <m/>
    <n v="1.004"/>
    <n v="0"/>
    <n v="0"/>
    <s v="lload"/>
    <e v="#VALUE!"/>
    <n v="0.5171327327811881"/>
    <n v="0.5171327327811881"/>
    <n v="0"/>
    <e v="#DIV/0!"/>
    <e v="#DIV/0!"/>
    <e v="#DIV/0!"/>
    <e v="#DIV/0!"/>
    <e v="#VALUE!"/>
    <s v="B"/>
    <e v="#DIV/0!"/>
    <e v="#DIV/0!"/>
    <e v="#VALUE!"/>
    <n v="1"/>
    <e v="#DIV/0!"/>
    <n v="1"/>
    <e v="#DIV/0!"/>
    <n v="0"/>
    <m/>
    <m/>
    <n v="0.24015690336071013"/>
    <n v="0.15582756176535351"/>
    <n v="0.10110985220884414"/>
    <n v="0.24015690336071013"/>
    <n v="0.15582756176535351"/>
    <n v="0.10110985220884414"/>
    <n v="0.47840020589782889"/>
    <n v="0.31041346965209859"/>
    <n v="0.27965177446135009"/>
    <n v="0.4842216092352925"/>
    <n v="0.20386495104233152"/>
    <n v="0.31419072974929074"/>
    <s v="Sim"/>
    <s v="-"/>
    <s v="SS"/>
    <x v="1"/>
    <n v="0"/>
    <n v="1"/>
    <n v="1"/>
    <n v="1"/>
    <n v="1"/>
    <n v="1"/>
    <n v="1"/>
    <s v="ok - R16"/>
    <n v="1"/>
    <n v="1"/>
    <n v="1"/>
    <n v="1"/>
    <n v="1"/>
    <n v="0"/>
    <x v="0"/>
    <n v="1"/>
    <n v="1"/>
    <n v="1"/>
    <n v="1"/>
    <n v="1"/>
    <n v="1"/>
    <n v="1"/>
    <n v="1"/>
    <n v="1"/>
    <n v="1"/>
    <n v="1"/>
    <n v="1"/>
    <n v="0"/>
    <n v="0"/>
    <n v="0"/>
    <n v="1"/>
    <n v="1"/>
    <n v="0"/>
    <n v="1"/>
    <n v="1"/>
    <n v="1"/>
    <n v="0"/>
    <n v="0"/>
    <n v="1"/>
    <n v="0"/>
    <n v="0"/>
    <x v="0"/>
    <x v="0"/>
    <n v="0"/>
    <n v="0"/>
    <n v="0"/>
    <x v="1"/>
    <n v="0"/>
    <n v="0"/>
    <n v="0"/>
    <n v="0"/>
    <n v="0"/>
    <n v="0"/>
    <n v="0"/>
    <n v="0"/>
    <n v="0"/>
    <n v="0"/>
    <n v="0"/>
    <n v="1.6200332441433283"/>
    <n v="1.2990743456296312"/>
    <n v="2.2492759186835802"/>
    <n v="1.4337604542599389"/>
    <e v="#REF!"/>
    <n v="1.2053636706923259"/>
    <n v="97.295048624711654"/>
    <n v="1.6785851282449142"/>
    <n v="1.8691814557682902"/>
    <n v="2.0948381742947877"/>
    <n v="2.0948381742947877"/>
    <n v="1.8691814557682902"/>
    <n v="19.993029848468392"/>
    <n v="17.025653117822714"/>
    <n v="38.895112925288771"/>
    <n v="75.913795891579881"/>
    <n v="0.26336490770429194"/>
    <n v="0.22427614003308119"/>
    <n v="0.51235895226262684"/>
    <n v="1.0799834986132424"/>
    <n v="1.0799834986132424"/>
    <n v="1.5227142629664723"/>
    <n v="0.55788232983558728"/>
    <n v="0.55788232983558728"/>
    <n v="0.55788232983558728"/>
    <e v="#VALUE!"/>
    <e v="#VALUE!"/>
    <e v="#VALUE!"/>
    <e v="#VALUE!"/>
    <n v="0"/>
    <n v="0.14199999999999999"/>
    <n v="0.36238101495525399"/>
    <n v="1.5394910517165845"/>
    <n v="1.5394910517165845"/>
    <n v="1.5394910517165845"/>
    <s v="WB"/>
    <n v="0"/>
    <m/>
    <n v="0.81943924468558293"/>
    <n v="0.65451729332786002"/>
    <n v="0.86469081348414156"/>
    <n v="0.72356688267489577"/>
    <e v="#NAME?"/>
    <e v="#DIV/0!"/>
    <n v="0.747"/>
    <n v="0.502"/>
    <n v="0.502"/>
    <n v="0.502"/>
    <n v="0.502"/>
    <n v="0.502"/>
    <n v="0.502"/>
    <n v="0.502"/>
    <n v="0.502"/>
    <n v="0.502"/>
    <m/>
    <m/>
    <s v="LT (2015)"/>
    <n v="1.0218973891824978"/>
    <n v="1.1601193353735417"/>
    <n v="1.1890351894232878"/>
    <n v="0.502"/>
    <n v="0.34466480667739896"/>
    <n v="0.64956532152945368"/>
    <s v="B"/>
    <e v="#REF!"/>
    <e v="#REF!"/>
    <e v="#NAME?"/>
    <e v="#NAME?"/>
    <n v="0.84264973437894697"/>
    <e v="#NAME?"/>
    <n v="1"/>
    <e v="#NAME?"/>
    <n v="1"/>
    <n v="1"/>
    <m/>
    <m/>
    <n v="1.0799834986132424"/>
    <n v="1.0799834986132424"/>
    <n v="1.0799834986132424"/>
    <e v="#DIV/0!"/>
    <n v="0"/>
    <e v="#DIV/0!"/>
    <e v="#DIV/0!"/>
    <n v="1.0799834986132424"/>
    <n v="1.0799834986132424"/>
    <n v="1.0799834986132424"/>
    <n v="1.0799834986132424"/>
    <n v="1.0799834986132424"/>
    <n v="1.0799834986132424"/>
    <n v="0.4354632259468656"/>
    <n v="1.0799834986132424"/>
    <n v="1.0799834986132424"/>
    <n v="1.0799834986132424"/>
    <n v="1.0799834986132424"/>
    <n v="1.0799834986132424"/>
    <n v="1"/>
    <n v="1"/>
    <n v="1.0799834986132424"/>
    <n v="1"/>
    <n v="1"/>
    <n v="1.0799834986132424"/>
    <n v="1.0799834986132424"/>
    <n v="1.0799834986132424"/>
    <n v="1.0799834986132424"/>
    <n v="0.72577204324477596"/>
    <n v="1.0799834986132424"/>
    <n v="1.0799834986132424"/>
    <n v="1.0799834986132424"/>
    <n v="1.0799834986132424"/>
    <n v="1.0799834986132424"/>
    <n v="1.0799834986132424"/>
    <n v="1.0799834986132424"/>
    <n v="1.0799834986132424"/>
    <n v="1.0799834986132424"/>
    <n v="1.0799834986132424"/>
    <n v="1.2990743456296312"/>
    <n v="1.0799834986132424"/>
    <n v="1.0799834986132424"/>
    <n v="1.2990743456296312"/>
    <n v="1.4337604542599389"/>
    <n v="1.2607449001392219"/>
    <n v="1.2607449001392219"/>
    <n v="2.1203291707219303"/>
    <n v="1.0799834986132424"/>
    <n v="1.0799834986132424"/>
    <n v="1.0799834986132424"/>
    <n v="0.85041464993705462"/>
    <n v="0.65578635340178015"/>
    <n v="1.6584048618515705"/>
    <s v="-"/>
    <n v="39.455689291199995"/>
    <n v="0"/>
    <s v="-"/>
    <n v="81.985646880000004"/>
    <m/>
    <n v="153.80223095190101"/>
    <n v="1"/>
    <n v="0"/>
    <m/>
    <m/>
    <n v="0"/>
    <e v="#DIV/0!"/>
    <e v="#DIV/0!"/>
    <e v="#DIV/0!"/>
    <n v="0"/>
    <n v="0"/>
    <n v="78.669096553777607"/>
    <n v="200"/>
    <n v="23703.186086169266"/>
    <n v="13.4"/>
    <n v="1.1100000000000001"/>
    <n v="0.14199999999999999"/>
    <n v="4.958078800126179E-2"/>
    <n v="0"/>
    <n v="30"/>
    <n v="0.33333333333333331"/>
    <n v="173.26844939444558"/>
    <n v="173.26844939444561"/>
    <n v="0"/>
    <n v="0.44"/>
    <n v="0.14199999999999999"/>
    <n v="1"/>
    <e v="#DIV/0!"/>
    <n v="79.536168000000004"/>
    <e v="#DIV/0!"/>
    <m/>
    <m/>
    <m/>
    <m/>
    <m/>
    <s v="P"/>
    <n v="0"/>
    <n v="1.0799834986132424"/>
  </r>
  <r>
    <n v="1"/>
    <n v="32"/>
    <n v="1962"/>
    <s v="Sim*"/>
    <s v="Collins et al. (2008)"/>
    <x v="4"/>
    <x v="31"/>
    <x v="16"/>
    <x v="1"/>
    <x v="1"/>
    <x v="0"/>
    <x v="0"/>
    <n v="2"/>
    <m/>
    <m/>
    <m/>
    <n v="0.15"/>
    <x v="24"/>
    <x v="0"/>
    <x v="0"/>
    <m/>
    <s v="-"/>
    <x v="0"/>
    <x v="24"/>
    <n v="13.774999999999999"/>
    <x v="0"/>
    <m/>
    <n v="24"/>
    <m/>
    <m/>
    <m/>
    <m/>
    <m/>
    <m/>
    <m/>
    <m/>
    <m/>
    <m/>
    <m/>
    <m/>
    <m/>
    <x v="11"/>
    <x v="9"/>
    <x v="8"/>
    <x v="9"/>
    <m/>
    <m/>
    <m/>
    <m/>
    <m/>
    <m/>
    <m/>
    <m/>
    <m/>
    <m/>
    <m/>
    <m/>
    <m/>
    <m/>
    <m/>
    <n v="0"/>
    <n v="0.7"/>
    <n v="0.14499999999999999"/>
    <x v="8"/>
    <m/>
    <n v="427"/>
    <s v="?"/>
    <s v="-"/>
    <m/>
    <m/>
    <m/>
    <m/>
    <m/>
    <m/>
    <m/>
    <m/>
    <m/>
    <m/>
    <m/>
    <m/>
    <m/>
    <m/>
    <m/>
    <m/>
    <m/>
    <m/>
    <m/>
    <n v="0.16500000000000001"/>
    <n v="0.14499999999999999"/>
    <n v="0.16500000000000001"/>
    <n v="145"/>
    <n v="1.4"/>
    <n v="0.14499999999999999"/>
    <n v="0.16500000000000001"/>
    <n v="145"/>
    <n v="1.4"/>
    <n v="0.14499999999999999"/>
    <n v="0.16500000000000001"/>
    <n v="165"/>
    <n v="165"/>
    <e v="#DIV/0!"/>
    <e v="#DIV/0!"/>
    <n v="165"/>
    <n v="165"/>
    <e v="#DIV/0!"/>
    <e v="#DIV/0!"/>
    <n v="0.16500000000000001"/>
    <n v="0.16500000000000001"/>
    <n v="145"/>
    <e v="#VALUE!"/>
    <n v="1.4"/>
    <n v="0"/>
    <n v="145"/>
    <e v="#VALUE!"/>
    <e v="#VALUE!"/>
    <e v="#DIV/0!"/>
    <e v="#DIV/0!"/>
    <n v="0.43397459165154267"/>
    <m/>
    <s v="-"/>
    <s v="r"/>
    <m/>
    <x v="0"/>
    <x v="0"/>
    <m/>
    <m/>
    <x v="0"/>
    <x v="0"/>
    <m/>
    <m/>
    <m/>
    <x v="1"/>
    <x v="5"/>
    <x v="2"/>
    <n v="1.5"/>
    <m/>
    <x v="2"/>
    <x v="0"/>
    <n v="0.16500000000000001"/>
    <n v="0.16500000000000001"/>
    <s v="-"/>
    <n v="0"/>
    <x v="18"/>
    <n v="3.0303030303030303"/>
    <n v="0.32666666666666666"/>
    <x v="10"/>
    <n v="0.49"/>
    <x v="8"/>
    <s v="M"/>
    <s v="line"/>
    <m/>
    <m/>
    <x v="18"/>
    <x v="4"/>
    <s v="-"/>
    <x v="7"/>
    <x v="5"/>
    <n v="57.471264367816097"/>
    <n v="8.3333333333333339"/>
    <n v="0.44"/>
    <n v="0.14499999999999999"/>
    <n v="0.14499999999999999"/>
    <x v="18"/>
    <n v="3.0344827586206899"/>
    <n v="3.0344827586206899"/>
    <n v="3.0344827586206899"/>
    <x v="18"/>
    <n v="3.3793103448275863"/>
    <n v="3.3793103448275863"/>
    <n v="3.3793103448275863"/>
    <n v="3.0344827586206899"/>
    <n v="1"/>
    <n v="0"/>
    <n v="0"/>
    <x v="18"/>
    <n v="0"/>
    <n v="3.3793103448275863"/>
    <n v="3.3793103448275863"/>
    <n v="3.3956984956414029"/>
    <s v="line"/>
    <s v="Não"/>
    <s v="uncr"/>
    <x v="0"/>
    <n v="0"/>
    <x v="1"/>
    <m/>
    <m/>
    <x v="0"/>
    <m/>
    <m/>
    <m/>
    <n v="0"/>
    <x v="2"/>
    <x v="0"/>
    <x v="19"/>
    <x v="0"/>
    <n v="0"/>
    <s v="Static"/>
    <x v="0"/>
    <n v="1"/>
    <m/>
    <s v="WB"/>
    <n v="0"/>
    <n v="0"/>
    <n v="1"/>
    <s v="B"/>
    <m/>
    <x v="4"/>
    <m/>
    <m/>
    <s v="WB"/>
    <m/>
    <n v="2"/>
    <s v="B"/>
    <x v="28"/>
    <m/>
    <n v="101"/>
    <m/>
    <n v="0"/>
    <n v="0"/>
    <n v="0"/>
    <m/>
    <m/>
    <m/>
    <m/>
    <n v="2"/>
    <n v="101.9999"/>
    <n v="1"/>
    <n v="200"/>
    <n v="24334.80071320344"/>
    <n v="0"/>
    <m/>
    <m/>
    <n v="0"/>
    <e v="#DIV/0!"/>
    <m/>
    <m/>
    <m/>
    <m/>
    <m/>
    <m/>
    <m/>
    <m/>
    <m/>
    <m/>
    <m/>
    <m/>
    <m/>
    <m/>
    <n v="1"/>
    <n v="0"/>
    <n v="0"/>
    <s v="lload"/>
    <e v="#VALUE!"/>
    <n v="0.64285249242254494"/>
    <n v="0.64285249242254494"/>
    <n v="0"/>
    <e v="#DIV/0!"/>
    <e v="#DIV/0!"/>
    <e v="#DIV/0!"/>
    <e v="#DIV/0!"/>
    <e v="#VALUE!"/>
    <s v="B"/>
    <e v="#DIV/0!"/>
    <e v="#DIV/0!"/>
    <e v="#VALUE!"/>
    <n v="1"/>
    <e v="#DIV/0!"/>
    <n v="1"/>
    <e v="#DIV/0!"/>
    <n v="0"/>
    <m/>
    <m/>
    <n v="0.28564768198541357"/>
    <n v="0.18292344439768246"/>
    <n v="0.11714075982601777"/>
    <n v="0.28564768198541357"/>
    <n v="0.18292344439768246"/>
    <n v="0.11714075982601777"/>
    <n v="0.57129536397082714"/>
    <n v="0.36584688879536487"/>
    <n v="0.26131920628240352"/>
    <n v="0.57695118807413837"/>
    <n v="0.23660090669659067"/>
    <n v="0.36946877299443898"/>
    <s v="Sim"/>
    <s v="-"/>
    <s v="SS"/>
    <x v="1"/>
    <n v="0"/>
    <n v="1"/>
    <n v="1"/>
    <n v="1"/>
    <n v="1"/>
    <n v="1"/>
    <n v="1"/>
    <s v="ok - R16"/>
    <n v="1"/>
    <n v="1"/>
    <n v="1"/>
    <n v="1"/>
    <n v="1"/>
    <n v="0"/>
    <x v="0"/>
    <n v="1"/>
    <n v="0"/>
    <n v="1"/>
    <n v="1"/>
    <n v="1"/>
    <n v="1"/>
    <n v="1"/>
    <n v="1"/>
    <n v="1"/>
    <n v="1"/>
    <n v="1"/>
    <n v="1"/>
    <n v="0"/>
    <n v="0"/>
    <n v="0"/>
    <n v="1"/>
    <n v="1"/>
    <n v="0"/>
    <n v="1"/>
    <n v="1"/>
    <n v="1"/>
    <n v="0"/>
    <n v="0"/>
    <n v="1"/>
    <n v="0"/>
    <n v="0"/>
    <x v="0"/>
    <x v="0"/>
    <n v="0"/>
    <n v="0"/>
    <n v="0"/>
    <x v="1"/>
    <n v="0"/>
    <n v="0"/>
    <n v="0"/>
    <n v="0"/>
    <n v="0"/>
    <n v="0"/>
    <n v="0"/>
    <n v="0"/>
    <n v="0"/>
    <n v="0"/>
    <n v="0"/>
    <n v="1.759873452467166"/>
    <n v="1.432607518326769"/>
    <n v="2.6527059665997337"/>
    <n v="1.5764415620444538"/>
    <e v="#REF!"/>
    <n v="1.350690466662833"/>
    <n v="112.22957945008629"/>
    <n v="1.8177008325218591"/>
    <n v="2.2029785658246057"/>
    <n v="2.2851125829479644"/>
    <n v="2.2851125829479644"/>
    <n v="2.2029785658246057"/>
    <n v="25.226431175941951"/>
    <n v="17.853277523072624"/>
    <n v="44.368470186715392"/>
    <n v="87.448178885729959"/>
    <n v="0.28847291615878889"/>
    <n v="0.20415836842527971"/>
    <n v="0.50736871541593154"/>
    <n v="1.1664039354471294"/>
    <n v="1.1664039354471294"/>
    <n v="1.3851799979063828"/>
    <n v="0.68631034482758624"/>
    <n v="0.68631034482758624"/>
    <n v="0.68631034482758624"/>
    <e v="#VALUE!"/>
    <e v="#VALUE!"/>
    <e v="#VALUE!"/>
    <e v="#VALUE!"/>
    <n v="0"/>
    <n v="0.14499999999999999"/>
    <n v="0.37696153649941527"/>
    <n v="1.8206375939595387"/>
    <n v="1.8206375939595387"/>
    <n v="1.8206375939595387"/>
    <s v="WB"/>
    <n v="0"/>
    <m/>
    <n v="0.88660644234700892"/>
    <n v="0.71938475055481499"/>
    <n v="0.99102184372596513"/>
    <n v="0.79274479439329548"/>
    <e v="#NAME?"/>
    <e v="#DIV/0!"/>
    <n v="0.745"/>
    <n v="0.5"/>
    <n v="0.5"/>
    <n v="0.5"/>
    <n v="0.5"/>
    <n v="0.5"/>
    <n v="0.5"/>
    <n v="0.5"/>
    <n v="0.5"/>
    <n v="0.5"/>
    <m/>
    <m/>
    <s v="LT (2015)"/>
    <n v="1.0735285150482035"/>
    <n v="1.2838348516826883"/>
    <n v="1.3204272549478135"/>
    <n v="0.5"/>
    <n v="0.31498342634557064"/>
    <n v="0.54925812985394373"/>
    <s v="B"/>
    <e v="#REF!"/>
    <e v="#REF!"/>
    <e v="#NAME?"/>
    <e v="#NAME?"/>
    <n v="0.90885041626092955"/>
    <e v="#NAME?"/>
    <n v="1"/>
    <e v="#NAME?"/>
    <n v="1"/>
    <n v="1"/>
    <m/>
    <m/>
    <n v="1.1664039354471294"/>
    <n v="1.1664039354471294"/>
    <n v="1.1664039354471294"/>
    <e v="#DIV/0!"/>
    <n v="0"/>
    <e v="#DIV/0!"/>
    <e v="#DIV/0!"/>
    <n v="1.1664039354471294"/>
    <n v="1.1664039354471294"/>
    <n v="1.1664039354471294"/>
    <n v="1.1664039354471294"/>
    <n v="1.1664039354471294"/>
    <n v="1.1664039354471294"/>
    <n v="0.46102922349688913"/>
    <n v="1.1664039354471294"/>
    <n v="1.1664039354471294"/>
    <n v="1.1664039354471294"/>
    <n v="1.1664039354471294"/>
    <n v="1.1664039354471294"/>
    <n v="1"/>
    <n v="1"/>
    <n v="1.1664039354471294"/>
    <n v="1"/>
    <n v="1"/>
    <n v="1.1664039354471294"/>
    <n v="1.1664039354471294"/>
    <n v="1.1664039354471294"/>
    <n v="1.1664039354471294"/>
    <n v="0.78282143318599295"/>
    <n v="1.1664039354471294"/>
    <n v="1.1664039354471294"/>
    <n v="1.1664039354471294"/>
    <n v="1.1664039354471294"/>
    <n v="1.1664039354471294"/>
    <n v="1.1664039354471294"/>
    <n v="1.1664039354471294"/>
    <n v="1.1664039354471294"/>
    <n v="1.1664039354471294"/>
    <n v="1.1664039354471294"/>
    <n v="1.432607518326769"/>
    <n v="1.1664039354471294"/>
    <n v="1.1664039354471294"/>
    <n v="1.432607518326769"/>
    <n v="1.5764415620444538"/>
    <n v="1.4501011230176077"/>
    <n v="1.4501011230176077"/>
    <n v="2.3077351975191491"/>
    <n v="1.1664039354471294"/>
    <n v="1.1664039354471294"/>
    <n v="1.1664039354471294"/>
    <n v="0.97943023983649169"/>
    <n v="0.72629135070594009"/>
    <n v="1.7998820007147829"/>
    <s v="-"/>
    <n v="49.252301000000003"/>
    <n v="0"/>
    <s v="-"/>
    <n v="101.9999"/>
    <m/>
    <n v="154.80223095190101"/>
    <n v="1"/>
    <n v="0"/>
    <m/>
    <m/>
    <n v="0"/>
    <e v="#DIV/0!"/>
    <e v="#DIV/0!"/>
    <e v="#DIV/0!"/>
    <n v="0"/>
    <n v="0"/>
    <n v="99.778499099999991"/>
    <n v="200"/>
    <n v="24334.80071320344"/>
    <n v="14.5"/>
    <n v="1.4"/>
    <n v="0.14499999999999999"/>
    <n v="5.4847128938696206E-2"/>
    <n v="0"/>
    <n v="30"/>
    <n v="0.33333333333333331"/>
    <n v="184.04785005837778"/>
    <n v="184.04785005837778"/>
    <n v="0"/>
    <n v="0.44"/>
    <n v="0.14499999999999999"/>
    <n v="1"/>
    <e v="#DIV/0!"/>
    <n v="99.515000000000001"/>
    <e v="#DIV/0!"/>
    <m/>
    <m/>
    <m/>
    <m/>
    <m/>
    <s v="P"/>
    <n v="0"/>
    <n v="1.1664039354471294"/>
  </r>
  <r>
    <n v="1"/>
    <n v="33"/>
    <n v="1962"/>
    <s v="Sim*"/>
    <s v="Collins et al. (2008)"/>
    <x v="4"/>
    <x v="32"/>
    <x v="16"/>
    <x v="1"/>
    <x v="1"/>
    <x v="0"/>
    <x v="0"/>
    <n v="2"/>
    <m/>
    <m/>
    <m/>
    <n v="0.15"/>
    <x v="23"/>
    <x v="0"/>
    <x v="0"/>
    <m/>
    <s v="-"/>
    <x v="0"/>
    <x v="23"/>
    <n v="12.73"/>
    <x v="0"/>
    <m/>
    <n v="24"/>
    <m/>
    <m/>
    <m/>
    <m/>
    <m/>
    <m/>
    <m/>
    <m/>
    <m/>
    <m/>
    <m/>
    <m/>
    <m/>
    <x v="12"/>
    <x v="9"/>
    <x v="8"/>
    <x v="9"/>
    <m/>
    <m/>
    <m/>
    <m/>
    <m/>
    <m/>
    <m/>
    <m/>
    <m/>
    <m/>
    <m/>
    <m/>
    <m/>
    <m/>
    <m/>
    <n v="0"/>
    <n v="0.93"/>
    <n v="0.14499999999999999"/>
    <x v="8"/>
    <m/>
    <n v="427"/>
    <s v="?"/>
    <s v="-"/>
    <m/>
    <m/>
    <m/>
    <m/>
    <m/>
    <m/>
    <m/>
    <m/>
    <m/>
    <m/>
    <m/>
    <m/>
    <m/>
    <m/>
    <m/>
    <m/>
    <m/>
    <m/>
    <m/>
    <n v="0.16500000000000001"/>
    <n v="0.14499999999999999"/>
    <n v="0.16500000000000001"/>
    <n v="145"/>
    <n v="1.86"/>
    <n v="0.14499999999999999"/>
    <n v="0.16500000000000001"/>
    <n v="145"/>
    <n v="1.86"/>
    <n v="0.14499999999999999"/>
    <n v="0.16500000000000001"/>
    <n v="165"/>
    <n v="165"/>
    <e v="#DIV/0!"/>
    <e v="#DIV/0!"/>
    <n v="165"/>
    <n v="165"/>
    <e v="#DIV/0!"/>
    <e v="#DIV/0!"/>
    <n v="0.16500000000000001"/>
    <n v="0.16500000000000001"/>
    <n v="145"/>
    <e v="#VALUE!"/>
    <n v="1.86"/>
    <n v="0"/>
    <n v="145"/>
    <e v="#VALUE!"/>
    <e v="#VALUE!"/>
    <e v="#DIV/0!"/>
    <e v="#DIV/0!"/>
    <n v="0.62389630793401418"/>
    <m/>
    <s v="-"/>
    <s v="r"/>
    <m/>
    <x v="0"/>
    <x v="0"/>
    <m/>
    <m/>
    <x v="0"/>
    <x v="0"/>
    <m/>
    <m/>
    <m/>
    <x v="1"/>
    <x v="5"/>
    <x v="2"/>
    <n v="1.5"/>
    <m/>
    <x v="2"/>
    <x v="0"/>
    <n v="0.16500000000000001"/>
    <n v="0.16500000000000001"/>
    <s v="-"/>
    <n v="0"/>
    <x v="16"/>
    <n v="3.0484848484848484"/>
    <n v="0.32666666666666666"/>
    <x v="10"/>
    <n v="0.49"/>
    <x v="6"/>
    <s v="E"/>
    <s v="line"/>
    <m/>
    <m/>
    <x v="16"/>
    <x v="4"/>
    <s v="-"/>
    <x v="5"/>
    <x v="5"/>
    <n v="57.816091954022987"/>
    <n v="8.3833333333333329"/>
    <n v="0.44"/>
    <n v="0.14499999999999999"/>
    <n v="0.14499999999999999"/>
    <x v="18"/>
    <n v="3.0344827586206899"/>
    <n v="3.0344827586206899"/>
    <n v="3.0344827586206899"/>
    <x v="18"/>
    <n v="3.3793103448275863"/>
    <n v="3.3793103448275863"/>
    <n v="3.3793103448275863"/>
    <n v="3.0344827586206899"/>
    <n v="1"/>
    <n v="0"/>
    <n v="0"/>
    <x v="19"/>
    <n v="0"/>
    <n v="3.3793103448275863"/>
    <n v="3.3793103448275863"/>
    <n v="3.3957977840271711"/>
    <s v="line"/>
    <s v="Não"/>
    <s v="uncr"/>
    <x v="0"/>
    <n v="0"/>
    <x v="1"/>
    <m/>
    <m/>
    <x v="0"/>
    <m/>
    <m/>
    <m/>
    <n v="0"/>
    <x v="2"/>
    <x v="0"/>
    <x v="17"/>
    <x v="0"/>
    <n v="0"/>
    <s v="Static"/>
    <x v="0"/>
    <n v="1"/>
    <m/>
    <s v="WB"/>
    <n v="0"/>
    <n v="0"/>
    <n v="1"/>
    <s v="B"/>
    <m/>
    <x v="4"/>
    <m/>
    <m/>
    <s v="WB"/>
    <m/>
    <n v="2"/>
    <s v="B"/>
    <x v="29"/>
    <m/>
    <n v="101"/>
    <m/>
    <n v="0"/>
    <n v="0"/>
    <n v="0"/>
    <m/>
    <m/>
    <m/>
    <m/>
    <n v="2"/>
    <n v="102.0058994"/>
    <n v="1"/>
    <n v="200"/>
    <n v="23703.186086169266"/>
    <n v="0"/>
    <m/>
    <m/>
    <n v="0"/>
    <e v="#DIV/0!"/>
    <m/>
    <m/>
    <m/>
    <m/>
    <m/>
    <m/>
    <m/>
    <m/>
    <m/>
    <m/>
    <m/>
    <m/>
    <m/>
    <m/>
    <n v="1.006"/>
    <n v="0"/>
    <n v="0"/>
    <s v="lload"/>
    <e v="#VALUE!"/>
    <n v="0.63866922438818829"/>
    <n v="0.63866922438818829"/>
    <n v="0"/>
    <e v="#DIV/0!"/>
    <e v="#DIV/0!"/>
    <e v="#DIV/0!"/>
    <e v="#DIV/0!"/>
    <e v="#VALUE!"/>
    <s v="B"/>
    <e v="#DIV/0!"/>
    <e v="#DIV/0!"/>
    <e v="#VALUE!"/>
    <n v="1"/>
    <e v="#DIV/0!"/>
    <n v="1"/>
    <e v="#DIV/0!"/>
    <n v="-1.9880715705765427E-3"/>
    <m/>
    <m/>
    <n v="0.29325928548312513"/>
    <n v="0.19028343046732227"/>
    <n v="0.12346679441287718"/>
    <n v="0.29325928548312513"/>
    <n v="0.19028343046732227"/>
    <n v="0.12346679441287718"/>
    <n v="0.58302044827659072"/>
    <n v="0.37829707846386135"/>
    <n v="0.20338552605583943"/>
    <n v="0.58882698212915663"/>
    <n v="0.24790546641183461"/>
    <n v="0.38206469038711438"/>
    <s v="Sim"/>
    <s v="-"/>
    <s v="SS"/>
    <x v="1"/>
    <n v="1"/>
    <n v="1"/>
    <n v="1"/>
    <n v="1"/>
    <n v="1"/>
    <n v="1"/>
    <n v="1"/>
    <s v="ok - R16"/>
    <n v="1"/>
    <n v="1"/>
    <n v="1"/>
    <n v="1"/>
    <n v="1"/>
    <n v="0"/>
    <x v="0"/>
    <n v="1"/>
    <n v="0"/>
    <n v="1"/>
    <n v="1"/>
    <n v="1"/>
    <n v="1"/>
    <n v="1"/>
    <n v="1"/>
    <n v="1"/>
    <n v="1"/>
    <n v="1"/>
    <n v="1"/>
    <n v="0"/>
    <n v="0"/>
    <n v="0"/>
    <n v="1"/>
    <n v="1"/>
    <n v="0"/>
    <n v="1"/>
    <n v="1"/>
    <n v="1"/>
    <n v="0"/>
    <n v="0"/>
    <n v="1"/>
    <n v="0"/>
    <n v="0"/>
    <x v="0"/>
    <x v="0"/>
    <n v="0"/>
    <n v="0"/>
    <n v="0"/>
    <x v="1"/>
    <n v="0"/>
    <n v="0"/>
    <n v="0"/>
    <n v="0"/>
    <n v="0"/>
    <n v="0"/>
    <n v="0"/>
    <n v="0"/>
    <n v="0"/>
    <n v="0"/>
    <n v="0"/>
    <n v="1.6694274334404371"/>
    <n v="1.3299874835168723"/>
    <n v="2.7431419321389652"/>
    <n v="1.4806413331482267"/>
    <e v="#REF!"/>
    <n v="1.2927978621148304"/>
    <n v="117.98310537670949"/>
    <n v="1.7188480332054685"/>
    <n v="2.2779484557434726"/>
    <n v="2.1493785978147923"/>
    <n v="2.1493785978147923"/>
    <n v="2.2779484557434726"/>
    <n v="32.564912027868807"/>
    <n v="17.148722604859604"/>
    <n v="48.998507605656044"/>
    <n v="98.712142238384459"/>
    <n v="0.32989773384946214"/>
    <n v="0.17372455116460112"/>
    <n v="0.49637771498593669"/>
    <n v="1.0333672949135406"/>
    <n v="1.0333672949135406"/>
    <n v="1.649040727500185"/>
    <n v="0.35778246117716284"/>
    <n v="0.681478546389365"/>
    <n v="0.35778246117716284"/>
    <e v="#VALUE!"/>
    <e v="#VALUE!"/>
    <e v="#VALUE!"/>
    <e v="#VALUE!"/>
    <n v="0"/>
    <n v="0.14499999999999999"/>
    <n v="0.36238101495525399"/>
    <n v="0.98731016916363856"/>
    <n v="1.8805580818672647"/>
    <n v="1.8805580818672647"/>
    <s v="WB"/>
    <n v="0"/>
    <m/>
    <n v="0.84535808215409947"/>
    <n v="0.67118955346954945"/>
    <n v="0.98764962894272679"/>
    <n v="0.74834484196876516"/>
    <e v="#NAME?"/>
    <e v="#DIV/0!"/>
    <n v="0.748"/>
    <n v="0.503"/>
    <n v="0.503"/>
    <n v="0.503"/>
    <n v="0.503"/>
    <n v="0.503"/>
    <n v="0.503"/>
    <n v="0.503"/>
    <n v="0.503"/>
    <n v="0.503"/>
    <m/>
    <m/>
    <s v="LT (2015)"/>
    <n v="1.1341206396736865"/>
    <n v="1.1918716478851037"/>
    <n v="1.2258428770681393"/>
    <n v="0.503"/>
    <n v="0.51717085549875053"/>
    <n v="1.0128529323739379"/>
    <s v="B"/>
    <e v="#REF!"/>
    <e v="#REF!"/>
    <e v="#NAME?"/>
    <e v="#NAME?"/>
    <n v="0.86458056070235056"/>
    <e v="#NAME?"/>
    <n v="1"/>
    <e v="#NAME?"/>
    <n v="1"/>
    <n v="1"/>
    <m/>
    <m/>
    <n v="1.0333672949135406"/>
    <n v="1.0333672949135406"/>
    <n v="1.0333672949135406"/>
    <e v="#DIV/0!"/>
    <n v="0"/>
    <e v="#DIV/0!"/>
    <e v="#DIV/0!"/>
    <n v="1.0333672949135406"/>
    <n v="1.0333672949135406"/>
    <n v="1.0333672949135406"/>
    <n v="1.0333672949135406"/>
    <n v="1.0333672949135406"/>
    <n v="1.0333672949135406"/>
    <n v="0.41040959284762013"/>
    <n v="1.0333672949135406"/>
    <n v="1.0333672949135406"/>
    <n v="1.0333672949135406"/>
    <n v="1.0333672949135406"/>
    <n v="1.0333672949135406"/>
    <n v="1"/>
    <n v="1"/>
    <n v="1.0333672949135406"/>
    <n v="1"/>
    <n v="1"/>
    <n v="1.0333672949135406"/>
    <n v="1.0333672949135406"/>
    <n v="1.0333672949135406"/>
    <n v="1.0333672949135406"/>
    <n v="0.69489806061699322"/>
    <n v="1.0333672949135406"/>
    <n v="1.0333672949135406"/>
    <n v="1.0333672949135406"/>
    <n v="1.0333672949135406"/>
    <n v="1.0333672949135406"/>
    <n v="1.0333672949135406"/>
    <n v="1.0333672949135406"/>
    <n v="1.0333672949135406"/>
    <n v="1.0333672949135406"/>
    <n v="1.0333672949135406"/>
    <n v="1.3299874835168723"/>
    <n v="1.0333672949135406"/>
    <n v="1.0333672949135406"/>
    <n v="1.3299874835168723"/>
    <n v="1.4806413331482267"/>
    <n v="1.4627027077250818"/>
    <n v="1.4627027077250818"/>
    <n v="2.1707851190218692"/>
    <n v="1.0333672949135406"/>
    <n v="1.0333672949135406"/>
    <n v="1.0333672949135406"/>
    <n v="0.91426932739182476"/>
    <n v="0.7262359489063398"/>
    <n v="1.701898148782484"/>
    <s v="-"/>
    <n v="49.250874805999999"/>
    <n v="0"/>
    <s v="-"/>
    <n v="102.0058994"/>
    <m/>
    <n v="155.80223095190101"/>
    <n v="1"/>
    <n v="0"/>
    <m/>
    <m/>
    <n v="0"/>
    <e v="#DIV/0!"/>
    <e v="#DIV/0!"/>
    <e v="#DIV/0!"/>
    <n v="0"/>
    <n v="0"/>
    <n v="117.49869824026119"/>
    <n v="200"/>
    <n v="23703.186086169266"/>
    <n v="13.4"/>
    <n v="1.86"/>
    <n v="0.14499999999999999"/>
    <n v="6.1607190984064829E-2"/>
    <n v="0"/>
    <n v="30"/>
    <n v="0.33333333333333331"/>
    <n v="176.92905043799021"/>
    <n v="176.92905043799021"/>
    <n v="0"/>
    <n v="0.44"/>
    <n v="0.14499999999999999"/>
    <n v="1"/>
    <e v="#DIV/0!"/>
    <n v="99.50609"/>
    <e v="#DIV/0!"/>
    <m/>
    <m/>
    <m/>
    <m/>
    <m/>
    <s v="P"/>
    <n v="0"/>
    <n v="1.0333672949135406"/>
  </r>
  <r>
    <n v="1"/>
    <n v="34"/>
    <n v="1962"/>
    <s v="Sim*"/>
    <s v="Collins et al. (2008)"/>
    <x v="4"/>
    <x v="33"/>
    <x v="16"/>
    <x v="1"/>
    <x v="1"/>
    <x v="0"/>
    <x v="0"/>
    <n v="2"/>
    <m/>
    <m/>
    <m/>
    <n v="0.15"/>
    <x v="17"/>
    <x v="0"/>
    <x v="0"/>
    <m/>
    <s v="-"/>
    <x v="0"/>
    <x v="17"/>
    <n v="23.654999999999998"/>
    <x v="0"/>
    <m/>
    <n v="24"/>
    <m/>
    <m/>
    <m/>
    <m/>
    <m/>
    <m/>
    <m/>
    <m/>
    <m/>
    <m/>
    <m/>
    <m/>
    <m/>
    <x v="13"/>
    <x v="9"/>
    <x v="9"/>
    <x v="9"/>
    <m/>
    <m/>
    <m/>
    <m/>
    <m/>
    <m/>
    <m/>
    <m/>
    <m/>
    <m/>
    <m/>
    <m/>
    <m/>
    <m/>
    <m/>
    <n v="0"/>
    <n v="0.45500000000000002"/>
    <n v="0.14799999999999999"/>
    <x v="9"/>
    <m/>
    <n v="427"/>
    <s v="?"/>
    <s v="-"/>
    <m/>
    <m/>
    <m/>
    <m/>
    <m/>
    <m/>
    <m/>
    <m/>
    <m/>
    <m/>
    <m/>
    <m/>
    <m/>
    <m/>
    <m/>
    <m/>
    <m/>
    <m/>
    <m/>
    <n v="0.16800000000000001"/>
    <n v="0.14799999999999999"/>
    <n v="0.16800000000000001"/>
    <n v="148"/>
    <n v="0.91"/>
    <n v="0.14799999999999999"/>
    <n v="0.16800000000000001"/>
    <n v="148"/>
    <n v="0.91"/>
    <n v="0.14799999999999999"/>
    <n v="0.16800000000000001"/>
    <n v="168"/>
    <n v="168"/>
    <e v="#DIV/0!"/>
    <e v="#DIV/0!"/>
    <n v="168"/>
    <n v="168"/>
    <e v="#DIV/0!"/>
    <e v="#DIV/0!"/>
    <n v="0.16800000000000001"/>
    <n v="0.16800000000000001"/>
    <n v="148"/>
    <e v="#VALUE!"/>
    <n v="0.91"/>
    <n v="0"/>
    <n v="148"/>
    <e v="#VALUE!"/>
    <e v="#VALUE!"/>
    <e v="#DIV/0!"/>
    <e v="#DIV/0!"/>
    <n v="0.16426548298456986"/>
    <m/>
    <s v="-"/>
    <s v="r"/>
    <m/>
    <x v="0"/>
    <x v="0"/>
    <m/>
    <m/>
    <x v="0"/>
    <x v="0"/>
    <m/>
    <m/>
    <m/>
    <x v="1"/>
    <x v="5"/>
    <x v="2"/>
    <n v="1.5"/>
    <m/>
    <x v="7"/>
    <x v="0"/>
    <n v="0.16800000000000001"/>
    <n v="0.16800000000000001"/>
    <s v="-"/>
    <n v="0"/>
    <x v="17"/>
    <n v="2.9880952380952381"/>
    <n v="0.32666666666666666"/>
    <x v="10"/>
    <n v="0.49"/>
    <x v="7"/>
    <s v="M"/>
    <s v="line"/>
    <m/>
    <m/>
    <x v="17"/>
    <x v="4"/>
    <s v="-"/>
    <x v="6"/>
    <x v="5"/>
    <n v="56.531531531531535"/>
    <n v="8.3666666666666671"/>
    <n v="0.44"/>
    <n v="0.14799999999999999"/>
    <n v="0.14799999999999999"/>
    <x v="19"/>
    <n v="2.9729729729729732"/>
    <n v="2.9729729729729732"/>
    <n v="2.9729729729729732"/>
    <x v="19"/>
    <n v="3.310810810810811"/>
    <n v="3.310810810810811"/>
    <n v="3.310810810810811"/>
    <n v="2.9729729729729732"/>
    <n v="1"/>
    <n v="0"/>
    <n v="0"/>
    <x v="20"/>
    <n v="0"/>
    <n v="3.310810810810811"/>
    <n v="3.310810810810811"/>
    <n v="3.3296804876383321"/>
    <s v="line"/>
    <s v="Não"/>
    <s v="uncr"/>
    <x v="0"/>
    <n v="0"/>
    <x v="1"/>
    <m/>
    <m/>
    <x v="0"/>
    <m/>
    <m/>
    <m/>
    <n v="0"/>
    <x v="2"/>
    <x v="0"/>
    <x v="18"/>
    <x v="0"/>
    <n v="0"/>
    <s v="Static"/>
    <x v="0"/>
    <n v="1"/>
    <m/>
    <s v="WB"/>
    <n v="0"/>
    <n v="0"/>
    <n v="1"/>
    <s v="B"/>
    <m/>
    <x v="4"/>
    <m/>
    <m/>
    <s v="WB"/>
    <m/>
    <n v="2"/>
    <s v="B"/>
    <x v="30"/>
    <m/>
    <n v="88"/>
    <m/>
    <n v="0"/>
    <n v="0"/>
    <n v="0"/>
    <m/>
    <m/>
    <m/>
    <m/>
    <n v="2"/>
    <n v="89.022152320000004"/>
    <n v="1"/>
    <n v="200"/>
    <n v="29141.030734766759"/>
    <n v="0"/>
    <m/>
    <m/>
    <n v="0"/>
    <e v="#DIV/0!"/>
    <m/>
    <m/>
    <m/>
    <m/>
    <m/>
    <m/>
    <m/>
    <m/>
    <m/>
    <m/>
    <m/>
    <m/>
    <m/>
    <m/>
    <n v="1.004"/>
    <n v="0"/>
    <n v="0"/>
    <s v="lload"/>
    <e v="#VALUE!"/>
    <n v="0.55153521397618566"/>
    <n v="0.55153521397618566"/>
    <n v="0"/>
    <e v="#DIV/0!"/>
    <e v="#DIV/0!"/>
    <e v="#DIV/0!"/>
    <e v="#DIV/0!"/>
    <e v="#VALUE!"/>
    <s v="B"/>
    <e v="#DIV/0!"/>
    <e v="#DIV/0!"/>
    <e v="#VALUE!"/>
    <n v="1"/>
    <e v="#DIV/0!"/>
    <n v="1"/>
    <e v="#DIV/0!"/>
    <n v="0"/>
    <m/>
    <m/>
    <n v="0.20362034755118918"/>
    <n v="0.11915747265700305"/>
    <n v="6.9730277257458256E-2"/>
    <n v="0.20362034755118918"/>
    <n v="0.11915747265700305"/>
    <n v="6.9730277257458256E-2"/>
    <n v="0.40561822221352428"/>
    <n v="0.23736548338048416"/>
    <n v="0.26084119052800459"/>
    <n v="0.41032962683704516"/>
    <n v="0.14051836660922859"/>
    <n v="0.24012257064781695"/>
    <s v="Sim"/>
    <s v="-"/>
    <s v="SS"/>
    <x v="1"/>
    <n v="0"/>
    <n v="1"/>
    <n v="1"/>
    <n v="1"/>
    <n v="1"/>
    <n v="1"/>
    <n v="1"/>
    <s v="ok - R16"/>
    <n v="1"/>
    <n v="1"/>
    <n v="1"/>
    <n v="1"/>
    <n v="1"/>
    <n v="0"/>
    <x v="0"/>
    <n v="1"/>
    <n v="1"/>
    <n v="1"/>
    <n v="1"/>
    <n v="1"/>
    <n v="1"/>
    <n v="0"/>
    <n v="1"/>
    <n v="1"/>
    <n v="1"/>
    <n v="1"/>
    <n v="1"/>
    <n v="0"/>
    <n v="0"/>
    <n v="0"/>
    <n v="1"/>
    <n v="1"/>
    <n v="0"/>
    <n v="1"/>
    <n v="1"/>
    <n v="1"/>
    <n v="0"/>
    <n v="0"/>
    <n v="1"/>
    <n v="0"/>
    <n v="0"/>
    <x v="0"/>
    <x v="0"/>
    <n v="0"/>
    <n v="0"/>
    <n v="0"/>
    <x v="1"/>
    <n v="0"/>
    <n v="0"/>
    <n v="0"/>
    <n v="0"/>
    <n v="0"/>
    <n v="0"/>
    <n v="0"/>
    <n v="0"/>
    <n v="0"/>
    <n v="0"/>
    <n v="0"/>
    <n v="1.1786108218165694"/>
    <n v="1.1762056025453087"/>
    <n v="1.7290307324733238"/>
    <n v="1.2890891215326987"/>
    <e v="#REF!"/>
    <n v="1.0157844576151644"/>
    <n v="134.77476953092938"/>
    <n v="1.3157875572562565"/>
    <n v="1.4293167119053776"/>
    <n v="1.7115437943316198"/>
    <n v="1.7115437943316198"/>
    <n v="1.4293167119053776"/>
    <n v="18.712236261347009"/>
    <n v="22.013471901030428"/>
    <n v="44.623331239814"/>
    <n v="85.349039402191437"/>
    <n v="0.21924366568637152"/>
    <n v="0.25792290171300047"/>
    <n v="0.52283343260062798"/>
    <n v="1.0430363709250399"/>
    <n v="1.0430363709250399"/>
    <n v="1.3864386095656382"/>
    <n v="0.58200947561106919"/>
    <n v="0.58200947561106919"/>
    <n v="0.58200947561106919"/>
    <e v="#VALUE!"/>
    <e v="#VALUE!"/>
    <e v="#VALUE!"/>
    <e v="#VALUE!"/>
    <n v="0"/>
    <n v="0.14799999999999999"/>
    <n v="0.49398380540256576"/>
    <n v="1.1781954575145799"/>
    <n v="1.1781954575145799"/>
    <n v="1.1781954575145799"/>
    <s v="WB"/>
    <n v="0"/>
    <m/>
    <n v="0.59289266563730725"/>
    <n v="0.59166617136421618"/>
    <n v="0.68140957392872714"/>
    <n v="0.64930301823961423"/>
    <e v="#NAME?"/>
    <e v="#DIV/0!"/>
    <n v="0.747"/>
    <n v="0.502"/>
    <n v="0.502"/>
    <n v="0.502"/>
    <n v="0.502"/>
    <n v="0.502"/>
    <n v="0.502"/>
    <n v="0.502"/>
    <n v="0.502"/>
    <n v="0.502"/>
    <m/>
    <m/>
    <s v="LT (2015)"/>
    <n v="0.84278362571217491"/>
    <n v="1.0576633715246977"/>
    <n v="1.0915284725865242"/>
    <n v="0.502"/>
    <n v="0.43529386848097096"/>
    <n v="0.84875560639956471"/>
    <s v="B"/>
    <e v="#REF!"/>
    <e v="#REF!"/>
    <e v="#NAME?"/>
    <e v="#NAME?"/>
    <n v="0.66052535374264076"/>
    <e v="#NAME?"/>
    <n v="1"/>
    <e v="#NAME?"/>
    <n v="1"/>
    <n v="1"/>
    <m/>
    <m/>
    <n v="1.0430363709250399"/>
    <n v="1.0430363709250399"/>
    <n v="1.0430363709250399"/>
    <e v="#DIV/0!"/>
    <n v="0"/>
    <e v="#DIV/0!"/>
    <e v="#DIV/0!"/>
    <n v="1.0430363709250399"/>
    <n v="1.0430363709250399"/>
    <n v="1.0430363709250399"/>
    <n v="1.0430363709250399"/>
    <n v="1.0430363709250399"/>
    <n v="1.0430363709250399"/>
    <n v="0.40684091546571099"/>
    <n v="1.0430363709250399"/>
    <n v="1.0430363709250399"/>
    <n v="1.0430363709250399"/>
    <n v="1.0430363709250399"/>
    <n v="1.0430363709250399"/>
    <n v="1"/>
    <n v="1"/>
    <n v="1.0430363709250399"/>
    <n v="1"/>
    <n v="1"/>
    <n v="1.0430363709250399"/>
    <n v="1.0430363709250399"/>
    <n v="1.0430363709250399"/>
    <n v="1.0430363709250399"/>
    <n v="0.70094278206742977"/>
    <n v="1.0430363709250399"/>
    <n v="1.0430363709250399"/>
    <n v="1.0430363709250399"/>
    <n v="1.0430363709250399"/>
    <n v="1.0430363709250399"/>
    <n v="1.0430363709250399"/>
    <n v="1.0430363709250399"/>
    <n v="1.0430363709250399"/>
    <n v="1.0430363709250399"/>
    <n v="1.0430363709250399"/>
    <n v="1.1762056025453087"/>
    <n v="1.0430363709250399"/>
    <n v="1.0430363709250399"/>
    <n v="1.1762056025453087"/>
    <n v="1.2890891215326987"/>
    <n v="1.0258550101006123"/>
    <n v="1.0258550101006123"/>
    <n v="1.7314240041061388"/>
    <n v="1.0430363709250399"/>
    <n v="1.0430363709250399"/>
    <n v="1.0430363709250399"/>
    <n v="0.78726297271530332"/>
    <n v="0.52432808962942201"/>
    <n v="1.3006796850106821"/>
    <s v="-"/>
    <n v="42.877011116799999"/>
    <n v="0"/>
    <s v="-"/>
    <n v="89.022152320000004"/>
    <m/>
    <n v="156.80223095190101"/>
    <n v="1"/>
    <n v="0"/>
    <m/>
    <m/>
    <n v="0"/>
    <e v="#DIV/0!"/>
    <e v="#DIV/0!"/>
    <e v="#DIV/0!"/>
    <n v="0"/>
    <n v="0"/>
    <n v="78.471385912671479"/>
    <n v="200"/>
    <n v="29141.030734766759"/>
    <n v="24.9"/>
    <n v="0.91"/>
    <n v="0.14799999999999999"/>
    <n v="4.3874121559662874E-2"/>
    <n v="0"/>
    <n v="30"/>
    <n v="0.33333333333333331"/>
    <n v="246.17283901085972"/>
    <n v="246.17283901085975"/>
    <n v="0"/>
    <n v="0.44"/>
    <n v="0.14799999999999999"/>
    <n v="1"/>
    <e v="#DIV/0!"/>
    <n v="86.481952000000007"/>
    <e v="#DIV/0!"/>
    <m/>
    <m/>
    <m/>
    <m/>
    <m/>
    <s v="P"/>
    <n v="0"/>
    <n v="1.0430363709250399"/>
  </r>
  <r>
    <n v="1"/>
    <n v="35"/>
    <n v="1962"/>
    <s v="Sim*"/>
    <s v="Collins et al. (2008)"/>
    <x v="4"/>
    <x v="34"/>
    <x v="16"/>
    <x v="1"/>
    <x v="1"/>
    <x v="0"/>
    <x v="0"/>
    <n v="2"/>
    <m/>
    <m/>
    <m/>
    <n v="0.15"/>
    <x v="17"/>
    <x v="0"/>
    <x v="0"/>
    <m/>
    <s v="-"/>
    <x v="0"/>
    <x v="17"/>
    <n v="23.654999999999998"/>
    <x v="0"/>
    <m/>
    <n v="24"/>
    <m/>
    <m/>
    <m/>
    <m/>
    <m/>
    <m/>
    <m/>
    <m/>
    <m/>
    <m/>
    <m/>
    <m/>
    <m/>
    <x v="12"/>
    <x v="9"/>
    <x v="10"/>
    <x v="9"/>
    <m/>
    <m/>
    <m/>
    <m/>
    <m/>
    <m/>
    <m/>
    <m/>
    <m/>
    <m/>
    <m/>
    <m/>
    <m/>
    <m/>
    <m/>
    <n v="0"/>
    <n v="0.93"/>
    <n v="0.14599999999999999"/>
    <x v="10"/>
    <m/>
    <n v="427"/>
    <s v="?"/>
    <s v="-"/>
    <m/>
    <m/>
    <m/>
    <m/>
    <m/>
    <m/>
    <m/>
    <m/>
    <m/>
    <m/>
    <m/>
    <m/>
    <m/>
    <m/>
    <m/>
    <m/>
    <m/>
    <m/>
    <m/>
    <n v="0.16600000000000001"/>
    <n v="0.14599999999999999"/>
    <n v="0.16600000000000001"/>
    <n v="146"/>
    <n v="1.86"/>
    <n v="0.14599999999999999"/>
    <n v="0.16600000000000001"/>
    <n v="146"/>
    <n v="1.86"/>
    <n v="0.14599999999999999"/>
    <n v="0.16600000000000001"/>
    <n v="166"/>
    <n v="166"/>
    <e v="#DIV/0!"/>
    <e v="#DIV/0!"/>
    <n v="166"/>
    <n v="166"/>
    <e v="#DIV/0!"/>
    <e v="#DIV/0!"/>
    <n v="0.16600000000000001"/>
    <n v="0.16600000000000001"/>
    <n v="146"/>
    <e v="#VALUE!"/>
    <n v="1.86"/>
    <n v="0"/>
    <n v="146"/>
    <e v="#VALUE!"/>
    <e v="#VALUE!"/>
    <e v="#DIV/0!"/>
    <e v="#DIV/0!"/>
    <n v="0.33575142675967029"/>
    <m/>
    <s v="-"/>
    <s v="r"/>
    <m/>
    <x v="0"/>
    <x v="0"/>
    <m/>
    <m/>
    <x v="0"/>
    <x v="0"/>
    <m/>
    <m/>
    <m/>
    <x v="1"/>
    <x v="5"/>
    <x v="2"/>
    <n v="1.5"/>
    <m/>
    <x v="8"/>
    <x v="0"/>
    <n v="0.16600000000000001"/>
    <n v="0.16600000000000001"/>
    <s v="-"/>
    <n v="0"/>
    <x v="18"/>
    <n v="3.012048192771084"/>
    <n v="0.32733333333333331"/>
    <x v="11"/>
    <n v="0.49099999999999999"/>
    <x v="8"/>
    <s v="M"/>
    <s v="line"/>
    <m/>
    <m/>
    <x v="18"/>
    <x v="4"/>
    <s v="-"/>
    <x v="7"/>
    <x v="5"/>
    <n v="57.077625570776263"/>
    <n v="8.3333333333333339"/>
    <n v="0.44"/>
    <n v="0.14599999999999999"/>
    <n v="0.14599999999999999"/>
    <x v="20"/>
    <n v="3.0136986301369864"/>
    <n v="3.0136986301369864"/>
    <n v="3.0136986301369864"/>
    <x v="20"/>
    <n v="3.3630136986301373"/>
    <n v="3.3630136986301373"/>
    <n v="3.3630136986301373"/>
    <n v="3.0136986301369864"/>
    <n v="1"/>
    <n v="0"/>
    <n v="0"/>
    <x v="21"/>
    <n v="0"/>
    <n v="3.3630136986301373"/>
    <n v="3.3630136986301373"/>
    <n v="3.3786736165010343"/>
    <s v="line"/>
    <s v="Não"/>
    <s v="uncr"/>
    <x v="0"/>
    <n v="0"/>
    <x v="1"/>
    <m/>
    <m/>
    <x v="0"/>
    <m/>
    <m/>
    <m/>
    <n v="0"/>
    <x v="2"/>
    <x v="0"/>
    <x v="19"/>
    <x v="0"/>
    <n v="0"/>
    <s v="Static"/>
    <x v="0"/>
    <n v="1"/>
    <m/>
    <s v="WB"/>
    <n v="0"/>
    <n v="0"/>
    <n v="1"/>
    <s v="B"/>
    <m/>
    <x v="4"/>
    <m/>
    <m/>
    <s v="WB"/>
    <m/>
    <n v="2"/>
    <s v="B"/>
    <x v="31"/>
    <m/>
    <n v="106"/>
    <m/>
    <n v="0"/>
    <n v="0"/>
    <n v="0"/>
    <m/>
    <m/>
    <m/>
    <m/>
    <n v="2"/>
    <n v="107.004964"/>
    <n v="1"/>
    <n v="200"/>
    <n v="29141.030734766759"/>
    <n v="0"/>
    <m/>
    <m/>
    <n v="0"/>
    <e v="#DIV/0!"/>
    <m/>
    <m/>
    <m/>
    <m/>
    <m/>
    <m/>
    <m/>
    <m/>
    <m/>
    <m/>
    <m/>
    <m/>
    <m/>
    <m/>
    <n v="1"/>
    <n v="0"/>
    <n v="0"/>
    <s v="lload"/>
    <e v="#VALUE!"/>
    <n v="0.66225933163045081"/>
    <n v="0.66225933163045081"/>
    <n v="0"/>
    <e v="#DIV/0!"/>
    <e v="#DIV/0!"/>
    <e v="#DIV/0!"/>
    <e v="#DIV/0!"/>
    <e v="#VALUE!"/>
    <s v="B"/>
    <e v="#DIV/0!"/>
    <e v="#DIV/0!"/>
    <e v="#VALUE!"/>
    <n v="1"/>
    <e v="#DIV/0!"/>
    <n v="1"/>
    <e v="#DIV/0!"/>
    <n v="0"/>
    <m/>
    <m/>
    <n v="0.24862982661761021"/>
    <n v="0.14549676455814634"/>
    <n v="8.5143881508017216E-2"/>
    <n v="0.24862982661761021"/>
    <n v="0.14549676455814634"/>
    <n v="8.5143881508017216E-2"/>
    <n v="0.49725965323522042"/>
    <n v="0.29099352911629262"/>
    <n v="0.15644813393349066"/>
    <n v="0.50197406880270989"/>
    <n v="0.17190222595444621"/>
    <n v="0.2937523783709608"/>
    <s v="Sim"/>
    <s v="-"/>
    <s v="SS"/>
    <x v="1"/>
    <n v="1"/>
    <n v="1"/>
    <n v="1"/>
    <n v="1"/>
    <n v="1"/>
    <n v="1"/>
    <n v="1"/>
    <s v="ok - R16"/>
    <n v="1"/>
    <n v="1"/>
    <n v="1"/>
    <n v="1"/>
    <n v="1"/>
    <n v="0"/>
    <x v="0"/>
    <n v="1"/>
    <n v="1"/>
    <n v="1"/>
    <n v="1"/>
    <n v="1"/>
    <n v="1"/>
    <n v="1"/>
    <n v="1"/>
    <n v="1"/>
    <n v="1"/>
    <n v="1"/>
    <n v="1"/>
    <n v="0"/>
    <n v="0"/>
    <n v="0"/>
    <n v="1"/>
    <n v="1"/>
    <n v="0"/>
    <n v="1"/>
    <n v="1"/>
    <n v="1"/>
    <n v="0"/>
    <n v="0"/>
    <n v="1"/>
    <n v="0"/>
    <n v="0"/>
    <x v="0"/>
    <x v="0"/>
    <n v="0"/>
    <n v="0"/>
    <n v="0"/>
    <x v="1"/>
    <n v="0"/>
    <n v="0"/>
    <n v="0"/>
    <n v="0"/>
    <n v="0"/>
    <n v="0"/>
    <n v="0"/>
    <n v="0"/>
    <n v="0"/>
    <n v="0"/>
    <n v="0"/>
    <n v="1.1584079513227392"/>
    <n v="1.1338122212803114"/>
    <n v="2.1111185587555004"/>
    <n v="1.2463136994177739"/>
    <e v="#REF!"/>
    <n v="1.0181662421607152"/>
    <n v="168.68752791473935"/>
    <n v="1.2686766511165437"/>
    <n v="1.752242610420069"/>
    <n v="1.6533441551410357"/>
    <n v="1.6533441551410357"/>
    <n v="1.752242610420069"/>
    <n v="34.864562064017278"/>
    <n v="20.579977869340464"/>
    <n v="60.050799946685053"/>
    <n v="115.49533988004279"/>
    <n v="0.3018698598595298"/>
    <n v="0.17818881602249489"/>
    <n v="0.51994132411797533"/>
    <n v="0.9264872860769866"/>
    <n v="0.9264872860769866"/>
    <n v="1.2798998241214434"/>
    <n v="0.71579452054794523"/>
    <n v="0.71579452054794523"/>
    <n v="0.71579452054794523"/>
    <e v="#VALUE!"/>
    <e v="#VALUE!"/>
    <e v="#VALUE!"/>
    <e v="#VALUE!"/>
    <n v="0"/>
    <n v="0.14599999999999999"/>
    <n v="0.49398380540256576"/>
    <n v="1.4490242650052418"/>
    <n v="1.4490242650052418"/>
    <n v="1.4490242650052418"/>
    <s v="WB"/>
    <n v="0"/>
    <m/>
    <n v="0.58007515161397072"/>
    <n v="0.5676262273248277"/>
    <n v="0.78263021064653315"/>
    <n v="0.62461548242863185"/>
    <e v="#NAME?"/>
    <e v="#DIV/0!"/>
    <n v="0.74550000000000005"/>
    <n v="0.5"/>
    <n v="0.5"/>
    <n v="0.5"/>
    <n v="0.5"/>
    <n v="0.5"/>
    <n v="0.5"/>
    <n v="0.5"/>
    <n v="0.5"/>
    <n v="0.5"/>
    <m/>
    <m/>
    <s v="LT (2015)"/>
    <n v="0.96100418239528473"/>
    <n v="1.0175789473121717"/>
    <n v="1.0474259735339873"/>
    <n v="0.5"/>
    <n v="0.31409931859800427"/>
    <n v="0.69011956814704045"/>
    <s v="B"/>
    <e v="#REF!"/>
    <e v="#REF!"/>
    <e v="#NAME?"/>
    <e v="#NAME?"/>
    <n v="0.63433832555827185"/>
    <e v="#NAME?"/>
    <n v="1"/>
    <e v="#NAME?"/>
    <n v="1"/>
    <n v="1"/>
    <m/>
    <m/>
    <n v="0.9264872860769866"/>
    <n v="0.9264872860769866"/>
    <n v="0.9264872860769866"/>
    <e v="#DIV/0!"/>
    <n v="0"/>
    <e v="#DIV/0!"/>
    <e v="#DIV/0!"/>
    <n v="0.9264872860769866"/>
    <n v="0.9264872860769866"/>
    <n v="0.9264872860769866"/>
    <n v="0.9264872860769866"/>
    <n v="0.9264872860769866"/>
    <n v="0.9264872860769866"/>
    <n v="0.36418525396107959"/>
    <n v="0.9264872860769866"/>
    <n v="0.9264872860769866"/>
    <n v="0.9264872860769866"/>
    <n v="0.9264872860769866"/>
    <n v="0.9264872860769866"/>
    <n v="1"/>
    <n v="1"/>
    <n v="0.9264872860769866"/>
    <n v="1"/>
    <n v="1"/>
    <n v="0.9264872860769866"/>
    <n v="0.9264872860769866"/>
    <n v="0.9264872860769866"/>
    <n v="0.9264872860769866"/>
    <n v="0.62138650977665089"/>
    <n v="0.9264872860769866"/>
    <n v="0.9264872860769866"/>
    <n v="0.9264872860769866"/>
    <n v="0.9264872860769866"/>
    <n v="0.9264872860769866"/>
    <n v="0.9264872860769866"/>
    <n v="0.9264872860769866"/>
    <n v="0.9264872860769866"/>
    <n v="0.9264872860769866"/>
    <n v="0.9264872860769866"/>
    <n v="1.1338122212803114"/>
    <n v="0.9264872860769866"/>
    <n v="0.9264872860769866"/>
    <n v="1.1338122212803114"/>
    <n v="1.2463136994177739"/>
    <n v="1.1425165809300937"/>
    <n v="1.1425165809300937"/>
    <n v="1.6690191679290278"/>
    <n v="0.9264872860769866"/>
    <n v="0.9264872860769866"/>
    <n v="0.9264872860769866"/>
    <n v="0.69102381124961887"/>
    <n v="0.5152568715503878"/>
    <n v="1.2567615556447795"/>
    <s v="-"/>
    <n v="51.805883324"/>
    <n v="0"/>
    <s v="-"/>
    <n v="107.004964"/>
    <m/>
    <n v="157.80223095190101"/>
    <n v="1"/>
    <n v="0"/>
    <m/>
    <m/>
    <n v="0"/>
    <e v="#DIV/0!"/>
    <e v="#DIV/0!"/>
    <e v="#DIV/0!"/>
    <n v="0"/>
    <n v="0"/>
    <n v="142.29629310069396"/>
    <n v="200"/>
    <n v="29141.030734766759"/>
    <n v="24.9"/>
    <n v="1.86"/>
    <n v="0.14599999999999999"/>
    <n v="5.745146737611493E-2"/>
    <n v="0"/>
    <n v="30"/>
    <n v="0.33333333333333331"/>
    <n v="242.84617902422647"/>
    <n v="242.84617902422647"/>
    <n v="0"/>
    <n v="0.44"/>
    <n v="0.14599999999999999"/>
    <n v="1"/>
    <e v="#DIV/0!"/>
    <n v="104.506"/>
    <e v="#DIV/0!"/>
    <m/>
    <m/>
    <m/>
    <m/>
    <m/>
    <s v="P"/>
    <n v="0"/>
    <n v="0.9264872860769866"/>
  </r>
  <r>
    <n v="0"/>
    <n v="36"/>
    <n v="1962"/>
    <s v="Sim*"/>
    <s v="Collins et al. (2008)"/>
    <x v="4"/>
    <x v="35"/>
    <x v="16"/>
    <x v="1"/>
    <x v="1"/>
    <x v="0"/>
    <x v="0"/>
    <n v="2"/>
    <m/>
    <m/>
    <m/>
    <n v="0.15"/>
    <x v="25"/>
    <x v="0"/>
    <x v="0"/>
    <m/>
    <s v="-"/>
    <x v="0"/>
    <x v="25"/>
    <n v="11.78"/>
    <x v="0"/>
    <m/>
    <n v="24"/>
    <m/>
    <m/>
    <m/>
    <m/>
    <m/>
    <m/>
    <m/>
    <m/>
    <m/>
    <m/>
    <m/>
    <m/>
    <m/>
    <x v="14"/>
    <x v="9"/>
    <x v="11"/>
    <x v="9"/>
    <m/>
    <m/>
    <m/>
    <m/>
    <m/>
    <m/>
    <m/>
    <m/>
    <m/>
    <m/>
    <m/>
    <m/>
    <m/>
    <m/>
    <m/>
    <n v="0"/>
    <n v="0.55000000000000004"/>
    <n v="0.10199999999999999"/>
    <x v="11"/>
    <m/>
    <n v="427"/>
    <s v="?"/>
    <s v="-"/>
    <m/>
    <m/>
    <m/>
    <m/>
    <m/>
    <m/>
    <m/>
    <m/>
    <m/>
    <m/>
    <m/>
    <m/>
    <m/>
    <m/>
    <m/>
    <m/>
    <m/>
    <m/>
    <m/>
    <n v="0.122"/>
    <n v="0.10199999999999999"/>
    <n v="0.122"/>
    <n v="102"/>
    <n v="1.1000000000000001"/>
    <n v="0.10199999999999999"/>
    <n v="0.122"/>
    <n v="102"/>
    <n v="1.1000000000000001"/>
    <n v="0.10199999999999999"/>
    <n v="0.122"/>
    <n v="122"/>
    <n v="122"/>
    <e v="#DIV/0!"/>
    <e v="#DIV/0!"/>
    <n v="122"/>
    <n v="122"/>
    <e v="#DIV/0!"/>
    <e v="#DIV/0!"/>
    <n v="0.122"/>
    <n v="0.122"/>
    <n v="102"/>
    <e v="#VALUE!"/>
    <n v="1.1000000000000001"/>
    <n v="0"/>
    <n v="102"/>
    <e v="#VALUE!"/>
    <e v="#VALUE!"/>
    <e v="#DIV/0!"/>
    <e v="#DIV/0!"/>
    <n v="0.39872665534804758"/>
    <m/>
    <s v="-"/>
    <s v="r"/>
    <m/>
    <x v="0"/>
    <x v="0"/>
    <m/>
    <m/>
    <x v="0"/>
    <x v="0"/>
    <m/>
    <m/>
    <m/>
    <x v="1"/>
    <x v="5"/>
    <x v="2"/>
    <n v="1.5"/>
    <m/>
    <x v="9"/>
    <x v="0"/>
    <n v="0.122"/>
    <n v="0.122"/>
    <s v="-"/>
    <n v="0"/>
    <x v="16"/>
    <n v="4.1229508196721314"/>
    <n v="0.23333333333333331"/>
    <x v="12"/>
    <n v="0.35"/>
    <x v="9"/>
    <s v="M"/>
    <s v="line"/>
    <m/>
    <m/>
    <x v="16"/>
    <x v="4"/>
    <s v="-"/>
    <x v="5"/>
    <x v="5"/>
    <n v="82.189542483660134"/>
    <n v="8.3833333333333329"/>
    <n v="0.3"/>
    <n v="0.10199999999999999"/>
    <n v="0.10199999999999999"/>
    <x v="21"/>
    <n v="2.9411764705882355"/>
    <n v="2.9411764705882355"/>
    <n v="2.9411764705882355"/>
    <x v="21"/>
    <n v="3.4313725490196076"/>
    <n v="3.4313725490196076"/>
    <n v="3.4313725490196076"/>
    <n v="2.9411764705882355"/>
    <n v="1"/>
    <n v="0"/>
    <n v="0"/>
    <x v="22"/>
    <n v="0"/>
    <n v="3.4313725490196076"/>
    <n v="3.4313725490196076"/>
    <n v="3.4464943670367347"/>
    <s v="line"/>
    <s v="Não"/>
    <s v="uncr"/>
    <x v="0"/>
    <n v="0"/>
    <x v="1"/>
    <m/>
    <m/>
    <x v="0"/>
    <m/>
    <m/>
    <m/>
    <n v="0"/>
    <x v="2"/>
    <x v="0"/>
    <x v="17"/>
    <x v="0"/>
    <n v="0"/>
    <s v="Static"/>
    <x v="0"/>
    <n v="0"/>
    <m/>
    <s v="WB"/>
    <n v="0"/>
    <n v="0"/>
    <n v="1"/>
    <s v="B"/>
    <m/>
    <x v="4"/>
    <m/>
    <m/>
    <s v="WB"/>
    <m/>
    <n v="2"/>
    <s v="B"/>
    <x v="32"/>
    <m/>
    <n v="59"/>
    <m/>
    <n v="0"/>
    <n v="0"/>
    <n v="0"/>
    <m/>
    <m/>
    <m/>
    <m/>
    <n v="2"/>
    <n v="59.846850799999999"/>
    <n v="1"/>
    <n v="200"/>
    <n v="23098.247026262776"/>
    <n v="0"/>
    <m/>
    <m/>
    <n v="0"/>
    <e v="#DIV/0!"/>
    <m/>
    <m/>
    <m/>
    <m/>
    <m/>
    <m/>
    <m/>
    <m/>
    <m/>
    <m/>
    <m/>
    <m/>
    <m/>
    <m/>
    <n v="1.006"/>
    <n v="0"/>
    <n v="0"/>
    <s v="lload"/>
    <e v="#VALUE!"/>
    <n v="0.36457555824600296"/>
    <n v="0.36457555824600296"/>
    <n v="0"/>
    <e v="#DIV/0!"/>
    <e v="#DIV/0!"/>
    <e v="#DIV/0!"/>
    <e v="#DIV/0!"/>
    <e v="#VALUE!"/>
    <s v="B"/>
    <e v="#DIV/0!"/>
    <e v="#DIV/0!"/>
    <e v="#VALUE!"/>
    <n v="1"/>
    <e v="#DIV/0!"/>
    <n v="1"/>
    <e v="#DIV/0!"/>
    <n v="0"/>
    <m/>
    <m/>
    <n v="0.24990672595550942"/>
    <n v="0.16426347166949423"/>
    <n v="0.10797023578196291"/>
    <n v="0.24990672595550942"/>
    <n v="0.16426347166949423"/>
    <n v="0.10797023578196291"/>
    <n v="0.49683245716801072"/>
    <n v="0.32656753811032646"/>
    <n v="0.2968795801002968"/>
    <n v="0.50396369384290385"/>
    <n v="0.21773355095474461"/>
    <n v="0.33125489371884786"/>
    <s v="Sim"/>
    <s v="-"/>
    <s v="SS"/>
    <x v="1"/>
    <n v="0"/>
    <n v="1"/>
    <n v="1"/>
    <n v="1"/>
    <n v="1"/>
    <n v="1"/>
    <n v="1"/>
    <s v="ok - R16"/>
    <n v="0"/>
    <n v="1"/>
    <n v="1"/>
    <n v="1"/>
    <n v="1"/>
    <n v="0"/>
    <x v="0"/>
    <n v="1"/>
    <n v="0"/>
    <n v="1"/>
    <n v="1"/>
    <n v="1"/>
    <n v="1"/>
    <n v="0"/>
    <n v="1"/>
    <n v="1"/>
    <n v="1"/>
    <n v="1"/>
    <n v="1"/>
    <n v="0"/>
    <n v="0"/>
    <n v="0"/>
    <n v="1"/>
    <n v="1"/>
    <n v="0"/>
    <n v="0"/>
    <n v="0"/>
    <n v="0"/>
    <n v="0"/>
    <n v="0"/>
    <n v="0"/>
    <n v="0"/>
    <n v="0"/>
    <x v="0"/>
    <x v="0"/>
    <n v="0"/>
    <n v="0"/>
    <n v="0"/>
    <x v="0"/>
    <n v="0"/>
    <n v="0"/>
    <n v="0"/>
    <n v="0"/>
    <n v="0"/>
    <n v="0"/>
    <n v="0"/>
    <n v="0"/>
    <n v="0"/>
    <n v="0"/>
    <n v="0"/>
    <n v="1.6881475025527233"/>
    <n v="1.356123331838792"/>
    <n v="2.2794221776116403"/>
    <n v="1.1984092199682252"/>
    <e v="#REF!"/>
    <n v="1.1016971962270909"/>
    <n v="71.039995560730546"/>
    <n v="1.674828689457091"/>
    <n v="1.9664545709819194"/>
    <n v="2.2105127866483367"/>
    <n v="2.2105127866483367"/>
    <n v="1.9664545709819197"/>
    <n v="66.92817080460523"/>
    <n v="2.7239385816832113"/>
    <n v="32.673817710743648"/>
    <n v="102.32592709703209"/>
    <n v="0.65406855039915335"/>
    <n v="2.6620218931417017E-2"/>
    <n v="0.31931123066942957"/>
    <n v="0.58486497506393786"/>
    <n v="0.58486497506393786"/>
    <n v="1.3656258320734509"/>
    <n v="0.56421677776478396"/>
    <n v="0.56421677776478396"/>
    <n v="0.56421677776478396"/>
    <e v="#VALUE!"/>
    <e v="#VALUE!"/>
    <e v="#VALUE!"/>
    <e v="#VALUE!"/>
    <n v="0"/>
    <n v="0.10199999999999999"/>
    <n v="0.34859718874368451"/>
    <n v="1.618535077113429"/>
    <n v="1.618535077113429"/>
    <n v="1.618535077113429"/>
    <s v="WB"/>
    <n v="0"/>
    <m/>
    <n v="0.8576090199337949"/>
    <n v="0.68563471386609554"/>
    <n v="0.91223323987702187"/>
    <n v="0.60452142250840213"/>
    <e v="#NAME?"/>
    <e v="#DIV/0!"/>
    <n v="0.67799999999999994"/>
    <n v="0.503"/>
    <n v="0.503"/>
    <n v="0.503"/>
    <n v="0.503"/>
    <n v="0.503"/>
    <e v="#DIV/0!"/>
    <e v="#DIV/0!"/>
    <n v="0.503"/>
    <n v="0.503"/>
    <m/>
    <m/>
    <s v="LT (2015)"/>
    <n v="1.0988831536967583"/>
    <n v="1.0835903915529175"/>
    <n v="1.1116391458355228"/>
    <n v="0.503"/>
    <n v="7.1540509462733909E-2"/>
    <n v="0.61784264928224286"/>
    <s v="B"/>
    <e v="#REF!"/>
    <e v="#REF!"/>
    <e v="#NAME?"/>
    <e v="#NAME?"/>
    <n v="0.84243883079691673"/>
    <e v="#NAME?"/>
    <n v="1"/>
    <e v="#NAME?"/>
    <n v="1"/>
    <n v="1"/>
    <m/>
    <m/>
    <n v="0.58486497506393786"/>
    <n v="0.58486497506393786"/>
    <n v="0.58486497506393786"/>
    <e v="#DIV/0!"/>
    <n v="0"/>
    <e v="#DIV/0!"/>
    <e v="#DIV/0!"/>
    <n v="0.58486497506393786"/>
    <n v="0.58486497506393786"/>
    <n v="0.58486497506393786"/>
    <n v="0.58486497506393786"/>
    <n v="0.58486497506393786"/>
    <n v="0.58486497506393786"/>
    <n v="0.30469920503072057"/>
    <n v="0.58486497506393786"/>
    <n v="0.58486497506393786"/>
    <n v="0.58486497506393786"/>
    <n v="0.58486497506393786"/>
    <n v="0.58486497506393786"/>
    <n v="1"/>
    <n v="1"/>
    <n v="0.58486497506393786"/>
    <n v="1"/>
    <n v="1"/>
    <n v="0.58486497506393786"/>
    <n v="0.58486497506393786"/>
    <n v="0.58486497506393786"/>
    <n v="0.58486497506393786"/>
    <n v="0.43390425141174155"/>
    <n v="0.58486497506393786"/>
    <n v="0.58486497506393786"/>
    <n v="0.58486497506393786"/>
    <n v="0.58486497506393786"/>
    <n v="0.58486497506393786"/>
    <n v="0.58486497506393786"/>
    <n v="0.58486497506393786"/>
    <n v="0.58486497506393786"/>
    <n v="0.58486497506393786"/>
    <n v="0.58486497506393786"/>
    <n v="1.356123331838792"/>
    <n v="0.58486497506393786"/>
    <n v="0.58486497506393786"/>
    <n v="1.356123331838792"/>
    <n v="1.1984092199682252"/>
    <n v="1.277643954668942"/>
    <n v="1.277643954668942"/>
    <n v="2.2422411683734786"/>
    <n v="0.58486497506393786"/>
    <n v="0.58486497506393786"/>
    <n v="0.58486497506393786"/>
    <s v="-"/>
    <n v="0.80578829348491021"/>
    <n v="1.6511293636518025"/>
    <s v="-"/>
    <n v="20.55979198"/>
    <n v="0"/>
    <s v="-"/>
    <n v="59.846850799999999"/>
    <m/>
    <n v="158.80223095190101"/>
    <n v="1"/>
    <n v="0"/>
    <m/>
    <m/>
    <n v="0"/>
    <e v="#DIV/0!"/>
    <e v="#DIV/0!"/>
    <e v="#DIV/0!"/>
    <n v="0"/>
    <n v="0"/>
    <n v="39.612303288870962"/>
    <n v="200"/>
    <n v="23098.247026262776"/>
    <n v="12.4"/>
    <n v="1.1000000000000001"/>
    <n v="0.10199999999999999"/>
    <n v="3.5850823392628135E-2"/>
    <n v="0"/>
    <n v="30"/>
    <n v="0.33333333333333331"/>
    <n v="119.72635465928127"/>
    <n v="119.72635465928126"/>
    <n v="0"/>
    <n v="0.3"/>
    <n v="0.10199999999999999"/>
    <n v="1"/>
    <e v="#DIV/0!"/>
    <n v="57.895412"/>
    <e v="#DIV/0!"/>
    <m/>
    <m/>
    <m/>
    <m/>
    <m/>
    <s v="P"/>
    <n v="0"/>
    <n v="0.58486497506393786"/>
  </r>
  <r>
    <n v="1"/>
    <n v="37"/>
    <n v="1962"/>
    <s v="Sim*"/>
    <s v="Collins et al. (2008)"/>
    <x v="4"/>
    <x v="36"/>
    <x v="16"/>
    <x v="1"/>
    <x v="1"/>
    <x v="0"/>
    <x v="0"/>
    <n v="2"/>
    <m/>
    <m/>
    <m/>
    <n v="0.15"/>
    <x v="26"/>
    <x v="0"/>
    <x v="0"/>
    <m/>
    <s v="-"/>
    <x v="0"/>
    <x v="26"/>
    <n v="13.014999999999999"/>
    <x v="0"/>
    <m/>
    <n v="24"/>
    <m/>
    <m/>
    <m/>
    <m/>
    <m/>
    <m/>
    <m/>
    <m/>
    <m/>
    <m/>
    <m/>
    <m/>
    <m/>
    <x v="10"/>
    <x v="9"/>
    <x v="12"/>
    <x v="9"/>
    <m/>
    <m/>
    <m/>
    <m/>
    <m/>
    <m/>
    <m/>
    <m/>
    <m/>
    <m/>
    <m/>
    <m/>
    <m/>
    <m/>
    <m/>
    <n v="0"/>
    <n v="0.55500000000000005"/>
    <n v="0.183"/>
    <x v="12"/>
    <m/>
    <n v="427"/>
    <s v="?"/>
    <s v="-"/>
    <m/>
    <m/>
    <m/>
    <m/>
    <m/>
    <m/>
    <m/>
    <m/>
    <m/>
    <m/>
    <m/>
    <m/>
    <m/>
    <m/>
    <m/>
    <m/>
    <m/>
    <m/>
    <m/>
    <n v="0.20300000000000001"/>
    <n v="0.183"/>
    <n v="0.20300000000000001"/>
    <n v="183"/>
    <n v="1.1100000000000001"/>
    <n v="0.183"/>
    <n v="0.20300000000000001"/>
    <n v="183"/>
    <n v="1.1100000000000001"/>
    <n v="0.183"/>
    <n v="0.20300000000000001"/>
    <n v="203"/>
    <n v="203"/>
    <e v="#DIV/0!"/>
    <e v="#DIV/0!"/>
    <n v="203"/>
    <n v="203"/>
    <e v="#DIV/0!"/>
    <e v="#DIV/0!"/>
    <n v="0.20300000000000001"/>
    <n v="0.20300000000000001"/>
    <n v="183"/>
    <e v="#VALUE!"/>
    <n v="1.1100000000000001"/>
    <n v="0"/>
    <n v="183"/>
    <e v="#VALUE!"/>
    <e v="#VALUE!"/>
    <e v="#DIV/0!"/>
    <e v="#DIV/0!"/>
    <n v="0.36417210910487902"/>
    <m/>
    <s v="-"/>
    <s v="r"/>
    <m/>
    <x v="0"/>
    <x v="0"/>
    <m/>
    <m/>
    <x v="0"/>
    <x v="0"/>
    <m/>
    <m/>
    <m/>
    <x v="1"/>
    <x v="0"/>
    <x v="2"/>
    <n v="2"/>
    <m/>
    <x v="10"/>
    <x v="0"/>
    <n v="0.20300000000000001"/>
    <n v="0.20300000000000001"/>
    <s v="-"/>
    <n v="0"/>
    <x v="19"/>
    <n v="2.4532019704433496"/>
    <n v="0.315"/>
    <x v="13"/>
    <n v="0.63"/>
    <x v="10"/>
    <s v="M"/>
    <s v="line"/>
    <m/>
    <m/>
    <x v="19"/>
    <x v="4"/>
    <s v="-"/>
    <x v="8"/>
    <x v="5"/>
    <n v="45.355191256830608"/>
    <n v="8.3000000000000007"/>
    <n v="0.57999999999999996"/>
    <n v="0.183"/>
    <n v="0.183"/>
    <x v="22"/>
    <n v="3.1693989071038251"/>
    <n v="3.1693989071038251"/>
    <n v="3.1693989071038251"/>
    <x v="22"/>
    <n v="3.4426229508196724"/>
    <n v="3.4426229508196724"/>
    <n v="3.4426229508196724"/>
    <n v="3.1693989071038251"/>
    <n v="1"/>
    <n v="0"/>
    <n v="0"/>
    <x v="23"/>
    <n v="0"/>
    <n v="3.4426229508196724"/>
    <n v="3.4426229508196724"/>
    <n v="3.4690737104622738"/>
    <s v="line"/>
    <s v="Não"/>
    <s v="uncr"/>
    <x v="0"/>
    <n v="0"/>
    <x v="1"/>
    <m/>
    <m/>
    <x v="0"/>
    <m/>
    <m/>
    <m/>
    <n v="0"/>
    <x v="2"/>
    <x v="0"/>
    <x v="20"/>
    <x v="0"/>
    <n v="0"/>
    <s v="Static"/>
    <x v="0"/>
    <n v="1"/>
    <m/>
    <s v="WB"/>
    <n v="0"/>
    <n v="0"/>
    <n v="1"/>
    <s v="B"/>
    <m/>
    <x v="4"/>
    <m/>
    <m/>
    <s v="WB"/>
    <m/>
    <n v="2"/>
    <s v="B"/>
    <x v="33"/>
    <m/>
    <n v="101"/>
    <m/>
    <n v="0"/>
    <n v="0"/>
    <n v="0"/>
    <m/>
    <m/>
    <m/>
    <m/>
    <n v="2"/>
    <n v="102.66198536"/>
    <n v="1"/>
    <n v="200"/>
    <n v="23878.771641748452"/>
    <n v="0"/>
    <m/>
    <m/>
    <n v="0"/>
    <e v="#DIV/0!"/>
    <m/>
    <m/>
    <m/>
    <m/>
    <m/>
    <m/>
    <m/>
    <m/>
    <m/>
    <m/>
    <m/>
    <m/>
    <m/>
    <m/>
    <n v="0.996"/>
    <n v="0"/>
    <n v="0"/>
    <s v="square"/>
    <e v="#VALUE!"/>
    <n v="0.61684835945544336"/>
    <n v="0.61684835945544336"/>
    <n v="0"/>
    <e v="#DIV/0!"/>
    <e v="#DIV/0!"/>
    <e v="#DIV/0!"/>
    <e v="#DIV/0!"/>
    <e v="#VALUE!"/>
    <s v="B"/>
    <e v="#DIV/0!"/>
    <e v="#DIV/0!"/>
    <e v="#VALUE!"/>
    <n v="1"/>
    <e v="#DIV/0!"/>
    <n v="1"/>
    <e v="#DIV/0!"/>
    <n v="0"/>
    <m/>
    <m/>
    <n v="0.23065529471612012"/>
    <n v="0.14911110907865632"/>
    <n v="9.6395458331150305E-2"/>
    <n v="0.23065529471612012"/>
    <n v="0.14911110907865632"/>
    <n v="9.6395458331150305E-2"/>
    <n v="0.46316324240184759"/>
    <n v="0.29941989774830591"/>
    <n v="0.26974765562910441"/>
    <n v="0.47078473277968924"/>
    <n v="0.19675035054998297"/>
    <n v="0.30434694216959679"/>
    <s v="Sim"/>
    <s v="-"/>
    <s v="SS"/>
    <x v="1"/>
    <n v="1"/>
    <n v="1"/>
    <n v="1"/>
    <n v="1"/>
    <n v="1"/>
    <n v="1"/>
    <n v="1"/>
    <s v="ok - R16"/>
    <n v="1"/>
    <n v="1"/>
    <n v="1"/>
    <n v="1"/>
    <n v="1"/>
    <n v="0"/>
    <x v="0"/>
    <n v="1"/>
    <n v="1"/>
    <n v="1"/>
    <n v="1"/>
    <n v="1"/>
    <n v="1"/>
    <n v="1"/>
    <n v="1"/>
    <n v="1"/>
    <n v="1"/>
    <n v="1"/>
    <n v="1"/>
    <n v="0"/>
    <n v="0"/>
    <n v="0"/>
    <n v="1"/>
    <n v="1"/>
    <n v="0"/>
    <n v="1"/>
    <n v="1"/>
    <n v="1"/>
    <n v="0"/>
    <n v="0"/>
    <n v="1"/>
    <n v="0"/>
    <n v="0"/>
    <x v="0"/>
    <x v="0"/>
    <n v="0"/>
    <n v="0"/>
    <n v="0"/>
    <x v="1"/>
    <n v="0"/>
    <n v="0"/>
    <n v="0"/>
    <n v="0"/>
    <n v="0"/>
    <n v="0"/>
    <n v="0"/>
    <n v="0"/>
    <n v="0"/>
    <n v="0"/>
    <n v="0"/>
    <n v="1.6087351386456004"/>
    <n v="1.2630257654837851"/>
    <n v="2.2654590672145836"/>
    <n v="1.4238685087139422"/>
    <e v="#REF!"/>
    <n v="1.2861916082064755"/>
    <n v="120.03827385806024"/>
    <n v="1.7173569591952058"/>
    <n v="1.8029827152360083"/>
    <n v="2.0206475983454562"/>
    <n v="2.0206475983454562"/>
    <n v="1.8029827152360083"/>
    <n v="23.125814967899771"/>
    <n v="21.60060775747738"/>
    <n v="43.374726716163309"/>
    <n v="88.101149441540457"/>
    <n v="0.26249163733380021"/>
    <n v="0.24517963607058804"/>
    <n v="0.49232872659561178"/>
    <n v="1.1652740742970826"/>
    <n v="1.1652740742970826"/>
    <n v="1.5173073787862368"/>
    <n v="0.5408176092347533"/>
    <n v="0.5408176092347533"/>
    <n v="0.5408176092347533"/>
    <e v="#VALUE!"/>
    <e v="#VALUE!"/>
    <e v="#VALUE!"/>
    <e v="#VALUE!"/>
    <n v="0"/>
    <n v="0.183"/>
    <n v="0.36641506519246719"/>
    <n v="1.4759699057424878"/>
    <n v="1.4759699057424878"/>
    <n v="1.4759699057424878"/>
    <s v="WB"/>
    <n v="0"/>
    <m/>
    <n v="0.80925635496062231"/>
    <n v="0.63172102596254498"/>
    <n v="0.83356266664007372"/>
    <n v="0.7140670519978275"/>
    <e v="#NAME?"/>
    <e v="#DIV/0!"/>
    <n v="0.81299999999999994"/>
    <n v="0.498"/>
    <n v="0.498"/>
    <n v="0.498"/>
    <n v="0.498"/>
    <n v="0.498"/>
    <n v="0.498"/>
    <n v="0.498"/>
    <n v="0.498"/>
    <n v="0.498"/>
    <m/>
    <m/>
    <s v="LT (2015)"/>
    <n v="1.1529350108520477"/>
    <n v="1.2269647091696025"/>
    <n v="1.2580381946128316"/>
    <n v="0.498"/>
    <n v="0.38248447397891516"/>
    <n v="0.67752058907796575"/>
    <s v="B"/>
    <e v="#REF!"/>
    <e v="#REF!"/>
    <e v="#NAME?"/>
    <e v="#NAME?"/>
    <n v="0.85524376567921245"/>
    <e v="#NAME?"/>
    <n v="1"/>
    <e v="#NAME?"/>
    <n v="1"/>
    <n v="1"/>
    <m/>
    <m/>
    <n v="1.1652740742970826"/>
    <n v="1.1652740742970826"/>
    <n v="1.1652740742970826"/>
    <e v="#DIV/0!"/>
    <n v="0"/>
    <e v="#DIV/0!"/>
    <e v="#DIV/0!"/>
    <n v="1.1652740742970826"/>
    <n v="1.1652740742970826"/>
    <n v="1.1652740742970826"/>
    <n v="1.1652740742970826"/>
    <n v="1.1652740742970826"/>
    <n v="1.1652740742970826"/>
    <n v="0.37928528692807006"/>
    <n v="1.1652740742970826"/>
    <n v="1.1652740742970826"/>
    <n v="1.1652740742970826"/>
    <n v="1.1652740742970826"/>
    <n v="1.1652740742970826"/>
    <n v="1"/>
    <n v="1"/>
    <n v="1.1652740742970826"/>
    <n v="1"/>
    <n v="1"/>
    <n v="1.1652740742970826"/>
    <n v="1.1652740742970826"/>
    <n v="1.1652740742970826"/>
    <n v="1.1652740742970826"/>
    <n v="0.71378411931112817"/>
    <n v="1.1652740742970826"/>
    <n v="1.1652740742970826"/>
    <n v="1.1652740742970826"/>
    <n v="1.1652740742970826"/>
    <n v="1.1652740742970826"/>
    <n v="1.1652740742970826"/>
    <n v="1.1652740742970826"/>
    <n v="1.1652740742970826"/>
    <n v="1.1652740742970826"/>
    <n v="1.1652740742970826"/>
    <n v="1.2630257654837851"/>
    <n v="1.1652740742970826"/>
    <n v="1.1652740742970826"/>
    <n v="1.2630257654837851"/>
    <n v="1.4238685087139422"/>
    <n v="1.275456695251455"/>
    <n v="1.275456695251455"/>
    <n v="2.0538979619708946"/>
    <n v="1.1652740742970826"/>
    <n v="1.1652740742970826"/>
    <n v="1.1652740742970826"/>
    <n v="0.87376563748882352"/>
    <n v="0.54698141491030794"/>
    <n v="1.6895548266524949"/>
    <s v="-"/>
    <n v="63.148509496800003"/>
    <n v="0"/>
    <s v="-"/>
    <n v="102.66198536"/>
    <m/>
    <n v="159.80223095190101"/>
    <n v="1"/>
    <n v="0"/>
    <m/>
    <m/>
    <n v="0"/>
    <e v="#DIV/0!"/>
    <e v="#DIV/0!"/>
    <e v="#DIV/0!"/>
    <n v="0"/>
    <n v="0"/>
    <n v="131.27079809204344"/>
    <n v="200"/>
    <n v="23878.771641748452"/>
    <n v="13.7"/>
    <n v="1.1100000000000001"/>
    <n v="0.183"/>
    <n v="6.3710631348347202E-2"/>
    <n v="0"/>
    <n v="30"/>
    <n v="0.33333333333333331"/>
    <n v="225.78241738452533"/>
    <n v="225.7824173845253"/>
    <n v="0"/>
    <n v="0.57999999999999996"/>
    <n v="0.183"/>
    <n v="1"/>
    <e v="#DIV/0!"/>
    <n v="98.573744000000005"/>
    <e v="#DIV/0!"/>
    <m/>
    <m/>
    <m/>
    <m/>
    <m/>
    <s v="P"/>
    <n v="0"/>
    <n v="1.1652740742970826"/>
  </r>
  <r>
    <n v="0"/>
    <n v="38"/>
    <n v="1962"/>
    <s v="Sim*"/>
    <s v="Collins et al. (2008)"/>
    <x v="4"/>
    <x v="37"/>
    <x v="16"/>
    <x v="1"/>
    <x v="1"/>
    <x v="0"/>
    <x v="0"/>
    <n v="2"/>
    <m/>
    <m/>
    <m/>
    <n v="0.15"/>
    <x v="27"/>
    <x v="0"/>
    <x v="0"/>
    <m/>
    <s v="-"/>
    <x v="0"/>
    <x v="27"/>
    <n v="11.969999999999999"/>
    <x v="0"/>
    <m/>
    <n v="24"/>
    <m/>
    <m/>
    <m/>
    <m/>
    <m/>
    <m/>
    <m/>
    <m/>
    <m/>
    <m/>
    <m/>
    <m/>
    <m/>
    <x v="9"/>
    <x v="9"/>
    <x v="7"/>
    <x v="9"/>
    <m/>
    <m/>
    <m/>
    <m/>
    <m/>
    <m/>
    <m/>
    <m/>
    <m/>
    <m/>
    <m/>
    <m/>
    <m/>
    <m/>
    <m/>
    <n v="0"/>
    <n v="0.47499999999999998"/>
    <n v="0.14199999999999999"/>
    <x v="7"/>
    <m/>
    <n v="427"/>
    <s v="?"/>
    <s v="-"/>
    <m/>
    <m/>
    <m/>
    <m/>
    <m/>
    <m/>
    <m/>
    <m/>
    <m/>
    <m/>
    <m/>
    <m/>
    <m/>
    <m/>
    <m/>
    <m/>
    <m/>
    <m/>
    <m/>
    <n v="0.16200000000000001"/>
    <n v="0.14199999999999999"/>
    <n v="0.16200000000000001"/>
    <n v="142"/>
    <n v="0.95"/>
    <n v="0.14199999999999999"/>
    <n v="0.16200000000000001"/>
    <n v="142"/>
    <n v="0.95"/>
    <n v="0.14199999999999999"/>
    <n v="0.16200000000000001"/>
    <n v="162"/>
    <n v="162"/>
    <e v="#DIV/0!"/>
    <e v="#DIV/0!"/>
    <n v="162"/>
    <n v="162"/>
    <e v="#DIV/0!"/>
    <e v="#DIV/0!"/>
    <n v="0.16200000000000001"/>
    <n v="0.16200000000000001"/>
    <n v="142"/>
    <e v="#VALUE!"/>
    <n v="0.95"/>
    <n v="0"/>
    <n v="142"/>
    <e v="#VALUE!"/>
    <e v="#VALUE!"/>
    <e v="#DIV/0!"/>
    <e v="#DIV/0!"/>
    <n v="0.33888888888888891"/>
    <m/>
    <s v="-"/>
    <s v="r"/>
    <m/>
    <x v="0"/>
    <x v="0"/>
    <m/>
    <m/>
    <x v="0"/>
    <x v="0"/>
    <m/>
    <m/>
    <m/>
    <x v="1"/>
    <x v="6"/>
    <x v="2"/>
    <n v="1.2"/>
    <m/>
    <x v="6"/>
    <x v="0"/>
    <n v="0.16200000000000001"/>
    <n v="0.16200000000000001"/>
    <s v="-"/>
    <n v="0"/>
    <x v="20"/>
    <n v="3.0925925925925926"/>
    <n v="0.29083333333333333"/>
    <x v="14"/>
    <n v="0.34899999999999998"/>
    <x v="11"/>
    <s v="M"/>
    <s v="line"/>
    <m/>
    <m/>
    <x v="20"/>
    <x v="4"/>
    <s v="-"/>
    <x v="9"/>
    <x v="5"/>
    <n v="58.802816901408455"/>
    <n v="8.35"/>
    <n v="0.3"/>
    <n v="0.14199999999999999"/>
    <n v="0.14199999999999999"/>
    <x v="23"/>
    <n v="2.1126760563380285"/>
    <n v="2.1126760563380285"/>
    <n v="2.1126760563380285"/>
    <x v="23"/>
    <n v="2.4577464788732395"/>
    <n v="2.4577464788732395"/>
    <n v="2.4577464788732395"/>
    <n v="2.1126760563380285"/>
    <n v="1"/>
    <n v="0"/>
    <n v="0"/>
    <x v="24"/>
    <n v="0"/>
    <n v="2.4577464788732395"/>
    <n v="2.4577464788732395"/>
    <n v="2.4660738546450514"/>
    <s v="line"/>
    <s v="Não"/>
    <s v="uncr"/>
    <x v="0"/>
    <n v="0"/>
    <x v="1"/>
    <m/>
    <m/>
    <x v="0"/>
    <m/>
    <m/>
    <m/>
    <n v="0"/>
    <x v="2"/>
    <x v="0"/>
    <x v="21"/>
    <x v="0"/>
    <n v="0"/>
    <s v="Static"/>
    <x v="0"/>
    <n v="0"/>
    <m/>
    <s v="WB"/>
    <n v="0"/>
    <n v="0"/>
    <n v="1"/>
    <s v="B"/>
    <m/>
    <x v="4"/>
    <m/>
    <m/>
    <s v="WB"/>
    <m/>
    <n v="2"/>
    <s v="B"/>
    <x v="34"/>
    <m/>
    <n v="101"/>
    <m/>
    <n v="0"/>
    <n v="0"/>
    <n v="0"/>
    <m/>
    <m/>
    <m/>
    <m/>
    <n v="2"/>
    <n v="101.82882634400001"/>
    <n v="1"/>
    <n v="200"/>
    <n v="23221.769412488749"/>
    <n v="0"/>
    <m/>
    <m/>
    <n v="0"/>
    <e v="#DIV/0!"/>
    <m/>
    <m/>
    <m/>
    <m/>
    <m/>
    <m/>
    <m/>
    <m/>
    <m/>
    <m/>
    <m/>
    <m/>
    <m/>
    <m/>
    <n v="1.002"/>
    <n v="0"/>
    <n v="0"/>
    <s v="lload"/>
    <e v="#VALUE!"/>
    <n v="0.62083260044981226"/>
    <n v="0.47695206180523358"/>
    <n v="0"/>
    <e v="#DIV/0!"/>
    <e v="#DIV/0!"/>
    <e v="#DIV/0!"/>
    <e v="#DIV/0!"/>
    <e v="#VALUE!"/>
    <s v="B"/>
    <e v="#DIV/0!"/>
    <e v="#DIV/0!"/>
    <e v="#VALUE!"/>
    <n v="0"/>
    <e v="#DIV/0!"/>
    <n v="1.1372957746478871"/>
    <e v="#DIV/0!"/>
    <n v="0"/>
    <m/>
    <m/>
    <n v="0.30566298339981013"/>
    <n v="0.20037694771732434"/>
    <n v="0.13135683205706841"/>
    <n v="0.30566298339981013"/>
    <n v="0.20037694771732434"/>
    <n v="0.13135683205706841"/>
    <n v="0.6101057552890421"/>
    <n v="0.39995398745972921"/>
    <n v="0.42100419732603078"/>
    <n v="0.61511240600794881"/>
    <n v="0.26434086363188852"/>
    <n v="0.40323609044185266"/>
    <s v="Sim"/>
    <s v="-"/>
    <s v="SS"/>
    <x v="1"/>
    <n v="0"/>
    <n v="1"/>
    <n v="1"/>
    <n v="1"/>
    <n v="1"/>
    <n v="1"/>
    <n v="1"/>
    <s v="ok - R16"/>
    <n v="0"/>
    <n v="1"/>
    <n v="1"/>
    <n v="1"/>
    <n v="0"/>
    <n v="1"/>
    <x v="0"/>
    <n v="1"/>
    <n v="1"/>
    <n v="1"/>
    <n v="1"/>
    <n v="1"/>
    <n v="1"/>
    <n v="0"/>
    <n v="1"/>
    <n v="1"/>
    <n v="1"/>
    <n v="1"/>
    <n v="1"/>
    <n v="0"/>
    <n v="0"/>
    <n v="0"/>
    <n v="1"/>
    <n v="1"/>
    <n v="0"/>
    <n v="0"/>
    <n v="0"/>
    <n v="0"/>
    <n v="0"/>
    <n v="0"/>
    <n v="0"/>
    <n v="0"/>
    <n v="0"/>
    <x v="0"/>
    <x v="0"/>
    <n v="0"/>
    <n v="0"/>
    <n v="0"/>
    <x v="0"/>
    <n v="0"/>
    <n v="0"/>
    <n v="0"/>
    <n v="0"/>
    <n v="0"/>
    <n v="0"/>
    <n v="0"/>
    <n v="0"/>
    <n v="0"/>
    <n v="0"/>
    <n v="0"/>
    <n v="2.1856991844119871"/>
    <n v="1.7381107690584068"/>
    <n v="2.8867472585798684"/>
    <n v="1.2687429463437139"/>
    <e v="#REF!"/>
    <n v="1.5761735822039127"/>
    <n v="95.473388227667527"/>
    <n v="1.8017360182630693"/>
    <n v="2.408357399433021"/>
    <n v="2.8428443153123721"/>
    <n v="2.8428443153123721"/>
    <n v="2.4083573994330205"/>
    <n v="62.265761099160173"/>
    <n v="6.6944548613425869"/>
    <n v="35.514022867042314"/>
    <n v="104.47423882754508"/>
    <n v="0.59599152669532096"/>
    <n v="6.4077565306726744E-2"/>
    <n v="0.33993090799795223"/>
    <n v="0.82490133440756275"/>
    <n v="0.97467880586417255"/>
    <n v="1.5368318630027029"/>
    <n v="0.70163382530713225"/>
    <n v="0.70163382530713225"/>
    <n v="0.70163382530713225"/>
    <e v="#VALUE!"/>
    <e v="#VALUE!"/>
    <e v="#VALUE!"/>
    <e v="#VALUE!"/>
    <n v="0"/>
    <n v="0.14199999999999999"/>
    <n v="0.35139721114431172"/>
    <n v="1.9966971935328919"/>
    <n v="1.9966971935328919"/>
    <n v="1.9966971935328919"/>
    <s v="WB"/>
    <n v="0"/>
    <m/>
    <n v="1.1057947699739443"/>
    <n v="0.87610010869054733"/>
    <n v="1.0739433201215038"/>
    <n v="0.63704512916760114"/>
    <e v="#NAME?"/>
    <e v="#DIV/0!"/>
    <n v="0.67549999999999999"/>
    <n v="0.501"/>
    <n v="0.501"/>
    <n v="0.501"/>
    <n v="0.501"/>
    <n v="0.501"/>
    <e v="#DIV/0!"/>
    <e v="#DIV/0!"/>
    <n v="0.501"/>
    <n v="0.501"/>
    <m/>
    <m/>
    <s v="LT (2015)"/>
    <n v="1.0267871823307448"/>
    <n v="1.2414373780133008"/>
    <n v="1.3464140515084104"/>
    <n v="0.501"/>
    <n v="9.9996401580914482E-2"/>
    <n v="0.50082706743861949"/>
    <s v="B"/>
    <e v="#REF!"/>
    <e v="#REF!"/>
    <e v="#NAME?"/>
    <e v="#NAME?"/>
    <n v="0.93725858654950844"/>
    <e v="#NAME?"/>
    <n v="0"/>
    <e v="#NAME?"/>
    <n v="1"/>
    <n v="1"/>
    <m/>
    <m/>
    <n v="0.82490133440756275"/>
    <n v="0.82490133440756275"/>
    <n v="0.82490133440756275"/>
    <e v="#DIV/0!"/>
    <n v="0"/>
    <e v="#DIV/0!"/>
    <e v="#DIV/0!"/>
    <n v="0.97467880586417255"/>
    <n v="0.97467880586417255"/>
    <n v="0.97467880586417255"/>
    <n v="0.97467880586417255"/>
    <n v="0.82490133440756275"/>
    <n v="0.82490133440756275"/>
    <n v="0.3174681770402486"/>
    <n v="0.82490133440756275"/>
    <n v="0.97467880586417255"/>
    <n v="0.97467880586417255"/>
    <n v="0.82490133440756275"/>
    <n v="0.85651021637080837"/>
    <n v="1"/>
    <n v="0.84507042253521125"/>
    <n v="0.97467880586417255"/>
    <n v="0.87776659959758552"/>
    <n v="0.76824583866837393"/>
    <n v="0.75063151385056626"/>
    <n v="0.82490133440756275"/>
    <n v="0.82490133440756275"/>
    <n v="0.82490133440756275"/>
    <n v="0.61180691123344033"/>
    <n v="0.82490133440756275"/>
    <n v="0.82490133440756275"/>
    <n v="0.82490133440756275"/>
    <n v="0.82490133440756275"/>
    <n v="0.82490133440756275"/>
    <n v="0.82490133440756275"/>
    <n v="0.82490133440756275"/>
    <n v="0.82490133440756275"/>
    <n v="0.97467880586417255"/>
    <n v="0.97467880586417255"/>
    <n v="1.527384838908777"/>
    <n v="0.97467880586417255"/>
    <n v="0.97467880586417255"/>
    <n v="1.7381107690584068"/>
    <n v="1.2687429463437139"/>
    <n v="1.2700235600296614"/>
    <n v="1.500621947469754"/>
    <n v="2.866173268385853"/>
    <n v="0.82490133440756275"/>
    <n v="0.82490133440756275"/>
    <n v="0.82490133440756275"/>
    <s v="-"/>
    <n v="0.81476404306574512"/>
    <n v="2.0761898069869518"/>
    <s v="-"/>
    <n v="35.130372646855996"/>
    <n v="0"/>
    <s v="-"/>
    <n v="101.82882634400001"/>
    <m/>
    <n v="160.80223095190101"/>
    <n v="1"/>
    <n v="0"/>
    <m/>
    <m/>
    <n v="0"/>
    <e v="#DIV/0!"/>
    <e v="#DIV/0!"/>
    <e v="#DIV/0!"/>
    <n v="0"/>
    <n v="0"/>
    <n v="68.62850026472222"/>
    <n v="200"/>
    <n v="23221.769412488749"/>
    <n v="12.6"/>
    <n v="0.95"/>
    <n v="0.14199999999999999"/>
    <n v="4.6987183421620948E-2"/>
    <n v="0"/>
    <n v="30"/>
    <n v="0.33333333333333331"/>
    <n v="168.01666584002908"/>
    <n v="168.01666584002911"/>
    <n v="0"/>
    <n v="0.3"/>
    <n v="0.14199999999999999"/>
    <n v="0.76824583866837393"/>
    <e v="#DIV/0!"/>
    <n v="99.831267199999999"/>
    <e v="#DIV/0!"/>
    <m/>
    <m/>
    <m/>
    <m/>
    <m/>
    <s v="P"/>
    <n v="0"/>
    <n v="0.82490133440756275"/>
  </r>
  <r>
    <n v="0"/>
    <n v="39"/>
    <n v="1962"/>
    <s v="Sim*"/>
    <s v="Original+Collins et al (2008)"/>
    <x v="5"/>
    <x v="38"/>
    <x v="17"/>
    <x v="1"/>
    <x v="1"/>
    <x v="0"/>
    <x v="0"/>
    <n v="1"/>
    <m/>
    <m/>
    <m/>
    <n v="0.15"/>
    <x v="28"/>
    <x v="0"/>
    <x v="0"/>
    <m/>
    <s v="-"/>
    <x v="0"/>
    <x v="28"/>
    <n v="28.88"/>
    <x v="3"/>
    <m/>
    <n v="24"/>
    <m/>
    <m/>
    <m/>
    <m/>
    <m/>
    <m/>
    <m/>
    <m/>
    <m/>
    <m/>
    <m/>
    <m/>
    <m/>
    <x v="15"/>
    <x v="9"/>
    <x v="13"/>
    <x v="9"/>
    <m/>
    <m/>
    <m/>
    <m/>
    <m/>
    <m/>
    <m/>
    <m/>
    <m/>
    <m/>
    <m/>
    <m/>
    <m/>
    <m/>
    <m/>
    <n v="0"/>
    <n v="0.94"/>
    <n v="8.3000000000000004E-2"/>
    <x v="13"/>
    <m/>
    <n v="373"/>
    <m/>
    <s v="-"/>
    <m/>
    <m/>
    <m/>
    <m/>
    <m/>
    <m/>
    <m/>
    <m/>
    <m/>
    <m/>
    <m/>
    <m/>
    <m/>
    <m/>
    <m/>
    <m/>
    <m/>
    <m/>
    <m/>
    <n v="0.10199999999999999"/>
    <n v="8.3000000000000004E-2"/>
    <n v="0.10199999999999999"/>
    <n v="83"/>
    <n v="1.88"/>
    <n v="8.3000000000000004E-2"/>
    <n v="0.10199999999999999"/>
    <n v="83"/>
    <n v="1.88"/>
    <n v="8.3000000000000004E-2"/>
    <n v="0.10199999999999999"/>
    <n v="102"/>
    <n v="102"/>
    <e v="#DIV/0!"/>
    <e v="#DIV/0!"/>
    <n v="102"/>
    <n v="102"/>
    <e v="#DIV/0!"/>
    <e v="#DIV/0!"/>
    <n v="0.10199999999999999"/>
    <n v="0.10199999999999999"/>
    <n v="83"/>
    <e v="#VALUE!"/>
    <n v="1.88"/>
    <n v="0"/>
    <n v="83"/>
    <e v="#VALUE!"/>
    <e v="#VALUE!"/>
    <e v="#DIV/0!"/>
    <e v="#DIV/0!"/>
    <n v="0.2428116343490305"/>
    <m/>
    <s v="-"/>
    <s v="r"/>
    <m/>
    <x v="0"/>
    <x v="0"/>
    <m/>
    <m/>
    <x v="0"/>
    <x v="0"/>
    <m/>
    <m/>
    <m/>
    <x v="1"/>
    <x v="7"/>
    <x v="2"/>
    <n v="0.66400000000000003"/>
    <m/>
    <x v="11"/>
    <x v="0"/>
    <n v="0.10199999999999999"/>
    <n v="0.10199999999999999"/>
    <s v="-"/>
    <n v="0"/>
    <x v="21"/>
    <n v="6.2745098039215694"/>
    <n v="0.5"/>
    <x v="15"/>
    <n v="0.33200000000000002"/>
    <x v="12"/>
    <s v="M"/>
    <s v="line"/>
    <m/>
    <m/>
    <x v="21"/>
    <x v="5"/>
    <s v="-"/>
    <x v="10"/>
    <x v="6"/>
    <n v="23.22543184787342"/>
    <n v="1.927710843373494"/>
    <n v="0.28000000000000003"/>
    <n v="8.3000000000000004E-2"/>
    <n v="8.3000000000000004E-2"/>
    <x v="24"/>
    <n v="3.3734939759036147"/>
    <n v="3.3734939759036147"/>
    <n v="3.3734939759036147"/>
    <x v="24"/>
    <n v="4"/>
    <n v="4"/>
    <n v="4"/>
    <n v="3.3734939759036147"/>
    <n v="4"/>
    <n v="1"/>
    <n v="3"/>
    <x v="25"/>
    <n v="0"/>
    <n v="4"/>
    <n v="4"/>
    <n v="4.0146521419718306"/>
    <s v="line"/>
    <s v="Não"/>
    <s v="uncr"/>
    <x v="0"/>
    <n v="0"/>
    <x v="1"/>
    <m/>
    <m/>
    <x v="0"/>
    <m/>
    <m/>
    <m/>
    <n v="0"/>
    <x v="2"/>
    <x v="0"/>
    <x v="22"/>
    <x v="0"/>
    <n v="0"/>
    <s v="Static"/>
    <x v="0"/>
    <n v="0"/>
    <m/>
    <s v="nn"/>
    <n v="0"/>
    <n v="0"/>
    <n v="1"/>
    <s v="other"/>
    <m/>
    <x v="3"/>
    <m/>
    <m/>
    <s v="nn"/>
    <m/>
    <n v="1"/>
    <s v="other"/>
    <x v="35"/>
    <m/>
    <n v="71"/>
    <m/>
    <n v="0"/>
    <n v="0"/>
    <n v="0"/>
    <m/>
    <m/>
    <m/>
    <m/>
    <n v="1"/>
    <n v="71.260075520000001"/>
    <n v="0.5"/>
    <n v="200"/>
    <n v="31145.572706799485"/>
    <n v="0"/>
    <m/>
    <m/>
    <n v="0"/>
    <e v="#DIV/0!"/>
    <m/>
    <m/>
    <m/>
    <m/>
    <m/>
    <m/>
    <m/>
    <m/>
    <m/>
    <m/>
    <m/>
    <m/>
    <m/>
    <m/>
    <n v="0.74675219024795281"/>
    <n v="0"/>
    <n v="0"/>
    <s v="square"/>
    <e v="#VALUE!"/>
    <n v="0.87761459878889048"/>
    <n v="0.87761459878889048"/>
    <n v="0"/>
    <e v="#DIV/0!"/>
    <e v="#DIV/0!"/>
    <e v="#DIV/0!"/>
    <e v="#DIV/0!"/>
    <e v="#VALUE!"/>
    <s v="other"/>
    <e v="#DIV/0!"/>
    <e v="#DIV/0!"/>
    <e v="#VALUE!"/>
    <n v="1"/>
    <e v="#DIV/0!"/>
    <n v="1"/>
    <e v="#DIV/0!"/>
    <n v="0"/>
    <m/>
    <m/>
    <n v="0.2740873940966787"/>
    <n v="0.15514702939099648"/>
    <n v="8.7820896718658739E-2"/>
    <n v="0.2740873940966787"/>
    <n v="0.15514702939099648"/>
    <n v="8.7820896718658739E-2"/>
    <n v="0.42826155327606047"/>
    <n v="0.24241723342343199"/>
    <n v="0.12894533692735743"/>
    <n v="0.42983029054597993"/>
    <n v="0.13772279340681651"/>
    <n v="0.24330521635356664"/>
    <s v="No"/>
    <s v="-"/>
    <s v="SS"/>
    <x v="1"/>
    <n v="1"/>
    <n v="1"/>
    <n v="1"/>
    <n v="1"/>
    <n v="0"/>
    <n v="1"/>
    <n v="0"/>
    <s v="ok - LT 2015"/>
    <n v="0"/>
    <n v="0"/>
    <n v="0"/>
    <n v="0"/>
    <n v="0"/>
    <n v="0"/>
    <x v="0"/>
    <n v="0"/>
    <n v="0"/>
    <n v="0"/>
    <n v="0"/>
    <n v="0"/>
    <n v="0"/>
    <n v="0"/>
    <n v="0"/>
    <n v="0"/>
    <n v="0"/>
    <n v="0"/>
    <n v="0"/>
    <n v="0"/>
    <n v="0"/>
    <n v="0"/>
    <n v="0"/>
    <n v="0"/>
    <n v="0"/>
    <n v="0"/>
    <n v="0"/>
    <n v="0"/>
    <n v="0"/>
    <n v="0"/>
    <n v="0"/>
    <n v="0"/>
    <n v="0"/>
    <x v="0"/>
    <x v="0"/>
    <n v="0"/>
    <n v="0"/>
    <n v="0"/>
    <x v="0"/>
    <n v="0"/>
    <n v="0"/>
    <n v="0"/>
    <n v="0"/>
    <n v="1"/>
    <n v="0"/>
    <n v="0"/>
    <n v="0"/>
    <n v="0"/>
    <n v="1"/>
    <n v="1"/>
    <n v="0.88589270473803094"/>
    <n v="0.96740553273500174"/>
    <n v="1.6421224748801289"/>
    <n v="0.69485657087225827"/>
    <e v="#REF!"/>
    <n v="0.77108260353996927"/>
    <n v="111.78487969921004"/>
    <n v="0.99605481796467721"/>
    <n v="1.4597362600971415"/>
    <n v="1.37244554461799"/>
    <n v="1.37244554461799"/>
    <n v="1.4597362600971417"/>
    <n v="47.168719407455882"/>
    <n v="8.3198016853572838"/>
    <n v="64.870661946292117"/>
    <n v="120.35918303910529"/>
    <n v="0.39189963089173291"/>
    <n v="6.9124776982360706E-2"/>
    <n v="0.53897559212590629"/>
    <n v="0.59206180800385833"/>
    <n v="0.77016170146843355"/>
    <n v="0.97774799714835758"/>
    <n v="1.2551961678141073"/>
    <n v="1.1189231985722665"/>
    <n v="1.2551961678141073"/>
    <e v="#VALUE!"/>
    <e v="#VALUE!"/>
    <e v="#VALUE!"/>
    <e v="#VALUE!"/>
    <n v="0"/>
    <n v="8.3000000000000004E-2"/>
    <n v="0.54582048330930188"/>
    <n v="2.2996501710669972"/>
    <n v="2.0499838917518285"/>
    <n v="2.0499838917518285"/>
    <s v="WB"/>
    <n v="0"/>
    <m/>
    <n v="0.5667344478934272"/>
    <n v="0.61906562780139185"/>
    <n v="0.85105667793979556"/>
    <n v="0.4442116872067795"/>
    <e v="#NAME?"/>
    <e v="#DIV/0!"/>
    <n v="0.42800000000000005"/>
    <n v="0.64"/>
    <n v="0.64"/>
    <n v="0.64"/>
    <n v="0.64"/>
    <n v="0.64"/>
    <e v="#DIV/0!"/>
    <e v="#DIV/0!"/>
    <n v="0.46300000000000002"/>
    <n v="0.64"/>
    <m/>
    <m/>
    <s v="LT (2015)"/>
    <n v="0.56808595694752095"/>
    <n v="0.83380885740487709"/>
    <n v="0.83380885740487709"/>
    <n v="0.46300000000000002"/>
    <n v="0.1234970447127743"/>
    <n v="0.4348487489886419"/>
    <s v="other"/>
    <e v="#REF!"/>
    <e v="#REF!"/>
    <e v="#NAME?"/>
    <e v="#NAME?"/>
    <n v="0.63747508349739346"/>
    <e v="#NAME?"/>
    <n v="1"/>
    <e v="#NAME?"/>
    <n v="1"/>
    <n v="1"/>
    <m/>
    <m/>
    <n v="0.59206180800385833"/>
    <n v="0.59206180800385833"/>
    <n v="0.59206180800385833"/>
    <e v="#DIV/0!"/>
    <n v="0"/>
    <e v="#DIV/0!"/>
    <e v="#DIV/0!"/>
    <n v="0.59206180800385833"/>
    <n v="0.59206180800385833"/>
    <n v="0.59206180800385833"/>
    <n v="0.59206180800385833"/>
    <n v="0.77016170146843355"/>
    <n v="0.59206180800385833"/>
    <n v="0.57325197749238932"/>
    <n v="0.59206180800385833"/>
    <n v="0.59206180800385833"/>
    <n v="0.59206180800385833"/>
    <n v="0.59206180800385833"/>
    <n v="0.59206180800385833"/>
    <n v="1"/>
    <n v="1"/>
    <n v="0.59206180800385833"/>
    <n v="1"/>
    <n v="1"/>
    <n v="0.59206180800385833"/>
    <n v="0.81840077132282785"/>
    <n v="0.81840077132282785"/>
    <n v="0.59206180800385833"/>
    <n v="0.8853260680431525"/>
    <n v="0.61700107813009863"/>
    <n v="0.59206180800385833"/>
    <n v="0.59206180800385833"/>
    <n v="0.59206180800385833"/>
    <n v="0.59206180800385833"/>
    <n v="0.59206180800385833"/>
    <n v="0.59206180800385833"/>
    <n v="0.59206180800385833"/>
    <n v="0.59206180800385833"/>
    <n v="0.59206180800385833"/>
    <n v="0.96740553273500174"/>
    <n v="0.59206180800385833"/>
    <n v="0.59206180800385833"/>
    <n v="0.96740553273500174"/>
    <n v="0.69485657087225827"/>
    <n v="0.87435009055142709"/>
    <n v="0.87435009055142709"/>
    <n v="1.3774728613600775"/>
    <n v="0.59752812766977226"/>
    <n v="0.59752812766977226"/>
    <n v="0.77489131486619311"/>
    <s v="-"/>
    <n v="1.5353995317485589"/>
    <n v="0.99241954992938064"/>
    <s v="-"/>
    <n v="23.658345072640003"/>
    <n v="0"/>
    <s v="-"/>
    <n v="71.260075520000001"/>
    <m/>
    <n v="161.80223095190101"/>
    <n v="1"/>
    <n v="0"/>
    <m/>
    <m/>
    <n v="0"/>
    <e v="#DIV/0!"/>
    <e v="#DIV/0!"/>
    <e v="#DIV/0!"/>
    <n v="0"/>
    <n v="0"/>
    <n v="42.736746138607899"/>
    <n v="200"/>
    <n v="31145.572706799485"/>
    <n v="30.4"/>
    <n v="1.88"/>
    <n v="8.3000000000000004E-2"/>
    <n v="3.1976724405581983E-2"/>
    <n v="0"/>
    <n v="12"/>
    <n v="0.33333333333333331"/>
    <n v="152.54347285646509"/>
    <n v="152.54347285646512"/>
    <n v="0"/>
    <n v="0.28000000000000003"/>
    <n v="8.3000000000000004E-2"/>
    <n v="1"/>
    <e v="#DIV/0!"/>
    <n v="142"/>
    <e v="#DIV/0!"/>
    <m/>
    <m/>
    <m/>
    <m/>
    <m/>
    <s v="P"/>
    <n v="0"/>
    <n v="0.69661013575841424"/>
  </r>
  <r>
    <n v="0"/>
    <n v="40"/>
    <n v="1962"/>
    <s v="Sim*"/>
    <s v="Original+Collins et al (2008)"/>
    <x v="5"/>
    <x v="39"/>
    <x v="18"/>
    <x v="1"/>
    <x v="1"/>
    <x v="0"/>
    <x v="0"/>
    <n v="1"/>
    <m/>
    <m/>
    <m/>
    <n v="0.15"/>
    <x v="29"/>
    <x v="0"/>
    <x v="0"/>
    <m/>
    <s v="-"/>
    <x v="0"/>
    <x v="29"/>
    <n v="29.639999999999997"/>
    <x v="3"/>
    <m/>
    <n v="24"/>
    <m/>
    <m/>
    <m/>
    <m/>
    <m/>
    <m/>
    <m/>
    <m/>
    <m/>
    <m/>
    <m/>
    <m/>
    <m/>
    <x v="16"/>
    <x v="9"/>
    <x v="14"/>
    <x v="9"/>
    <m/>
    <m/>
    <m/>
    <m/>
    <m/>
    <m/>
    <m/>
    <m/>
    <m/>
    <m/>
    <m/>
    <m/>
    <m/>
    <m/>
    <m/>
    <n v="0"/>
    <n v="0.96"/>
    <n v="8.6999999999999994E-2"/>
    <x v="14"/>
    <m/>
    <n v="373"/>
    <m/>
    <s v="-"/>
    <m/>
    <m/>
    <m/>
    <m/>
    <m/>
    <m/>
    <m/>
    <m/>
    <m/>
    <m/>
    <m/>
    <m/>
    <m/>
    <m/>
    <m/>
    <m/>
    <m/>
    <m/>
    <m/>
    <n v="0.10199999999999999"/>
    <n v="8.6999999999999994E-2"/>
    <n v="0.10199999999999999"/>
    <n v="87"/>
    <n v="1.92"/>
    <n v="8.6999999999999994E-2"/>
    <n v="0.10199999999999999"/>
    <n v="87"/>
    <n v="1.92"/>
    <n v="8.6999999999999994E-2"/>
    <n v="0.10199999999999999"/>
    <n v="102"/>
    <n v="102"/>
    <e v="#DIV/0!"/>
    <e v="#DIV/0!"/>
    <n v="102"/>
    <n v="102"/>
    <e v="#DIV/0!"/>
    <e v="#DIV/0!"/>
    <n v="0.10199999999999999"/>
    <n v="0.10199999999999999"/>
    <n v="87"/>
    <e v="#VALUE!"/>
    <n v="1.92"/>
    <n v="0"/>
    <n v="87"/>
    <e v="#VALUE!"/>
    <e v="#VALUE!"/>
    <e v="#DIV/0!"/>
    <e v="#DIV/0!"/>
    <n v="0.24161943319838058"/>
    <m/>
    <s v="-"/>
    <s v="r"/>
    <m/>
    <x v="0"/>
    <x v="0"/>
    <m/>
    <m/>
    <x v="0"/>
    <x v="0"/>
    <m/>
    <m/>
    <m/>
    <x v="1"/>
    <x v="8"/>
    <x v="2"/>
    <n v="0.69599999999999995"/>
    <m/>
    <x v="11"/>
    <x v="0"/>
    <n v="0.10199999999999999"/>
    <n v="0.10199999999999999"/>
    <s v="-"/>
    <n v="0"/>
    <x v="21"/>
    <n v="6.2745098039215694"/>
    <n v="0.5"/>
    <x v="16"/>
    <n v="0.34799999999999998"/>
    <x v="12"/>
    <s v="M"/>
    <s v="line"/>
    <m/>
    <m/>
    <x v="21"/>
    <x v="5"/>
    <s v="-"/>
    <x v="10"/>
    <x v="7"/>
    <n v="21.138855859426613"/>
    <n v="1.8390804597701151"/>
    <n v="0.3"/>
    <n v="8.6999999999999994E-2"/>
    <n v="8.6999999999999994E-2"/>
    <x v="25"/>
    <n v="3.4482758620689657"/>
    <n v="3.4482758620689657"/>
    <n v="3.4482758620689657"/>
    <x v="24"/>
    <n v="4"/>
    <n v="4"/>
    <n v="4"/>
    <n v="3.4482758620689657"/>
    <n v="4"/>
    <n v="1"/>
    <n v="3"/>
    <x v="26"/>
    <n v="0"/>
    <n v="4"/>
    <n v="4"/>
    <n v="4.0160358399999998"/>
    <s v="line"/>
    <s v="Não"/>
    <s v="uncr"/>
    <x v="0"/>
    <n v="0"/>
    <x v="1"/>
    <m/>
    <m/>
    <x v="0"/>
    <m/>
    <m/>
    <m/>
    <n v="0"/>
    <x v="2"/>
    <x v="0"/>
    <x v="22"/>
    <x v="0"/>
    <n v="0"/>
    <s v="Static"/>
    <x v="0"/>
    <n v="0"/>
    <m/>
    <s v="nn"/>
    <n v="0"/>
    <n v="0"/>
    <n v="1"/>
    <s v="other"/>
    <m/>
    <x v="3"/>
    <m/>
    <m/>
    <s v="nn"/>
    <m/>
    <n v="1"/>
    <s v="other"/>
    <x v="36"/>
    <m/>
    <n v="68"/>
    <m/>
    <n v="0"/>
    <n v="0"/>
    <n v="0"/>
    <m/>
    <m/>
    <m/>
    <m/>
    <n v="1"/>
    <n v="68.272609279999998"/>
    <n v="0.5"/>
    <n v="200"/>
    <n v="31416.417368470054"/>
    <n v="0"/>
    <m/>
    <m/>
    <n v="0"/>
    <e v="#DIV/0!"/>
    <m/>
    <m/>
    <m/>
    <m/>
    <m/>
    <m/>
    <m/>
    <m/>
    <m/>
    <m/>
    <m/>
    <m/>
    <m/>
    <m/>
    <n v="0.76731856086231198"/>
    <n v="0"/>
    <n v="0"/>
    <s v="square"/>
    <e v="#VALUE!"/>
    <n v="0.83536938778302383"/>
    <n v="0.83536938778302383"/>
    <n v="0"/>
    <e v="#DIV/0!"/>
    <e v="#DIV/0!"/>
    <e v="#DIV/0!"/>
    <e v="#DIV/0!"/>
    <e v="#VALUE!"/>
    <s v="other"/>
    <e v="#DIV/0!"/>
    <e v="#DIV/0!"/>
    <e v="#VALUE!"/>
    <n v="1"/>
    <e v="#DIV/0!"/>
    <n v="1"/>
    <e v="#DIV/0!"/>
    <n v="0"/>
    <m/>
    <m/>
    <n v="0.24827793738598614"/>
    <n v="0.13993049262839494"/>
    <n v="7.8865415805288983E-2"/>
    <n v="0.24827793738598614"/>
    <n v="0.13993049262839494"/>
    <n v="7.8865415805288983E-2"/>
    <n v="0.38793427716560336"/>
    <n v="0.21864139473186708"/>
    <n v="0.11387572642284745"/>
    <n v="0.3894894901653892"/>
    <n v="0.12372122516036836"/>
    <n v="0.21951791933769135"/>
    <m/>
    <s v="-"/>
    <s v="SS"/>
    <x v="1"/>
    <n v="1"/>
    <n v="1"/>
    <n v="1"/>
    <n v="1"/>
    <n v="0"/>
    <n v="1"/>
    <n v="0"/>
    <s v="ok - LT 2015"/>
    <n v="0"/>
    <n v="0"/>
    <n v="0"/>
    <n v="0"/>
    <n v="0"/>
    <n v="0"/>
    <x v="0"/>
    <n v="0"/>
    <n v="0"/>
    <n v="0"/>
    <n v="0"/>
    <n v="0"/>
    <n v="0"/>
    <n v="0"/>
    <n v="0"/>
    <n v="0"/>
    <n v="0"/>
    <n v="0"/>
    <n v="0"/>
    <n v="0"/>
    <n v="0"/>
    <n v="0"/>
    <n v="0"/>
    <n v="0"/>
    <n v="0"/>
    <n v="0"/>
    <n v="0"/>
    <n v="0"/>
    <n v="0"/>
    <n v="0"/>
    <n v="0"/>
    <n v="0"/>
    <n v="0"/>
    <x v="0"/>
    <x v="0"/>
    <n v="0"/>
    <n v="0"/>
    <n v="0"/>
    <x v="0"/>
    <n v="0"/>
    <n v="0"/>
    <n v="0"/>
    <n v="0"/>
    <n v="1"/>
    <n v="0"/>
    <n v="0"/>
    <n v="0"/>
    <n v="0"/>
    <n v="1"/>
    <n v="1"/>
    <n v="0.7914452673574941"/>
    <n v="0.87048140780125471"/>
    <n v="1.4876742944004193"/>
    <n v="0.62161308287164019"/>
    <e v="#REF!"/>
    <n v="0.70463711867094103"/>
    <n v="119.74698560827117"/>
    <n v="0.89084457081007029"/>
    <n v="1.3165679986572636"/>
    <n v="1.229182099655818"/>
    <n v="1.229182099655818"/>
    <n v="1.3165679986572636"/>
    <n v="47.425569316029275"/>
    <n v="9.2287205597632198"/>
    <n v="67.407747118610089"/>
    <n v="124.06203699440258"/>
    <n v="0.38227301812051512"/>
    <n v="7.4387949636677345E-2"/>
    <n v="0.54333903224280755"/>
    <n v="0.55031023940933932"/>
    <n v="0.69330423862593926"/>
    <n v="0.88735305567302958"/>
    <n v="1.1060969928875197"/>
    <n v="0.98484455175661678"/>
    <n v="1.1060969928875197"/>
    <e v="#VALUE!"/>
    <e v="#VALUE!"/>
    <e v="#VALUE!"/>
    <e v="#VALUE!"/>
    <n v="0"/>
    <n v="8.6999999999999994E-2"/>
    <n v="0.55295569442768189"/>
    <n v="2.0003356580536673"/>
    <n v="1.7810550857532028"/>
    <n v="1.7810550857532028"/>
    <s v="WB"/>
    <n v="0"/>
    <m/>
    <n v="0.50610182565765538"/>
    <n v="0.5568189811696419"/>
    <n v="0.76698321949600001"/>
    <n v="0.39722980005334241"/>
    <e v="#NAME?"/>
    <e v="#DIV/0!"/>
    <n v="0.436"/>
    <n v="0.64"/>
    <n v="0.64"/>
    <n v="0.64"/>
    <n v="0.64"/>
    <n v="0.64"/>
    <e v="#DIV/0!"/>
    <e v="#DIV/0!"/>
    <n v="0.47899999999999998"/>
    <n v="0.64"/>
    <m/>
    <m/>
    <s v="LT (2015)"/>
    <n v="0.50937572903156469"/>
    <n v="0.76213368503089185"/>
    <n v="0.76213368503089185"/>
    <n v="0.47899999999999998"/>
    <n v="0.13597717908236301"/>
    <n v="0.4999160995675111"/>
    <s v="other"/>
    <e v="#REF!"/>
    <e v="#REF!"/>
    <e v="#NAME?"/>
    <e v="#NAME?"/>
    <n v="0.57014052531844495"/>
    <e v="#NAME?"/>
    <n v="1"/>
    <e v="#NAME?"/>
    <n v="1"/>
    <n v="1"/>
    <m/>
    <m/>
    <n v="0.55031023940933932"/>
    <n v="0.55031023940933932"/>
    <n v="0.55031023940933932"/>
    <e v="#DIV/0!"/>
    <n v="0"/>
    <e v="#DIV/0!"/>
    <e v="#DIV/0!"/>
    <n v="0.55031023940933932"/>
    <n v="0.55031023940933932"/>
    <n v="0.55031023940933932"/>
    <n v="0.55031023940933932"/>
    <n v="0.69330423862593926"/>
    <n v="0.55031023940933932"/>
    <n v="0.51117351701302927"/>
    <n v="0.55031023940933932"/>
    <n v="0.55031023940933932"/>
    <n v="0.55031023940933932"/>
    <n v="0.55031023940933932"/>
    <n v="0.55031023940933932"/>
    <n v="1"/>
    <n v="1"/>
    <n v="0.55031023940933932"/>
    <n v="1"/>
    <n v="1"/>
    <n v="0.55031023940933932"/>
    <n v="0.73527881674734274"/>
    <n v="0.73527881674734274"/>
    <n v="0.55031023940933932"/>
    <n v="0.80779484683939706"/>
    <n v="0.55375655469415752"/>
    <n v="0.55031023940933932"/>
    <n v="0.55031023940933932"/>
    <n v="0.55031023940933932"/>
    <n v="0.55031023940933932"/>
    <n v="0.55031023940933932"/>
    <n v="0.55031023940933932"/>
    <n v="0.55031023940933932"/>
    <n v="0.55031023940933932"/>
    <n v="0.55031023940933932"/>
    <n v="0.87048140780125471"/>
    <n v="0.55031023940933932"/>
    <n v="0.55031023940933932"/>
    <n v="0.87048140780125471"/>
    <n v="0.62161308287164019"/>
    <n v="0.78766810648801688"/>
    <n v="0.78766810648801688"/>
    <n v="1.2341098415260543"/>
    <n v="0.55031023940933932"/>
    <n v="0.55031023940933932"/>
    <n v="0.71398441629940068"/>
    <s v="-"/>
    <n v="1.3102843646709703"/>
    <n v="0.88728747083100767"/>
    <s v="-"/>
    <n v="23.758868029439995"/>
    <n v="0"/>
    <s v="-"/>
    <n v="68.272609279999998"/>
    <m/>
    <n v="162.80223095190101"/>
    <n v="1"/>
    <n v="0"/>
    <m/>
    <m/>
    <n v="0"/>
    <e v="#DIV/0!"/>
    <e v="#DIV/0!"/>
    <e v="#DIV/0!"/>
    <n v="0"/>
    <n v="0"/>
    <n v="47.984952215630763"/>
    <n v="200"/>
    <n v="31416.417368470054"/>
    <n v="31.2"/>
    <n v="1.92"/>
    <n v="8.6999999999999994E-2"/>
    <n v="3.367616303143673E-2"/>
    <n v="0"/>
    <n v="12"/>
    <n v="0.33333333333333331"/>
    <n v="161.98518450771971"/>
    <n v="161.98518450771971"/>
    <n v="0"/>
    <n v="0.3"/>
    <n v="8.6999999999999994E-2"/>
    <n v="1"/>
    <e v="#DIV/0!"/>
    <n v="136"/>
    <e v="#DIV/0!"/>
    <m/>
    <m/>
    <m/>
    <m/>
    <m/>
    <s v="P"/>
    <n v="0"/>
    <n v="0.62302701387364379"/>
  </r>
  <r>
    <n v="0"/>
    <n v="41"/>
    <n v="1962"/>
    <s v="Sim*"/>
    <s v="Original+Collins et al (2008)"/>
    <x v="5"/>
    <x v="40"/>
    <x v="19"/>
    <x v="1"/>
    <x v="1"/>
    <x v="0"/>
    <x v="0"/>
    <n v="1"/>
    <m/>
    <m/>
    <m/>
    <n v="0.15"/>
    <x v="21"/>
    <x v="0"/>
    <x v="0"/>
    <m/>
    <s v="-"/>
    <x v="0"/>
    <x v="21"/>
    <n v="27.074999999999999"/>
    <x v="3"/>
    <m/>
    <n v="24"/>
    <m/>
    <m/>
    <m/>
    <m/>
    <m/>
    <m/>
    <m/>
    <m/>
    <m/>
    <m/>
    <m/>
    <m/>
    <m/>
    <x v="17"/>
    <x v="9"/>
    <x v="15"/>
    <x v="9"/>
    <m/>
    <m/>
    <m/>
    <m/>
    <m/>
    <m/>
    <m/>
    <m/>
    <m/>
    <m/>
    <m/>
    <m/>
    <m/>
    <m/>
    <m/>
    <n v="0"/>
    <n v="0.95"/>
    <n v="8.2000000000000003E-2"/>
    <x v="15"/>
    <m/>
    <n v="383"/>
    <m/>
    <s v="-"/>
    <m/>
    <m/>
    <m/>
    <m/>
    <m/>
    <m/>
    <m/>
    <m/>
    <m/>
    <m/>
    <m/>
    <m/>
    <m/>
    <m/>
    <m/>
    <m/>
    <m/>
    <m/>
    <m/>
    <n v="0.10199999999999999"/>
    <n v="8.2000000000000003E-2"/>
    <n v="0.10199999999999999"/>
    <n v="82"/>
    <n v="1.9"/>
    <n v="8.2000000000000003E-2"/>
    <n v="0.10199999999999999"/>
    <n v="82"/>
    <n v="1.9"/>
    <n v="8.2000000000000003E-2"/>
    <n v="0.10199999999999999"/>
    <n v="102"/>
    <n v="102"/>
    <e v="#DIV/0!"/>
    <e v="#DIV/0!"/>
    <n v="102"/>
    <n v="102"/>
    <e v="#DIV/0!"/>
    <e v="#DIV/0!"/>
    <n v="0.10199999999999999"/>
    <n v="0.10199999999999999"/>
    <n v="82"/>
    <e v="#VALUE!"/>
    <n v="1.9"/>
    <n v="0"/>
    <n v="82"/>
    <e v="#VALUE!"/>
    <e v="#VALUE!"/>
    <e v="#DIV/0!"/>
    <e v="#DIV/0!"/>
    <n v="0.26877192982456138"/>
    <m/>
    <s v="-"/>
    <s v="r"/>
    <m/>
    <x v="0"/>
    <x v="0"/>
    <m/>
    <m/>
    <x v="0"/>
    <x v="0"/>
    <m/>
    <m/>
    <m/>
    <x v="1"/>
    <x v="9"/>
    <x v="2"/>
    <n v="0.65600000000000003"/>
    <m/>
    <x v="11"/>
    <x v="0"/>
    <n v="0.10199999999999999"/>
    <n v="0.10199999999999999"/>
    <s v="-"/>
    <n v="0"/>
    <x v="21"/>
    <n v="6.2745098039215694"/>
    <n v="0.5"/>
    <x v="17"/>
    <n v="0.32800000000000001"/>
    <x v="12"/>
    <s v="M"/>
    <s v="line"/>
    <m/>
    <m/>
    <x v="21"/>
    <x v="5"/>
    <s v="-"/>
    <x v="11"/>
    <x v="8"/>
    <n v="47.590719809637115"/>
    <n v="3.9024390243902438"/>
    <n v="0.28000000000000003"/>
    <n v="8.2000000000000003E-2"/>
    <n v="8.2000000000000003E-2"/>
    <x v="26"/>
    <n v="3.4146341463414638"/>
    <n v="3.4146341463414638"/>
    <n v="3.4146341463414638"/>
    <x v="24"/>
    <n v="4"/>
    <n v="4"/>
    <n v="4"/>
    <n v="3.4146341463414638"/>
    <n v="2"/>
    <n v="0"/>
    <n v="1"/>
    <x v="27"/>
    <n v="0"/>
    <n v="4"/>
    <n v="4"/>
    <n v="4.0120913920000003"/>
    <s v="line"/>
    <s v="Não"/>
    <s v="uncr"/>
    <x v="0"/>
    <n v="0"/>
    <x v="1"/>
    <m/>
    <m/>
    <x v="0"/>
    <m/>
    <m/>
    <m/>
    <n v="0"/>
    <x v="2"/>
    <x v="0"/>
    <x v="22"/>
    <x v="0"/>
    <n v="0"/>
    <s v="Static"/>
    <x v="0"/>
    <n v="0"/>
    <m/>
    <s v="nn"/>
    <n v="0"/>
    <n v="0"/>
    <n v="1"/>
    <s v="other"/>
    <m/>
    <x v="3"/>
    <m/>
    <m/>
    <s v="nn"/>
    <m/>
    <n v="1"/>
    <s v="other"/>
    <x v="37"/>
    <m/>
    <n v="85"/>
    <m/>
    <n v="0"/>
    <n v="0"/>
    <n v="0"/>
    <m/>
    <m/>
    <m/>
    <m/>
    <n v="1"/>
    <n v="85.256942080000002"/>
    <n v="0.5"/>
    <n v="200"/>
    <n v="30482.698688880362"/>
    <n v="0"/>
    <m/>
    <m/>
    <n v="0"/>
    <e v="#DIV/0!"/>
    <m/>
    <m/>
    <m/>
    <m/>
    <m/>
    <m/>
    <m/>
    <m/>
    <m/>
    <m/>
    <m/>
    <m/>
    <m/>
    <m/>
    <n v="0.91361059759436314"/>
    <n v="0"/>
    <n v="0"/>
    <s v="lload"/>
    <e v="#VALUE!"/>
    <n v="1.0378369025383964"/>
    <n v="1.0378369025383964"/>
    <n v="0"/>
    <e v="#DIV/0!"/>
    <e v="#DIV/0!"/>
    <e v="#DIV/0!"/>
    <e v="#DIV/0!"/>
    <e v="#VALUE!"/>
    <s v="other"/>
    <e v="#DIV/0!"/>
    <e v="#DIV/0!"/>
    <e v="#VALUE!"/>
    <n v="1"/>
    <e v="#DIV/0!"/>
    <n v="1"/>
    <e v="#DIV/0!"/>
    <n v="0"/>
    <m/>
    <m/>
    <n v="0.33935698026382288"/>
    <n v="0.19417022923035118"/>
    <n v="0.11109857793423544"/>
    <n v="0.33935698026382288"/>
    <n v="0.19417022923035118"/>
    <n v="0.11109857793423544"/>
    <n v="0.53024528166222318"/>
    <n v="0.30339098317242374"/>
    <n v="0.15967946482759143"/>
    <n v="0.53184813255140539"/>
    <n v="0.1741162688255419"/>
    <n v="0.30430808799912457"/>
    <m/>
    <s v="-"/>
    <s v="SS"/>
    <x v="1"/>
    <n v="0"/>
    <n v="1"/>
    <n v="1"/>
    <n v="1"/>
    <n v="0"/>
    <n v="1"/>
    <n v="0"/>
    <s v="ok - LT 2015"/>
    <n v="0"/>
    <n v="0"/>
    <n v="0"/>
    <n v="0"/>
    <n v="0"/>
    <n v="0"/>
    <x v="0"/>
    <n v="0"/>
    <n v="0"/>
    <n v="0"/>
    <n v="0"/>
    <n v="0"/>
    <n v="0"/>
    <n v="0"/>
    <n v="0"/>
    <n v="0"/>
    <n v="0"/>
    <n v="0"/>
    <n v="0"/>
    <n v="0"/>
    <n v="0"/>
    <n v="0"/>
    <n v="0"/>
    <n v="0"/>
    <n v="0"/>
    <n v="0"/>
    <n v="0"/>
    <n v="0"/>
    <n v="0"/>
    <n v="0"/>
    <n v="0"/>
    <n v="0"/>
    <n v="0"/>
    <x v="0"/>
    <x v="0"/>
    <n v="0"/>
    <n v="0"/>
    <n v="0"/>
    <x v="0"/>
    <n v="0"/>
    <n v="0"/>
    <n v="0"/>
    <n v="0"/>
    <n v="1"/>
    <n v="0"/>
    <n v="0"/>
    <n v="0"/>
    <n v="0"/>
    <n v="1"/>
    <n v="1"/>
    <n v="1.114685124956895"/>
    <n v="1.1927990125414485"/>
    <n v="2.0517315377595295"/>
    <n v="0.86846477825054247"/>
    <e v="#REF!"/>
    <n v="0.95472447601446686"/>
    <n v="106.84834450203525"/>
    <n v="1.2467574731348556"/>
    <n v="1.8268949483048627"/>
    <n v="1.7116004155332749"/>
    <n v="1.7116004155332749"/>
    <n v="1.8268949483048627"/>
    <n v="47.83340847104337"/>
    <n v="7.8707791095389092"/>
    <n v="63.447289860965341"/>
    <n v="119.15147744154763"/>
    <n v="0.40145040160755957"/>
    <n v="6.6056915772614674E-2"/>
    <n v="0.53249268261982574"/>
    <n v="0.715534074026272"/>
    <n v="0.715534074026272"/>
    <n v="1.1832188205338743"/>
    <n v="1.2410908293813501"/>
    <n v="1.3592243773318078"/>
    <n v="1.2410908293813501"/>
    <e v="#VALUE!"/>
    <e v="#VALUE!"/>
    <e v="#VALUE!"/>
    <e v="#VALUE!"/>
    <n v="0"/>
    <n v="8.2000000000000003E-2"/>
    <n v="0.52848841046895245"/>
    <n v="2.3483785165318425"/>
    <n v="2.5719095261250944"/>
    <n v="2.5719095261250944"/>
    <s v="WB"/>
    <n v="0"/>
    <m/>
    <n v="0.71364588365911452"/>
    <n v="0.76383653356957615"/>
    <n v="1.0610725949193029"/>
    <n v="0.55559654679178438"/>
    <e v="#NAME?"/>
    <e v="#DIV/0!"/>
    <n v="0.58599999999999997"/>
    <n v="0.64"/>
    <n v="0.64"/>
    <n v="0.64"/>
    <n v="0.64"/>
    <n v="0.64"/>
    <e v="#DIV/0!"/>
    <e v="#DIV/0!"/>
    <n v="0.53900000000000003"/>
    <n v="0.64"/>
    <m/>
    <m/>
    <s v="LT (2015)"/>
    <n v="0.71284899000118762"/>
    <n v="1.0239304576730694"/>
    <n v="1.0239304576730694"/>
    <n v="0.53900000000000003"/>
    <n v="0.14478074876196809"/>
    <n v="0.42582573165284732"/>
    <s v="other"/>
    <e v="#REF!"/>
    <e v="#REF!"/>
    <e v="#NAME?"/>
    <e v="#NAME?"/>
    <n v="0.79792478280630752"/>
    <e v="#NAME?"/>
    <n v="1"/>
    <e v="#NAME?"/>
    <n v="1"/>
    <n v="1"/>
    <m/>
    <m/>
    <n v="0.715534074026272"/>
    <n v="0.715534074026272"/>
    <n v="0.715534074026272"/>
    <e v="#DIV/0!"/>
    <n v="0"/>
    <e v="#DIV/0!"/>
    <e v="#DIV/0!"/>
    <n v="0.715534074026272"/>
    <n v="0.715534074026272"/>
    <n v="0.715534074026272"/>
    <n v="0.715534074026272"/>
    <n v="0.715534074026272"/>
    <n v="0.715534074026272"/>
    <n v="0.62389892013189907"/>
    <n v="0.715534074026272"/>
    <n v="0.715534074026272"/>
    <n v="0.715534074026272"/>
    <n v="0.715534074026272"/>
    <n v="0.715534074026272"/>
    <n v="1"/>
    <n v="1"/>
    <n v="0.715534074026272"/>
    <n v="1"/>
    <n v="1"/>
    <n v="0.715534074026272"/>
    <n v="0.84961374281412616"/>
    <n v="0.84961374281412616"/>
    <n v="0.715534074026272"/>
    <n v="0.78147066105258378"/>
    <n v="0.715534074026272"/>
    <n v="0.715534074026272"/>
    <n v="0.715534074026272"/>
    <n v="0.715534074026272"/>
    <n v="0.715534074026272"/>
    <n v="0.715534074026272"/>
    <n v="0.715534074026272"/>
    <n v="0.715534074026272"/>
    <n v="0.715534074026272"/>
    <n v="0.715534074026272"/>
    <n v="1.1927990125414485"/>
    <n v="0.715534074026272"/>
    <n v="0.715534074026272"/>
    <n v="1.1927990125414485"/>
    <n v="0.86846477825054247"/>
    <n v="1.0938366295689133"/>
    <n v="1.0938366295689133"/>
    <n v="1.716774323426169"/>
    <n v="0.715534074026272"/>
    <n v="0.715534074026272"/>
    <n v="0.80634235463431359"/>
    <s v="-"/>
    <n v="1.8221576409114368"/>
    <n v="1.2430000728506392"/>
    <s v="-"/>
    <n v="27.964277002240003"/>
    <n v="0"/>
    <s v="-"/>
    <n v="85.256942080000002"/>
    <m/>
    <n v="163.80223095190101"/>
    <n v="1"/>
    <n v="0"/>
    <m/>
    <m/>
    <n v="0"/>
    <e v="#DIV/0!"/>
    <e v="#DIV/0!"/>
    <e v="#DIV/0!"/>
    <n v="0"/>
    <n v="0"/>
    <n v="42.683748038666664"/>
    <n v="200"/>
    <n v="30482.698688880362"/>
    <n v="28.5"/>
    <n v="1.9"/>
    <n v="8.2000000000000003E-2"/>
    <n v="3.1978906346257843E-2"/>
    <n v="0"/>
    <n v="12"/>
    <n v="0.33333333333333331"/>
    <n v="145.92006944442792"/>
    <n v="145.92006944442792"/>
    <n v="0"/>
    <n v="0.28000000000000003"/>
    <n v="8.2000000000000003E-2"/>
    <n v="1"/>
    <e v="#DIV/0!"/>
    <n v="170"/>
    <e v="#DIV/0!"/>
    <m/>
    <m/>
    <m/>
    <m/>
    <m/>
    <s v="P"/>
    <n v="0"/>
    <n v="0.715534074026272"/>
  </r>
  <r>
    <n v="0"/>
    <n v="42"/>
    <n v="1962"/>
    <s v="Sim*"/>
    <s v="Original+Collins et al (2008)"/>
    <x v="5"/>
    <x v="41"/>
    <x v="20"/>
    <x v="1"/>
    <x v="1"/>
    <x v="0"/>
    <x v="0"/>
    <n v="1"/>
    <m/>
    <m/>
    <m/>
    <n v="0.15"/>
    <x v="21"/>
    <x v="0"/>
    <x v="0"/>
    <m/>
    <s v="-"/>
    <x v="0"/>
    <x v="21"/>
    <n v="27.074999999999999"/>
    <x v="3"/>
    <m/>
    <n v="24"/>
    <m/>
    <m/>
    <m/>
    <m/>
    <m/>
    <m/>
    <m/>
    <m/>
    <m/>
    <m/>
    <m/>
    <m/>
    <m/>
    <x v="18"/>
    <x v="9"/>
    <x v="16"/>
    <x v="9"/>
    <m/>
    <m/>
    <m/>
    <m/>
    <m/>
    <m/>
    <m/>
    <m/>
    <m/>
    <m/>
    <m/>
    <m/>
    <m/>
    <m/>
    <m/>
    <n v="0"/>
    <n v="0.97499999999999998"/>
    <n v="8.1000000000000003E-2"/>
    <x v="16"/>
    <m/>
    <n v="383"/>
    <m/>
    <s v="-"/>
    <m/>
    <m/>
    <m/>
    <m/>
    <m/>
    <m/>
    <m/>
    <m/>
    <m/>
    <m/>
    <m/>
    <m/>
    <m/>
    <m/>
    <m/>
    <m/>
    <m/>
    <m/>
    <m/>
    <n v="0.10199999999999999"/>
    <n v="8.1000000000000003E-2"/>
    <n v="0.10199999999999999"/>
    <n v="81"/>
    <n v="1.95"/>
    <n v="8.1000000000000003E-2"/>
    <n v="0.10199999999999999"/>
    <n v="81"/>
    <n v="1.95"/>
    <n v="8.1000000000000003E-2"/>
    <n v="0.10199999999999999"/>
    <n v="102"/>
    <n v="102"/>
    <e v="#DIV/0!"/>
    <e v="#DIV/0!"/>
    <n v="102"/>
    <n v="102"/>
    <e v="#DIV/0!"/>
    <e v="#DIV/0!"/>
    <n v="0.10199999999999999"/>
    <n v="0.10199999999999999"/>
    <n v="81"/>
    <e v="#VALUE!"/>
    <n v="1.95"/>
    <n v="0"/>
    <n v="81"/>
    <e v="#VALUE!"/>
    <e v="#VALUE!"/>
    <e v="#DIV/0!"/>
    <e v="#DIV/0!"/>
    <n v="0.2758448753462604"/>
    <m/>
    <s v="-"/>
    <s v="r"/>
    <m/>
    <x v="0"/>
    <x v="0"/>
    <m/>
    <m/>
    <x v="0"/>
    <x v="0"/>
    <m/>
    <m/>
    <m/>
    <x v="1"/>
    <x v="10"/>
    <x v="2"/>
    <n v="0.64800000000000002"/>
    <m/>
    <x v="11"/>
    <x v="0"/>
    <n v="0.10199999999999999"/>
    <n v="0.10199999999999999"/>
    <s v="-"/>
    <n v="0"/>
    <x v="21"/>
    <n v="6.2745098039215694"/>
    <n v="0.5"/>
    <x v="18"/>
    <n v="0.32400000000000001"/>
    <x v="12"/>
    <s v="M"/>
    <s v="line"/>
    <m/>
    <m/>
    <x v="21"/>
    <x v="5"/>
    <s v="-"/>
    <x v="11"/>
    <x v="9"/>
    <n v="48.773052888279224"/>
    <n v="3.9506172839506171"/>
    <n v="0.28000000000000003"/>
    <n v="8.1000000000000003E-2"/>
    <n v="8.1000000000000003E-2"/>
    <x v="27"/>
    <n v="3.4567901234567904"/>
    <n v="3.4567901234567904"/>
    <n v="3.4567901234567904"/>
    <x v="24"/>
    <n v="4"/>
    <n v="4"/>
    <n v="4"/>
    <n v="3.4567901234567904"/>
    <n v="2"/>
    <n v="0"/>
    <n v="1"/>
    <x v="28"/>
    <n v="0"/>
    <n v="4"/>
    <n v="4"/>
    <n v="4.0123809092682929"/>
    <s v="line"/>
    <s v="Não"/>
    <s v="uncr"/>
    <x v="0"/>
    <n v="0"/>
    <x v="1"/>
    <m/>
    <m/>
    <x v="0"/>
    <m/>
    <m/>
    <m/>
    <n v="0"/>
    <x v="2"/>
    <x v="0"/>
    <x v="22"/>
    <x v="0"/>
    <n v="0"/>
    <s v="Static"/>
    <x v="0"/>
    <n v="0"/>
    <m/>
    <s v="nn"/>
    <n v="0"/>
    <n v="0"/>
    <n v="1"/>
    <s v="other"/>
    <m/>
    <x v="3"/>
    <m/>
    <m/>
    <s v="nn"/>
    <m/>
    <n v="1"/>
    <s v="other"/>
    <x v="38"/>
    <m/>
    <n v="82"/>
    <m/>
    <n v="0"/>
    <n v="0"/>
    <n v="0"/>
    <m/>
    <m/>
    <m/>
    <m/>
    <n v="1"/>
    <n v="82.253808640000003"/>
    <n v="0.5"/>
    <n v="200"/>
    <n v="30482.698688880362"/>
    <n v="0"/>
    <m/>
    <m/>
    <n v="0"/>
    <e v="#DIV/0!"/>
    <m/>
    <m/>
    <m/>
    <m/>
    <m/>
    <m/>
    <m/>
    <m/>
    <m/>
    <m/>
    <m/>
    <m/>
    <m/>
    <m/>
    <n v="0.90246900494077331"/>
    <n v="0"/>
    <n v="0"/>
    <s v="lload"/>
    <e v="#VALUE!"/>
    <n v="0.99513215963602364"/>
    <n v="0.99513215963602364"/>
    <n v="0"/>
    <e v="#DIV/0!"/>
    <e v="#DIV/0!"/>
    <e v="#DIV/0!"/>
    <e v="#DIV/0!"/>
    <e v="#VALUE!"/>
    <s v="other"/>
    <e v="#DIV/0!"/>
    <e v="#DIV/0!"/>
    <e v="#VALUE!"/>
    <n v="1"/>
    <e v="#DIV/0!"/>
    <n v="1"/>
    <e v="#DIV/0!"/>
    <n v="0"/>
    <m/>
    <m/>
    <n v="0.33142139946172039"/>
    <n v="0.18962971987579977"/>
    <n v="0.10850063006968762"/>
    <n v="0.33142139946172039"/>
    <n v="0.18962971987579977"/>
    <n v="0.10850063006968762"/>
    <n v="0.51784593665893808"/>
    <n v="0.29629643730593713"/>
    <n v="0.1519468909261216"/>
    <n v="0.51944878754812018"/>
    <n v="0.17005697528718589"/>
    <n v="0.2972135421326379"/>
    <m/>
    <s v="-"/>
    <s v="SS"/>
    <x v="1"/>
    <n v="1"/>
    <n v="1"/>
    <n v="1"/>
    <n v="1"/>
    <n v="0"/>
    <n v="1"/>
    <n v="0"/>
    <s v="ok - LT 2015"/>
    <n v="0"/>
    <n v="0"/>
    <n v="0"/>
    <n v="0"/>
    <n v="0"/>
    <n v="0"/>
    <x v="0"/>
    <n v="0"/>
    <n v="0"/>
    <n v="0"/>
    <n v="0"/>
    <n v="0"/>
    <n v="0"/>
    <n v="0"/>
    <n v="0"/>
    <n v="0"/>
    <n v="0"/>
    <n v="0"/>
    <n v="0"/>
    <n v="0"/>
    <n v="0"/>
    <n v="0"/>
    <n v="0"/>
    <n v="0"/>
    <n v="0"/>
    <n v="0"/>
    <n v="0"/>
    <n v="0"/>
    <n v="0"/>
    <n v="0"/>
    <n v="0"/>
    <n v="0"/>
    <n v="0"/>
    <x v="0"/>
    <x v="0"/>
    <n v="0"/>
    <n v="0"/>
    <n v="0"/>
    <x v="0"/>
    <n v="0"/>
    <n v="0"/>
    <n v="0"/>
    <n v="0"/>
    <n v="1"/>
    <n v="0"/>
    <n v="0"/>
    <n v="0"/>
    <n v="0"/>
    <n v="1"/>
    <n v="1"/>
    <n v="1.076991269395962"/>
    <n v="1.1549469395074623"/>
    <n v="2.0018341120955214"/>
    <n v="0.84520636527456949"/>
    <e v="#REF!"/>
    <n v="0.92178500393135787"/>
    <n v="106.46314733550794"/>
    <n v="1.2071930918496814"/>
    <n v="1.784174529034408"/>
    <n v="1.6571652074713545"/>
    <n v="1.6571652074713545"/>
    <n v="1.7841745290344075"/>
    <n v="48.376680546655329"/>
    <n v="7.7561047097889428"/>
    <n v="63.828527056379144"/>
    <n v="119.96131231282342"/>
    <n v="0.40326901743541566"/>
    <n v="6.4655050534653438E-2"/>
    <n v="0.53207593202993086"/>
    <n v="0.68566946338088186"/>
    <n v="0.68566946338088186"/>
    <n v="1.1399339197618377"/>
    <n v="1.2212561940029842"/>
    <n v="1.3012593515290301"/>
    <n v="1.2212561940029842"/>
    <e v="#VALUE!"/>
    <e v="#VALUE!"/>
    <e v="#VALUE!"/>
    <e v="#VALUE!"/>
    <n v="0"/>
    <n v="8.1000000000000003E-2"/>
    <n v="0.52848841046895245"/>
    <n v="2.3108476360329391"/>
    <n v="2.4622287371909666"/>
    <n v="2.4622287371909666"/>
    <s v="WB"/>
    <n v="0"/>
    <m/>
    <n v="0.6894387094361436"/>
    <n v="0.73952071246028561"/>
    <n v="1.0336930470220376"/>
    <n v="0.54067302571182085"/>
    <e v="#NAME?"/>
    <e v="#DIV/0!"/>
    <n v="0.58399999999999996"/>
    <n v="0.64"/>
    <n v="0.64"/>
    <n v="0.64"/>
    <n v="0.64"/>
    <n v="0.64"/>
    <e v="#DIV/0!"/>
    <e v="#DIV/0!"/>
    <n v="0.53500000000000003"/>
    <n v="0.64"/>
    <m/>
    <m/>
    <s v="LT (2015)"/>
    <n v="0.690474757656238"/>
    <n v="0.98739050190466737"/>
    <n v="0.98739050190466737"/>
    <n v="0.53500000000000003"/>
    <n v="0.14193925851514888"/>
    <n v="0.43274164181447827"/>
    <s v="other"/>
    <e v="#REF!"/>
    <e v="#REF!"/>
    <e v="#NAME?"/>
    <e v="#NAME?"/>
    <n v="0.77260357878379615"/>
    <e v="#NAME?"/>
    <n v="1"/>
    <e v="#NAME?"/>
    <n v="1"/>
    <n v="1"/>
    <m/>
    <m/>
    <n v="0.68566946338088186"/>
    <n v="0.68566946338088186"/>
    <n v="0.68566946338088186"/>
    <e v="#DIV/0!"/>
    <n v="0"/>
    <e v="#DIV/0!"/>
    <e v="#DIV/0!"/>
    <n v="0.68566946338088186"/>
    <n v="0.68566946338088186"/>
    <n v="0.68566946338088186"/>
    <n v="0.68566946338088186"/>
    <n v="0.68566946338088186"/>
    <n v="0.68566946338088186"/>
    <n v="0.60361548358151895"/>
    <n v="0.68566946338088186"/>
    <n v="0.68566946338088186"/>
    <n v="0.68566946338088186"/>
    <n v="0.68566946338088186"/>
    <n v="0.68566946338088186"/>
    <n v="1"/>
    <n v="1"/>
    <n v="0.68566946338088186"/>
    <n v="1"/>
    <n v="1"/>
    <n v="0.68566946338088186"/>
    <n v="0.82024010572666239"/>
    <n v="0.82024010572666239"/>
    <n v="0.68566946338088186"/>
    <n v="0.75141859000644595"/>
    <n v="0.68566946338088186"/>
    <n v="0.68566946338088186"/>
    <n v="0.68566946338088186"/>
    <n v="0.68566946338088186"/>
    <n v="0.68566946338088186"/>
    <n v="0.68566946338088186"/>
    <n v="0.68566946338088186"/>
    <n v="0.68566946338088186"/>
    <n v="0.68566946338088186"/>
    <n v="0.68566946338088186"/>
    <n v="1.1549469395074623"/>
    <n v="0.68566946338088186"/>
    <n v="0.68566946338088186"/>
    <n v="1.1549469395074623"/>
    <n v="0.84520636527456949"/>
    <n v="1.0666281252349592"/>
    <n v="1.0666281252349592"/>
    <n v="1.6622945104904232"/>
    <n v="0.68566946338088186"/>
    <n v="0.68566946338088186"/>
    <n v="0.77414924186103462"/>
    <s v="-"/>
    <n v="1.7572704580131644"/>
    <n v="1.2034680845591281"/>
    <s v="-"/>
    <n v="26.650233999360005"/>
    <n v="0"/>
    <s v="-"/>
    <n v="82.253808640000003"/>
    <m/>
    <n v="164.80223095190101"/>
    <n v="1"/>
    <n v="0"/>
    <m/>
    <m/>
    <n v="0"/>
    <e v="#DIV/0!"/>
    <e v="#DIV/0!"/>
    <e v="#DIV/0!"/>
    <n v="0"/>
    <n v="0"/>
    <n v="42.580430471013159"/>
    <n v="200"/>
    <n v="30482.698688880362"/>
    <n v="28.5"/>
    <n v="1.95"/>
    <n v="8.1000000000000003E-2"/>
    <n v="3.1900730021638825E-2"/>
    <n v="0"/>
    <n v="12"/>
    <n v="0.33333333333333331"/>
    <n v="144.1405564024227"/>
    <n v="144.1405564024227"/>
    <n v="0"/>
    <n v="0.28000000000000003"/>
    <n v="8.1000000000000003E-2"/>
    <n v="1"/>
    <e v="#DIV/0!"/>
    <n v="164"/>
    <e v="#DIV/0!"/>
    <m/>
    <m/>
    <m/>
    <m/>
    <m/>
    <s v="P"/>
    <n v="0"/>
    <n v="0.68566946338088186"/>
  </r>
  <r>
    <n v="0"/>
    <n v="43"/>
    <n v="1962"/>
    <s v="Sim*"/>
    <s v="Original+Collins et al (2008)"/>
    <x v="5"/>
    <x v="42"/>
    <x v="21"/>
    <x v="1"/>
    <x v="1"/>
    <x v="0"/>
    <x v="0"/>
    <n v="1"/>
    <m/>
    <m/>
    <m/>
    <n v="0.15"/>
    <x v="30"/>
    <x v="0"/>
    <x v="0"/>
    <m/>
    <s v="-"/>
    <x v="0"/>
    <x v="30"/>
    <n v="26.41"/>
    <x v="3"/>
    <m/>
    <n v="24"/>
    <m/>
    <m/>
    <m/>
    <m/>
    <m/>
    <m/>
    <m/>
    <m/>
    <m/>
    <m/>
    <m/>
    <m/>
    <m/>
    <x v="19"/>
    <x v="9"/>
    <x v="15"/>
    <x v="9"/>
    <m/>
    <m/>
    <m/>
    <m/>
    <m/>
    <m/>
    <m/>
    <m/>
    <m/>
    <m/>
    <m/>
    <m/>
    <m/>
    <m/>
    <m/>
    <n v="0"/>
    <n v="0.99"/>
    <n v="8.2000000000000003E-2"/>
    <x v="15"/>
    <m/>
    <n v="399"/>
    <m/>
    <s v="-"/>
    <m/>
    <m/>
    <m/>
    <m/>
    <m/>
    <m/>
    <m/>
    <m/>
    <m/>
    <m/>
    <m/>
    <m/>
    <m/>
    <m/>
    <m/>
    <m/>
    <m/>
    <m/>
    <m/>
    <n v="0.10199999999999999"/>
    <n v="8.2000000000000003E-2"/>
    <n v="0.10199999999999999"/>
    <n v="82"/>
    <n v="1.98"/>
    <n v="8.2000000000000003E-2"/>
    <n v="0.10199999999999999"/>
    <n v="82"/>
    <n v="1.98"/>
    <n v="8.2000000000000003E-2"/>
    <n v="0.10199999999999999"/>
    <n v="102"/>
    <n v="102"/>
    <e v="#DIV/0!"/>
    <e v="#DIV/0!"/>
    <n v="102"/>
    <n v="102"/>
    <e v="#DIV/0!"/>
    <e v="#DIV/0!"/>
    <n v="0.10199999999999999"/>
    <n v="0.10199999999999999"/>
    <n v="82"/>
    <e v="#VALUE!"/>
    <n v="1.98"/>
    <n v="0"/>
    <n v="82"/>
    <e v="#VALUE!"/>
    <e v="#VALUE!"/>
    <e v="#DIV/0!"/>
    <e v="#DIV/0!"/>
    <n v="0.299136690647482"/>
    <m/>
    <s v="-"/>
    <s v="r"/>
    <m/>
    <x v="0"/>
    <x v="0"/>
    <m/>
    <m/>
    <x v="0"/>
    <x v="0"/>
    <m/>
    <m/>
    <m/>
    <x v="1"/>
    <x v="9"/>
    <x v="2"/>
    <n v="0.65600000000000003"/>
    <m/>
    <x v="11"/>
    <x v="0"/>
    <n v="0.10199999999999999"/>
    <n v="0.10199999999999999"/>
    <s v="-"/>
    <n v="0"/>
    <x v="22"/>
    <n v="4.9509803921568629"/>
    <n v="0.5"/>
    <x v="17"/>
    <n v="0.32800000000000001"/>
    <x v="13"/>
    <s v="M"/>
    <s v="line"/>
    <m/>
    <m/>
    <x v="22"/>
    <x v="5"/>
    <s v="-"/>
    <x v="12"/>
    <x v="8"/>
    <n v="75.104104699583573"/>
    <n v="6.1585365853658534"/>
    <n v="0.28000000000000003"/>
    <n v="8.2000000000000003E-2"/>
    <n v="8.2000000000000003E-2"/>
    <x v="26"/>
    <n v="3.4146341463414638"/>
    <n v="3.4146341463414638"/>
    <n v="3.4146341463414638"/>
    <x v="24"/>
    <n v="4"/>
    <n v="4"/>
    <n v="4"/>
    <n v="3.4146341463414638"/>
    <n v="1"/>
    <n v="0"/>
    <n v="0"/>
    <x v="29"/>
    <n v="0"/>
    <n v="4"/>
    <n v="4"/>
    <n v="4.0124765144615386"/>
    <s v="line"/>
    <s v="Não"/>
    <s v="uncr"/>
    <x v="0"/>
    <n v="0"/>
    <x v="1"/>
    <m/>
    <m/>
    <x v="0"/>
    <m/>
    <m/>
    <m/>
    <n v="0"/>
    <x v="2"/>
    <x v="0"/>
    <x v="23"/>
    <x v="0"/>
    <n v="0"/>
    <s v="Static"/>
    <x v="0"/>
    <n v="0"/>
    <m/>
    <s v="nn"/>
    <n v="0"/>
    <n v="0"/>
    <n v="1"/>
    <s v="other"/>
    <m/>
    <x v="3"/>
    <m/>
    <m/>
    <s v="nn"/>
    <m/>
    <n v="1"/>
    <s v="other"/>
    <x v="39"/>
    <m/>
    <n v="65"/>
    <m/>
    <n v="0"/>
    <n v="0"/>
    <n v="0"/>
    <m/>
    <m/>
    <m/>
    <m/>
    <n v="1"/>
    <n v="65.202743359999999"/>
    <n v="0.5"/>
    <n v="200"/>
    <n v="30231.061159433313"/>
    <n v="0"/>
    <m/>
    <m/>
    <n v="0"/>
    <e v="#DIV/0!"/>
    <m/>
    <m/>
    <m/>
    <m/>
    <m/>
    <m/>
    <m/>
    <m/>
    <m/>
    <m/>
    <m/>
    <m/>
    <m/>
    <m/>
    <n v="0.91361059759436314"/>
    <n v="0"/>
    <n v="0"/>
    <s v="lload"/>
    <e v="#VALUE!"/>
    <n v="0.78406665129682618"/>
    <n v="0.78406665129682618"/>
    <n v="0"/>
    <e v="#DIV/0!"/>
    <e v="#DIV/0!"/>
    <e v="#DIV/0!"/>
    <e v="#DIV/0!"/>
    <e v="#VALUE!"/>
    <s v="other"/>
    <e v="#DIV/0!"/>
    <e v="#DIV/0!"/>
    <e v="#VALUE!"/>
    <n v="1"/>
    <e v="#DIV/0!"/>
    <n v="1"/>
    <e v="#DIV/0!"/>
    <n v="0"/>
    <m/>
    <m/>
    <n v="0.26166837594878772"/>
    <n v="0.15034088633447348"/>
    <n v="8.6377966087345229E-2"/>
    <n v="0.26166837594878772"/>
    <n v="0.15034088633447348"/>
    <n v="8.6377966087345229E-2"/>
    <n v="0.51815519989858949"/>
    <n v="0.29770472541479898"/>
    <n v="0.15035592192666614"/>
    <n v="0.51977139260980354"/>
    <n v="0.17157899024377621"/>
    <n v="0.2986333047427755"/>
    <m/>
    <s v="-"/>
    <s v="SS"/>
    <x v="1"/>
    <n v="1"/>
    <n v="1"/>
    <n v="1"/>
    <n v="1"/>
    <n v="0"/>
    <n v="1"/>
    <n v="0"/>
    <s v="ok - LT 2015"/>
    <n v="0"/>
    <n v="0"/>
    <n v="0"/>
    <n v="0"/>
    <n v="0"/>
    <n v="0"/>
    <x v="0"/>
    <n v="0"/>
    <n v="0"/>
    <n v="0"/>
    <n v="0"/>
    <n v="0"/>
    <n v="0"/>
    <n v="0"/>
    <n v="0"/>
    <n v="0"/>
    <n v="0"/>
    <n v="0"/>
    <n v="0"/>
    <n v="0"/>
    <n v="0"/>
    <n v="0"/>
    <n v="0"/>
    <n v="0"/>
    <n v="0"/>
    <n v="0"/>
    <n v="0"/>
    <n v="0"/>
    <n v="0"/>
    <n v="0"/>
    <n v="0"/>
    <n v="0"/>
    <n v="0"/>
    <x v="0"/>
    <x v="0"/>
    <n v="0"/>
    <n v="0"/>
    <n v="0"/>
    <x v="0"/>
    <n v="0"/>
    <n v="0"/>
    <n v="0"/>
    <n v="0"/>
    <n v="0"/>
    <n v="0"/>
    <n v="0"/>
    <n v="0"/>
    <n v="0"/>
    <n v="0"/>
    <n v="1"/>
    <n v="1.0807959250501991"/>
    <n v="1.1497978055177616"/>
    <n v="2.0134705376870152"/>
    <n v="0.84579094862071624"/>
    <e v="#REF!"/>
    <n v="0.9259322878510553"/>
    <n v="106.81156812440194"/>
    <n v="1.2088048659369088"/>
    <n v="1.7926546572337856"/>
    <n v="1.6565895304556462"/>
    <n v="1.6565895304556462"/>
    <n v="1.7926546572337856"/>
    <n v="38.564618744807994"/>
    <n v="6.1919209185588722"/>
    <n v="50.552771602585885"/>
    <n v="95.309311265952743"/>
    <n v="0.40462593037942135"/>
    <n v="6.4966589689026605E-2"/>
    <n v="0.53040747993155213"/>
    <n v="0.68411724409650942"/>
    <n v="0.68411724409650942"/>
    <n v="1.1173221248904315"/>
    <n v="1.5696691620381549"/>
    <n v="1.5696691620381549"/>
    <n v="1.5696691620381549"/>
    <e v="#VALUE!"/>
    <e v="#VALUE!"/>
    <e v="#VALUE!"/>
    <e v="#VALUE!"/>
    <n v="0"/>
    <n v="8.2000000000000003E-2"/>
    <n v="0.52195785270460293"/>
    <n v="3.0072718590297636"/>
    <n v="3.0072718590297636"/>
    <n v="3.0072718590297636"/>
    <s v="WB"/>
    <n v="0"/>
    <m/>
    <n v="0.54593952594358874"/>
    <n v="0.58091931972874566"/>
    <n v="0.81736294767329776"/>
    <n v="0.42691908188658562"/>
    <e v="#NAME?"/>
    <e v="#DIV/0!"/>
    <n v="0.66900000000000004"/>
    <n v="0.505"/>
    <n v="0.505"/>
    <n v="0.505"/>
    <n v="0.505"/>
    <n v="0.505"/>
    <e v="#DIV/0!"/>
    <e v="#DIV/0!"/>
    <n v="0.505"/>
    <n v="0.505"/>
    <m/>
    <m/>
    <s v="LT (2015)"/>
    <n v="0.69170326056837961"/>
    <n v="0.98701707568221386"/>
    <n v="0.98701707568221386"/>
    <n v="0.505"/>
    <n v="8.6457098721990436E-2"/>
    <n v="0.3325273027768863"/>
    <s v="other"/>
    <e v="#REF!"/>
    <e v="#REF!"/>
    <e v="#NAME?"/>
    <e v="#NAME?"/>
    <n v="0.61044645729813907"/>
    <e v="#NAME?"/>
    <n v="1"/>
    <e v="#NAME?"/>
    <n v="1"/>
    <n v="1"/>
    <m/>
    <m/>
    <n v="0.68411724409650942"/>
    <n v="0.68411724409650942"/>
    <n v="0.68411724409650942"/>
    <e v="#DIV/0!"/>
    <n v="0"/>
    <e v="#DIV/0!"/>
    <e v="#DIV/0!"/>
    <n v="0.68411724409650942"/>
    <n v="0.68411724409650942"/>
    <n v="0.68411724409650942"/>
    <n v="0.68411724409650942"/>
    <n v="0.68411724409650942"/>
    <n v="0.68411724409650942"/>
    <n v="0.41800267183150308"/>
    <n v="0.68411724409650942"/>
    <n v="0.68411724409650942"/>
    <n v="0.68411724409650942"/>
    <n v="0.68411724409650942"/>
    <n v="0.68411724409650942"/>
    <n v="1"/>
    <n v="1"/>
    <n v="0.68411724409650942"/>
    <n v="1"/>
    <n v="1"/>
    <n v="0.68411724409650942"/>
    <n v="0.68411724409650942"/>
    <n v="0.68411724409650942"/>
    <n v="0.68411724409650942"/>
    <n v="0.51641137259900938"/>
    <n v="0.68411724409650942"/>
    <n v="0.68411724409650942"/>
    <n v="0.68411724409650942"/>
    <n v="0.68411724409650942"/>
    <n v="0.68411724409650942"/>
    <n v="0.68411724409650942"/>
    <n v="0.68411724409650942"/>
    <n v="0.68411724409650942"/>
    <n v="0.68411724409650942"/>
    <n v="0.68411724409650942"/>
    <n v="1.1497978055177616"/>
    <n v="0.68411724409650942"/>
    <n v="0.68411724409650942"/>
    <n v="1.1497978055177616"/>
    <n v="0.84579094862071624"/>
    <n v="1.0715455825290421"/>
    <n v="1.0715455825290421"/>
    <n v="1.6617566462640367"/>
    <n v="0.68411724409650942"/>
    <n v="0.68411724409650942"/>
    <n v="0.68411724409650942"/>
    <s v="-"/>
    <n v="1.2896259221363022"/>
    <n v="1.2050461719391539"/>
    <s v="-"/>
    <n v="21.386499822080001"/>
    <n v="0"/>
    <s v="-"/>
    <n v="65.202743359999999"/>
    <m/>
    <n v="165.80223095190101"/>
    <n v="1"/>
    <n v="0"/>
    <m/>
    <m/>
    <n v="0"/>
    <e v="#DIV/0!"/>
    <e v="#DIV/0!"/>
    <e v="#DIV/0!"/>
    <n v="0"/>
    <n v="0"/>
    <n v="45.572993575018707"/>
    <n v="200"/>
    <n v="30231.061159433313"/>
    <n v="27.8"/>
    <n v="1.98"/>
    <n v="8.2000000000000003E-2"/>
    <n v="3.2582432437873288E-2"/>
    <n v="0"/>
    <n v="12"/>
    <n v="0.33333333333333331"/>
    <n v="144.11692783600714"/>
    <n v="144.11692783600714"/>
    <n v="0"/>
    <n v="0.28000000000000003"/>
    <n v="8.2000000000000003E-2"/>
    <n v="1"/>
    <e v="#DIV/0!"/>
    <n v="130"/>
    <e v="#DIV/0!"/>
    <m/>
    <m/>
    <m/>
    <m/>
    <m/>
    <s v="P"/>
    <n v="0"/>
    <n v="0.68411724409650942"/>
  </r>
  <r>
    <n v="0"/>
    <n v="44"/>
    <n v="1962"/>
    <s v="Sim*"/>
    <s v="Original+Collins et al (2008)"/>
    <x v="5"/>
    <x v="43"/>
    <x v="22"/>
    <x v="1"/>
    <x v="1"/>
    <x v="0"/>
    <x v="0"/>
    <n v="1"/>
    <m/>
    <m/>
    <m/>
    <n v="0.15"/>
    <x v="21"/>
    <x v="0"/>
    <x v="0"/>
    <m/>
    <s v="-"/>
    <x v="0"/>
    <x v="21"/>
    <n v="27.074999999999999"/>
    <x v="3"/>
    <m/>
    <n v="24"/>
    <m/>
    <m/>
    <m/>
    <m/>
    <m/>
    <m/>
    <m/>
    <m/>
    <m/>
    <m/>
    <m/>
    <m/>
    <m/>
    <x v="17"/>
    <x v="9"/>
    <x v="15"/>
    <x v="9"/>
    <m/>
    <m/>
    <m/>
    <m/>
    <m/>
    <m/>
    <m/>
    <m/>
    <m/>
    <m/>
    <m/>
    <m/>
    <m/>
    <m/>
    <m/>
    <n v="0"/>
    <n v="0.95"/>
    <n v="8.2000000000000003E-2"/>
    <x v="15"/>
    <m/>
    <n v="397"/>
    <m/>
    <s v="-"/>
    <m/>
    <m/>
    <m/>
    <m/>
    <m/>
    <m/>
    <m/>
    <m/>
    <m/>
    <m/>
    <m/>
    <m/>
    <m/>
    <m/>
    <m/>
    <m/>
    <m/>
    <m/>
    <m/>
    <n v="0.10199999999999999"/>
    <n v="8.2000000000000003E-2"/>
    <n v="0.10199999999999999"/>
    <n v="82"/>
    <n v="1.9"/>
    <n v="8.2000000000000003E-2"/>
    <n v="0.10199999999999999"/>
    <n v="82"/>
    <n v="1.9"/>
    <n v="8.2000000000000003E-2"/>
    <n v="0.10199999999999999"/>
    <n v="102"/>
    <n v="102"/>
    <e v="#DIV/0!"/>
    <e v="#DIV/0!"/>
    <n v="102"/>
    <n v="102"/>
    <e v="#DIV/0!"/>
    <e v="#DIV/0!"/>
    <n v="0.10199999999999999"/>
    <n v="0.10199999999999999"/>
    <n v="82"/>
    <e v="#VALUE!"/>
    <n v="1.9"/>
    <n v="0"/>
    <n v="82"/>
    <e v="#VALUE!"/>
    <e v="#VALUE!"/>
    <e v="#DIV/0!"/>
    <e v="#DIV/0!"/>
    <n v="0.27859649122807018"/>
    <m/>
    <s v="-"/>
    <s v="r"/>
    <m/>
    <x v="0"/>
    <x v="0"/>
    <m/>
    <m/>
    <x v="0"/>
    <x v="0"/>
    <m/>
    <m/>
    <m/>
    <x v="1"/>
    <x v="9"/>
    <x v="2"/>
    <n v="0.65600000000000003"/>
    <m/>
    <x v="11"/>
    <x v="0"/>
    <n v="0.10199999999999999"/>
    <n v="0.10199999999999999"/>
    <s v="-"/>
    <n v="0"/>
    <x v="21"/>
    <n v="6.2745098039215694"/>
    <n v="0.5"/>
    <x v="17"/>
    <n v="0.32800000000000001"/>
    <x v="12"/>
    <s v="M"/>
    <s v="line"/>
    <m/>
    <m/>
    <x v="21"/>
    <x v="5"/>
    <s v="-"/>
    <x v="13"/>
    <x v="8"/>
    <n v="95.181439619274229"/>
    <n v="7.8048780487804876"/>
    <n v="0.28000000000000003"/>
    <n v="8.2000000000000003E-2"/>
    <n v="8.2000000000000003E-2"/>
    <x v="26"/>
    <n v="3.4146341463414638"/>
    <n v="3.4146341463414638"/>
    <n v="3.4146341463414638"/>
    <x v="24"/>
    <n v="4"/>
    <n v="4"/>
    <n v="4"/>
    <n v="3.4146341463414638"/>
    <n v="1"/>
    <n v="0"/>
    <n v="0"/>
    <x v="27"/>
    <n v="0"/>
    <n v="4"/>
    <n v="4"/>
    <n v="4.0118134289655174"/>
    <s v="line"/>
    <s v="Não"/>
    <s v="uncr"/>
    <x v="0"/>
    <n v="0"/>
    <x v="1"/>
    <m/>
    <m/>
    <x v="0"/>
    <m/>
    <m/>
    <m/>
    <n v="0"/>
    <x v="2"/>
    <x v="0"/>
    <x v="22"/>
    <x v="0"/>
    <n v="0"/>
    <s v="Static"/>
    <x v="0"/>
    <n v="0"/>
    <m/>
    <s v="nn"/>
    <n v="0"/>
    <n v="0"/>
    <n v="1"/>
    <s v="other"/>
    <m/>
    <x v="3"/>
    <m/>
    <m/>
    <s v="nn"/>
    <m/>
    <n v="1"/>
    <s v="other"/>
    <x v="40"/>
    <m/>
    <n v="87"/>
    <m/>
    <n v="0"/>
    <n v="0"/>
    <n v="0"/>
    <m/>
    <m/>
    <m/>
    <m/>
    <n v="1"/>
    <n v="87.256942080000002"/>
    <n v="0.5"/>
    <n v="200"/>
    <n v="30482.698688880362"/>
    <n v="0"/>
    <m/>
    <m/>
    <n v="0"/>
    <e v="#DIV/0!"/>
    <m/>
    <m/>
    <m/>
    <m/>
    <m/>
    <m/>
    <m/>
    <m/>
    <m/>
    <m/>
    <m/>
    <m/>
    <m/>
    <m/>
    <n v="0.91361059759436314"/>
    <n v="0"/>
    <n v="0"/>
    <s v="lload"/>
    <e v="#VALUE!"/>
    <n v="1.0431515154624913"/>
    <n v="1.0431515154624913"/>
    <n v="0"/>
    <e v="#DIV/0!"/>
    <e v="#DIV/0!"/>
    <e v="#DIV/0!"/>
    <e v="#DIV/0!"/>
    <e v="#VALUE!"/>
    <s v="other"/>
    <e v="#DIV/0!"/>
    <e v="#DIV/0!"/>
    <e v="#VALUE!"/>
    <n v="1"/>
    <e v="#DIV/0!"/>
    <n v="1"/>
    <e v="#DIV/0!"/>
    <n v="0"/>
    <m/>
    <m/>
    <n v="0.34734185038767751"/>
    <n v="0.19873894050635946"/>
    <n v="0.11371266212092335"/>
    <n v="0.34734185038767751"/>
    <n v="0.19873894050635946"/>
    <n v="0.11371266212092335"/>
    <n v="0.54272164123074607"/>
    <n v="0.31052959454118667"/>
    <n v="0.16343662870588771"/>
    <n v="0.54432449211992828"/>
    <n v="0.17820077536724171"/>
    <n v="0.31144669936788749"/>
    <m/>
    <s v="-"/>
    <s v="SS"/>
    <x v="1"/>
    <n v="0"/>
    <n v="1"/>
    <n v="1"/>
    <n v="1"/>
    <n v="0"/>
    <n v="1"/>
    <n v="0"/>
    <s v="ok - LT 2015"/>
    <n v="0"/>
    <n v="0"/>
    <n v="0"/>
    <n v="0"/>
    <n v="0"/>
    <n v="0"/>
    <x v="0"/>
    <n v="0"/>
    <n v="0"/>
    <n v="0"/>
    <n v="0"/>
    <n v="0"/>
    <n v="0"/>
    <n v="0"/>
    <n v="0"/>
    <n v="0"/>
    <n v="0"/>
    <n v="0"/>
    <n v="0"/>
    <n v="0"/>
    <n v="0"/>
    <n v="0"/>
    <n v="0"/>
    <n v="0"/>
    <n v="0"/>
    <n v="0"/>
    <n v="0"/>
    <n v="0"/>
    <n v="0"/>
    <n v="0"/>
    <n v="0"/>
    <n v="0"/>
    <n v="0"/>
    <x v="0"/>
    <x v="0"/>
    <n v="0"/>
    <n v="0"/>
    <n v="0"/>
    <x v="0"/>
    <n v="0"/>
    <n v="0"/>
    <n v="0"/>
    <n v="0"/>
    <n v="0"/>
    <n v="0"/>
    <n v="0"/>
    <n v="0"/>
    <n v="0"/>
    <n v="0"/>
    <n v="1"/>
    <n v="1.1408339662773106"/>
    <n v="1.2207802885159538"/>
    <n v="2.0998620826208336"/>
    <n v="0.88883765949781091"/>
    <e v="#REF!"/>
    <n v="0.97712088040623157"/>
    <n v="106.84834450203525"/>
    <n v="1.2760045336725176"/>
    <n v="1.8698807117943888"/>
    <n v="1.7518733664869992"/>
    <n v="1.7518733664869992"/>
    <n v="1.8698807117943888"/>
    <n v="47.83340847104337"/>
    <n v="7.8707791095389092"/>
    <n v="63.447289860965341"/>
    <n v="119.15147744154763"/>
    <n v="0.40145040160755957"/>
    <n v="6.6056915772614674E-2"/>
    <n v="0.53249268261982574"/>
    <n v="0.73231943030505708"/>
    <n v="0.73231943030505708"/>
    <n v="1.1944639654704736"/>
    <n v="1.6577743902439024"/>
    <n v="1.6577743902439024"/>
    <n v="1.6577743902439024"/>
    <e v="#VALUE!"/>
    <e v="#VALUE!"/>
    <e v="#VALUE!"/>
    <e v="#VALUE!"/>
    <n v="0"/>
    <n v="8.2000000000000003E-2"/>
    <n v="0.52848841046895245"/>
    <n v="3.1368226008454601"/>
    <n v="3.1368226008454601"/>
    <n v="3.1368226008454601"/>
    <s v="WB"/>
    <n v="0"/>
    <m/>
    <n v="0.73043755150991729"/>
    <n v="0.7818091578888603"/>
    <n v="1.0860364535056517"/>
    <n v="0.56866940671629695"/>
    <e v="#NAME?"/>
    <e v="#DIV/0!"/>
    <s v="analisar"/>
    <n v="0.64"/>
    <n v="0.64"/>
    <n v="0.64"/>
    <n v="0.64"/>
    <n v="0.64"/>
    <e v="#DIV/0!"/>
    <e v="#DIV/0!"/>
    <n v="0.64"/>
    <n v="0.64"/>
    <m/>
    <m/>
    <s v="LT (2015)"/>
    <n v="0.7372917046312859"/>
    <n v="1.0479503306052296"/>
    <n v="1.0479503306052296"/>
    <n v="0.64"/>
    <n v="0.11094028712564251"/>
    <n v="0.31879392852196126"/>
    <s v="other"/>
    <e v="#REF!"/>
    <e v="#REF!"/>
    <e v="#NAME?"/>
    <e v="#NAME?"/>
    <n v="0.8166429015504113"/>
    <e v="#NAME?"/>
    <n v="1"/>
    <e v="#NAME?"/>
    <n v="1"/>
    <n v="1"/>
    <m/>
    <m/>
    <n v="0.73231943030505708"/>
    <n v="0.73231943030505708"/>
    <n v="0.73231943030505708"/>
    <e v="#DIV/0!"/>
    <n v="0"/>
    <e v="#DIV/0!"/>
    <e v="#DIV/0!"/>
    <n v="0.73231943030505708"/>
    <n v="0.73231943030505708"/>
    <n v="0.73231943030505708"/>
    <n v="0.73231943030505708"/>
    <n v="0.73231943030505708"/>
    <n v="0.73231943030505708"/>
    <n v="0.52425552057632707"/>
    <n v="0.73231943030505708"/>
    <n v="0.73231943030505708"/>
    <n v="0.73231943030505708"/>
    <n v="0.73231943030505708"/>
    <n v="0.73231943030505708"/>
    <n v="1"/>
    <n v="1"/>
    <n v="0.73231943030505708"/>
    <n v="1"/>
    <n v="1"/>
    <n v="0.73231943030505708"/>
    <n v="0.73231943030505708"/>
    <n v="0.73231943030505708"/>
    <n v="0.73231943030505708"/>
    <e v="#VALUE!"/>
    <n v="0.73231943030505708"/>
    <n v="0.73231943030505708"/>
    <n v="0.73231943030505708"/>
    <n v="0.73231943030505708"/>
    <n v="0.73231943030505708"/>
    <n v="0.73231943030505708"/>
    <n v="0.73231943030505708"/>
    <n v="0.73231943030505708"/>
    <n v="0.73231943030505708"/>
    <n v="0.73231943030505708"/>
    <n v="1.2207802885159538"/>
    <n v="0.73231943030505708"/>
    <n v="0.73231943030505708"/>
    <n v="1.2207802885159538"/>
    <n v="0.88883765949781091"/>
    <n v="1.1199338802217418"/>
    <n v="1.1199338802217418"/>
    <n v="1.7570472743798931"/>
    <n v="0.73231943030505708"/>
    <n v="0.73231943030505708"/>
    <n v="0.73231943030505708"/>
    <s v="-"/>
    <n v="1.8020337424498014"/>
    <n v="1.2722471333883012"/>
    <s v="-"/>
    <n v="28.620277002240002"/>
    <n v="0"/>
    <s v="-"/>
    <n v="87.256942080000002"/>
    <m/>
    <n v="166.80223095190101"/>
    <n v="1"/>
    <n v="0"/>
    <m/>
    <m/>
    <n v="0"/>
    <e v="#DIV/0!"/>
    <e v="#DIV/0!"/>
    <e v="#DIV/0!"/>
    <n v="0"/>
    <n v="0"/>
    <n v="44.00730019866667"/>
    <n v="200"/>
    <n v="30482.698688880362"/>
    <n v="28.5"/>
    <n v="1.9"/>
    <n v="8.2000000000000003E-2"/>
    <n v="3.1978906346257843E-2"/>
    <n v="0"/>
    <n v="12"/>
    <n v="0.33333333333333331"/>
    <n v="145.92006944442792"/>
    <n v="145.92006944442792"/>
    <n v="0"/>
    <n v="0.28000000000000003"/>
    <n v="8.2000000000000003E-2"/>
    <n v="1"/>
    <e v="#DIV/0!"/>
    <n v="174"/>
    <e v="#DIV/0!"/>
    <m/>
    <m/>
    <m/>
    <m/>
    <m/>
    <s v="P"/>
    <n v="0"/>
    <n v="0.73231943030505708"/>
  </r>
  <r>
    <n v="0"/>
    <n v="45"/>
    <n v="1962"/>
    <s v="Sim*"/>
    <s v="Original+Collins et al (2008)"/>
    <x v="5"/>
    <x v="44"/>
    <x v="23"/>
    <x v="1"/>
    <x v="1"/>
    <x v="0"/>
    <x v="0"/>
    <n v="1"/>
    <m/>
    <m/>
    <m/>
    <n v="0.15"/>
    <x v="31"/>
    <x v="0"/>
    <x v="0"/>
    <m/>
    <s v="-"/>
    <x v="0"/>
    <x v="31"/>
    <n v="27.74"/>
    <x v="3"/>
    <m/>
    <n v="24"/>
    <m/>
    <m/>
    <m/>
    <m/>
    <m/>
    <m/>
    <m/>
    <m/>
    <m/>
    <m/>
    <m/>
    <m/>
    <m/>
    <x v="20"/>
    <x v="9"/>
    <x v="16"/>
    <x v="9"/>
    <m/>
    <m/>
    <m/>
    <m/>
    <m/>
    <m/>
    <m/>
    <m/>
    <m/>
    <m/>
    <m/>
    <m/>
    <m/>
    <m/>
    <m/>
    <n v="0"/>
    <n v="0.97"/>
    <n v="8.1000000000000003E-2"/>
    <x v="16"/>
    <m/>
    <n v="440"/>
    <m/>
    <s v="-"/>
    <m/>
    <m/>
    <m/>
    <m/>
    <m/>
    <m/>
    <m/>
    <m/>
    <m/>
    <m/>
    <m/>
    <m/>
    <m/>
    <m/>
    <m/>
    <m/>
    <m/>
    <m/>
    <m/>
    <n v="0.10199999999999999"/>
    <n v="8.1000000000000003E-2"/>
    <n v="0.10199999999999999"/>
    <n v="81"/>
    <n v="1.94"/>
    <n v="8.1000000000000003E-2"/>
    <n v="0.10199999999999999"/>
    <n v="81"/>
    <n v="1.94"/>
    <n v="8.1000000000000003E-2"/>
    <n v="0.10199999999999999"/>
    <n v="102"/>
    <n v="102"/>
    <e v="#DIV/0!"/>
    <e v="#DIV/0!"/>
    <n v="102"/>
    <n v="102"/>
    <e v="#DIV/0!"/>
    <e v="#DIV/0!"/>
    <n v="0.10199999999999999"/>
    <n v="0.10199999999999999"/>
    <n v="81"/>
    <e v="#VALUE!"/>
    <n v="1.94"/>
    <n v="0"/>
    <n v="81"/>
    <e v="#VALUE!"/>
    <e v="#VALUE!"/>
    <e v="#DIV/0!"/>
    <e v="#DIV/0!"/>
    <n v="0.30771449170872389"/>
    <m/>
    <s v="-"/>
    <s v="r"/>
    <m/>
    <x v="0"/>
    <x v="0"/>
    <m/>
    <m/>
    <x v="0"/>
    <x v="0"/>
    <m/>
    <m/>
    <m/>
    <x v="1"/>
    <x v="10"/>
    <x v="2"/>
    <n v="0.64800000000000002"/>
    <m/>
    <x v="11"/>
    <x v="0"/>
    <n v="0.10199999999999999"/>
    <n v="0.10199999999999999"/>
    <s v="-"/>
    <n v="0"/>
    <x v="23"/>
    <n v="6.2352941176470589"/>
    <n v="0.5"/>
    <x v="18"/>
    <n v="0.32400000000000001"/>
    <x v="14"/>
    <s v="M"/>
    <s v="line"/>
    <m/>
    <m/>
    <x v="23"/>
    <x v="5"/>
    <s v="-"/>
    <x v="14"/>
    <x v="9"/>
    <n v="96.936442615454965"/>
    <n v="7.8518518518518521"/>
    <n v="0.28000000000000003"/>
    <n v="8.1000000000000003E-2"/>
    <n v="8.1000000000000003E-2"/>
    <x v="27"/>
    <n v="3.4567901234567904"/>
    <n v="3.4567901234567904"/>
    <n v="3.4567901234567904"/>
    <x v="24"/>
    <n v="4"/>
    <n v="4"/>
    <n v="4"/>
    <n v="3.4567901234567904"/>
    <n v="1"/>
    <n v="0"/>
    <n v="0"/>
    <x v="30"/>
    <n v="0"/>
    <n v="4"/>
    <n v="4"/>
    <n v="4.0117312714418611"/>
    <s v="line"/>
    <s v="Não"/>
    <s v="uncr"/>
    <x v="0"/>
    <n v="0"/>
    <x v="1"/>
    <m/>
    <m/>
    <x v="0"/>
    <m/>
    <m/>
    <m/>
    <n v="0"/>
    <x v="2"/>
    <x v="0"/>
    <x v="24"/>
    <x v="0"/>
    <n v="0"/>
    <s v="Static"/>
    <x v="0"/>
    <n v="0"/>
    <m/>
    <s v="nn"/>
    <n v="0"/>
    <n v="0"/>
    <n v="1"/>
    <s v="other"/>
    <m/>
    <x v="3"/>
    <m/>
    <m/>
    <s v="nn"/>
    <m/>
    <n v="1"/>
    <s v="other"/>
    <x v="41"/>
    <m/>
    <n v="86"/>
    <m/>
    <n v="0"/>
    <n v="0"/>
    <n v="0"/>
    <m/>
    <m/>
    <m/>
    <m/>
    <n v="1"/>
    <n v="86.252222336000003"/>
    <n v="0.5"/>
    <n v="200"/>
    <n v="30730.2488449046"/>
    <n v="0"/>
    <m/>
    <m/>
    <n v="0"/>
    <e v="#DIV/0!"/>
    <m/>
    <m/>
    <m/>
    <m/>
    <m/>
    <m/>
    <m/>
    <m/>
    <m/>
    <m/>
    <m/>
    <m/>
    <m/>
    <m/>
    <n v="0.90246900494077331"/>
    <n v="0"/>
    <n v="0"/>
    <s v="lload"/>
    <e v="#VALUE!"/>
    <n v="1.0250161694769258"/>
    <n v="1.0250161694769258"/>
    <n v="0"/>
    <e v="#DIV/0!"/>
    <e v="#DIV/0!"/>
    <e v="#DIV/0!"/>
    <e v="#DIV/0!"/>
    <e v="#VALUE!"/>
    <s v="other"/>
    <e v="#DIV/0!"/>
    <e v="#DIV/0!"/>
    <e v="#VALUE!"/>
    <n v="1"/>
    <e v="#DIV/0!"/>
    <n v="1"/>
    <e v="#DIV/0!"/>
    <n v="0"/>
    <m/>
    <m/>
    <n v="0.34478826964918402"/>
    <n v="0.19648165455862363"/>
    <n v="0.11196738397560412"/>
    <n v="0.34478826964918402"/>
    <n v="0.19648165455862363"/>
    <n v="0.11196738397560412"/>
    <n v="0.54211992083205041"/>
    <n v="0.30893341911733274"/>
    <n v="0.15924403047285196"/>
    <n v="0.5437098598183806"/>
    <n v="0.17656566653949265"/>
    <n v="0.30983946456661465"/>
    <m/>
    <s v="-"/>
    <s v="SS"/>
    <x v="1"/>
    <n v="1"/>
    <n v="1"/>
    <n v="1"/>
    <n v="1"/>
    <n v="0"/>
    <n v="1"/>
    <n v="0"/>
    <s v="ok - LT 2015"/>
    <n v="0"/>
    <n v="0"/>
    <n v="0"/>
    <n v="0"/>
    <n v="0"/>
    <n v="0"/>
    <x v="0"/>
    <n v="0"/>
    <n v="0"/>
    <n v="0"/>
    <n v="0"/>
    <n v="0"/>
    <n v="0"/>
    <n v="0"/>
    <n v="0"/>
    <n v="0"/>
    <n v="0"/>
    <n v="0"/>
    <n v="0"/>
    <n v="0"/>
    <n v="0"/>
    <n v="0"/>
    <n v="0"/>
    <n v="0"/>
    <n v="0"/>
    <n v="0"/>
    <n v="0"/>
    <n v="0"/>
    <n v="0"/>
    <n v="0"/>
    <n v="0"/>
    <n v="0"/>
    <n v="0"/>
    <x v="0"/>
    <x v="0"/>
    <n v="0"/>
    <n v="0"/>
    <n v="0"/>
    <x v="0"/>
    <n v="0"/>
    <n v="0"/>
    <n v="0"/>
    <n v="0"/>
    <n v="0"/>
    <n v="0"/>
    <n v="0"/>
    <n v="0"/>
    <n v="0"/>
    <n v="0"/>
    <n v="1"/>
    <n v="1.1204751798185177"/>
    <n v="1.2109627884891732"/>
    <n v="2.086873986266959"/>
    <n v="0.8819564214653407"/>
    <e v="#REF!"/>
    <n v="0.96321759474175461"/>
    <n v="107.75229666255247"/>
    <n v="1.2585968558134211"/>
    <n v="1.8602692039375792"/>
    <n v="1.7308066769220547"/>
    <n v="1.7308066769220547"/>
    <n v="1.8602692039375788"/>
    <n v="47.798646121008957"/>
    <n v="7.8048017367285318"/>
    <n v="63.801215892441327"/>
    <n v="119.40466375017883"/>
    <n v="0.40030803336973819"/>
    <n v="6.5364295594499702E-2"/>
    <n v="0.53432767103576195"/>
    <n v="0.72235220658096644"/>
    <n v="0.72235220658096644"/>
    <n v="1.1413975816955364"/>
    <n v="1.6693842689649816"/>
    <n v="1.6693842689649816"/>
    <n v="1.6693842689649816"/>
    <e v="#VALUE!"/>
    <e v="#VALUE!"/>
    <e v="#VALUE!"/>
    <e v="#VALUE!"/>
    <n v="0"/>
    <n v="8.1000000000000003E-2"/>
    <n v="0.53493924888719835"/>
    <n v="3.1206987941858824"/>
    <n v="3.1206987941858824"/>
    <n v="3.1206987941858824"/>
    <s v="WB"/>
    <n v="0"/>
    <m/>
    <n v="0.71287409542274005"/>
    <n v="0.77064914599992351"/>
    <n v="1.072749017687298"/>
    <n v="0.56073015909400181"/>
    <e v="#NAME?"/>
    <e v="#DIV/0!"/>
    <s v="analisar"/>
    <n v="0.63600000000000001"/>
    <n v="0.63600000000000001"/>
    <n v="0.63600000000000001"/>
    <n v="0.63600000000000001"/>
    <n v="0.63600000000000001"/>
    <e v="#DIV/0!"/>
    <e v="#DIV/0!"/>
    <n v="0.63600000000000001"/>
    <n v="0.63600000000000001"/>
    <m/>
    <m/>
    <s v="LT (2015)"/>
    <n v="0.72879804755946553"/>
    <n v="1.0352797298411953"/>
    <n v="1.0352797298411953"/>
    <n v="0.63600000000000001"/>
    <n v="0.11023172138269163"/>
    <n v="0.32044105053108035"/>
    <s v="other"/>
    <e v="#REF!"/>
    <e v="#REF!"/>
    <e v="#NAME?"/>
    <e v="#NAME?"/>
    <n v="0.80046760029733588"/>
    <e v="#NAME?"/>
    <n v="1"/>
    <e v="#NAME?"/>
    <n v="1"/>
    <n v="1"/>
    <m/>
    <m/>
    <n v="0.72235220658096644"/>
    <n v="0.72235220658096644"/>
    <n v="0.72235220658096644"/>
    <e v="#DIV/0!"/>
    <n v="0"/>
    <e v="#DIV/0!"/>
    <e v="#DIV/0!"/>
    <n v="0.72235220658096644"/>
    <n v="0.72235220658096644"/>
    <n v="0.72235220658096644"/>
    <n v="0.72235220658096644"/>
    <n v="0.72235220658096644"/>
    <n v="0.72235220658096644"/>
    <n v="0.51911412811920299"/>
    <n v="0.72235220658096644"/>
    <n v="0.72235220658096644"/>
    <n v="0.72235220658096644"/>
    <n v="0.72235220658096644"/>
    <n v="0.72235220658096644"/>
    <n v="1"/>
    <n v="1"/>
    <n v="0.72235220658096644"/>
    <n v="1"/>
    <n v="1"/>
    <n v="0.72235220658096644"/>
    <n v="0.72235220658096644"/>
    <n v="0.72235220658096644"/>
    <n v="0.72235220658096644"/>
    <e v="#VALUE!"/>
    <n v="0.72235220658096644"/>
    <n v="0.72235220658096644"/>
    <n v="0.72235220658096644"/>
    <n v="0.72235220658096644"/>
    <n v="0.72235220658096644"/>
    <n v="0.72235220658096644"/>
    <n v="0.72235220658096644"/>
    <n v="0.72235220658096644"/>
    <n v="0.72235220658096644"/>
    <n v="0.72235220658096644"/>
    <n v="1.2109627884891732"/>
    <n v="0.72235220658096644"/>
    <n v="0.72235220658096644"/>
    <n v="1.2109627884891732"/>
    <n v="0.8819564214653407"/>
    <n v="1.113757845496455"/>
    <n v="1.113757845496455"/>
    <n v="1.7358828176571439"/>
    <n v="0.72235220658096644"/>
    <n v="0.72235220658096644"/>
    <n v="0.72235220658096644"/>
    <s v="-"/>
    <n v="1.6866169695731992"/>
    <n v="1.2549164145394689"/>
    <s v="-"/>
    <n v="27.945720036864003"/>
    <n v="0"/>
    <s v="-"/>
    <n v="86.252222336000003"/>
    <m/>
    <n v="167.80223095190101"/>
    <n v="1"/>
    <n v="0"/>
    <m/>
    <m/>
    <n v="0"/>
    <e v="#DIV/0!"/>
    <e v="#DIV/0!"/>
    <e v="#DIV/0!"/>
    <n v="0"/>
    <n v="0"/>
    <n v="47.818804132602743"/>
    <n v="200"/>
    <n v="30730.2488449046"/>
    <n v="29.2"/>
    <n v="1.94"/>
    <n v="8.1000000000000003E-2"/>
    <n v="3.174169218135614E-2"/>
    <n v="0"/>
    <n v="12"/>
    <n v="0.33333333333333331"/>
    <n v="145.89996572994801"/>
    <n v="145.89996572994798"/>
    <n v="0"/>
    <n v="0.28000000000000003"/>
    <n v="8.1000000000000003E-2"/>
    <n v="1"/>
    <e v="#DIV/0!"/>
    <n v="172"/>
    <e v="#DIV/0!"/>
    <m/>
    <m/>
    <m/>
    <m/>
    <m/>
    <s v="P"/>
    <n v="0"/>
    <n v="0.72235220658096644"/>
  </r>
  <r>
    <n v="0"/>
    <n v="46"/>
    <n v="1962"/>
    <s v="Sim"/>
    <s v="Original+Collins et al (2008)"/>
    <x v="5"/>
    <x v="45"/>
    <x v="24"/>
    <x v="1"/>
    <x v="1"/>
    <x v="0"/>
    <x v="0"/>
    <n v="1"/>
    <m/>
    <m/>
    <m/>
    <n v="0.15"/>
    <x v="32"/>
    <x v="0"/>
    <x v="0"/>
    <m/>
    <s v="-"/>
    <x v="0"/>
    <x v="32"/>
    <n v="32.774999999999999"/>
    <x v="3"/>
    <m/>
    <n v="24"/>
    <m/>
    <m/>
    <m/>
    <m/>
    <m/>
    <m/>
    <m/>
    <m/>
    <m/>
    <m/>
    <m/>
    <m/>
    <m/>
    <x v="21"/>
    <x v="9"/>
    <x v="17"/>
    <x v="9"/>
    <m/>
    <m/>
    <m/>
    <m/>
    <m/>
    <m/>
    <m/>
    <m/>
    <m/>
    <m/>
    <m/>
    <m/>
    <m/>
    <m/>
    <m/>
    <n v="0"/>
    <n v="0.90500000000000003"/>
    <n v="0.253"/>
    <x v="17"/>
    <m/>
    <n v="399"/>
    <m/>
    <s v="-"/>
    <m/>
    <m/>
    <m/>
    <m/>
    <m/>
    <m/>
    <m/>
    <m/>
    <m/>
    <m/>
    <m/>
    <m/>
    <m/>
    <m/>
    <m/>
    <m/>
    <m/>
    <m/>
    <m/>
    <n v="0.30499999999999999"/>
    <n v="0.253"/>
    <n v="0.30499999999999999"/>
    <n v="253"/>
    <n v="1.81"/>
    <n v="0.253"/>
    <n v="0.30499999999999999"/>
    <n v="253"/>
    <n v="1.81"/>
    <n v="0.253"/>
    <n v="0.30499999999999999"/>
    <n v="305"/>
    <n v="305"/>
    <e v="#DIV/0!"/>
    <e v="#DIV/0!"/>
    <n v="305"/>
    <n v="305"/>
    <e v="#DIV/0!"/>
    <e v="#DIV/0!"/>
    <n v="0.30499999999999999"/>
    <n v="0.30499999999999999"/>
    <n v="253"/>
    <e v="#VALUE!"/>
    <n v="1.81"/>
    <n v="0"/>
    <n v="253"/>
    <e v="#VALUE!"/>
    <e v="#VALUE!"/>
    <e v="#DIV/0!"/>
    <e v="#DIV/0!"/>
    <n v="0.22034782608695655"/>
    <m/>
    <s v="-"/>
    <s v="r"/>
    <m/>
    <x v="0"/>
    <x v="0"/>
    <m/>
    <m/>
    <x v="0"/>
    <x v="0"/>
    <m/>
    <m/>
    <m/>
    <x v="1"/>
    <x v="11"/>
    <x v="2"/>
    <n v="2.024"/>
    <m/>
    <x v="3"/>
    <x v="0"/>
    <n v="0.30499999999999999"/>
    <n v="0.30499999999999999"/>
    <s v="-"/>
    <n v="0"/>
    <x v="20"/>
    <n v="1.6426229508196721"/>
    <n v="0.33399209486166009"/>
    <x v="19"/>
    <n v="0.67600000000000005"/>
    <x v="11"/>
    <s v="M"/>
    <s v="line"/>
    <m/>
    <m/>
    <x v="20"/>
    <x v="4"/>
    <s v="-"/>
    <x v="9"/>
    <x v="10"/>
    <n v="7.8270243247043378"/>
    <n v="1.9802371541501975"/>
    <n v="0.52"/>
    <n v="0.253"/>
    <n v="0.253"/>
    <x v="28"/>
    <n v="2.0553359683794468"/>
    <n v="2.0553359683794468"/>
    <n v="2.0553359683794468"/>
    <x v="25"/>
    <n v="2.6719367588932808"/>
    <n v="2.6719367588932808"/>
    <n v="2.6719367588932808"/>
    <n v="2.0553359683794468"/>
    <n v="1"/>
    <n v="0"/>
    <n v="0"/>
    <x v="31"/>
    <n v="0"/>
    <n v="2.6719367588932808"/>
    <n v="2.6719367588932808"/>
    <n v="2.6893807279602626"/>
    <s v="line"/>
    <s v="Não"/>
    <s v="uncr"/>
    <x v="0"/>
    <n v="0"/>
    <x v="1"/>
    <m/>
    <m/>
    <x v="0"/>
    <m/>
    <m/>
    <m/>
    <n v="0"/>
    <x v="2"/>
    <x v="0"/>
    <x v="21"/>
    <x v="0"/>
    <n v="0"/>
    <s v="Static"/>
    <x v="0"/>
    <n v="0"/>
    <m/>
    <s v="nn"/>
    <n v="0"/>
    <n v="0"/>
    <n v="1"/>
    <s v="other"/>
    <m/>
    <x v="3"/>
    <m/>
    <m/>
    <s v="nn"/>
    <s v="ok"/>
    <n v="1"/>
    <s v="other"/>
    <x v="42"/>
    <m/>
    <n v="189"/>
    <m/>
    <n v="0"/>
    <n v="0"/>
    <n v="0"/>
    <m/>
    <m/>
    <m/>
    <m/>
    <n v="1"/>
    <n v="191.10519265233202"/>
    <n v="0.66730219256434697"/>
    <n v="200"/>
    <n v="32487.140869363433"/>
    <n v="0"/>
    <m/>
    <m/>
    <n v="0"/>
    <e v="#DIV/0!"/>
    <m/>
    <m/>
    <m/>
    <m/>
    <m/>
    <m/>
    <m/>
    <m/>
    <m/>
    <m/>
    <m/>
    <m/>
    <m/>
    <m/>
    <n v="1.002"/>
    <n v="0"/>
    <n v="0"/>
    <s v="square"/>
    <e v="#VALUE!"/>
    <n v="1.6778806678254412"/>
    <n v="1.369589089169166"/>
    <n v="0"/>
    <e v="#DIV/0!"/>
    <e v="#DIV/0!"/>
    <e v="#DIV/0!"/>
    <e v="#DIV/0!"/>
    <e v="#VALUE!"/>
    <s v="other"/>
    <e v="#DIV/0!"/>
    <e v="#DIV/0!"/>
    <e v="#VALUE!"/>
    <n v="0"/>
    <e v="#DIV/0!"/>
    <n v="1.1630988142292489"/>
    <e v="#DIV/0!"/>
    <n v="0"/>
    <m/>
    <m/>
    <n v="0.22947475664877573"/>
    <n v="0.12718378206593162"/>
    <n v="7.0490169188205054E-2"/>
    <n v="0.22902967150530393"/>
    <n v="0.12693709867158012"/>
    <n v="7.0353447713805556E-2"/>
    <n v="0.45803344640474197"/>
    <n v="0.25385984444297727"/>
    <n v="0.14025405770330238"/>
    <n v="0.46313529109200952"/>
    <n v="0.14226612766855076"/>
    <n v="0.25668748401569424"/>
    <m/>
    <s v="-"/>
    <s v="SS"/>
    <x v="1"/>
    <n v="1"/>
    <n v="1"/>
    <n v="1"/>
    <n v="1"/>
    <n v="0"/>
    <n v="1"/>
    <n v="0"/>
    <s v="ok - R16"/>
    <n v="0"/>
    <n v="0"/>
    <n v="0"/>
    <n v="0"/>
    <n v="0"/>
    <n v="0"/>
    <x v="0"/>
    <n v="0"/>
    <n v="0"/>
    <n v="0"/>
    <n v="0"/>
    <n v="0"/>
    <n v="0"/>
    <n v="0"/>
    <n v="0"/>
    <n v="0"/>
    <n v="0"/>
    <n v="0"/>
    <n v="0"/>
    <n v="0"/>
    <n v="0"/>
    <n v="0"/>
    <n v="0"/>
    <n v="0"/>
    <n v="0"/>
    <n v="0"/>
    <n v="0"/>
    <n v="0"/>
    <n v="0"/>
    <n v="0"/>
    <n v="0"/>
    <n v="0"/>
    <n v="0"/>
    <x v="0"/>
    <x v="0"/>
    <n v="0"/>
    <n v="0"/>
    <n v="0"/>
    <x v="0"/>
    <n v="0"/>
    <n v="0"/>
    <n v="0"/>
    <n v="0"/>
    <n v="0"/>
    <n v="0"/>
    <n v="0"/>
    <n v="0"/>
    <n v="0"/>
    <n v="0"/>
    <n v="0"/>
    <n v="1.0456095563138268"/>
    <n v="1.1175980153651999"/>
    <n v="2.0354762910719826"/>
    <n v="0.74222518570657792"/>
    <e v="#REF!"/>
    <n v="1.0565752146844265"/>
    <n v="318.87941204800813"/>
    <n v="0.98619923048802238"/>
    <n v="1.5286389283585262"/>
    <n v="1.4555218594795349"/>
    <n v="1.459881894785773"/>
    <n v="1.5332179868279858"/>
    <n v="47.949570760900627"/>
    <n v="53.5597585539101"/>
    <n v="82.62613167973295"/>
    <n v="184.13546099454368"/>
    <n v="0.26040378372486045"/>
    <n v="0.29087150440564619"/>
    <n v="0.44872471186949336"/>
    <n v="0.85564069609361226"/>
    <n v="1.0378511103735466"/>
    <n v="1.2827505103046288"/>
    <n v="1.1172516626825399"/>
    <n v="1.1172516626825399"/>
    <n v="1.1172516626825399"/>
    <e v="#VALUE!"/>
    <e v="#VALUE!"/>
    <e v="#VALUE!"/>
    <e v="#VALUE!"/>
    <n v="0"/>
    <n v="0.253"/>
    <n v="0.53378077447331862"/>
    <n v="2.0930908644750872"/>
    <n v="2.0930908644750872"/>
    <n v="2.0930908644750872"/>
    <s v="WB"/>
    <n v="0"/>
    <m/>
    <n v="0.52416365339265847"/>
    <n v="0.5607807437943465"/>
    <n v="0.67799302361772507"/>
    <n v="0.37060300495612325"/>
    <e v="#NAME?"/>
    <e v="#DIV/0!"/>
    <n v="0.83899999999999997"/>
    <n v="0.501"/>
    <n v="0.501"/>
    <n v="0.501"/>
    <n v="0.501"/>
    <n v="0.501"/>
    <e v="#DIV/0!"/>
    <e v="#DIV/0!"/>
    <n v="0.501"/>
    <n v="0.501"/>
    <m/>
    <m/>
    <s v="LT (2015)"/>
    <n v="0.49691456316595473"/>
    <n v="1.0168775801672214"/>
    <n v="1.0876127955391346"/>
    <n v="0.501"/>
    <n v="0.27063325802726623"/>
    <n v="0.47776234513869681"/>
    <s v="other"/>
    <e v="#REF!"/>
    <e v="#REF!"/>
    <e v="#NAME?"/>
    <e v="#NAME?"/>
    <n v="0.57224669656513139"/>
    <e v="#NAME?"/>
    <n v="1"/>
    <e v="#NAME?"/>
    <n v="1"/>
    <n v="1"/>
    <m/>
    <m/>
    <n v="0.85564069609361226"/>
    <n v="0.85564069609361226"/>
    <n v="0.85564069609361226"/>
    <e v="#DIV/0!"/>
    <n v="0"/>
    <e v="#DIV/0!"/>
    <e v="#DIV/0!"/>
    <n v="1.0378511103735466"/>
    <n v="1.0378511103735466"/>
    <n v="1.0378511103735466"/>
    <n v="1.0378511103735466"/>
    <n v="0.85564069609361226"/>
    <n v="0.85564069609361226"/>
    <n v="0.24082729264667321"/>
    <n v="0.85564069609361226"/>
    <n v="1.0378511103735466"/>
    <n v="1.0378511103735466"/>
    <n v="0.85564069609361226"/>
    <n v="0.9909970038444208"/>
    <n v="1"/>
    <n v="0.82213438735177857"/>
    <n v="1.0378511103735466"/>
    <n v="0.95426312817617187"/>
    <n v="0.74739489759252609"/>
    <n v="0.77907551191133717"/>
    <n v="0.85564069609361226"/>
    <n v="0.85564069609361226"/>
    <n v="0.85564069609361226"/>
    <n v="0.51093681614171604"/>
    <n v="0.85564069609361226"/>
    <n v="0.85564069609361226"/>
    <n v="0.85564069609361226"/>
    <n v="0.85564069609361226"/>
    <n v="0.85564069609361226"/>
    <n v="0.85564069609361226"/>
    <n v="0.85564069609361226"/>
    <n v="0.85564069609361226"/>
    <n v="1.0378511103735466"/>
    <n v="1.0378511103735466"/>
    <n v="1.0671437103639618"/>
    <n v="1.0378511103735466"/>
    <n v="1.0378511103735466"/>
    <n v="1.1175980153651999"/>
    <n v="0.74222518570657792"/>
    <n v="0.75060827393187057"/>
    <n v="0.91045182178961437"/>
    <n v="1.4761429140353792"/>
    <n v="0.85564069609361226"/>
    <n v="0.85564069609361226"/>
    <n v="0.85564069609361226"/>
    <s v="-"/>
    <n v="0.29458740485262808"/>
    <n v="1.1830350117593689"/>
    <s v="-"/>
    <n v="129.18711023297644"/>
    <n v="0"/>
    <s v="-"/>
    <n v="191.10519265233202"/>
    <m/>
    <n v="168.80223095190101"/>
    <n v="1"/>
    <n v="0"/>
    <m/>
    <m/>
    <n v="0"/>
    <e v="#DIV/0!"/>
    <e v="#DIV/0!"/>
    <e v="#DIV/0!"/>
    <n v="0"/>
    <n v="0"/>
    <n v="413.88336322179003"/>
    <n v="200"/>
    <n v="32487.140869363433"/>
    <n v="34.5"/>
    <n v="1.81"/>
    <n v="0.253"/>
    <n v="9.4526256068613104E-2"/>
    <n v="0"/>
    <n v="12"/>
    <n v="0.33333333333333331"/>
    <n v="495.34617524851575"/>
    <n v="495.34617524851575"/>
    <n v="0"/>
    <n v="0.52"/>
    <n v="0.253"/>
    <n v="0.74739489759252609"/>
    <e v="#DIV/0!"/>
    <n v="283.23"/>
    <e v="#DIV/0!"/>
    <m/>
    <m/>
    <m/>
    <m/>
    <m/>
    <s v="P"/>
    <n v="0"/>
    <n v="0.85564069609361226"/>
  </r>
  <r>
    <n v="0"/>
    <n v="47"/>
    <n v="1962"/>
    <s v="Sim"/>
    <s v="Original+Collins et al (2008)"/>
    <x v="5"/>
    <x v="46"/>
    <x v="25"/>
    <x v="1"/>
    <x v="1"/>
    <x v="0"/>
    <x v="0"/>
    <n v="1"/>
    <m/>
    <m/>
    <m/>
    <n v="0.15"/>
    <x v="33"/>
    <x v="0"/>
    <x v="0"/>
    <m/>
    <s v="-"/>
    <x v="0"/>
    <x v="33"/>
    <n v="32.395000000000003"/>
    <x v="3"/>
    <m/>
    <n v="24"/>
    <m/>
    <m/>
    <m/>
    <m/>
    <m/>
    <m/>
    <m/>
    <m/>
    <m/>
    <m/>
    <m/>
    <m/>
    <m/>
    <x v="22"/>
    <x v="9"/>
    <x v="18"/>
    <x v="9"/>
    <m/>
    <m/>
    <m/>
    <m/>
    <m/>
    <m/>
    <m/>
    <m/>
    <m/>
    <m/>
    <m/>
    <m/>
    <m/>
    <m/>
    <m/>
    <n v="0"/>
    <n v="0.92500000000000004"/>
    <n v="0.252"/>
    <x v="18"/>
    <m/>
    <n v="394"/>
    <m/>
    <s v="-"/>
    <m/>
    <m/>
    <m/>
    <m/>
    <m/>
    <m/>
    <m/>
    <m/>
    <m/>
    <m/>
    <m/>
    <m/>
    <m/>
    <m/>
    <m/>
    <m/>
    <m/>
    <m/>
    <m/>
    <n v="0.30499999999999999"/>
    <n v="0.252"/>
    <n v="0.30499999999999999"/>
    <n v="252"/>
    <n v="1.85"/>
    <n v="0.252"/>
    <n v="0.30499999999999999"/>
    <n v="252"/>
    <n v="1.85"/>
    <n v="0.252"/>
    <n v="0.30499999999999999"/>
    <n v="305"/>
    <n v="305"/>
    <e v="#DIV/0!"/>
    <e v="#DIV/0!"/>
    <n v="305"/>
    <n v="305"/>
    <e v="#DIV/0!"/>
    <e v="#DIV/0!"/>
    <n v="0.30499999999999999"/>
    <n v="0.30499999999999999"/>
    <n v="252"/>
    <e v="#VALUE!"/>
    <n v="1.85"/>
    <n v="0"/>
    <n v="252"/>
    <e v="#VALUE!"/>
    <e v="#VALUE!"/>
    <e v="#DIV/0!"/>
    <e v="#DIV/0!"/>
    <n v="0.22500385862015743"/>
    <m/>
    <s v="-"/>
    <s v="r"/>
    <m/>
    <x v="0"/>
    <x v="0"/>
    <m/>
    <m/>
    <x v="0"/>
    <x v="0"/>
    <m/>
    <m/>
    <m/>
    <x v="1"/>
    <x v="12"/>
    <x v="2"/>
    <n v="2.016"/>
    <m/>
    <x v="3"/>
    <x v="0"/>
    <n v="0.30499999999999999"/>
    <n v="0.30499999999999999"/>
    <s v="-"/>
    <n v="0"/>
    <x v="17"/>
    <n v="1.6459016393442623"/>
    <n v="0.33382936507936511"/>
    <x v="20"/>
    <n v="0.67300000000000004"/>
    <x v="7"/>
    <s v="M"/>
    <s v="line"/>
    <m/>
    <m/>
    <x v="17"/>
    <x v="4"/>
    <s v="-"/>
    <x v="6"/>
    <x v="11"/>
    <n v="7.9050138573948097"/>
    <n v="1.9920634920634921"/>
    <n v="0.52"/>
    <n v="0.252"/>
    <n v="0.252"/>
    <x v="29"/>
    <n v="2.0634920634920637"/>
    <n v="2.0634920634920637"/>
    <n v="2.0634920634920637"/>
    <x v="26"/>
    <n v="2.6706349206349209"/>
    <n v="2.6706349206349209"/>
    <n v="2.6706349206349209"/>
    <n v="2.0634920634920637"/>
    <n v="1"/>
    <n v="0"/>
    <n v="0"/>
    <x v="32"/>
    <n v="0"/>
    <n v="2.6706349206349209"/>
    <n v="2.6706349206349209"/>
    <n v="2.6897885644742408"/>
    <s v="line"/>
    <s v="Não"/>
    <s v="uncr"/>
    <x v="0"/>
    <n v="0"/>
    <x v="1"/>
    <m/>
    <m/>
    <x v="0"/>
    <m/>
    <m/>
    <m/>
    <n v="0"/>
    <x v="2"/>
    <x v="0"/>
    <x v="18"/>
    <x v="0"/>
    <n v="0"/>
    <s v="Static"/>
    <x v="0"/>
    <n v="0"/>
    <m/>
    <s v="nn"/>
    <n v="0"/>
    <n v="0"/>
    <n v="1"/>
    <s v="other"/>
    <m/>
    <x v="3"/>
    <m/>
    <m/>
    <s v="nn"/>
    <s v="ok"/>
    <n v="1"/>
    <s v="other"/>
    <x v="43"/>
    <m/>
    <n v="171"/>
    <m/>
    <n v="0"/>
    <n v="0"/>
    <n v="0"/>
    <m/>
    <m/>
    <m/>
    <m/>
    <n v="1"/>
    <n v="173.64672710920635"/>
    <n v="0.6654732254047323"/>
    <n v="200"/>
    <n v="32361.098318391068"/>
    <n v="0"/>
    <m/>
    <m/>
    <n v="0"/>
    <e v="#DIV/0!"/>
    <m/>
    <m/>
    <m/>
    <m/>
    <m/>
    <m/>
    <m/>
    <m/>
    <m/>
    <m/>
    <m/>
    <m/>
    <m/>
    <m/>
    <n v="1.004"/>
    <n v="0"/>
    <n v="0"/>
    <s v="square"/>
    <e v="#VALUE!"/>
    <n v="1.5132898935396655"/>
    <n v="1.2387466618323086"/>
    <n v="0"/>
    <e v="#DIV/0!"/>
    <e v="#DIV/0!"/>
    <e v="#DIV/0!"/>
    <e v="#DIV/0!"/>
    <e v="#VALUE!"/>
    <s v="other"/>
    <e v="#DIV/0!"/>
    <e v="#DIV/0!"/>
    <e v="#VALUE!"/>
    <n v="0"/>
    <e v="#DIV/0!"/>
    <n v="1.1594285714285713"/>
    <e v="#DIV/0!"/>
    <n v="0"/>
    <m/>
    <m/>
    <n v="0.20925577060322034"/>
    <n v="0.11620327821217939"/>
    <n v="6.4529651097943785E-2"/>
    <n v="0.20947506863070667"/>
    <n v="0.11632505812594672"/>
    <n v="6.4597277549340401E-2"/>
    <n v="0.41684416454824769"/>
    <n v="0.23148063388880355"/>
    <n v="0.12512466696692084"/>
    <n v="0.42329605197879927"/>
    <n v="0.13053473491597287"/>
    <n v="0.23506347639739869"/>
    <m/>
    <s v="-"/>
    <s v="SS"/>
    <x v="1"/>
    <n v="1"/>
    <n v="1"/>
    <n v="1"/>
    <n v="1"/>
    <n v="0"/>
    <n v="1"/>
    <n v="0"/>
    <s v="ok - R16"/>
    <n v="0"/>
    <n v="0"/>
    <n v="0"/>
    <n v="0"/>
    <n v="0"/>
    <n v="0"/>
    <x v="0"/>
    <n v="0"/>
    <n v="0"/>
    <n v="0"/>
    <n v="0"/>
    <n v="0"/>
    <n v="0"/>
    <n v="0"/>
    <n v="0"/>
    <n v="0"/>
    <n v="0"/>
    <n v="0"/>
    <n v="0"/>
    <n v="0"/>
    <n v="0"/>
    <n v="0"/>
    <n v="0"/>
    <n v="0"/>
    <n v="0"/>
    <n v="0"/>
    <n v="0"/>
    <n v="0"/>
    <n v="0"/>
    <n v="0"/>
    <n v="0"/>
    <n v="0"/>
    <n v="0"/>
    <x v="0"/>
    <x v="0"/>
    <n v="0"/>
    <n v="0"/>
    <n v="0"/>
    <x v="0"/>
    <n v="0"/>
    <n v="0"/>
    <n v="0"/>
    <n v="0"/>
    <n v="0"/>
    <n v="0"/>
    <n v="0"/>
    <n v="0"/>
    <n v="0"/>
    <n v="0"/>
    <n v="0"/>
    <n v="0.95076933492971194"/>
    <n v="1.0131006949615242"/>
    <n v="1.8623701972596372"/>
    <n v="0.67827070179323545"/>
    <e v="#REF!"/>
    <n v="0.95984778606151488"/>
    <n v="318.21679169219158"/>
    <n v="0.89992455322659159"/>
    <n v="1.3938805835950785"/>
    <n v="1.3175739540298943"/>
    <n v="1.3202064720472027"/>
    <n v="1.396665562562724"/>
    <n v="48.60210172695966"/>
    <n v="53.542076455381199"/>
    <n v="83.034713241559245"/>
    <n v="185.1788914239001"/>
    <n v="0.26246026938190664"/>
    <n v="0.28913703956038911"/>
    <n v="0.44840269105770431"/>
    <n v="0.77632117326753192"/>
    <n v="0.93772419617582103"/>
    <n v="1.1636057633281847"/>
    <n v="1.0156200594447604"/>
    <n v="1.0156200594447604"/>
    <n v="1.0156200594447604"/>
    <e v="#VALUE!"/>
    <e v="#VALUE!"/>
    <e v="#VALUE!"/>
    <e v="#VALUE!"/>
    <n v="0"/>
    <n v="0.252"/>
    <n v="0.53142015155962297"/>
    <n v="1.9111432949316984"/>
    <n v="1.9111432949316984"/>
    <n v="1.9111432949316984"/>
    <s v="WB"/>
    <n v="0"/>
    <m/>
    <n v="0.47694773915658206"/>
    <n v="0.50867260885105303"/>
    <n v="0.61910702676443297"/>
    <n v="0.33892009067937229"/>
    <e v="#NAME?"/>
    <e v="#DIV/0!"/>
    <n v="0.83850000000000002"/>
    <n v="0.502"/>
    <n v="0.502"/>
    <n v="0.502"/>
    <n v="0.502"/>
    <n v="0.502"/>
    <e v="#DIV/0!"/>
    <e v="#DIV/0!"/>
    <n v="0.502"/>
    <n v="0.502"/>
    <m/>
    <m/>
    <s v="LT (2015)"/>
    <n v="0.45390772816017089"/>
    <n v="0.92521349521933971"/>
    <n v="0.98965282818073286"/>
    <n v="0.502"/>
    <n v="0.26890709941159419"/>
    <n v="0.52324700227972099"/>
    <s v="other"/>
    <e v="#REF!"/>
    <e v="#REF!"/>
    <e v="#NAME?"/>
    <e v="#NAME?"/>
    <n v="0.5208334116039276"/>
    <e v="#NAME?"/>
    <n v="1"/>
    <e v="#NAME?"/>
    <n v="1"/>
    <n v="1"/>
    <m/>
    <m/>
    <n v="0.77632117326753192"/>
    <n v="0.77632117326753192"/>
    <n v="0.77632117326753192"/>
    <e v="#DIV/0!"/>
    <n v="0"/>
    <e v="#DIV/0!"/>
    <e v="#DIV/0!"/>
    <n v="0.93772419617582103"/>
    <n v="0.93772419617582103"/>
    <n v="0.93772419617582103"/>
    <n v="0.93772419617582103"/>
    <n v="0.77632117326753192"/>
    <n v="0.77632117326753192"/>
    <n v="0.21857376384485722"/>
    <n v="0.77632117326753192"/>
    <n v="0.93772419617582103"/>
    <n v="0.93772419617582103"/>
    <n v="0.77632117326753192"/>
    <n v="0.895015279399764"/>
    <n v="1"/>
    <n v="0.82539682539682546"/>
    <n v="0.93772419617582103"/>
    <n v="0.95379818594104315"/>
    <n v="0.75036075036075034"/>
    <n v="0.70695789069537451"/>
    <n v="0.77632117326753192"/>
    <n v="0.77632117326753192"/>
    <n v="0.77632117326753192"/>
    <n v="0.46477427427585094"/>
    <n v="0.77632117326753192"/>
    <n v="0.77632117326753192"/>
    <n v="0.77632117326753192"/>
    <n v="0.77632117326753192"/>
    <n v="0.77632117326753192"/>
    <n v="0.77632117326753192"/>
    <n v="0.77632117326753192"/>
    <n v="0.77632117326753192"/>
    <n v="0.93772419617582103"/>
    <n v="0.93772419617582103"/>
    <n v="0.96695873398479748"/>
    <n v="0.93772419617582103"/>
    <n v="0.93772419617582103"/>
    <n v="1.0131006949615242"/>
    <n v="0.67827070179323545"/>
    <n v="0.68941278180294752"/>
    <n v="0.83274689511362743"/>
    <n v="1.3406405437391151"/>
    <n v="0.77632117326753192"/>
    <n v="0.77632117326753192"/>
    <n v="0.77632117326753192"/>
    <s v="-"/>
    <n v="0.27002361549046028"/>
    <n v="1.0704571823120475"/>
    <s v="-"/>
    <n v="116.86424734449588"/>
    <n v="0"/>
    <s v="-"/>
    <n v="173.64672710920635"/>
    <m/>
    <n v="169.80223095190101"/>
    <n v="1"/>
    <n v="0"/>
    <m/>
    <m/>
    <n v="0"/>
    <e v="#DIV/0!"/>
    <e v="#DIV/0!"/>
    <e v="#DIV/0!"/>
    <n v="0"/>
    <n v="0"/>
    <n v="413.40943750170095"/>
    <n v="200"/>
    <n v="32361.098318391068"/>
    <n v="34.1"/>
    <n v="1.85"/>
    <n v="0.252"/>
    <n v="9.5089154376461246E-2"/>
    <n v="0"/>
    <n v="12"/>
    <n v="0.33333333333333331"/>
    <n v="490.51972437405618"/>
    <n v="490.51972437405612"/>
    <n v="0"/>
    <n v="0.52"/>
    <n v="0.252"/>
    <n v="0.75036075036075034"/>
    <e v="#DIV/0!"/>
    <n v="256.95999999999998"/>
    <e v="#DIV/0!"/>
    <m/>
    <m/>
    <m/>
    <m/>
    <m/>
    <s v="P"/>
    <n v="0"/>
    <n v="0.77632117326753192"/>
  </r>
  <r>
    <n v="1"/>
    <n v="48"/>
    <n v="1968"/>
    <s v="Sim"/>
    <s v="Original+Collins et al (2008)"/>
    <x v="6"/>
    <x v="47"/>
    <x v="26"/>
    <x v="1"/>
    <x v="1"/>
    <x v="0"/>
    <x v="0"/>
    <n v="2"/>
    <m/>
    <m/>
    <m/>
    <n v="0.15"/>
    <x v="34"/>
    <x v="0"/>
    <x v="0"/>
    <m/>
    <s v="-"/>
    <x v="0"/>
    <x v="34"/>
    <n v="31.349999999999998"/>
    <x v="4"/>
    <m/>
    <n v="24"/>
    <m/>
    <m/>
    <m/>
    <m/>
    <m/>
    <m/>
    <m/>
    <m/>
    <m/>
    <m/>
    <m/>
    <m/>
    <m/>
    <x v="23"/>
    <x v="9"/>
    <x v="19"/>
    <x v="9"/>
    <m/>
    <m/>
    <m/>
    <m/>
    <m/>
    <m/>
    <m/>
    <m/>
    <m/>
    <m/>
    <m/>
    <m/>
    <m/>
    <m/>
    <m/>
    <n v="0"/>
    <n v="0.315"/>
    <n v="0.26900000000000002"/>
    <x v="19"/>
    <m/>
    <n v="524"/>
    <m/>
    <s v="-"/>
    <m/>
    <m/>
    <m/>
    <m/>
    <m/>
    <m/>
    <m/>
    <m/>
    <m/>
    <m/>
    <m/>
    <m/>
    <m/>
    <m/>
    <m/>
    <m/>
    <m/>
    <m/>
    <m/>
    <n v="0.311"/>
    <n v="0.26900000000000002"/>
    <n v="0.311"/>
    <n v="269"/>
    <n v="0.63"/>
    <n v="0.26900000000000002"/>
    <n v="0.311"/>
    <n v="269"/>
    <n v="0.63"/>
    <n v="0.26900000000000002"/>
    <n v="0.311"/>
    <n v="311"/>
    <n v="311"/>
    <e v="#DIV/0!"/>
    <e v="#DIV/0!"/>
    <n v="311"/>
    <n v="311"/>
    <e v="#DIV/0!"/>
    <e v="#DIV/0!"/>
    <n v="0.311"/>
    <n v="0.311"/>
    <n v="269"/>
    <e v="#VALUE!"/>
    <n v="0.63"/>
    <n v="0"/>
    <n v="269"/>
    <e v="#VALUE!"/>
    <e v="#VALUE!"/>
    <e v="#DIV/0!"/>
    <e v="#DIV/0!"/>
    <n v="0.10530143540669858"/>
    <m/>
    <s v="-"/>
    <s v="r"/>
    <m/>
    <x v="0"/>
    <x v="0"/>
    <m/>
    <m/>
    <x v="0"/>
    <x v="0"/>
    <m/>
    <m/>
    <m/>
    <x v="2"/>
    <x v="13"/>
    <x v="3"/>
    <n v="3"/>
    <m/>
    <x v="12"/>
    <x v="0"/>
    <n v="0.311"/>
    <n v="0.311"/>
    <s v="-"/>
    <n v="0"/>
    <x v="24"/>
    <n v="2.446945337620579"/>
    <n v="0.4476"/>
    <x v="21"/>
    <n v="1.119"/>
    <x v="15"/>
    <s v="M"/>
    <s v="line"/>
    <m/>
    <m/>
    <x v="24"/>
    <x v="4"/>
    <s v="-"/>
    <x v="15"/>
    <x v="0"/>
    <n v="28.289962825278806"/>
    <n v="7.6099999999999994"/>
    <n v="1.04"/>
    <n v="0.26900000000000002"/>
    <n v="0.26900000000000002"/>
    <x v="30"/>
    <n v="3.8661710037174721"/>
    <n v="3.8661710037174721"/>
    <n v="3.8661710037174721"/>
    <x v="27"/>
    <n v="4.1598513011152409"/>
    <n v="4.1598513011152409"/>
    <n v="4.1598513011152409"/>
    <n v="3.8661710037174721"/>
    <n v="1"/>
    <n v="0"/>
    <n v="0"/>
    <x v="33"/>
    <n v="0"/>
    <n v="4.1598513011152409"/>
    <n v="4.1598513011152409"/>
    <n v="4.2475476731029591"/>
    <s v="line"/>
    <s v="Não"/>
    <s v="uncr"/>
    <x v="0"/>
    <n v="0"/>
    <x v="1"/>
    <m/>
    <m/>
    <x v="0"/>
    <m/>
    <m/>
    <m/>
    <n v="0"/>
    <x v="2"/>
    <x v="0"/>
    <x v="25"/>
    <x v="0"/>
    <n v="0"/>
    <s v="Static"/>
    <x v="0"/>
    <n v="1"/>
    <m/>
    <s v="WB"/>
    <n v="0"/>
    <n v="0"/>
    <n v="1"/>
    <s v="B"/>
    <m/>
    <x v="4"/>
    <m/>
    <m/>
    <s v="WB"/>
    <s v="ok"/>
    <n v="2"/>
    <s v="B"/>
    <x v="44"/>
    <m/>
    <n v="151"/>
    <m/>
    <n v="0"/>
    <n v="0"/>
    <n v="0"/>
    <m/>
    <m/>
    <m/>
    <m/>
    <n v="2"/>
    <n v="154.922111812"/>
    <n v="1"/>
    <n v="200"/>
    <n v="32009.319388507287"/>
    <n v="0"/>
    <m/>
    <m/>
    <n v="0"/>
    <e v="#DIV/0!"/>
    <m/>
    <m/>
    <m/>
    <m/>
    <m/>
    <m/>
    <m/>
    <m/>
    <m/>
    <m/>
    <m/>
    <m/>
    <m/>
    <m/>
    <n v="1.522"/>
    <n v="0"/>
    <n v="0"/>
    <s v="square"/>
    <e v="#VALUE!"/>
    <n v="0.83418022824375893"/>
    <n v="0.83418022824375893"/>
    <n v="0"/>
    <e v="#DIV/0!"/>
    <e v="#DIV/0!"/>
    <e v="#DIV/0!"/>
    <e v="#DIV/0!"/>
    <e v="#VALUE!"/>
    <s v="B"/>
    <e v="#DIV/0!"/>
    <e v="#DIV/0!"/>
    <e v="#VALUE!"/>
    <n v="1"/>
    <e v="#DIV/0!"/>
    <n v="1"/>
    <e v="#DIV/0!"/>
    <n v="0"/>
    <m/>
    <m/>
    <n v="0.17500616742067907"/>
    <n v="9.7716453714908461E-2"/>
    <n v="5.4560964721118599E-2"/>
    <n v="0.17500616742067907"/>
    <n v="9.7716453714908461E-2"/>
    <n v="5.4560964721118599E-2"/>
    <n v="0.22996868255016961"/>
    <n v="0.12840532682642372"/>
    <n v="0.20381797908956148"/>
    <n v="0.23594194669732255"/>
    <n v="7.3558666072836565E-2"/>
    <n v="0.13174055893946768"/>
    <m/>
    <s v="-"/>
    <s v="SS"/>
    <x v="1"/>
    <n v="1"/>
    <n v="1"/>
    <n v="1"/>
    <n v="1"/>
    <n v="1"/>
    <n v="1"/>
    <n v="1"/>
    <s v="ok - LT 2015"/>
    <n v="1"/>
    <n v="1"/>
    <n v="1"/>
    <n v="1"/>
    <n v="1"/>
    <n v="0"/>
    <x v="0"/>
    <n v="1"/>
    <n v="1"/>
    <n v="1"/>
    <n v="1"/>
    <n v="1"/>
    <n v="1"/>
    <n v="172.69364119222428"/>
    <n v="1"/>
    <n v="1"/>
    <n v="1"/>
    <n v="1"/>
    <n v="1"/>
    <n v="0"/>
    <n v="0"/>
    <n v="0"/>
    <n v="1"/>
    <n v="1"/>
    <n v="0"/>
    <n v="1"/>
    <n v="1"/>
    <n v="1"/>
    <n v="0"/>
    <n v="0"/>
    <n v="1"/>
    <n v="0"/>
    <n v="0"/>
    <x v="0"/>
    <x v="0"/>
    <n v="0"/>
    <n v="0"/>
    <n v="0"/>
    <x v="1"/>
    <n v="0"/>
    <n v="0"/>
    <n v="0"/>
    <n v="0"/>
    <n v="0"/>
    <n v="0"/>
    <n v="0"/>
    <n v="0"/>
    <n v="0"/>
    <n v="0"/>
    <n v="0"/>
    <n v="0.72498641683194098"/>
    <n v="0.82106688290419638"/>
    <n v="1.0593120098057043"/>
    <n v="1.1381269251625796"/>
    <e v="#REF!"/>
    <n v="0.81403823309961765"/>
    <n v="209.19517475324275"/>
    <n v="0.97314395374555673"/>
    <n v="0.77320374014315951"/>
    <n v="1.0466153621271308"/>
    <n v="1.0663156462594199"/>
    <n v="0.78775763828393464"/>
    <n v="28.360619588494934"/>
    <n v="49.667344363227784"/>
    <n v="82.178853250887897"/>
    <n v="160.20681720261061"/>
    <n v="0.17702504851980039"/>
    <n v="0.31002016787097397"/>
    <n v="0.51295478360922564"/>
    <n v="0.96701323025519459"/>
    <n v="0.96701323025519459"/>
    <n v="0.90210909772118264"/>
    <n v="0.34800581312985751"/>
    <n v="0.34800581312985751"/>
    <n v="0.34800581312985751"/>
    <e v="#VALUE!"/>
    <e v="#VALUE!"/>
    <e v="#VALUE!"/>
    <e v="#VALUE!"/>
    <n v="0"/>
    <n v="0.26900000000000002"/>
    <n v="0.51095883871282954"/>
    <n v="0.68108385013268102"/>
    <n v="0.68108385013268102"/>
    <n v="0.82106688290419638"/>
    <s v="WB"/>
    <n v="0"/>
    <m/>
    <n v="0.54780156778613354"/>
    <n v="0.62194133003466734"/>
    <n v="0.58040044638475585"/>
    <n v="0.86923317558762081"/>
    <e v="#NAME?"/>
    <e v="#DIV/0!"/>
    <n v="1.3205"/>
    <n v="0.76100000000000001"/>
    <n v="0.76100000000000001"/>
    <n v="0.76100000000000001"/>
    <n v="0.76100000000000001"/>
    <n v="0.76100000000000001"/>
    <n v="0.76100000000000001"/>
    <n v="0.76100000000000001"/>
    <n v="0.76100000000000001"/>
    <n v="0.76100000000000001"/>
    <m/>
    <m/>
    <s v="LT (2015)"/>
    <n v="1.1179738321122923"/>
    <n v="1.1828258116196513"/>
    <n v="1.175126149721248"/>
    <n v="0.76100000000000001"/>
    <n v="1.0032464085706068"/>
    <n v="1.4682479988406587"/>
    <s v="B"/>
    <e v="#REF!"/>
    <e v="#REF!"/>
    <e v="#NAME?"/>
    <e v="#NAME?"/>
    <n v="0.74056254880036876"/>
    <e v="#NAME?"/>
    <n v="1"/>
    <e v="#NAME?"/>
    <n v="1"/>
    <n v="1"/>
    <m/>
    <m/>
    <n v="0.96701323025519459"/>
    <n v="0.96701323025519459"/>
    <n v="0.96701323025519459"/>
    <e v="#DIV/0!"/>
    <n v="0"/>
    <e v="#DIV/0!"/>
    <e v="#DIV/0!"/>
    <n v="0.96701323025519459"/>
    <n v="0.96701323025519459"/>
    <n v="0.96701323025519459"/>
    <n v="0.96701323025519459"/>
    <n v="0.96701323025519459"/>
    <n v="0.96701323025519459"/>
    <n v="0.32511467560159185"/>
    <n v="0.96701323025519459"/>
    <n v="0.96701323025519459"/>
    <n v="0.96701323025519459"/>
    <n v="0.96701323025519459"/>
    <n v="0.96701323025519459"/>
    <n v="1"/>
    <n v="1"/>
    <n v="0.96701323025519459"/>
    <n v="1"/>
    <n v="1"/>
    <n v="0.96701323025519459"/>
    <n v="0.96701323025519459"/>
    <n v="0.96701323025519459"/>
    <n v="0.96701323025519459"/>
    <n v="0.55728668551624627"/>
    <n v="0.96701323025519459"/>
    <n v="0.96701323025519459"/>
    <n v="0.96701323025519459"/>
    <n v="0.96701323025519459"/>
    <n v="0.96701323025519459"/>
    <n v="0.96701323025519459"/>
    <n v="0.96701323025519459"/>
    <n v="0.96701323025519459"/>
    <n v="0.96701323025519459"/>
    <n v="0.96701323025519459"/>
    <n v="0.82106688290419638"/>
    <n v="0.96701323025519459"/>
    <n v="0.96701323025519459"/>
    <n v="0.82106688290419638"/>
    <n v="1.1381269251625796"/>
    <n v="1.1364555482087879"/>
    <n v="1.1364555482087879"/>
    <n v="1.0940123958720986"/>
    <n v="0.96701323025519459"/>
    <n v="0.96701323025519459"/>
    <n v="0.96701323025519459"/>
    <n v="0.26371693135105351"/>
    <n v="0.30501511962703381"/>
    <n v="0.94850719046418908"/>
    <s v="-"/>
    <n v="163.64628530362799"/>
    <n v="0"/>
    <s v="-"/>
    <n v="154.922111812"/>
    <m/>
    <n v="170.80223095190101"/>
    <n v="1"/>
    <n v="0"/>
    <m/>
    <m/>
    <n v="0"/>
    <e v="#DIV/0!"/>
    <e v="#DIV/0!"/>
    <e v="#DIV/0!"/>
    <n v="0"/>
    <n v="0"/>
    <n v="226.92988330121455"/>
    <n v="200"/>
    <n v="32009.319388507287"/>
    <n v="33"/>
    <n v="0.63"/>
    <n v="0.26900000000000002"/>
    <n v="6.5627297466052267E-2"/>
    <n v="0"/>
    <n v="0"/>
    <n v="0.33333333333333331"/>
    <n v="515.09578397290989"/>
    <n v="515.09578397290989"/>
    <n v="0"/>
    <n v="1.04"/>
    <n v="0.26900000000000002"/>
    <n v="1"/>
    <e v="#DIV/0!"/>
    <n v="142.47984400000001"/>
    <e v="#DIV/0!"/>
    <m/>
    <m/>
    <m/>
    <m/>
    <m/>
    <s v="P"/>
    <n v="0"/>
    <n v="0.96701323025519459"/>
  </r>
  <r>
    <n v="1"/>
    <n v="49"/>
    <n v="1974"/>
    <s v="Sim"/>
    <s v="Original+Collins et al (2008)"/>
    <x v="7"/>
    <x v="48"/>
    <x v="27"/>
    <x v="1"/>
    <x v="1"/>
    <x v="0"/>
    <x v="0"/>
    <n v="2"/>
    <m/>
    <m/>
    <m/>
    <n v="0.15"/>
    <x v="35"/>
    <x v="0"/>
    <x v="0"/>
    <m/>
    <s v="-"/>
    <x v="0"/>
    <x v="35"/>
    <n v="23.37"/>
    <x v="0"/>
    <m/>
    <n v="24"/>
    <m/>
    <m/>
    <m/>
    <m/>
    <m/>
    <m/>
    <m/>
    <m/>
    <m/>
    <m/>
    <m/>
    <m/>
    <m/>
    <x v="24"/>
    <x v="9"/>
    <x v="20"/>
    <x v="9"/>
    <m/>
    <m/>
    <m/>
    <m/>
    <m/>
    <m/>
    <m/>
    <m/>
    <m/>
    <m/>
    <m/>
    <m/>
    <m/>
    <m/>
    <m/>
    <n v="0"/>
    <n v="0.23"/>
    <n v="0.5"/>
    <x v="20"/>
    <m/>
    <n v="535"/>
    <m/>
    <s v="-"/>
    <m/>
    <m/>
    <m/>
    <m/>
    <m/>
    <m/>
    <m/>
    <m/>
    <m/>
    <m/>
    <m/>
    <m/>
    <m/>
    <m/>
    <m/>
    <m/>
    <m/>
    <m/>
    <m/>
    <n v="0.53900000000000003"/>
    <n v="0.5"/>
    <n v="0.53900000000000003"/>
    <n v="500"/>
    <n v="0.46"/>
    <n v="0.5"/>
    <n v="0.53900000000000003"/>
    <n v="500"/>
    <n v="0.46"/>
    <n v="0.5"/>
    <n v="0.53900000000000003"/>
    <n v="539"/>
    <n v="539"/>
    <e v="#DIV/0!"/>
    <e v="#DIV/0!"/>
    <n v="539"/>
    <n v="539"/>
    <e v="#DIV/0!"/>
    <e v="#DIV/0!"/>
    <n v="0.53900000000000003"/>
    <n v="0.53900000000000003"/>
    <n v="500"/>
    <e v="#VALUE!"/>
    <n v="0.46"/>
    <n v="0"/>
    <n v="500"/>
    <e v="#VALUE!"/>
    <e v="#VALUE!"/>
    <e v="#DIV/0!"/>
    <e v="#DIV/0!"/>
    <n v="0.10530594779632008"/>
    <m/>
    <s v="-"/>
    <s v="r"/>
    <m/>
    <x v="1"/>
    <x v="1"/>
    <m/>
    <m/>
    <x v="0"/>
    <x v="0"/>
    <m/>
    <m/>
    <m/>
    <x v="2"/>
    <x v="14"/>
    <x v="3"/>
    <n v="5.25"/>
    <m/>
    <x v="13"/>
    <x v="0"/>
    <n v="0.53900000000000003"/>
    <n v="0.53900000000000003"/>
    <s v="-"/>
    <n v="0"/>
    <x v="25"/>
    <n v="1.8552875695732838"/>
    <n v="0.38421052631578945"/>
    <x v="22"/>
    <n v="1.825"/>
    <x v="16"/>
    <s v="M"/>
    <s v="line"/>
    <m/>
    <m/>
    <x v="25"/>
    <x v="1"/>
    <s v="-"/>
    <x v="16"/>
    <x v="0"/>
    <n v="20"/>
    <n v="10"/>
    <n v="1.73"/>
    <n v="0.5"/>
    <n v="0.5"/>
    <x v="31"/>
    <n v="3.46"/>
    <n v="3.46"/>
    <n v="3.46"/>
    <x v="28"/>
    <n v="3.65"/>
    <n v="3.65"/>
    <n v="3.65"/>
    <n v="3.46"/>
    <n v="1"/>
    <n v="0"/>
    <n v="0"/>
    <x v="34"/>
    <n v="0"/>
    <n v="3.65"/>
    <n v="3.65"/>
    <n v="3.8260361937026399"/>
    <s v="line"/>
    <s v="Não"/>
    <s v="uncr"/>
    <x v="0"/>
    <n v="0"/>
    <x v="1"/>
    <m/>
    <m/>
    <x v="0"/>
    <m/>
    <m/>
    <m/>
    <n v="0"/>
    <x v="2"/>
    <x v="0"/>
    <x v="26"/>
    <x v="0"/>
    <n v="0"/>
    <s v="Static"/>
    <x v="0"/>
    <n v="1"/>
    <m/>
    <s v="WB"/>
    <n v="0"/>
    <n v="0"/>
    <n v="1"/>
    <s v="B"/>
    <m/>
    <x v="4"/>
    <m/>
    <m/>
    <s v="WB"/>
    <s v="ok"/>
    <n v="2"/>
    <s v="B"/>
    <x v="45"/>
    <n v="261"/>
    <n v="267"/>
    <m/>
    <n v="0"/>
    <n v="0"/>
    <n v="0"/>
    <m/>
    <m/>
    <m/>
    <m/>
    <n v="2"/>
    <n v="285.91890000000001"/>
    <n v="1"/>
    <n v="200"/>
    <n v="29023.525302304137"/>
    <n v="0"/>
    <m/>
    <m/>
    <n v="0"/>
    <e v="#DIV/0!"/>
    <m/>
    <m/>
    <m/>
    <m/>
    <m/>
    <m/>
    <m/>
    <m/>
    <m/>
    <m/>
    <m/>
    <m/>
    <m/>
    <m/>
    <n v="2"/>
    <n v="0"/>
    <n v="0"/>
    <s v="square"/>
    <e v="#VALUE!"/>
    <n v="1.3564608486675847"/>
    <n v="1.3564608486675847"/>
    <n v="0"/>
    <e v="#DIV/0!"/>
    <e v="#DIV/0!"/>
    <e v="#DIV/0!"/>
    <e v="#DIV/0!"/>
    <e v="#VALUE!"/>
    <s v="B"/>
    <e v="#DIV/0!"/>
    <e v="#DIV/0!"/>
    <e v="#VALUE!"/>
    <n v="1"/>
    <e v="#DIV/0!"/>
    <n v="1"/>
    <e v="#DIV/0!"/>
    <n v="0"/>
    <m/>
    <m/>
    <n v="0.18360995380005643"/>
    <n v="0.10766479144582583"/>
    <n v="6.3132238079510974E-2"/>
    <n v="0.18360995380005643"/>
    <n v="0.10766479144582583"/>
    <n v="6.3132238079510974E-2"/>
    <n v="0.18360995380005643"/>
    <n v="0.10766479144582582"/>
    <n v="0.23405389444744748"/>
    <n v="0.19662005999836316"/>
    <n v="6.760561822558761E-2"/>
    <n v="0.11529362823565517"/>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84585264151324502"/>
    <n v="0.8668181880262732"/>
    <n v="1.1120141612235261"/>
    <n v="0.94730775603614914"/>
    <e v="#REF!"/>
    <n v="0.95927468983538777"/>
    <n v="249.08153449501171"/>
    <n v="1.1478927997600161"/>
    <n v="0.64831281914166605"/>
    <n v="0.97455272566253381"/>
    <n v="1.1935784526558826"/>
    <n v="0.7940178003011783"/>
    <n v="41.387396671451661"/>
    <n v="136.0443534042407"/>
    <n v="81.425758702476671"/>
    <n v="258.85750877816901"/>
    <n v="0.15988486046552769"/>
    <n v="0.52555691371049051"/>
    <n v="0.31455822582398191"/>
    <n v="1.1045416505380248"/>
    <n v="1.1045416505380248"/>
    <n v="0.86127063063799936"/>
    <n v="0.233043"/>
    <n v="0.233043"/>
    <n v="0.233043"/>
    <e v="#VALUE!"/>
    <e v="#VALUE!"/>
    <e v="#VALUE!"/>
    <e v="#VALUE!"/>
    <n v="0"/>
    <n v="0.5"/>
    <n v="0.36207424840305674"/>
    <n v="0.64363318028787098"/>
    <n v="0.64363318028787098"/>
    <n v="0.8668181880262732"/>
    <s v="WB"/>
    <n v="0"/>
    <m/>
    <n v="0.83671366483675857"/>
    <n v="0.85871458091597452"/>
    <n v="0.65677716026478583"/>
    <n v="0.94378401542456047"/>
    <e v="#NAME?"/>
    <e v="#DIV/0!"/>
    <n v="1.9125000000000001"/>
    <n v="1"/>
    <n v="1"/>
    <n v="1"/>
    <n v="1"/>
    <n v="1"/>
    <n v="1"/>
    <n v="1"/>
    <n v="1"/>
    <n v="1"/>
    <m/>
    <m/>
    <s v="LT (2015)"/>
    <n v="0.90258550538479621"/>
    <n v="0.97028528826490323"/>
    <n v="0.9852065738112179"/>
    <n v="1"/>
    <n v="1.4570044727284366"/>
    <n v="1.5536800006996851"/>
    <s v="B"/>
    <e v="#REF!"/>
    <e v="#REF!"/>
    <e v="#NAME?"/>
    <e v="#NAME?"/>
    <n v="1.1478927997600161"/>
    <e v="#NAME?"/>
    <n v="1"/>
    <e v="#NAME?"/>
    <n v="1"/>
    <n v="1"/>
    <m/>
    <m/>
    <n v="1.1045416505380248"/>
    <n v="1.1045416505380248"/>
    <n v="1.1045416505380248"/>
    <e v="#DIV/0!"/>
    <n v="0"/>
    <e v="#DIV/0!"/>
    <e v="#DIV/0!"/>
    <n v="1.1045416505380248"/>
    <n v="1.1045416505380248"/>
    <n v="1.1045416505380248"/>
    <n v="1.1045416505380248"/>
    <n v="1.1045416505380248"/>
    <n v="1.1045416505380248"/>
    <n v="0.27613541263450619"/>
    <n v="1.1045416505380248"/>
    <n v="1.1045416505380248"/>
    <n v="1.1045416505380248"/>
    <n v="1.1045416505380248"/>
    <n v="1.1045416505380248"/>
    <n v="1"/>
    <n v="1"/>
    <n v="1.1045416505380248"/>
    <n v="1"/>
    <n v="1"/>
    <n v="1.1045416505380248"/>
    <n v="1.1045416505380248"/>
    <n v="1.1045416505380248"/>
    <n v="1.1045416505380248"/>
    <n v="0.57753811792837884"/>
    <n v="1.1045416505380248"/>
    <n v="1.1045416505380248"/>
    <n v="1.1045416505380248"/>
    <n v="1.1045416505380248"/>
    <n v="1.1045416505380248"/>
    <n v="1.1045416505380248"/>
    <n v="1.1045416505380248"/>
    <n v="1.1045416505380248"/>
    <n v="1.1045416505380248"/>
    <n v="1.1045416505380248"/>
    <n v="0.8668181880262732"/>
    <n v="1.1045416505380248"/>
    <n v="1.1045416505380248"/>
    <n v="0.8668181880262732"/>
    <n v="0.94730775603614914"/>
    <n v="0.86200645336029891"/>
    <n v="0.86200645336029891"/>
    <n v="1.2781522031725543"/>
    <n v="1.1045416505380248"/>
    <n v="1.1045416505380248"/>
    <n v="1.1045416505380248"/>
    <n v="0.49294860131531382"/>
    <n v="0.2057706134962585"/>
    <n v="1.0719381528675589"/>
    <s v="-"/>
    <n v="459.42621749999995"/>
    <n v="0"/>
    <s v="-"/>
    <n v="285.91890000000001"/>
    <m/>
    <n v="171.80223095190101"/>
    <n v="1"/>
    <n v="0"/>
    <m/>
    <m/>
    <n v="0"/>
    <e v="#DIV/0!"/>
    <e v="#DIV/0!"/>
    <e v="#DIV/0!"/>
    <n v="0"/>
    <n v="0"/>
    <n v="584.47499491869917"/>
    <n v="200"/>
    <n v="29023.525302304137"/>
    <n v="24.6"/>
    <n v="0.46"/>
    <n v="0.5"/>
    <n v="0.11103817655184653"/>
    <n v="0"/>
    <n v="30"/>
    <n v="0.33333333333333331"/>
    <n v="826.63978450914954"/>
    <n v="826.63978450914965"/>
    <n v="0"/>
    <n v="1.73"/>
    <n v="0.5"/>
    <n v="1"/>
    <e v="#DIV/0!"/>
    <n v="233.04300000000001"/>
    <e v="#DIV/0!"/>
    <m/>
    <m/>
    <m/>
    <m/>
    <m/>
    <s v="P"/>
    <n v="0"/>
    <n v="1.1045416505380248"/>
  </r>
  <r>
    <n v="1"/>
    <n v="50"/>
    <n v="1974"/>
    <s v="Sim"/>
    <s v="Original+Collins et al (2008)"/>
    <x v="7"/>
    <x v="49"/>
    <x v="28"/>
    <x v="1"/>
    <x v="1"/>
    <x v="0"/>
    <x v="0"/>
    <n v="2"/>
    <m/>
    <m/>
    <m/>
    <n v="0.15"/>
    <x v="28"/>
    <x v="0"/>
    <x v="0"/>
    <m/>
    <s v="-"/>
    <x v="0"/>
    <x v="28"/>
    <n v="28.88"/>
    <x v="0"/>
    <m/>
    <n v="24"/>
    <m/>
    <m/>
    <m/>
    <m/>
    <m/>
    <m/>
    <m/>
    <m/>
    <m/>
    <m/>
    <m/>
    <m/>
    <m/>
    <x v="25"/>
    <x v="9"/>
    <x v="21"/>
    <x v="9"/>
    <m/>
    <m/>
    <m/>
    <m/>
    <m/>
    <m/>
    <m/>
    <m/>
    <m/>
    <m/>
    <m/>
    <m/>
    <m/>
    <m/>
    <m/>
    <n v="0"/>
    <n v="0.21"/>
    <n v="0.75"/>
    <x v="21"/>
    <m/>
    <n v="536"/>
    <m/>
    <s v="-"/>
    <m/>
    <m/>
    <m/>
    <m/>
    <m/>
    <m/>
    <m/>
    <m/>
    <m/>
    <m/>
    <m/>
    <m/>
    <m/>
    <m/>
    <m/>
    <m/>
    <m/>
    <m/>
    <m/>
    <n v="0.79400000000000004"/>
    <n v="0.75"/>
    <n v="0.79400000000000004"/>
    <n v="750"/>
    <n v="0.42"/>
    <n v="0.75"/>
    <n v="0.79400000000000004"/>
    <n v="750"/>
    <n v="0.42"/>
    <n v="0.75"/>
    <n v="0.79400000000000004"/>
    <n v="794"/>
    <n v="794"/>
    <e v="#DIV/0!"/>
    <e v="#DIV/0!"/>
    <n v="794"/>
    <n v="794"/>
    <e v="#DIV/0!"/>
    <e v="#DIV/0!"/>
    <n v="0.79400000000000004"/>
    <n v="0.79400000000000004"/>
    <n v="750"/>
    <e v="#VALUE!"/>
    <n v="0.42"/>
    <n v="0"/>
    <n v="750"/>
    <e v="#VALUE!"/>
    <e v="#VALUE!"/>
    <e v="#DIV/0!"/>
    <e v="#DIV/0!"/>
    <n v="7.7950138504155136E-2"/>
    <m/>
    <s v="-"/>
    <s v="r"/>
    <m/>
    <x v="2"/>
    <x v="1"/>
    <m/>
    <m/>
    <x v="0"/>
    <x v="0"/>
    <m/>
    <m/>
    <m/>
    <x v="2"/>
    <x v="15"/>
    <x v="3"/>
    <n v="7.5"/>
    <m/>
    <x v="14"/>
    <x v="0"/>
    <n v="0.79400000000000004"/>
    <n v="0.79400000000000004"/>
    <s v="-"/>
    <n v="0"/>
    <x v="25"/>
    <n v="1.2594458438287153"/>
    <n v="0.39328571428571429"/>
    <x v="23"/>
    <n v="2.7530000000000001"/>
    <x v="16"/>
    <s v="M"/>
    <s v="line"/>
    <m/>
    <m/>
    <x v="25"/>
    <x v="6"/>
    <s v="-"/>
    <x v="16"/>
    <x v="0"/>
    <n v="13.333333333333334"/>
    <n v="10"/>
    <n v="2.63"/>
    <n v="0.75"/>
    <n v="0.75"/>
    <x v="32"/>
    <n v="3.5066666666666664"/>
    <n v="3.5066666666666664"/>
    <n v="3.5066666666666664"/>
    <x v="29"/>
    <n v="3.670666666666667"/>
    <n v="3.670666666666667"/>
    <n v="3.670666666666667"/>
    <n v="3.5066666666666664"/>
    <n v="1"/>
    <n v="0"/>
    <n v="0"/>
    <x v="35"/>
    <n v="0"/>
    <n v="3.670666666666667"/>
    <n v="3.670666666666667"/>
    <n v="3.9436701008760213"/>
    <s v="line"/>
    <s v="Não"/>
    <s v="uncr"/>
    <x v="0"/>
    <n v="0"/>
    <x v="1"/>
    <m/>
    <m/>
    <x v="0"/>
    <m/>
    <m/>
    <m/>
    <n v="0"/>
    <x v="2"/>
    <x v="0"/>
    <x v="26"/>
    <x v="0"/>
    <n v="0"/>
    <s v="Static"/>
    <x v="0"/>
    <n v="1"/>
    <m/>
    <s v="WB"/>
    <n v="0"/>
    <n v="0"/>
    <n v="1"/>
    <s v="B"/>
    <m/>
    <x v="4"/>
    <m/>
    <m/>
    <s v="WB"/>
    <s v="ok"/>
    <n v="2"/>
    <s v="B"/>
    <x v="46"/>
    <n v="392"/>
    <n v="407"/>
    <m/>
    <n v="0"/>
    <n v="0"/>
    <n v="0"/>
    <m/>
    <m/>
    <m/>
    <m/>
    <n v="2"/>
    <n v="447.465416"/>
    <n v="1"/>
    <n v="200"/>
    <n v="31145.572706799485"/>
    <n v="0"/>
    <m/>
    <m/>
    <n v="0"/>
    <e v="#DIV/0!"/>
    <m/>
    <m/>
    <m/>
    <m/>
    <m/>
    <m/>
    <m/>
    <m/>
    <m/>
    <m/>
    <m/>
    <m/>
    <m/>
    <m/>
    <n v="2"/>
    <n v="0"/>
    <n v="0"/>
    <s v="square"/>
    <e v="#VALUE!"/>
    <n v="1.9417573381526338"/>
    <n v="1.9417573381526338"/>
    <n v="0"/>
    <e v="#DIV/0!"/>
    <e v="#DIV/0!"/>
    <e v="#DIV/0!"/>
    <e v="#DIV/0!"/>
    <e v="#VALUE!"/>
    <s v="B"/>
    <e v="#DIV/0!"/>
    <e v="#DIV/0!"/>
    <e v="#VALUE!"/>
    <n v="1"/>
    <e v="#DIV/0!"/>
    <n v="1"/>
    <e v="#DIV/0!"/>
    <n v="0"/>
    <m/>
    <m/>
    <n v="0.17387692507004515"/>
    <n v="9.8422944598258261E-2"/>
    <n v="5.5712257503342931E-2"/>
    <n v="0.17387692507004515"/>
    <n v="9.8422944598258261E-2"/>
    <n v="5.5712257503342931E-2"/>
    <n v="0.17387692507004518"/>
    <n v="9.8422944598258247E-2"/>
    <n v="0.23434034428156728"/>
    <n v="0.19116439953137246"/>
    <n v="6.1251372186811953E-2"/>
    <n v="0.10820851068453215"/>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85284561663620118"/>
    <n v="0.93520095564871875"/>
    <n v="1.2315397628062108"/>
    <n v="1.0012683205201014"/>
    <e v="#REF!"/>
    <n v="1.1907294783718052"/>
    <n v="350.39552299229268"/>
    <n v="1.2770294899282788"/>
    <n v="0.5926622419811941"/>
    <n v="0.91832732027149466"/>
    <n v="1.2987109510256885"/>
    <n v="0.8381509805162497"/>
    <n v="48.08609019467589"/>
    <n v="174.26716121780998"/>
    <n v="102.31340289282304"/>
    <n v="324.6666543053089"/>
    <n v="0.1481091130149044"/>
    <n v="0.53675719051188187"/>
    <n v="0.31513369647321376"/>
    <n v="1.3782302865609783"/>
    <n v="1.3782302865609783"/>
    <n v="0.97134852590307919"/>
    <n v="0.22369333333333327"/>
    <n v="0.22369333333333327"/>
    <n v="0.22369333333333327"/>
    <e v="#VALUE!"/>
    <e v="#VALUE!"/>
    <e v="#VALUE!"/>
    <e v="#VALUE!"/>
    <n v="0"/>
    <n v="0.75"/>
    <n v="0.36035001615189449"/>
    <n v="0.620766819222348"/>
    <n v="0.620766819222348"/>
    <n v="0.93520095564871875"/>
    <s v="WB"/>
    <n v="0"/>
    <m/>
    <n v="0.84054787797844732"/>
    <n v="0.92921443959911543"/>
    <n v="0.61193218703272934"/>
    <n v="1.0013945974059828"/>
    <e v="#NAME?"/>
    <e v="#DIV/0!"/>
    <n v="2.3765000000000001"/>
    <n v="1"/>
    <n v="1"/>
    <n v="1"/>
    <n v="1"/>
    <n v="1"/>
    <n v="1"/>
    <n v="1"/>
    <n v="1"/>
    <n v="1"/>
    <m/>
    <m/>
    <s v="LT (2015)"/>
    <n v="1.0400624548584281"/>
    <n v="1.1141763095702644"/>
    <n v="1.1302462995595686"/>
    <n v="1"/>
    <n v="1.7821821844892776"/>
    <n v="1.6109108429035042"/>
    <s v="B"/>
    <e v="#REF!"/>
    <e v="#REF!"/>
    <e v="#NAME?"/>
    <e v="#NAME?"/>
    <n v="1.2770294899282788"/>
    <e v="#NAME?"/>
    <n v="1"/>
    <e v="#NAME?"/>
    <n v="1"/>
    <n v="0"/>
    <m/>
    <m/>
    <n v="1.3782302865609783"/>
    <n v="1.3782302865609783"/>
    <n v="1.3782302865609783"/>
    <e v="#DIV/0!"/>
    <n v="0"/>
    <e v="#DIV/0!"/>
    <e v="#DIV/0!"/>
    <n v="1.3782302865609783"/>
    <n v="1.3782302865609783"/>
    <n v="1.3782302865609783"/>
    <n v="1.3782302865609783"/>
    <n v="1.3782302865609783"/>
    <n v="1.3782302865609783"/>
    <n v="0.23969222374973539"/>
    <n v="1.3782302865609783"/>
    <n v="1.3782302865609783"/>
    <n v="1.3782302865609783"/>
    <n v="1.3782302865609783"/>
    <n v="1.3782302865609783"/>
    <n v="1"/>
    <n v="1"/>
    <n v="1.3782302865609783"/>
    <n v="1"/>
    <n v="1"/>
    <n v="1.3782302865609783"/>
    <n v="1.3782302865609783"/>
    <n v="1.3782302865609783"/>
    <n v="1.3782302865609783"/>
    <n v="0.57994121041909463"/>
    <n v="1.3782302865609783"/>
    <n v="1.3782302865609783"/>
    <n v="1.3782302865609783"/>
    <n v="1.3782302865609783"/>
    <n v="1.3782302865609783"/>
    <n v="1.3782302865609783"/>
    <n v="1.3782302865609783"/>
    <n v="1.3782302865609783"/>
    <n v="1.3782302865609783"/>
    <n v="1.3782302865609783"/>
    <n v="0.93520095564871875"/>
    <n v="1.3782302865609783"/>
    <n v="1.3782302865609783"/>
    <n v="0.93520095564871875"/>
    <n v="1.0012683205201014"/>
    <n v="1.0237001208243426"/>
    <n v="1.0237001208243426"/>
    <n v="1.4278335035981948"/>
    <n v="1.3782302865609783"/>
    <n v="1.3782302865609783"/>
    <n v="1.3782302865609783"/>
    <n v="0.53201503471372025"/>
    <n v="0.14379356535137547"/>
    <n v="1.1615445212436473"/>
    <s v="-"/>
    <n v="1034.547410248"/>
    <n v="0"/>
    <s v="-"/>
    <n v="447.465416"/>
    <m/>
    <n v="172.80223095190101"/>
    <n v="1"/>
    <n v="0"/>
    <m/>
    <m/>
    <n v="0"/>
    <e v="#DIV/0!"/>
    <e v="#DIV/0!"/>
    <e v="#DIV/0!"/>
    <n v="0"/>
    <n v="0"/>
    <n v="1219.4135763157894"/>
    <n v="200"/>
    <n v="31145.572706799485"/>
    <n v="30.4"/>
    <n v="0.42"/>
    <n v="0.75"/>
    <n v="0.15513074362300222"/>
    <n v="0"/>
    <n v="30"/>
    <n v="0.33333333333333331"/>
    <n v="1378.4048752090221"/>
    <n v="1378.4048752090221"/>
    <n v="0"/>
    <n v="2.63"/>
    <n v="0.75"/>
    <n v="1"/>
    <e v="#DIV/0!"/>
    <n v="335.53999999999996"/>
    <e v="#DIV/0!"/>
    <m/>
    <m/>
    <m/>
    <m/>
    <m/>
    <s v="P"/>
    <n v="0"/>
    <n v="1.3782302865609783"/>
  </r>
  <r>
    <n v="1"/>
    <n v="51"/>
    <n v="1974"/>
    <s v="Sim"/>
    <s v="Original+Collins et al (2008)"/>
    <x v="7"/>
    <x v="50"/>
    <x v="29"/>
    <x v="1"/>
    <x v="1"/>
    <x v="0"/>
    <x v="0"/>
    <n v="2"/>
    <m/>
    <m/>
    <m/>
    <n v="0.15"/>
    <x v="36"/>
    <x v="0"/>
    <x v="0"/>
    <m/>
    <s v="-"/>
    <x v="0"/>
    <x v="36"/>
    <n v="25.554999999999996"/>
    <x v="0"/>
    <m/>
    <n v="24"/>
    <m/>
    <m/>
    <m/>
    <m/>
    <m/>
    <m/>
    <m/>
    <m/>
    <m/>
    <m/>
    <m/>
    <m/>
    <m/>
    <x v="26"/>
    <x v="9"/>
    <x v="22"/>
    <x v="9"/>
    <m/>
    <m/>
    <m/>
    <m/>
    <m/>
    <m/>
    <m/>
    <m/>
    <m/>
    <m/>
    <m/>
    <m/>
    <m/>
    <m/>
    <m/>
    <n v="0"/>
    <n v="0.32"/>
    <n v="0.25"/>
    <x v="22"/>
    <m/>
    <n v="554"/>
    <m/>
    <s v="-"/>
    <m/>
    <m/>
    <m/>
    <m/>
    <m/>
    <m/>
    <m/>
    <m/>
    <m/>
    <m/>
    <m/>
    <m/>
    <m/>
    <m/>
    <m/>
    <m/>
    <m/>
    <m/>
    <m/>
    <n v="0.28100000000000003"/>
    <n v="0.25"/>
    <n v="0.28100000000000003"/>
    <n v="250"/>
    <n v="0.64"/>
    <n v="0.25"/>
    <n v="0.28100000000000003"/>
    <n v="250"/>
    <n v="0.64"/>
    <n v="0.25"/>
    <n v="0.28100000000000003"/>
    <n v="281"/>
    <n v="281"/>
    <e v="#DIV/0!"/>
    <e v="#DIV/0!"/>
    <n v="281"/>
    <n v="281"/>
    <e v="#DIV/0!"/>
    <e v="#DIV/0!"/>
    <n v="0.28100000000000003"/>
    <n v="0.28100000000000003"/>
    <n v="250"/>
    <e v="#VALUE!"/>
    <n v="0.64"/>
    <n v="0"/>
    <n v="250"/>
    <e v="#VALUE!"/>
    <e v="#VALUE!"/>
    <e v="#DIV/0!"/>
    <e v="#DIV/0!"/>
    <n v="0.13874388573664645"/>
    <m/>
    <s v="-"/>
    <s v="r"/>
    <m/>
    <x v="3"/>
    <x v="1"/>
    <m/>
    <m/>
    <x v="0"/>
    <x v="0"/>
    <m/>
    <m/>
    <m/>
    <x v="2"/>
    <x v="13"/>
    <x v="3"/>
    <n v="3"/>
    <m/>
    <x v="15"/>
    <x v="0"/>
    <n v="0.28100000000000003"/>
    <n v="0.28100000000000003"/>
    <s v="-"/>
    <n v="0"/>
    <x v="25"/>
    <n v="3.5587188612099641"/>
    <n v="0.36799999999999999"/>
    <x v="24"/>
    <n v="0.92"/>
    <x v="16"/>
    <s v="M"/>
    <s v="line"/>
    <m/>
    <m/>
    <x v="25"/>
    <x v="4"/>
    <s v="-"/>
    <x v="16"/>
    <x v="0"/>
    <n v="40"/>
    <n v="10"/>
    <n v="0.85"/>
    <n v="0.25"/>
    <n v="0.25"/>
    <x v="33"/>
    <n v="3.4"/>
    <n v="3.4"/>
    <n v="3.4"/>
    <x v="30"/>
    <n v="3.68"/>
    <n v="3.68"/>
    <n v="3.68"/>
    <n v="3.4"/>
    <n v="1"/>
    <n v="0"/>
    <n v="0"/>
    <x v="36"/>
    <n v="0"/>
    <n v="3.68"/>
    <n v="3.68"/>
    <n v="3.7303225327438758"/>
    <s v="line"/>
    <s v="Não"/>
    <s v="uncr"/>
    <x v="0"/>
    <n v="0"/>
    <x v="1"/>
    <m/>
    <m/>
    <x v="0"/>
    <m/>
    <m/>
    <m/>
    <n v="0"/>
    <x v="2"/>
    <x v="0"/>
    <x v="26"/>
    <x v="0"/>
    <n v="0"/>
    <s v="Static"/>
    <x v="0"/>
    <n v="1"/>
    <m/>
    <s v="WB"/>
    <n v="0"/>
    <n v="0"/>
    <n v="1"/>
    <s v="B"/>
    <m/>
    <x v="4"/>
    <m/>
    <m/>
    <s v="WB"/>
    <s v="ok"/>
    <n v="2"/>
    <s v="B"/>
    <x v="47"/>
    <n v="216"/>
    <n v="218"/>
    <m/>
    <n v="0"/>
    <n v="0"/>
    <n v="0"/>
    <m/>
    <m/>
    <m/>
    <m/>
    <n v="2"/>
    <n v="223.32776000000001"/>
    <n v="1"/>
    <n v="200"/>
    <n v="29901.241452091195"/>
    <n v="0"/>
    <m/>
    <m/>
    <n v="0"/>
    <e v="#DIV/0!"/>
    <m/>
    <m/>
    <m/>
    <m/>
    <m/>
    <m/>
    <m/>
    <m/>
    <m/>
    <m/>
    <m/>
    <m/>
    <m/>
    <m/>
    <n v="2"/>
    <n v="0"/>
    <n v="0"/>
    <s v="lload"/>
    <e v="#VALUE!"/>
    <n v="1.1960951183505288"/>
    <n v="1.1960951183505288"/>
    <n v="0"/>
    <e v="#DIV/0!"/>
    <e v="#DIV/0!"/>
    <e v="#DIV/0!"/>
    <e v="#DIV/0!"/>
    <e v="#VALUE!"/>
    <s v="B"/>
    <e v="#DIV/0!"/>
    <e v="#DIV/0!"/>
    <e v="#VALUE!"/>
    <n v="1"/>
    <e v="#DIV/0!"/>
    <n v="1"/>
    <e v="#DIV/0!"/>
    <n v="0"/>
    <m/>
    <m/>
    <n v="0.29102640300737898"/>
    <n v="0.16812811542697439"/>
    <n v="9.7128861522263063E-2"/>
    <n v="0.29102640300737898"/>
    <n v="0.16812811542697439"/>
    <n v="9.7128861522263063E-2"/>
    <n v="0.29102640300737903"/>
    <n v="0.16812811542697439"/>
    <n v="0.26270018035464748"/>
    <n v="0.29813887469951933"/>
    <n v="9.9502619610629353E-2"/>
    <n v="0.17223704317122768"/>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96422873045554358"/>
    <n v="1.0145532807471178"/>
    <n v="1.3622142689082435"/>
    <n v="1.1625065109896544"/>
    <e v="#REF!"/>
    <n v="0.97621025291400687"/>
    <n v="182.11557439240224"/>
    <n v="1.2262968762836197"/>
    <n v="1.0123979346050471"/>
    <n v="1.36321576901859"/>
    <n v="1.36321576901859"/>
    <n v="1.0123979346050471"/>
    <n v="36.281972785420926"/>
    <n v="102.00668669013142"/>
    <n v="58.784305376410984"/>
    <n v="197.07296485196332"/>
    <n v="0.18410426215830827"/>
    <n v="0.51760872815181169"/>
    <n v="0.29828700968988009"/>
    <n v="1.1332237284183484"/>
    <n v="1.1332237284183484"/>
    <n v="1.0548017112114858"/>
    <n v="0.41576800000000003"/>
    <n v="0.41576800000000003"/>
    <n v="0.41576800000000003"/>
    <e v="#VALUE!"/>
    <e v="#VALUE!"/>
    <e v="#VALUE!"/>
    <e v="#VALUE!"/>
    <n v="0"/>
    <n v="0.25"/>
    <n v="0.47332676413172953"/>
    <n v="0.87839528948396717"/>
    <n v="0.87839528948396717"/>
    <n v="1.0145532807471178"/>
    <s v="WB"/>
    <n v="0"/>
    <m/>
    <n v="0.96338651525349417"/>
    <n v="1.0149142568233684"/>
    <n v="0.99434540093604906"/>
    <n v="1.1671418614119042"/>
    <e v="#NAME?"/>
    <e v="#DIV/0!"/>
    <n v="1.46"/>
    <n v="1"/>
    <n v="1"/>
    <n v="1"/>
    <n v="1"/>
    <n v="1"/>
    <n v="1"/>
    <n v="1"/>
    <n v="1"/>
    <n v="1"/>
    <m/>
    <m/>
    <s v="LT (2015)"/>
    <n v="0.97551038422973857"/>
    <n v="1.0474468858036252"/>
    <n v="1.062104801052991"/>
    <n v="1"/>
    <n v="1.2200444019131818"/>
    <n v="1.138439620489623"/>
    <s v="B"/>
    <e v="#REF!"/>
    <e v="#REF!"/>
    <e v="#NAME?"/>
    <e v="#NAME?"/>
    <n v="1.2262968762836197"/>
    <e v="#NAME?"/>
    <n v="1"/>
    <e v="#NAME?"/>
    <n v="1"/>
    <n v="1"/>
    <m/>
    <m/>
    <n v="1.1332237284183484"/>
    <n v="1.1332237284183484"/>
    <n v="1.1332237284183484"/>
    <e v="#DIV/0!"/>
    <n v="0"/>
    <e v="#DIV/0!"/>
    <e v="#DIV/0!"/>
    <n v="1.1332237284183484"/>
    <n v="1.1332237284183484"/>
    <n v="1.1332237284183484"/>
    <n v="1.1332237284183484"/>
    <n v="1.1332237284183484"/>
    <n v="1.1332237284183484"/>
    <n v="0.50365499040815487"/>
    <n v="1.1332237284183484"/>
    <n v="1.1332237284183484"/>
    <n v="1.1332237284183484"/>
    <n v="1.1332237284183484"/>
    <n v="1.1332237284183484"/>
    <n v="1"/>
    <n v="1"/>
    <n v="1.1332237284183484"/>
    <n v="1"/>
    <n v="1"/>
    <n v="1.1332237284183484"/>
    <n v="1.1332237284183484"/>
    <n v="1.1332237284183484"/>
    <n v="1.1332237284183484"/>
    <n v="0.77618063590297848"/>
    <n v="1.1332237284183484"/>
    <n v="1.1332237284183484"/>
    <n v="1.1332237284183484"/>
    <n v="1.1332237284183484"/>
    <n v="1.1332237284183484"/>
    <n v="1.1332237284183484"/>
    <n v="1.1332237284183484"/>
    <n v="1.1332237284183484"/>
    <n v="1.1332237284183484"/>
    <n v="1.1332237284183484"/>
    <n v="1.0145532807471178"/>
    <n v="1.1332237284183484"/>
    <n v="1.1332237284183484"/>
    <n v="1.0145532807471178"/>
    <n v="1.1625065109896544"/>
    <n v="0.93447672755538624"/>
    <n v="0.93447672755538624"/>
    <n v="1.3965317618880695"/>
    <n v="1.1332237284183484"/>
    <n v="1.1332237284183484"/>
    <n v="1.1332237284183484"/>
    <n v="0.51856854649657858"/>
    <n v="0.48218976095562355"/>
    <n v="1.1970420472127112"/>
    <s v="-"/>
    <n v="195.9440692"/>
    <n v="0"/>
    <s v="-"/>
    <n v="223.32776000000001"/>
    <m/>
    <n v="173.80223095190101"/>
    <n v="1"/>
    <n v="0"/>
    <m/>
    <m/>
    <n v="0"/>
    <e v="#DIV/0!"/>
    <e v="#DIV/0!"/>
    <e v="#DIV/0!"/>
    <n v="0"/>
    <n v="0"/>
    <n v="206.99581858736062"/>
    <n v="200"/>
    <n v="29901.241452091195"/>
    <n v="26.9"/>
    <n v="0.64"/>
    <n v="0.25"/>
    <n v="6.3226981133236493E-2"/>
    <n v="0"/>
    <n v="30"/>
    <n v="0.33333333333333331"/>
    <n v="432.21008266299793"/>
    <n v="432.21008266299799"/>
    <n v="0"/>
    <n v="0.85"/>
    <n v="0.25"/>
    <n v="1"/>
    <e v="#DIV/0!"/>
    <n v="207.88399999999999"/>
    <e v="#DIV/0!"/>
    <m/>
    <m/>
    <m/>
    <m/>
    <m/>
    <s v="P"/>
    <n v="0"/>
    <n v="1.1332237284183484"/>
  </r>
  <r>
    <n v="1"/>
    <n v="52"/>
    <n v="1974"/>
    <s v="Sim"/>
    <s v="Original+Collins et al (2008)"/>
    <x v="7"/>
    <x v="51"/>
    <x v="30"/>
    <x v="1"/>
    <x v="1"/>
    <x v="0"/>
    <x v="0"/>
    <n v="2"/>
    <m/>
    <m/>
    <m/>
    <n v="0.15"/>
    <x v="37"/>
    <x v="0"/>
    <x v="0"/>
    <m/>
    <s v="-"/>
    <x v="0"/>
    <x v="37"/>
    <n v="25.934999999999999"/>
    <x v="0"/>
    <m/>
    <n v="24"/>
    <m/>
    <m/>
    <m/>
    <m/>
    <m/>
    <m/>
    <m/>
    <m/>
    <m/>
    <m/>
    <m/>
    <m/>
    <m/>
    <x v="0"/>
    <x v="9"/>
    <x v="20"/>
    <x v="9"/>
    <m/>
    <m/>
    <m/>
    <m/>
    <m/>
    <m/>
    <m/>
    <m/>
    <m/>
    <m/>
    <m/>
    <m/>
    <m/>
    <m/>
    <m/>
    <n v="0"/>
    <n v="0.32500000000000001"/>
    <n v="0.5"/>
    <x v="20"/>
    <m/>
    <n v="535"/>
    <m/>
    <s v="-"/>
    <m/>
    <m/>
    <m/>
    <m/>
    <m/>
    <m/>
    <m/>
    <m/>
    <m/>
    <m/>
    <m/>
    <m/>
    <m/>
    <m/>
    <m/>
    <m/>
    <m/>
    <m/>
    <m/>
    <n v="0.54"/>
    <n v="0.5"/>
    <n v="0.54"/>
    <n v="500"/>
    <n v="0.65"/>
    <n v="0.5"/>
    <n v="0.54"/>
    <n v="500"/>
    <n v="0.65"/>
    <n v="0.5"/>
    <n v="0.54"/>
    <n v="540"/>
    <n v="540"/>
    <e v="#DIV/0!"/>
    <e v="#DIV/0!"/>
    <n v="540"/>
    <n v="540"/>
    <e v="#DIV/0!"/>
    <e v="#DIV/0!"/>
    <n v="0.54"/>
    <n v="0.54"/>
    <n v="500"/>
    <e v="#VALUE!"/>
    <n v="0.65"/>
    <n v="0"/>
    <n v="500"/>
    <e v="#VALUE!"/>
    <e v="#VALUE!"/>
    <e v="#DIV/0!"/>
    <e v="#DIV/0!"/>
    <n v="0.13408521303258147"/>
    <m/>
    <s v="-"/>
    <s v="r"/>
    <m/>
    <x v="0"/>
    <x v="1"/>
    <m/>
    <m/>
    <x v="0"/>
    <x v="0"/>
    <m/>
    <m/>
    <m/>
    <x v="2"/>
    <x v="14"/>
    <x v="3"/>
    <n v="5.25"/>
    <m/>
    <x v="16"/>
    <x v="0"/>
    <n v="0.54"/>
    <n v="0.54"/>
    <s v="-"/>
    <n v="0"/>
    <x v="25"/>
    <n v="1.8518518518518516"/>
    <n v="0.38421052631578945"/>
    <x v="22"/>
    <n v="1.825"/>
    <x v="16"/>
    <s v="M"/>
    <s v="line"/>
    <m/>
    <m/>
    <x v="25"/>
    <x v="1"/>
    <s v="-"/>
    <x v="16"/>
    <x v="0"/>
    <n v="20"/>
    <n v="10"/>
    <n v="1.73"/>
    <n v="0.5"/>
    <n v="0.5"/>
    <x v="31"/>
    <n v="3.46"/>
    <n v="3.46"/>
    <n v="3.46"/>
    <x v="28"/>
    <n v="3.65"/>
    <n v="3.65"/>
    <n v="3.65"/>
    <n v="3.46"/>
    <n v="1"/>
    <n v="0"/>
    <n v="0"/>
    <x v="34"/>
    <n v="0"/>
    <n v="3.65"/>
    <n v="3.65"/>
    <n v="3.7897353418583477"/>
    <s v="line"/>
    <s v="Não"/>
    <s v="uncr"/>
    <x v="0"/>
    <n v="0"/>
    <x v="1"/>
    <m/>
    <m/>
    <x v="0"/>
    <m/>
    <m/>
    <m/>
    <n v="0"/>
    <x v="2"/>
    <x v="0"/>
    <x v="26"/>
    <x v="0"/>
    <n v="0"/>
    <s v="Static"/>
    <x v="0"/>
    <n v="1"/>
    <m/>
    <s v="WB"/>
    <n v="0"/>
    <n v="0"/>
    <n v="1"/>
    <s v="B"/>
    <m/>
    <x v="4"/>
    <m/>
    <m/>
    <s v="WB"/>
    <s v="ok"/>
    <n v="2"/>
    <s v="B"/>
    <x v="48"/>
    <n v="324"/>
    <n v="330"/>
    <m/>
    <n v="0"/>
    <n v="0"/>
    <n v="0"/>
    <m/>
    <m/>
    <m/>
    <m/>
    <n v="2"/>
    <n v="348.95400000000001"/>
    <n v="1"/>
    <n v="200"/>
    <n v="30048.722217569226"/>
    <n v="0"/>
    <m/>
    <m/>
    <n v="0"/>
    <e v="#DIV/0!"/>
    <m/>
    <m/>
    <m/>
    <m/>
    <m/>
    <m/>
    <m/>
    <m/>
    <m/>
    <m/>
    <m/>
    <m/>
    <m/>
    <m/>
    <n v="2"/>
    <n v="0"/>
    <n v="0"/>
    <s v="square"/>
    <e v="#VALUE!"/>
    <n v="1.6932278174495528"/>
    <n v="1.6932278174495528"/>
    <n v="0"/>
    <e v="#DIV/0!"/>
    <e v="#DIV/0!"/>
    <e v="#DIV/0!"/>
    <e v="#DIV/0!"/>
    <e v="#VALUE!"/>
    <s v="B"/>
    <e v="#DIV/0!"/>
    <e v="#DIV/0!"/>
    <e v="#VALUE!"/>
    <n v="1"/>
    <e v="#DIV/0!"/>
    <n v="1"/>
    <e v="#DIV/0!"/>
    <n v="0"/>
    <m/>
    <m/>
    <n v="0.21919116916876796"/>
    <n v="0.12631723538790721"/>
    <n v="7.2795104002381011E-2"/>
    <n v="0.21919116916876796"/>
    <n v="0.12631723538790721"/>
    <n v="7.2795104002381011E-2"/>
    <n v="0.21919116916876794"/>
    <n v="0.12631723538790721"/>
    <n v="0.19433420828908801"/>
    <n v="0.23178071286702501"/>
    <n v="7.697619006680867E-2"/>
    <n v="0.13357243805318719"/>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91295961651910884"/>
    <n v="0.91059580165353171"/>
    <n v="1.2883144102352158"/>
    <n v="0.98800881284534803"/>
    <e v="#REF!"/>
    <n v="0.99430394092867735"/>
    <n v="296.49837229183083"/>
    <n v="1.1769170849158637"/>
    <n v="0.76063011761576726"/>
    <n v="1.0189254441028444"/>
    <n v="1.2479237119953559"/>
    <n v="0.93157783557589202"/>
    <n v="56.656082210917994"/>
    <n v="116.28347099047431"/>
    <n v="133.28682829893313"/>
    <n v="306.22638150032543"/>
    <n v="0.1850137206772885"/>
    <n v="0.37973041519399836"/>
    <n v="0.4352558641287132"/>
    <n v="1.1395295150285056"/>
    <n v="1.1395295150285056"/>
    <n v="0.93811780111496701"/>
    <n v="0.29598000000000002"/>
    <n v="0.29598000000000002"/>
    <n v="0.29598000000000002"/>
    <e v="#VALUE!"/>
    <e v="#VALUE!"/>
    <e v="#VALUE!"/>
    <e v="#VALUE!"/>
    <n v="0"/>
    <n v="0.5"/>
    <n v="0.38142697865007291"/>
    <n v="0.77598076844883257"/>
    <n v="0.77598076844883257"/>
    <n v="0.91059580165353171"/>
    <s v="WB"/>
    <n v="0"/>
    <m/>
    <n v="0.9084181768646451"/>
    <n v="0.90594373343085088"/>
    <n v="0.76103484184245074"/>
    <n v="0.98732880969075831"/>
    <e v="#NAME?"/>
    <e v="#DIV/0!"/>
    <n v="1.9125000000000001"/>
    <n v="1"/>
    <n v="1"/>
    <n v="1"/>
    <n v="1"/>
    <n v="1"/>
    <n v="1"/>
    <n v="1"/>
    <n v="1"/>
    <n v="1"/>
    <m/>
    <m/>
    <s v="LT (2015)"/>
    <n v="0.95292850445956612"/>
    <n v="1.0192883837751543"/>
    <n v="1.0349632509634923"/>
    <n v="1"/>
    <n v="1.2894099666179546"/>
    <n v="1.2886917313672304"/>
    <s v="B"/>
    <e v="#REF!"/>
    <e v="#REF!"/>
    <e v="#NAME?"/>
    <e v="#NAME?"/>
    <n v="1.1769170849158637"/>
    <e v="#NAME?"/>
    <n v="1"/>
    <e v="#NAME?"/>
    <n v="1"/>
    <n v="1"/>
    <m/>
    <m/>
    <n v="1.1395295150285056"/>
    <n v="1.1395295150285056"/>
    <n v="1.1395295150285056"/>
    <e v="#DIV/0!"/>
    <n v="0"/>
    <e v="#DIV/0!"/>
    <e v="#DIV/0!"/>
    <n v="1.1395295150285056"/>
    <n v="1.1395295150285056"/>
    <n v="1.1395295150285056"/>
    <n v="1.1395295150285056"/>
    <n v="1.1395295150285056"/>
    <n v="1.1395295150285056"/>
    <n v="0.28488237875712641"/>
    <n v="1.1395295150285056"/>
    <n v="1.1395295150285056"/>
    <n v="1.1395295150285056"/>
    <n v="1.1395295150285056"/>
    <n v="1.1395295150285056"/>
    <n v="1"/>
    <n v="1"/>
    <n v="1.1395295150285056"/>
    <n v="1"/>
    <n v="1"/>
    <n v="1.1395295150285056"/>
    <n v="1.1395295150285056"/>
    <n v="1.1395295150285056"/>
    <n v="1.1395295150285056"/>
    <n v="0.5958324261586958"/>
    <n v="1.1395295150285056"/>
    <n v="1.1395295150285056"/>
    <n v="1.1395295150285056"/>
    <n v="1.1395295150285056"/>
    <n v="1.1395295150285056"/>
    <n v="1.1395295150285056"/>
    <n v="1.1395295150285056"/>
    <n v="1.1395295150285056"/>
    <n v="1.1395295150285056"/>
    <n v="1.1395295150285056"/>
    <n v="0.91059580165353171"/>
    <n v="1.1395295150285056"/>
    <n v="1.1395295150285056"/>
    <n v="0.91059580165353171"/>
    <n v="0.98800881284534803"/>
    <n v="0.90523960501594869"/>
    <n v="0.90523960501594869"/>
    <n v="1.319599912107962"/>
    <n v="1.1395295150285056"/>
    <n v="1.1395295150285056"/>
    <n v="1.1395295150285056"/>
    <n v="0.49615294603946608"/>
    <n v="0.23431430562718575"/>
    <n v="1.1129909329660499"/>
    <s v="-"/>
    <n v="574.34955000000002"/>
    <n v="0"/>
    <s v="-"/>
    <n v="348.95400000000001"/>
    <m/>
    <n v="174.80223095190101"/>
    <n v="1"/>
    <n v="0"/>
    <m/>
    <m/>
    <n v="0"/>
    <e v="#DIV/0!"/>
    <e v="#DIV/0!"/>
    <e v="#DIV/0!"/>
    <n v="0"/>
    <n v="0"/>
    <n v="814.00409226190482"/>
    <n v="200"/>
    <n v="30048.722217569226"/>
    <n v="27.3"/>
    <n v="0.65"/>
    <n v="0.5"/>
    <n v="0.12702733168879252"/>
    <n v="0"/>
    <n v="30"/>
    <n v="0.33333333333333331"/>
    <n v="870.82336517420867"/>
    <n v="870.82336517420879"/>
    <n v="0"/>
    <n v="1.73"/>
    <n v="0.5"/>
    <n v="1"/>
    <e v="#DIV/0!"/>
    <n v="295.98"/>
    <e v="#DIV/0!"/>
    <m/>
    <m/>
    <m/>
    <m/>
    <m/>
    <s v="P"/>
    <n v="0"/>
    <n v="1.1395295150285056"/>
  </r>
  <r>
    <n v="1"/>
    <n v="53"/>
    <n v="1974"/>
    <s v="Sim"/>
    <s v="Original+Collins et al (2008)"/>
    <x v="7"/>
    <x v="52"/>
    <x v="31"/>
    <x v="1"/>
    <x v="1"/>
    <x v="0"/>
    <x v="0"/>
    <n v="2"/>
    <m/>
    <m/>
    <m/>
    <n v="0.15"/>
    <x v="37"/>
    <x v="0"/>
    <x v="0"/>
    <m/>
    <s v="-"/>
    <x v="0"/>
    <x v="37"/>
    <n v="25.934999999999999"/>
    <x v="0"/>
    <m/>
    <n v="24"/>
    <m/>
    <m/>
    <m/>
    <m/>
    <m/>
    <m/>
    <m/>
    <m/>
    <m/>
    <m/>
    <m/>
    <m/>
    <m/>
    <x v="13"/>
    <x v="9"/>
    <x v="22"/>
    <x v="9"/>
    <m/>
    <m/>
    <m/>
    <m/>
    <m/>
    <m/>
    <m/>
    <m/>
    <m/>
    <m/>
    <m/>
    <m/>
    <m/>
    <m/>
    <m/>
    <n v="0"/>
    <n v="0.45500000000000002"/>
    <n v="0.25"/>
    <x v="22"/>
    <m/>
    <n v="535"/>
    <m/>
    <s v="-"/>
    <m/>
    <m/>
    <m/>
    <m/>
    <m/>
    <m/>
    <m/>
    <m/>
    <m/>
    <m/>
    <m/>
    <m/>
    <m/>
    <m/>
    <m/>
    <m/>
    <m/>
    <m/>
    <m/>
    <n v="0.28899999999999998"/>
    <n v="0.25"/>
    <n v="0.28899999999999998"/>
    <n v="250"/>
    <n v="0.91"/>
    <n v="0.25"/>
    <n v="0.28899999999999998"/>
    <n v="250"/>
    <n v="0.91"/>
    <n v="0.25"/>
    <n v="0.28899999999999998"/>
    <n v="289"/>
    <n v="289"/>
    <e v="#DIV/0!"/>
    <e v="#DIV/0!"/>
    <n v="289"/>
    <n v="289"/>
    <e v="#DIV/0!"/>
    <e v="#DIV/0!"/>
    <n v="0.28899999999999998"/>
    <n v="0.28899999999999998"/>
    <n v="250"/>
    <e v="#VALUE!"/>
    <n v="0.91"/>
    <n v="0"/>
    <n v="250"/>
    <e v="#VALUE!"/>
    <e v="#VALUE!"/>
    <e v="#DIV/0!"/>
    <e v="#DIV/0!"/>
    <n v="0.18771929824561404"/>
    <m/>
    <s v="-"/>
    <s v="r"/>
    <m/>
    <x v="1"/>
    <x v="1"/>
    <m/>
    <m/>
    <x v="0"/>
    <x v="0"/>
    <m/>
    <m/>
    <m/>
    <x v="2"/>
    <x v="13"/>
    <x v="3"/>
    <n v="3"/>
    <m/>
    <x v="17"/>
    <x v="0"/>
    <n v="0.28899999999999998"/>
    <n v="0.28899999999999998"/>
    <s v="-"/>
    <n v="0"/>
    <x v="25"/>
    <n v="3.4602076124567476"/>
    <n v="0.36799999999999999"/>
    <x v="24"/>
    <n v="0.92"/>
    <x v="16"/>
    <s v="M"/>
    <s v="line"/>
    <m/>
    <m/>
    <x v="25"/>
    <x v="4"/>
    <s v="-"/>
    <x v="16"/>
    <x v="0"/>
    <n v="40"/>
    <n v="10"/>
    <n v="0.85"/>
    <n v="0.25"/>
    <n v="0.25"/>
    <x v="33"/>
    <n v="3.4"/>
    <n v="3.4"/>
    <n v="3.4"/>
    <x v="30"/>
    <n v="3.68"/>
    <n v="3.68"/>
    <n v="3.68"/>
    <n v="3.4"/>
    <n v="1"/>
    <n v="0"/>
    <n v="0"/>
    <x v="36"/>
    <n v="0"/>
    <n v="3.68"/>
    <n v="3.68"/>
    <n v="3.7306050532731754"/>
    <s v="line"/>
    <s v="Não"/>
    <s v="uncr"/>
    <x v="0"/>
    <n v="0"/>
    <x v="1"/>
    <m/>
    <m/>
    <x v="0"/>
    <m/>
    <m/>
    <m/>
    <n v="0"/>
    <x v="2"/>
    <x v="0"/>
    <x v="26"/>
    <x v="0"/>
    <n v="0"/>
    <s v="Static"/>
    <x v="0"/>
    <n v="1"/>
    <m/>
    <s v="WB"/>
    <n v="0"/>
    <n v="0"/>
    <n v="1"/>
    <s v="B"/>
    <m/>
    <x v="4"/>
    <m/>
    <m/>
    <s v="WB"/>
    <s v="ok"/>
    <n v="2"/>
    <s v="B"/>
    <x v="49"/>
    <n v="221"/>
    <n v="223"/>
    <m/>
    <n v="0"/>
    <n v="0"/>
    <n v="0"/>
    <m/>
    <m/>
    <m/>
    <m/>
    <n v="2"/>
    <n v="228.47944000000001"/>
    <n v="1"/>
    <n v="200"/>
    <n v="30048.722217569226"/>
    <n v="0"/>
    <m/>
    <m/>
    <n v="0"/>
    <e v="#DIV/0!"/>
    <m/>
    <m/>
    <m/>
    <m/>
    <m/>
    <m/>
    <m/>
    <m/>
    <m/>
    <m/>
    <m/>
    <m/>
    <m/>
    <m/>
    <n v="2"/>
    <n v="0"/>
    <n v="0"/>
    <s v="lload"/>
    <e v="#VALUE!"/>
    <n v="1.2092906833370372"/>
    <n v="1.2092906833370372"/>
    <n v="0"/>
    <e v="#DIV/0!"/>
    <e v="#DIV/0!"/>
    <e v="#DIV/0!"/>
    <e v="#DIV/0!"/>
    <e v="#VALUE!"/>
    <s v="B"/>
    <e v="#DIV/0!"/>
    <e v="#DIV/0!"/>
    <e v="#VALUE!"/>
    <n v="1"/>
    <e v="#DIV/0!"/>
    <n v="1"/>
    <e v="#DIV/0!"/>
    <n v="0"/>
    <m/>
    <m/>
    <n v="0.29624018620991066"/>
    <n v="0.17071965752426246"/>
    <n v="9.8383686015339172E-2"/>
    <n v="0.29624018620991066"/>
    <n v="0.17071965752426246"/>
    <n v="9.8383686015339172E-2"/>
    <n v="0.29624018620991061"/>
    <n v="0.17071965752426246"/>
    <n v="0.18760401925743125"/>
    <n v="0.30351924596742647"/>
    <n v="0.10080111877094407"/>
    <n v="0.17491449214410437"/>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90935933973796723"/>
    <n v="0.91852013330235627"/>
    <n v="1.3833900806150228"/>
    <n v="1.0365352811642197"/>
    <e v="#REF!"/>
    <n v="0.8914532210514613"/>
    <n v="206.50636177449067"/>
    <n v="1.1064038804262331"/>
    <n v="1.028003128656461"/>
    <n v="1.230988458156316"/>
    <n v="1.230988458156316"/>
    <n v="1.028003128656461"/>
    <n v="48.633774310748521"/>
    <n v="91.884116610932068"/>
    <n v="84.459144138318138"/>
    <n v="224.97703505999874"/>
    <n v="0.21617217196314487"/>
    <n v="0.40841553710772144"/>
    <n v="0.37541229092913359"/>
    <n v="1.0155678331304669"/>
    <n v="1.0155678331304669"/>
    <n v="0.98673336423478397"/>
    <n v="0.42519200000000001"/>
    <n v="0.42519200000000001"/>
    <n v="0.42519200000000001"/>
    <e v="#VALUE!"/>
    <e v="#VALUE!"/>
    <e v="#VALUE!"/>
    <e v="#VALUE!"/>
    <n v="0"/>
    <n v="0.25"/>
    <n v="0.47683293622930012"/>
    <n v="0.89170014840487666"/>
    <n v="0.89170014840487666"/>
    <n v="0.91852013330235627"/>
    <s v="WB"/>
    <n v="0"/>
    <m/>
    <n v="0.9073385378896075"/>
    <n v="0.91668485606039896"/>
    <n v="0.99438927062987503"/>
    <n v="1.0374666418637686"/>
    <e v="#NAME?"/>
    <e v="#DIV/0!"/>
    <n v="1.46"/>
    <n v="1"/>
    <n v="1"/>
    <n v="1"/>
    <n v="1"/>
    <n v="1"/>
    <n v="1"/>
    <n v="1"/>
    <n v="1"/>
    <n v="1"/>
    <m/>
    <m/>
    <s v="LT (2015)"/>
    <n v="0.8895286928401045"/>
    <n v="0.94830017450339477"/>
    <n v="0.96157063602008097"/>
    <n v="1"/>
    <n v="1.0751452323050192"/>
    <n v="1.1214532169685698"/>
    <s v="B"/>
    <e v="#REF!"/>
    <e v="#REF!"/>
    <e v="#NAME?"/>
    <e v="#NAME?"/>
    <n v="1.1064038804262331"/>
    <e v="#NAME?"/>
    <n v="1"/>
    <e v="#NAME?"/>
    <n v="1"/>
    <n v="1"/>
    <m/>
    <m/>
    <n v="1.0155678331304669"/>
    <n v="1.0155678331304669"/>
    <n v="1.0155678331304669"/>
    <e v="#DIV/0!"/>
    <n v="0"/>
    <e v="#DIV/0!"/>
    <e v="#DIV/0!"/>
    <n v="1.0155678331304669"/>
    <n v="1.0155678331304669"/>
    <n v="1.0155678331304669"/>
    <n v="1.0155678331304669"/>
    <n v="1.0155678331304669"/>
    <n v="1.0155678331304669"/>
    <n v="0.4513634813913186"/>
    <n v="1.0155678331304669"/>
    <n v="1.0155678331304669"/>
    <n v="1.0155678331304669"/>
    <n v="1.0155678331304669"/>
    <n v="1.0155678331304669"/>
    <n v="1"/>
    <n v="1"/>
    <n v="1.0155678331304669"/>
    <n v="1"/>
    <n v="1"/>
    <n v="1.0155678331304669"/>
    <n v="1.0155678331304669"/>
    <n v="1.0155678331304669"/>
    <n v="1.0155678331304669"/>
    <n v="0.69559440625374458"/>
    <n v="1.0155678331304669"/>
    <n v="1.0155678331304669"/>
    <n v="1.0155678331304669"/>
    <n v="1.0155678331304669"/>
    <n v="1.0155678331304669"/>
    <n v="1.0155678331304669"/>
    <n v="1.0155678331304669"/>
    <n v="1.0155678331304669"/>
    <n v="1.0155678331304669"/>
    <n v="1.0155678331304669"/>
    <n v="0.91852013330235627"/>
    <n v="1.0155678331304669"/>
    <n v="1.0155678331304669"/>
    <n v="0.91852013330235627"/>
    <n v="1.0365352811642197"/>
    <n v="0.87217320497268946"/>
    <n v="0.87217320497268946"/>
    <n v="1.2612356662153297"/>
    <n v="1.0155678331304669"/>
    <n v="1.0155678331304669"/>
    <n v="1.0155678331304669"/>
    <n v="0.45381243223580664"/>
    <n v="0.44232564735588192"/>
    <n v="1.0798698794738379"/>
    <s v="-"/>
    <n v="200.41265479999998"/>
    <n v="0"/>
    <s v="-"/>
    <n v="228.47944000000001"/>
    <m/>
    <n v="175.80223095190101"/>
    <n v="1"/>
    <n v="0"/>
    <m/>
    <m/>
    <n v="0"/>
    <e v="#DIV/0!"/>
    <e v="#DIV/0!"/>
    <e v="#DIV/0!"/>
    <n v="0"/>
    <n v="0"/>
    <n v="277.14950520833332"/>
    <n v="200"/>
    <n v="30048.722217569226"/>
    <n v="27.3"/>
    <n v="0.91"/>
    <n v="0.25"/>
    <n v="7.3177344557072824E-2"/>
    <n v="0"/>
    <n v="30"/>
    <n v="0.33333333333333331"/>
    <n v="435.41168258710434"/>
    <n v="435.41168258710439"/>
    <n v="0"/>
    <n v="0.85"/>
    <n v="0.25"/>
    <n v="1"/>
    <e v="#DIV/0!"/>
    <n v="212.596"/>
    <e v="#DIV/0!"/>
    <m/>
    <m/>
    <m/>
    <m/>
    <m/>
    <s v="P"/>
    <n v="0"/>
    <n v="1.0155678331304669"/>
  </r>
  <r>
    <n v="1"/>
    <n v="54"/>
    <n v="1974"/>
    <s v="Sim"/>
    <s v="Original+Collins et al (2008)"/>
    <x v="7"/>
    <x v="53"/>
    <x v="32"/>
    <x v="1"/>
    <x v="1"/>
    <x v="0"/>
    <x v="0"/>
    <n v="2"/>
    <m/>
    <m/>
    <m/>
    <n v="0.15"/>
    <x v="38"/>
    <x v="0"/>
    <x v="0"/>
    <m/>
    <s v="-"/>
    <x v="0"/>
    <x v="38"/>
    <n v="29.545000000000002"/>
    <x v="0"/>
    <m/>
    <n v="24"/>
    <m/>
    <m/>
    <m/>
    <m/>
    <m/>
    <m/>
    <m/>
    <m/>
    <m/>
    <m/>
    <m/>
    <m/>
    <m/>
    <x v="23"/>
    <x v="9"/>
    <x v="20"/>
    <x v="9"/>
    <m/>
    <m/>
    <m/>
    <m/>
    <m/>
    <m/>
    <m/>
    <m/>
    <m/>
    <m/>
    <m/>
    <m/>
    <m/>
    <m/>
    <m/>
    <n v="0"/>
    <n v="0.315"/>
    <n v="0.5"/>
    <x v="20"/>
    <m/>
    <n v="535"/>
    <m/>
    <s v="-"/>
    <m/>
    <m/>
    <m/>
    <m/>
    <m/>
    <m/>
    <m/>
    <m/>
    <m/>
    <m/>
    <m/>
    <m/>
    <m/>
    <m/>
    <m/>
    <m/>
    <m/>
    <m/>
    <m/>
    <n v="0.54400000000000004"/>
    <n v="0.5"/>
    <n v="0.54400000000000004"/>
    <n v="500"/>
    <n v="0.63"/>
    <n v="0.5"/>
    <n v="0.54400000000000004"/>
    <n v="500"/>
    <n v="0.63"/>
    <n v="0.5"/>
    <n v="0.54400000000000004"/>
    <n v="544"/>
    <n v="544"/>
    <e v="#DIV/0!"/>
    <e v="#DIV/0!"/>
    <n v="544"/>
    <n v="544"/>
    <e v="#DIV/0!"/>
    <e v="#DIV/0!"/>
    <n v="0.54400000000000004"/>
    <n v="0.54400000000000004"/>
    <n v="500"/>
    <e v="#VALUE!"/>
    <n v="0.63"/>
    <n v="0"/>
    <n v="500"/>
    <e v="#VALUE!"/>
    <e v="#VALUE!"/>
    <e v="#DIV/0!"/>
    <e v="#DIV/0!"/>
    <n v="0.11408021661871721"/>
    <m/>
    <s v="-"/>
    <s v="r"/>
    <m/>
    <x v="0"/>
    <x v="1"/>
    <m/>
    <m/>
    <x v="0"/>
    <x v="0"/>
    <m/>
    <m/>
    <m/>
    <x v="2"/>
    <x v="15"/>
    <x v="3"/>
    <n v="7.5"/>
    <m/>
    <x v="18"/>
    <x v="0"/>
    <n v="0.54400000000000004"/>
    <n v="0.54400000000000004"/>
    <s v="-"/>
    <n v="0"/>
    <x v="25"/>
    <n v="1.838235294117647"/>
    <n v="0.39285714285714285"/>
    <x v="25"/>
    <n v="2.75"/>
    <x v="16"/>
    <s v="M"/>
    <s v="line"/>
    <m/>
    <m/>
    <x v="25"/>
    <x v="1"/>
    <s v="-"/>
    <x v="16"/>
    <x v="0"/>
    <n v="20"/>
    <n v="10"/>
    <n v="2.65"/>
    <n v="0.5"/>
    <n v="0.5"/>
    <x v="34"/>
    <n v="5.3"/>
    <n v="5.3"/>
    <n v="5.3"/>
    <x v="31"/>
    <n v="5.5"/>
    <n v="5.5"/>
    <n v="5.5"/>
    <n v="5.3"/>
    <n v="1"/>
    <n v="0"/>
    <n v="0"/>
    <x v="34"/>
    <n v="0"/>
    <n v="5.5"/>
    <n v="5.5"/>
    <n v="5.8951063623745119"/>
    <s v="line"/>
    <s v="Não"/>
    <s v="uncr"/>
    <x v="0"/>
    <n v="0"/>
    <x v="1"/>
    <m/>
    <m/>
    <x v="0"/>
    <m/>
    <m/>
    <m/>
    <n v="0"/>
    <x v="2"/>
    <x v="0"/>
    <x v="26"/>
    <x v="0"/>
    <n v="0"/>
    <s v="Static"/>
    <x v="0"/>
    <n v="1"/>
    <m/>
    <s v="WB"/>
    <n v="0"/>
    <n v="0"/>
    <n v="1"/>
    <s v="B"/>
    <m/>
    <x v="4"/>
    <m/>
    <m/>
    <s v="WB"/>
    <s v="ok"/>
    <n v="2"/>
    <s v="B"/>
    <x v="50"/>
    <m/>
    <n v="287"/>
    <m/>
    <n v="0"/>
    <n v="0"/>
    <n v="0"/>
    <m/>
    <m/>
    <m/>
    <m/>
    <n v="2"/>
    <n v="314.74400000000003"/>
    <n v="1"/>
    <n v="200"/>
    <n v="31382.816896449884"/>
    <n v="0"/>
    <m/>
    <m/>
    <n v="0"/>
    <e v="#DIV/0!"/>
    <m/>
    <m/>
    <m/>
    <m/>
    <m/>
    <m/>
    <m/>
    <m/>
    <m/>
    <m/>
    <m/>
    <m/>
    <m/>
    <m/>
    <n v="2"/>
    <n v="0"/>
    <n v="0"/>
    <s v="square"/>
    <e v="#VALUE!"/>
    <n v="1.346363101406558"/>
    <n v="1.346363101406558"/>
    <n v="0"/>
    <e v="#DIV/0!"/>
    <e v="#DIV/0!"/>
    <e v="#DIV/0!"/>
    <e v="#DIV/0!"/>
    <e v="#VALUE!"/>
    <s v="B"/>
    <e v="#DIV/0!"/>
    <e v="#DIV/0!"/>
    <e v="#VALUE!"/>
    <n v="1"/>
    <e v="#DIV/0!"/>
    <n v="1"/>
    <e v="#DIV/0!"/>
    <n v="0"/>
    <m/>
    <m/>
    <n v="0.18252615112474241"/>
    <n v="0.10292756482733947"/>
    <n v="5.8041456174934315E-2"/>
    <n v="0.18252615112474241"/>
    <n v="0.10292756482733947"/>
    <n v="5.8041456174934315E-2"/>
    <n v="0.18252615112474241"/>
    <n v="0.10292756482733947"/>
    <n v="0.16337708702752299"/>
    <n v="0.20017076971988126"/>
    <n v="6.3652265095203914E-2"/>
    <n v="0.11287746851573566"/>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590934742371046"/>
    <n v="0.79464522418875472"/>
    <n v="1.0887101515792406"/>
    <n v="0.92745542874340792"/>
    <e v="#REF!"/>
    <n v="1.0277846753569451"/>
    <n v="291.04231303366396"/>
    <n v="1.0814372546702327"/>
    <n v="0.61978720085270878"/>
    <n v="0.83894938938359909"/>
    <n v="1.0274989620046684"/>
    <n v="0.75908119559850384"/>
    <n v="48.396062904085326"/>
    <n v="84.993351177548206"/>
    <n v="137.45332599514327"/>
    <n v="270.84274007677681"/>
    <n v="0.17868694907741042"/>
    <n v="0.3138107048889508"/>
    <n v="0.50750234603363875"/>
    <n v="1.1620913298646232"/>
    <n v="1.1620913298646232"/>
    <n v="0.90964780453123029"/>
    <n v="0.23804"/>
    <n v="0.23804"/>
    <n v="0.23804"/>
    <e v="#VALUE!"/>
    <e v="#VALUE!"/>
    <e v="#VALUE!"/>
    <e v="#VALUE!"/>
    <n v="0"/>
    <n v="0.5"/>
    <n v="0.40710860190816428"/>
    <n v="0.58470884398973511"/>
    <n v="0.58470884398973511"/>
    <n v="0.79464522418875472"/>
    <s v="WB"/>
    <n v="0"/>
    <m/>
    <n v="0.74181787823130985"/>
    <n v="0.77917743119539762"/>
    <n v="0.64156748294632338"/>
    <n v="0.92099665383060103"/>
    <e v="#NAME?"/>
    <e v="#DIV/0!"/>
    <n v="2.375"/>
    <n v="1"/>
    <n v="1"/>
    <n v="1"/>
    <n v="1"/>
    <n v="1"/>
    <n v="1"/>
    <n v="1"/>
    <n v="1"/>
    <n v="1"/>
    <m/>
    <m/>
    <s v="LT (2015)"/>
    <n v="0.93123278005505894"/>
    <n v="0.95240795238342513"/>
    <n v="0.90317636331682583"/>
    <n v="1"/>
    <n v="1.579270737312221"/>
    <n v="1.7102529066886418"/>
    <s v="B"/>
    <e v="#REF!"/>
    <e v="#REF!"/>
    <e v="#NAME?"/>
    <e v="#NAME?"/>
    <n v="1.0814372546702327"/>
    <e v="#NAME?"/>
    <n v="1"/>
    <e v="#NAME?"/>
    <n v="1"/>
    <n v="1"/>
    <m/>
    <m/>
    <n v="1.1620913298646232"/>
    <n v="1.1620913298646232"/>
    <n v="1.1620913298646232"/>
    <e v="#DIV/0!"/>
    <n v="0"/>
    <e v="#DIV/0!"/>
    <e v="#DIV/0!"/>
    <n v="1.1620913298646232"/>
    <n v="1.1620913298646232"/>
    <n v="1.1620913298646232"/>
    <n v="1.1620913298646232"/>
    <n v="1.1620913298646232"/>
    <n v="1.1620913298646232"/>
    <n v="0.29052283246615579"/>
    <n v="1.1620913298646232"/>
    <n v="1.1620913298646232"/>
    <n v="1.1620913298646232"/>
    <n v="1.1620913298646232"/>
    <n v="1.1620913298646232"/>
    <n v="1"/>
    <n v="1"/>
    <n v="1.1620913298646232"/>
    <n v="1"/>
    <n v="1"/>
    <n v="1.1620913298646232"/>
    <n v="1.1620913298646232"/>
    <n v="1.1620913298646232"/>
    <n v="1.1620913298646232"/>
    <n v="0.48930161257457816"/>
    <n v="1.1620913298646232"/>
    <n v="1.1620913298646232"/>
    <n v="1.1620913298646232"/>
    <n v="1.1620913298646232"/>
    <n v="1.1620913298646232"/>
    <n v="1.1620913298646232"/>
    <n v="1.1620913298646232"/>
    <n v="1.1620913298646232"/>
    <n v="1.1620913298646232"/>
    <n v="1.1620913298646232"/>
    <n v="0.79464522418875472"/>
    <n v="1.1620913298646232"/>
    <n v="1.1620913298646232"/>
    <n v="0.79464522418875472"/>
    <n v="0.92745542874340792"/>
    <n v="0.94149099286390703"/>
    <n v="0.94149099286390703"/>
    <n v="1.1268262484222904"/>
    <n v="1.1620913298646232"/>
    <n v="1.1620913298646232"/>
    <n v="1.1620913298646232"/>
    <n v="0.10277824912304015"/>
    <n v="0.18926386394972766"/>
    <n v="0.98611090947041646"/>
    <s v="-"/>
    <n v="730.49800000000005"/>
    <n v="0"/>
    <s v="-"/>
    <n v="314.74400000000003"/>
    <m/>
    <n v="176.80223095190101"/>
    <n v="1"/>
    <n v="0"/>
    <m/>
    <m/>
    <n v="0"/>
    <e v="#DIV/0!"/>
    <e v="#DIV/0!"/>
    <e v="#DIV/0!"/>
    <n v="0"/>
    <n v="0"/>
    <n v="796.96474979903542"/>
    <n v="200"/>
    <n v="31382.816896449884"/>
    <n v="31.1"/>
    <n v="0.63"/>
    <n v="0.5"/>
    <n v="0.12302553878482299"/>
    <n v="0"/>
    <n v="30"/>
    <n v="0.33333333333333331"/>
    <n v="929.45623290657909"/>
    <n v="929.4562329065792"/>
    <n v="0"/>
    <n v="2.65"/>
    <n v="0.5"/>
    <n v="1"/>
    <e v="#DIV/0!"/>
    <n v="238.04"/>
    <e v="#DIV/0!"/>
    <m/>
    <m/>
    <m/>
    <m/>
    <m/>
    <s v="P"/>
    <n v="0"/>
    <n v="1.1620913298646232"/>
  </r>
  <r>
    <n v="1"/>
    <n v="55"/>
    <n v="1974"/>
    <s v="Sim"/>
    <s v="Original+Collins et al (2008)"/>
    <x v="7"/>
    <x v="54"/>
    <x v="33"/>
    <x v="1"/>
    <x v="1"/>
    <x v="0"/>
    <x v="0"/>
    <n v="2"/>
    <m/>
    <m/>
    <m/>
    <n v="0.15"/>
    <x v="39"/>
    <x v="0"/>
    <x v="0"/>
    <m/>
    <s v="-"/>
    <x v="0"/>
    <x v="39"/>
    <n v="18.904999999999998"/>
    <x v="0"/>
    <m/>
    <n v="24"/>
    <m/>
    <m/>
    <m/>
    <m/>
    <m/>
    <m/>
    <m/>
    <m/>
    <m/>
    <m/>
    <m/>
    <m/>
    <m/>
    <x v="23"/>
    <x v="9"/>
    <x v="20"/>
    <x v="9"/>
    <m/>
    <m/>
    <m/>
    <m/>
    <m/>
    <m/>
    <m/>
    <m/>
    <m/>
    <m/>
    <m/>
    <m/>
    <m/>
    <m/>
    <m/>
    <n v="0"/>
    <n v="0.315"/>
    <n v="0.5"/>
    <x v="20"/>
    <m/>
    <n v="535"/>
    <m/>
    <s v="-"/>
    <m/>
    <m/>
    <m/>
    <m/>
    <m/>
    <m/>
    <m/>
    <m/>
    <m/>
    <m/>
    <m/>
    <m/>
    <m/>
    <m/>
    <m/>
    <m/>
    <m/>
    <m/>
    <m/>
    <n v="0.54400000000000004"/>
    <n v="0.5"/>
    <n v="0.54400000000000004"/>
    <n v="500"/>
    <n v="0.63"/>
    <n v="0.5"/>
    <n v="0.54400000000000004"/>
    <n v="500"/>
    <n v="0.63"/>
    <n v="0.5"/>
    <n v="0.54400000000000004"/>
    <n v="544"/>
    <n v="544"/>
    <e v="#DIV/0!"/>
    <e v="#DIV/0!"/>
    <n v="544"/>
    <n v="544"/>
    <e v="#DIV/0!"/>
    <e v="#DIV/0!"/>
    <n v="0.54400000000000004"/>
    <n v="0.54400000000000004"/>
    <n v="500"/>
    <e v="#VALUE!"/>
    <n v="0.63"/>
    <n v="0"/>
    <n v="500"/>
    <e v="#VALUE!"/>
    <e v="#VALUE!"/>
    <e v="#DIV/0!"/>
    <e v="#DIV/0!"/>
    <n v="0.17828616768050781"/>
    <m/>
    <s v="-"/>
    <s v="r"/>
    <m/>
    <x v="0"/>
    <x v="1"/>
    <m/>
    <m/>
    <x v="0"/>
    <x v="0"/>
    <m/>
    <m/>
    <m/>
    <x v="2"/>
    <x v="15"/>
    <x v="3"/>
    <n v="7.5"/>
    <m/>
    <x v="18"/>
    <x v="0"/>
    <n v="0.54400000000000004"/>
    <n v="0.54400000000000004"/>
    <s v="-"/>
    <n v="0"/>
    <x v="25"/>
    <n v="1.838235294117647"/>
    <n v="0.39285714285714285"/>
    <x v="25"/>
    <n v="2.75"/>
    <x v="16"/>
    <s v="M"/>
    <s v="line"/>
    <m/>
    <m/>
    <x v="25"/>
    <x v="1"/>
    <s v="-"/>
    <x v="16"/>
    <x v="0"/>
    <n v="20"/>
    <n v="10"/>
    <n v="2.65"/>
    <n v="0.5"/>
    <n v="0.5"/>
    <x v="34"/>
    <n v="5.3"/>
    <n v="5.3"/>
    <n v="5.3"/>
    <x v="31"/>
    <n v="5.5"/>
    <n v="5.5"/>
    <n v="5.5"/>
    <n v="5.3"/>
    <n v="1"/>
    <n v="0"/>
    <n v="0"/>
    <x v="34"/>
    <n v="0"/>
    <n v="5.5"/>
    <n v="5.5"/>
    <n v="5.9414151249594296"/>
    <s v="line"/>
    <s v="Não"/>
    <s v="uncr"/>
    <x v="0"/>
    <n v="0"/>
    <x v="1"/>
    <m/>
    <m/>
    <x v="0"/>
    <m/>
    <m/>
    <m/>
    <n v="0"/>
    <x v="2"/>
    <x v="0"/>
    <x v="26"/>
    <x v="0"/>
    <n v="0"/>
    <s v="Static"/>
    <x v="0"/>
    <n v="1"/>
    <m/>
    <s v="WB"/>
    <n v="0"/>
    <n v="0"/>
    <n v="1"/>
    <s v="B"/>
    <m/>
    <x v="4"/>
    <m/>
    <m/>
    <s v="WB"/>
    <s v="ok"/>
    <n v="2"/>
    <s v="B"/>
    <x v="51"/>
    <m/>
    <n v="261"/>
    <m/>
    <n v="0"/>
    <n v="0"/>
    <n v="0"/>
    <m/>
    <m/>
    <m/>
    <m/>
    <n v="2"/>
    <n v="288.74400000000003"/>
    <n v="1"/>
    <n v="200"/>
    <n v="27043.079946786322"/>
    <n v="0"/>
    <m/>
    <m/>
    <n v="0"/>
    <e v="#DIV/0!"/>
    <m/>
    <m/>
    <m/>
    <m/>
    <m/>
    <m/>
    <m/>
    <m/>
    <m/>
    <m/>
    <m/>
    <m/>
    <m/>
    <m/>
    <n v="2"/>
    <n v="0"/>
    <n v="0"/>
    <s v="square"/>
    <e v="#VALUE!"/>
    <n v="1.1925609643073656"/>
    <n v="1.1925609643073656"/>
    <n v="0"/>
    <e v="#DIV/0!"/>
    <e v="#DIV/0!"/>
    <e v="#DIV/0!"/>
    <e v="#DIV/0!"/>
    <e v="#VALUE!"/>
    <s v="B"/>
    <e v="#DIV/0!"/>
    <e v="#DIV/0!"/>
    <e v="#VALUE!"/>
    <n v="1"/>
    <e v="#DIV/0!"/>
    <n v="1"/>
    <e v="#DIV/0!"/>
    <n v="0"/>
    <m/>
    <m/>
    <n v="0.19262802751070027"/>
    <n v="0.11701565415183951"/>
    <n v="7.1083442495523175E-2"/>
    <n v="0.19262802751070027"/>
    <n v="0.11701565415183951"/>
    <n v="7.1083442495523175E-2"/>
    <n v="0.19262802751070027"/>
    <n v="0.11701565415183951"/>
    <n v="0.18573913357434843"/>
    <n v="0.21310416542356181"/>
    <n v="7.8639530727690962E-2"/>
    <n v="0.12945428368742815"/>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93782608526458189"/>
    <n v="0.84598869028450574"/>
    <n v="1.2485945571704105"/>
    <n v="1.0636584941064391"/>
    <e v="#REF!"/>
    <n v="1.1832394111763933"/>
    <n v="225.98276741539783"/>
    <n v="1.2777257456504882"/>
    <n v="0.70461984468764305"/>
    <n v="0.95377959989326699"/>
    <n v="1.1681366734072007"/>
    <n v="0.86297954106192898"/>
    <n v="45.671877058081655"/>
    <n v="74.32572905336761"/>
    <n v="118.445749981699"/>
    <n v="238.44335609314828"/>
    <n v="0.19154183117704426"/>
    <n v="0.31171230883167128"/>
    <n v="0.49674585999128434"/>
    <n v="1.2109542691019737"/>
    <n v="1.2109542691019737"/>
    <n v="0.92598180816945341"/>
    <n v="0.21204000000000001"/>
    <n v="0.21204000000000001"/>
    <n v="0.21204000000000001"/>
    <e v="#VALUE!"/>
    <e v="#VALUE!"/>
    <e v="#VALUE!"/>
    <e v="#VALUE!"/>
    <n v="0"/>
    <n v="0.5"/>
    <n v="0.32565415411032794"/>
    <n v="0.65112020627921496"/>
    <n v="0.65112020627921496"/>
    <n v="0.84598869028450574"/>
    <s v="WB"/>
    <n v="0"/>
    <m/>
    <n v="0.93166867240743179"/>
    <n v="0.83236190607371741"/>
    <n v="0.7367125772024109"/>
    <n v="1.0709051213897935"/>
    <e v="#NAME?"/>
    <e v="#DIV/0!"/>
    <n v="2.375"/>
    <n v="1"/>
    <n v="1"/>
    <n v="1"/>
    <n v="1"/>
    <n v="1"/>
    <n v="1"/>
    <n v="1"/>
    <n v="1"/>
    <n v="1"/>
    <m/>
    <m/>
    <s v="LT (2015)"/>
    <n v="0.99677884006843542"/>
    <n v="1.0139447538691995"/>
    <n v="0.9615322227329347"/>
    <n v="1"/>
    <n v="1.4448838658554657"/>
    <n v="1.5358147241573665"/>
    <s v="B"/>
    <e v="#REF!"/>
    <e v="#REF!"/>
    <e v="#NAME?"/>
    <e v="#NAME?"/>
    <n v="1.2777257456504882"/>
    <e v="#NAME?"/>
    <n v="1"/>
    <e v="#NAME?"/>
    <n v="1"/>
    <n v="1"/>
    <m/>
    <m/>
    <n v="1.2109542691019737"/>
    <n v="1.2109542691019737"/>
    <n v="1.2109542691019737"/>
    <e v="#DIV/0!"/>
    <n v="0"/>
    <e v="#DIV/0!"/>
    <e v="#DIV/0!"/>
    <n v="1.2109542691019737"/>
    <n v="1.2109542691019737"/>
    <n v="1.2109542691019737"/>
    <n v="1.2109542691019737"/>
    <n v="1.2109542691019737"/>
    <n v="1.2109542691019737"/>
    <n v="0.30273856727549342"/>
    <n v="1.2109542691019737"/>
    <n v="1.2109542691019737"/>
    <n v="1.2109542691019737"/>
    <n v="1.2109542691019737"/>
    <n v="1.2109542691019737"/>
    <n v="1"/>
    <n v="1"/>
    <n v="1.2109542691019737"/>
    <n v="1"/>
    <n v="1"/>
    <n v="1.2109542691019737"/>
    <n v="1.2109542691019737"/>
    <n v="1.2109542691019737"/>
    <n v="1.2109542691019737"/>
    <n v="0.50987548172714681"/>
    <n v="1.2109542691019737"/>
    <n v="1.2109542691019737"/>
    <n v="1.2109542691019737"/>
    <n v="1.2109542691019737"/>
    <n v="1.2109542691019737"/>
    <n v="1.2109542691019737"/>
    <n v="1.2109542691019737"/>
    <n v="1.2109542691019737"/>
    <n v="1.2109542691019737"/>
    <n v="1.2109542691019737"/>
    <n v="0.84598869028450574"/>
    <n v="1.2109542691019737"/>
    <n v="1.2109542691019737"/>
    <n v="0.84598869028450574"/>
    <n v="1.0636584941064391"/>
    <n v="1.0091890616699331"/>
    <n v="1.0091890616699331"/>
    <n v="1.2923082591045547"/>
    <n v="1.2109542691019737"/>
    <n v="1.2109542691019737"/>
    <n v="1.2109542691019737"/>
    <n v="0.1188757053038276"/>
    <n v="0.22306102224301411"/>
    <n v="1.1549553224128548"/>
    <s v="-"/>
    <n v="658.99800000000005"/>
    <n v="0"/>
    <s v="-"/>
    <n v="288.74400000000003"/>
    <m/>
    <n v="177.80223095190101"/>
    <n v="1"/>
    <n v="0"/>
    <m/>
    <m/>
    <n v="0"/>
    <e v="#DIV/0!"/>
    <e v="#DIV/0!"/>
    <e v="#DIV/0!"/>
    <n v="0"/>
    <n v="0"/>
    <n v="771.26651853015073"/>
    <n v="200"/>
    <n v="27043.079946786322"/>
    <n v="19.899999999999999"/>
    <n v="0.63"/>
    <n v="0.5"/>
    <n v="0.13110226397538297"/>
    <n v="0"/>
    <n v="30"/>
    <n v="0.33333333333333331"/>
    <n v="743.49026743984871"/>
    <n v="743.49026743984871"/>
    <n v="0"/>
    <n v="2.65"/>
    <n v="0.5"/>
    <n v="1"/>
    <e v="#DIV/0!"/>
    <n v="212.04"/>
    <e v="#DIV/0!"/>
    <m/>
    <m/>
    <m/>
    <m/>
    <m/>
    <s v="P"/>
    <n v="0"/>
    <n v="1.2109542691019737"/>
  </r>
  <r>
    <n v="1"/>
    <n v="56"/>
    <n v="1974"/>
    <s v="Sim"/>
    <s v="Original+Collins et al (2008)"/>
    <x v="7"/>
    <x v="55"/>
    <x v="34"/>
    <x v="1"/>
    <x v="1"/>
    <x v="0"/>
    <x v="0"/>
    <n v="2"/>
    <m/>
    <m/>
    <m/>
    <n v="0.15"/>
    <x v="40"/>
    <x v="0"/>
    <x v="0"/>
    <m/>
    <s v="-"/>
    <x v="0"/>
    <x v="40"/>
    <n v="19"/>
    <x v="0"/>
    <m/>
    <n v="24"/>
    <m/>
    <m/>
    <m/>
    <m/>
    <m/>
    <m/>
    <m/>
    <m/>
    <m/>
    <m/>
    <m/>
    <m/>
    <m/>
    <x v="23"/>
    <x v="9"/>
    <x v="20"/>
    <x v="9"/>
    <m/>
    <m/>
    <m/>
    <m/>
    <m/>
    <m/>
    <m/>
    <m/>
    <m/>
    <m/>
    <m/>
    <m/>
    <m/>
    <m/>
    <m/>
    <n v="0"/>
    <n v="0.315"/>
    <n v="0.5"/>
    <x v="20"/>
    <m/>
    <n v="535"/>
    <m/>
    <s v="-"/>
    <m/>
    <m/>
    <m/>
    <m/>
    <m/>
    <m/>
    <m/>
    <m/>
    <m/>
    <m/>
    <m/>
    <m/>
    <m/>
    <m/>
    <m/>
    <m/>
    <m/>
    <m/>
    <m/>
    <n v="0.54400000000000004"/>
    <n v="0.5"/>
    <n v="0.54400000000000004"/>
    <n v="500"/>
    <n v="0.63"/>
    <n v="0.5"/>
    <n v="0.54400000000000004"/>
    <n v="500"/>
    <n v="0.63"/>
    <n v="0.5"/>
    <n v="0.54400000000000004"/>
    <n v="544"/>
    <n v="544"/>
    <e v="#DIV/0!"/>
    <e v="#DIV/0!"/>
    <n v="544"/>
    <n v="544"/>
    <e v="#DIV/0!"/>
    <e v="#DIV/0!"/>
    <n v="0.54400000000000004"/>
    <n v="0.54400000000000004"/>
    <n v="500"/>
    <e v="#VALUE!"/>
    <n v="0.63"/>
    <n v="0"/>
    <n v="500"/>
    <e v="#VALUE!"/>
    <e v="#VALUE!"/>
    <e v="#DIV/0!"/>
    <e v="#DIV/0!"/>
    <n v="0.17739473684210527"/>
    <m/>
    <s v="-"/>
    <s v="r"/>
    <m/>
    <x v="0"/>
    <x v="1"/>
    <m/>
    <m/>
    <x v="0"/>
    <x v="0"/>
    <m/>
    <m/>
    <m/>
    <x v="2"/>
    <x v="15"/>
    <x v="3"/>
    <n v="7.5"/>
    <m/>
    <x v="18"/>
    <x v="0"/>
    <n v="0.54400000000000004"/>
    <n v="0.54400000000000004"/>
    <s v="-"/>
    <n v="0"/>
    <x v="25"/>
    <n v="1.838235294117647"/>
    <n v="0.39285714285714285"/>
    <x v="25"/>
    <n v="2.75"/>
    <x v="16"/>
    <s v="M"/>
    <s v="line"/>
    <m/>
    <m/>
    <x v="25"/>
    <x v="1"/>
    <s v="-"/>
    <x v="16"/>
    <x v="0"/>
    <n v="20"/>
    <n v="10"/>
    <n v="2.65"/>
    <n v="0.5"/>
    <n v="0.5"/>
    <x v="34"/>
    <n v="5.3"/>
    <n v="5.3"/>
    <n v="5.3"/>
    <x v="31"/>
    <n v="5.5"/>
    <n v="5.5"/>
    <n v="5.5"/>
    <n v="5.3"/>
    <n v="1"/>
    <n v="0"/>
    <n v="0"/>
    <x v="34"/>
    <n v="0"/>
    <n v="5.5"/>
    <n v="5.5"/>
    <n v="5.9394341925755736"/>
    <s v="line"/>
    <s v="Não"/>
    <s v="uncr"/>
    <x v="0"/>
    <n v="0"/>
    <x v="1"/>
    <m/>
    <m/>
    <x v="0"/>
    <m/>
    <m/>
    <m/>
    <n v="0"/>
    <x v="2"/>
    <x v="0"/>
    <x v="26"/>
    <x v="0"/>
    <n v="0"/>
    <s v="Static"/>
    <x v="0"/>
    <n v="1"/>
    <m/>
    <s v="WB"/>
    <n v="0"/>
    <n v="0"/>
    <n v="1"/>
    <s v="B"/>
    <m/>
    <x v="4"/>
    <m/>
    <m/>
    <s v="WB"/>
    <s v="ok"/>
    <n v="2"/>
    <s v="B"/>
    <x v="52"/>
    <m/>
    <n v="262"/>
    <m/>
    <n v="0"/>
    <n v="0"/>
    <n v="0"/>
    <m/>
    <m/>
    <m/>
    <m/>
    <n v="2"/>
    <n v="289.74400000000003"/>
    <n v="1"/>
    <n v="200"/>
    <n v="27088.302572739773"/>
    <n v="0"/>
    <m/>
    <m/>
    <n v="0"/>
    <e v="#DIV/0!"/>
    <m/>
    <m/>
    <m/>
    <m/>
    <m/>
    <m/>
    <m/>
    <m/>
    <m/>
    <m/>
    <m/>
    <m/>
    <m/>
    <m/>
    <n v="2"/>
    <n v="0"/>
    <n v="0"/>
    <s v="square"/>
    <e v="#VALUE!"/>
    <n v="1.1914840148572261"/>
    <n v="1.1914840148572261"/>
    <n v="0"/>
    <e v="#DIV/0!"/>
    <e v="#DIV/0!"/>
    <e v="#DIV/0!"/>
    <e v="#DIV/0!"/>
    <e v="#VALUE!"/>
    <s v="B"/>
    <e v="#DIV/0!"/>
    <e v="#DIV/0!"/>
    <e v="#VALUE!"/>
    <n v="1"/>
    <e v="#DIV/0!"/>
    <n v="1"/>
    <e v="#DIV/0!"/>
    <n v="0"/>
    <m/>
    <m/>
    <n v="0.19304325052875629"/>
    <n v="0.11716996202098898"/>
    <n v="7.1117741554786562E-2"/>
    <n v="0.19304325052875629"/>
    <n v="0.11716996202098898"/>
    <n v="7.1117741554786562E-2"/>
    <n v="0.19304325052875626"/>
    <n v="0.11716996202098896"/>
    <n v="0.18598406669998252"/>
    <n v="0.21348520450841205"/>
    <n v="7.8648621790267478E-2"/>
    <n v="0.12957745601453979"/>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93793450192917949"/>
    <n v="0.84750135314446895"/>
    <n v="1.2497825618686327"/>
    <n v="1.0646705370318592"/>
    <e v="#REF!"/>
    <n v="1.1843547590636907"/>
    <n v="226.62557047984015"/>
    <n v="1.2785141561321505"/>
    <n v="0.7055490228184006"/>
    <n v="0.95503734355811731"/>
    <n v="1.169677088510251"/>
    <n v="0.86411754721218326"/>
    <n v="45.701536222082638"/>
    <n v="74.438395418040884"/>
    <n v="118.64382016666825"/>
    <n v="238.78375180679177"/>
    <n v="0.1913929900015196"/>
    <n v="0.31173978486723658"/>
    <n v="0.49686722513124382"/>
    <n v="1.2134158953765077"/>
    <n v="1.2134158953765077"/>
    <n v="0.92778038086875725"/>
    <n v="0.21304000000000001"/>
    <n v="0.21304000000000001"/>
    <n v="0.21304000000000001"/>
    <e v="#VALUE!"/>
    <e v="#VALUE!"/>
    <e v="#VALUE!"/>
    <e v="#VALUE!"/>
    <n v="0"/>
    <n v="0.5"/>
    <n v="0.32647135528006932"/>
    <n v="0.65255342177643672"/>
    <n v="0.65255342177643672"/>
    <n v="0.84750135314446895"/>
    <s v="WB"/>
    <n v="0"/>
    <m/>
    <n v="0.93181035555891434"/>
    <n v="0.83403292327389245"/>
    <n v="0.73759092784566804"/>
    <n v="1.0720118516854977"/>
    <e v="#NAME?"/>
    <e v="#DIV/0!"/>
    <n v="2.375"/>
    <n v="1"/>
    <n v="1"/>
    <n v="1"/>
    <n v="1"/>
    <n v="1"/>
    <n v="1"/>
    <n v="1"/>
    <n v="1"/>
    <n v="1"/>
    <m/>
    <m/>
    <s v="LT (2015)"/>
    <n v="0.99849744960233544"/>
    <n v="1.0157577291357085"/>
    <n v="0.96325148222031232"/>
    <n v="1"/>
    <n v="1.4463253819595137"/>
    <n v="1.5324415850547752"/>
    <s v="B"/>
    <e v="#REF!"/>
    <e v="#REF!"/>
    <e v="#NAME?"/>
    <e v="#NAME?"/>
    <n v="1.2785141561321505"/>
    <e v="#NAME?"/>
    <n v="1"/>
    <e v="#NAME?"/>
    <n v="1"/>
    <n v="1"/>
    <m/>
    <m/>
    <n v="1.2134158953765077"/>
    <n v="1.2134158953765077"/>
    <n v="1.2134158953765077"/>
    <e v="#DIV/0!"/>
    <n v="0"/>
    <e v="#DIV/0!"/>
    <e v="#DIV/0!"/>
    <n v="1.2134158953765077"/>
    <n v="1.2134158953765077"/>
    <n v="1.2134158953765077"/>
    <n v="1.2134158953765077"/>
    <n v="1.2134158953765077"/>
    <n v="1.2134158953765077"/>
    <n v="0.30335397384412693"/>
    <n v="1.2134158953765077"/>
    <n v="1.2134158953765077"/>
    <n v="1.2134158953765077"/>
    <n v="1.2134158953765077"/>
    <n v="1.2134158953765077"/>
    <n v="1"/>
    <n v="1"/>
    <n v="1.2134158953765077"/>
    <n v="1"/>
    <n v="1"/>
    <n v="1.2134158953765077"/>
    <n v="1.2134158953765077"/>
    <n v="1.2134158953765077"/>
    <n v="1.2134158953765077"/>
    <n v="0.5109119559480032"/>
    <n v="1.2134158953765077"/>
    <n v="1.2134158953765077"/>
    <n v="1.2134158953765077"/>
    <n v="1.2134158953765077"/>
    <n v="1.2134158953765077"/>
    <n v="1.2134158953765077"/>
    <n v="1.2134158953765077"/>
    <n v="1.2134158953765077"/>
    <n v="1.2134158953765077"/>
    <n v="1.2134158953765077"/>
    <n v="0.84750135314446895"/>
    <n v="1.2134158953765077"/>
    <n v="1.2134158953765077"/>
    <n v="0.84750135314446895"/>
    <n v="1.0646705370318592"/>
    <n v="1.0108663355232601"/>
    <n v="1.0108663355232601"/>
    <n v="1.2935378562340236"/>
    <n v="1.2134158953765077"/>
    <n v="1.2134158953765077"/>
    <n v="1.2134158953765077"/>
    <n v="0.1190090255602425"/>
    <n v="0.22341052754247226"/>
    <n v="1.1560919601669868"/>
    <s v="-"/>
    <n v="661.74800000000005"/>
    <n v="0"/>
    <s v="-"/>
    <n v="289.74400000000003"/>
    <m/>
    <n v="178.80223095190101"/>
    <n v="1"/>
    <n v="0"/>
    <m/>
    <m/>
    <n v="0"/>
    <e v="#DIV/0!"/>
    <e v="#DIV/0!"/>
    <e v="#DIV/0!"/>
    <n v="0"/>
    <n v="0"/>
    <n v="771.62331093750004"/>
    <n v="200"/>
    <n v="27088.302572739773"/>
    <n v="20"/>
    <n v="0.63"/>
    <n v="0.5"/>
    <n v="0.13100928993116301"/>
    <n v="0"/>
    <n v="30"/>
    <n v="0.33333333333333331"/>
    <n v="745.35599249992993"/>
    <n v="745.35599249992993"/>
    <n v="0"/>
    <n v="2.65"/>
    <n v="0.5"/>
    <n v="1"/>
    <e v="#DIV/0!"/>
    <n v="213.04"/>
    <e v="#DIV/0!"/>
    <m/>
    <m/>
    <m/>
    <m/>
    <m/>
    <s v="P"/>
    <n v="0"/>
    <n v="1.2134158953765077"/>
  </r>
  <r>
    <n v="1"/>
    <n v="57"/>
    <n v="1974"/>
    <s v="Sim"/>
    <s v="Original+Collins et al (2008)"/>
    <x v="7"/>
    <x v="56"/>
    <x v="35"/>
    <x v="1"/>
    <x v="1"/>
    <x v="0"/>
    <x v="0"/>
    <n v="2"/>
    <m/>
    <m/>
    <m/>
    <n v="0.15"/>
    <x v="41"/>
    <x v="0"/>
    <x v="0"/>
    <m/>
    <s v="-"/>
    <x v="0"/>
    <x v="41"/>
    <n v="27.264999999999997"/>
    <x v="0"/>
    <m/>
    <n v="24"/>
    <m/>
    <m/>
    <m/>
    <m/>
    <m/>
    <m/>
    <m/>
    <m/>
    <m/>
    <m/>
    <m/>
    <m/>
    <m/>
    <x v="25"/>
    <x v="9"/>
    <x v="21"/>
    <x v="9"/>
    <m/>
    <m/>
    <m/>
    <m/>
    <m/>
    <m/>
    <m/>
    <m/>
    <m/>
    <m/>
    <m/>
    <m/>
    <m/>
    <m/>
    <m/>
    <n v="0"/>
    <n v="0.21"/>
    <n v="0.75"/>
    <x v="21"/>
    <m/>
    <n v="535"/>
    <m/>
    <s v="-"/>
    <m/>
    <m/>
    <m/>
    <m/>
    <m/>
    <m/>
    <m/>
    <m/>
    <m/>
    <m/>
    <m/>
    <m/>
    <m/>
    <m/>
    <m/>
    <m/>
    <m/>
    <m/>
    <m/>
    <n v="0.79400000000000004"/>
    <n v="0.75"/>
    <n v="0.79400000000000004"/>
    <n v="750"/>
    <n v="0.42"/>
    <n v="0.75"/>
    <n v="0.79400000000000004"/>
    <n v="750"/>
    <n v="0.42"/>
    <n v="0.75"/>
    <n v="0.79400000000000004"/>
    <n v="794"/>
    <n v="794"/>
    <e v="#DIV/0!"/>
    <e v="#DIV/0!"/>
    <n v="794"/>
    <n v="794"/>
    <e v="#DIV/0!"/>
    <e v="#DIV/0!"/>
    <n v="0.79400000000000004"/>
    <n v="0.79400000000000004"/>
    <n v="750"/>
    <e v="#VALUE!"/>
    <n v="0.42"/>
    <n v="0"/>
    <n v="750"/>
    <e v="#VALUE!"/>
    <e v="#VALUE!"/>
    <e v="#DIV/0!"/>
    <e v="#DIV/0!"/>
    <n v="8.2413350449293959E-2"/>
    <m/>
    <s v="-"/>
    <s v="r"/>
    <m/>
    <x v="0"/>
    <x v="1"/>
    <m/>
    <m/>
    <x v="0"/>
    <x v="0"/>
    <m/>
    <m/>
    <m/>
    <x v="2"/>
    <x v="14"/>
    <x v="3"/>
    <n v="5.25"/>
    <m/>
    <x v="14"/>
    <x v="0"/>
    <n v="0.79400000000000004"/>
    <n v="0.79400000000000004"/>
    <s v="-"/>
    <n v="0"/>
    <x v="25"/>
    <n v="1.2594458438287153"/>
    <n v="0.57957894736842108"/>
    <x v="23"/>
    <n v="2.7530000000000001"/>
    <x v="16"/>
    <s v="M"/>
    <s v="line"/>
    <m/>
    <m/>
    <x v="25"/>
    <x v="6"/>
    <s v="-"/>
    <x v="16"/>
    <x v="0"/>
    <n v="13.333333333333334"/>
    <n v="10"/>
    <n v="2.63"/>
    <n v="0.75"/>
    <n v="0.75"/>
    <x v="32"/>
    <n v="3.5066666666666664"/>
    <n v="3.5066666666666664"/>
    <n v="3.5066666666666664"/>
    <x v="29"/>
    <n v="3.670666666666667"/>
    <n v="3.670666666666667"/>
    <n v="3.670666666666667"/>
    <n v="3.5066666666666664"/>
    <n v="1"/>
    <n v="0"/>
    <n v="0"/>
    <x v="35"/>
    <n v="0"/>
    <n v="3.670666666666667"/>
    <n v="3.670666666666667"/>
    <n v="3.9819364332034475"/>
    <s v="line"/>
    <s v="Não"/>
    <s v="uncr"/>
    <x v="0"/>
    <n v="0"/>
    <x v="1"/>
    <m/>
    <m/>
    <x v="0"/>
    <m/>
    <m/>
    <m/>
    <n v="0"/>
    <x v="2"/>
    <x v="0"/>
    <x v="26"/>
    <x v="0"/>
    <n v="0"/>
    <s v="Static"/>
    <x v="0"/>
    <n v="1"/>
    <m/>
    <s v="WB"/>
    <n v="0"/>
    <n v="0"/>
    <n v="1"/>
    <s v="B"/>
    <m/>
    <x v="4"/>
    <m/>
    <m/>
    <s v="WB"/>
    <s v="ok"/>
    <n v="2"/>
    <s v="B"/>
    <x v="53"/>
    <m/>
    <n v="364"/>
    <m/>
    <n v="0"/>
    <n v="0"/>
    <n v="0"/>
    <m/>
    <m/>
    <m/>
    <m/>
    <n v="2"/>
    <n v="383.02741600000002"/>
    <n v="1"/>
    <n v="200"/>
    <n v="30553.837100171917"/>
    <n v="0"/>
    <m/>
    <m/>
    <n v="0"/>
    <e v="#DIV/0!"/>
    <m/>
    <m/>
    <m/>
    <m/>
    <m/>
    <m/>
    <m/>
    <m/>
    <m/>
    <m/>
    <m/>
    <m/>
    <m/>
    <m/>
    <n v="2"/>
    <n v="0"/>
    <n v="0"/>
    <s v="square"/>
    <e v="#VALUE!"/>
    <n v="1.7462408466110324"/>
    <n v="1.7462408466110324"/>
    <n v="0"/>
    <e v="#DIV/0!"/>
    <e v="#DIV/0!"/>
    <e v="#DIV/0!"/>
    <e v="#DIV/0!"/>
    <e v="#VALUE!"/>
    <s v="B"/>
    <e v="#DIV/0!"/>
    <e v="#DIV/0!"/>
    <e v="#VALUE!"/>
    <n v="1"/>
    <e v="#DIV/0!"/>
    <n v="1"/>
    <e v="#DIV/0!"/>
    <n v="0"/>
    <m/>
    <m/>
    <n v="0.15851832987025696"/>
    <n v="9.059394501084897E-2"/>
    <n v="5.1774850765499189E-2"/>
    <n v="0.15851832987025696"/>
    <n v="9.059394501084897E-2"/>
    <n v="5.1774850765499189E-2"/>
    <n v="0.15851832987025699"/>
    <n v="9.059394501084897E-2"/>
    <n v="0.2156998690734499"/>
    <n v="0.1668045776891213"/>
    <n v="5.4481283798062573E-2"/>
    <n v="9.5329573249317512E-2"/>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5858094956923683"/>
    <n v="0.8160295580341379"/>
    <n v="1.0849623498668466"/>
    <n v="0.88209773057052432"/>
    <e v="#REF!"/>
    <n v="1.0502320245482988"/>
    <n v="339.15372599256102"/>
    <n v="1.1293622527042539"/>
    <n v="0.54551924634249271"/>
    <n v="0.84527947313728657"/>
    <n v="1.1954056949063347"/>
    <n v="0.7714807167131027"/>
    <n v="49.43705656855672"/>
    <n v="147.52002665279434"/>
    <n v="133.82248461601668"/>
    <n v="330.77956783736772"/>
    <n v="0.14945619795011983"/>
    <n v="0.44597684076219779"/>
    <n v="0.40456696128768244"/>
    <n v="1.1579536744189733"/>
    <n v="1.1579536744189733"/>
    <n v="0.84484626610430147"/>
    <n v="0.20931866666666665"/>
    <n v="0.20931866666666665"/>
    <n v="0.20931866666666665"/>
    <e v="#VALUE!"/>
    <e v="#VALUE!"/>
    <e v="#VALUE!"/>
    <e v="#VALUE!"/>
    <n v="0"/>
    <n v="0.75"/>
    <n v="0.35012949906151486"/>
    <n v="0.5978321370456452"/>
    <n v="0.5978321370456452"/>
    <n v="0.8160295580341379"/>
    <s v="WB"/>
    <n v="0"/>
    <m/>
    <n v="0.74912716905341203"/>
    <n v="0.80825678758852348"/>
    <n v="0.54574157977484106"/>
    <n v="0.87669455717791511"/>
    <e v="#NAME?"/>
    <e v="#DIV/0!"/>
    <n v="2.3765000000000001"/>
    <n v="1"/>
    <n v="1"/>
    <n v="1"/>
    <n v="1"/>
    <n v="1"/>
    <n v="1"/>
    <n v="1"/>
    <n v="1"/>
    <n v="1"/>
    <m/>
    <m/>
    <s v="LT (2015)"/>
    <n v="0.90807983772123102"/>
    <n v="0.97219832377100845"/>
    <n v="0.98622053658995124"/>
    <n v="1"/>
    <n v="1.5875219234636162"/>
    <n v="1.6727103446492184"/>
    <s v="B"/>
    <e v="#REF!"/>
    <e v="#REF!"/>
    <e v="#NAME?"/>
    <e v="#NAME?"/>
    <n v="1.1293622527042539"/>
    <e v="#NAME?"/>
    <n v="1"/>
    <e v="#NAME?"/>
    <n v="1"/>
    <n v="0"/>
    <m/>
    <m/>
    <n v="1.1579536744189733"/>
    <n v="1.1579536744189733"/>
    <n v="1.1579536744189733"/>
    <e v="#DIV/0!"/>
    <n v="0"/>
    <e v="#DIV/0!"/>
    <e v="#DIV/0!"/>
    <n v="1.1579536744189733"/>
    <n v="1.1579536744189733"/>
    <n v="1.1579536744189733"/>
    <n v="1.1579536744189733"/>
    <n v="1.1579536744189733"/>
    <n v="1.1579536744189733"/>
    <n v="0.20138324772503885"/>
    <n v="1.1579536744189733"/>
    <n v="1.1579536744189733"/>
    <n v="1.1579536744189733"/>
    <n v="1.1579536744189733"/>
    <n v="1.1579536744189733"/>
    <n v="1"/>
    <n v="1"/>
    <n v="1.1579536744189733"/>
    <n v="1"/>
    <n v="1"/>
    <n v="1.1579536744189733"/>
    <n v="1.1579536744189733"/>
    <n v="1.1579536744189733"/>
    <n v="1.1579536744189733"/>
    <n v="0.48725170394234096"/>
    <n v="1.1579536744189733"/>
    <n v="1.1579536744189733"/>
    <n v="1.1579536744189733"/>
    <n v="1.1579536744189733"/>
    <n v="1.1579536744189733"/>
    <n v="1.1579536744189733"/>
    <n v="1.1579536744189733"/>
    <n v="1.1579536744189733"/>
    <n v="1.1579536744189733"/>
    <n v="1.1579536744189733"/>
    <n v="0.8160295580341379"/>
    <n v="1.1579536744189733"/>
    <n v="1.1579536744189733"/>
    <n v="0.8160295580341379"/>
    <n v="0.88209773057052432"/>
    <n v="0.89289313777456614"/>
    <n v="0.89289313777456614"/>
    <n v="1.2578932812957631"/>
    <n v="1.1579536744189733"/>
    <n v="1.1579536744189733"/>
    <n v="1.1579536744189733"/>
    <n v="0.49065987263790328"/>
    <n v="0.13953782447823568"/>
    <n v="1.0732596227115723"/>
    <s v="-"/>
    <n v="916.1684102480001"/>
    <n v="0"/>
    <s v="-"/>
    <n v="383.02741600000002"/>
    <m/>
    <n v="179.80223095190101"/>
    <n v="1"/>
    <n v="0"/>
    <m/>
    <m/>
    <n v="0"/>
    <e v="#DIV/0!"/>
    <e v="#DIV/0!"/>
    <e v="#DIV/0!"/>
    <n v="0"/>
    <n v="0"/>
    <n v="1214.4589710365854"/>
    <n v="200"/>
    <n v="30553.837100171917"/>
    <n v="28.7"/>
    <n v="0.42"/>
    <n v="0.75"/>
    <n v="0.15645174434756862"/>
    <n v="0"/>
    <n v="30"/>
    <n v="0.33333333333333331"/>
    <n v="1339.3095235978874"/>
    <n v="1339.3095235978874"/>
    <n v="0"/>
    <n v="2.63"/>
    <n v="0.75"/>
    <n v="1"/>
    <e v="#DIV/0!"/>
    <n v="313.97800000000001"/>
    <e v="#DIV/0!"/>
    <m/>
    <m/>
    <m/>
    <m/>
    <m/>
    <s v="P"/>
    <n v="0"/>
    <n v="1.1579536744189733"/>
  </r>
  <r>
    <n v="0"/>
    <n v="58"/>
    <n v="1978"/>
    <s v="Sim*"/>
    <s v="Reineck et al. (2013)"/>
    <x v="8"/>
    <x v="57"/>
    <x v="36"/>
    <x v="1"/>
    <x v="1"/>
    <x v="0"/>
    <x v="0"/>
    <m/>
    <m/>
    <s v="boundary conditions poor defined"/>
    <m/>
    <n v="0.15"/>
    <x v="18"/>
    <x v="0"/>
    <x v="0"/>
    <m/>
    <s v="-"/>
    <x v="0"/>
    <x v="18"/>
    <n v="24.509999999999998"/>
    <x v="5"/>
    <m/>
    <n v="24"/>
    <m/>
    <m/>
    <m/>
    <m/>
    <m/>
    <m/>
    <m/>
    <m/>
    <m/>
    <m/>
    <m/>
    <m/>
    <m/>
    <x v="27"/>
    <x v="9"/>
    <x v="23"/>
    <x v="9"/>
    <m/>
    <m/>
    <m/>
    <m/>
    <m/>
    <m/>
    <m/>
    <m/>
    <m/>
    <m/>
    <m/>
    <m/>
    <m/>
    <m/>
    <m/>
    <n v="0"/>
    <n v="0.39500000000000002"/>
    <n v="0.22600000000000001"/>
    <x v="23"/>
    <m/>
    <n v="501"/>
    <m/>
    <s v="-"/>
    <m/>
    <m/>
    <m/>
    <m/>
    <m/>
    <m/>
    <m/>
    <m/>
    <m/>
    <m/>
    <m/>
    <m/>
    <m/>
    <m/>
    <m/>
    <m/>
    <m/>
    <m/>
    <m/>
    <n v="0.25"/>
    <n v="0.22600000000000001"/>
    <n v="0.25"/>
    <n v="226"/>
    <n v="0.79"/>
    <n v="0.22600000000000001"/>
    <n v="0.25"/>
    <n v="226"/>
    <n v="0.79"/>
    <n v="0.22600000000000001"/>
    <n v="0.25"/>
    <n v="250"/>
    <n v="250"/>
    <e v="#DIV/0!"/>
    <e v="#DIV/0!"/>
    <n v="250"/>
    <n v="250"/>
    <e v="#DIV/0!"/>
    <e v="#DIV/0!"/>
    <n v="0.25"/>
    <n v="0.25"/>
    <n v="226"/>
    <e v="#VALUE!"/>
    <n v="0.79"/>
    <n v="0"/>
    <n v="226"/>
    <e v="#VALUE!"/>
    <e v="#VALUE!"/>
    <e v="#DIV/0!"/>
    <e v="#DIV/0!"/>
    <n v="0.16148102815177481"/>
    <m/>
    <s v="-"/>
    <s v="r"/>
    <m/>
    <x v="4"/>
    <x v="1"/>
    <m/>
    <m/>
    <x v="0"/>
    <x v="0"/>
    <m/>
    <m/>
    <m/>
    <x v="1"/>
    <x v="13"/>
    <x v="2"/>
    <n v="2.5"/>
    <m/>
    <x v="19"/>
    <x v="0"/>
    <n v="0.25"/>
    <n v="0.25"/>
    <s v="-"/>
    <n v="0"/>
    <x v="18"/>
    <n v="2"/>
    <n v="0.31640000000000001"/>
    <x v="26"/>
    <n v="0.79100000000000004"/>
    <x v="8"/>
    <s v="M"/>
    <s v="line"/>
    <m/>
    <m/>
    <x v="18"/>
    <x v="7"/>
    <s v="-"/>
    <x v="7"/>
    <x v="0"/>
    <n v="22.123893805309734"/>
    <n v="5"/>
    <n v="0.74"/>
    <n v="0.22600000000000001"/>
    <n v="0.22600000000000001"/>
    <x v="35"/>
    <n v="3.2743362831858405"/>
    <n v="3.2743362831858405"/>
    <n v="3.2743362831858405"/>
    <x v="32"/>
    <n v="3.5"/>
    <n v="3.5"/>
    <n v="3.5"/>
    <n v="3.2743362831858405"/>
    <n v="1"/>
    <n v="0"/>
    <n v="0"/>
    <x v="37"/>
    <n v="0"/>
    <n v="3.5"/>
    <n v="3.5"/>
    <n v="3.5"/>
    <s v="line"/>
    <s v="Não"/>
    <s v="uncr"/>
    <x v="0"/>
    <n v="0"/>
    <x v="1"/>
    <m/>
    <m/>
    <x v="0"/>
    <m/>
    <m/>
    <m/>
    <n v="0"/>
    <x v="2"/>
    <x v="0"/>
    <x v="19"/>
    <x v="0"/>
    <n v="0"/>
    <s v="Static"/>
    <x v="0"/>
    <n v="0"/>
    <m/>
    <s v="WB"/>
    <n v="0"/>
    <n v="0"/>
    <n v="1"/>
    <s v="B"/>
    <m/>
    <x v="4"/>
    <m/>
    <m/>
    <s v="WB"/>
    <m/>
    <n v="0"/>
    <s v="B"/>
    <x v="54"/>
    <m/>
    <n v="102"/>
    <m/>
    <n v="0"/>
    <n v="0"/>
    <n v="0"/>
    <m/>
    <m/>
    <m/>
    <m/>
    <n v="0"/>
    <e v="#VALUE!"/>
    <n v="1.0381679389312977"/>
    <n v="200"/>
    <n v="29487.980356594755"/>
    <n v="0"/>
    <m/>
    <m/>
    <n v="0"/>
    <e v="#DIV/0!"/>
    <m/>
    <m/>
    <m/>
    <m/>
    <m/>
    <m/>
    <m/>
    <m/>
    <m/>
    <m/>
    <m/>
    <m/>
    <m/>
    <m/>
    <n v="1"/>
    <n v="0"/>
    <n v="0"/>
    <s v="square"/>
    <e v="#VALUE!"/>
    <n v="0.5434114362567658"/>
    <s v="-"/>
    <n v="0"/>
    <e v="#VALUE!"/>
    <e v="#VALUE!"/>
    <e v="#VALUE!"/>
    <e v="#VALUE!"/>
    <e v="#VALUE!"/>
    <s v="B"/>
    <e v="#VALUE!"/>
    <e v="#VALUE!"/>
    <e v="#VALUE!"/>
    <n v="1"/>
    <e v="#VALUE!"/>
    <n v="1"/>
    <e v="#VALUE!"/>
    <n v="0"/>
    <m/>
    <m/>
    <n v="0.15273966390486285"/>
    <n v="8.8855001723154969E-2"/>
    <n v="5.1690642295373755E-2"/>
    <e v="#VALUE!"/>
    <e v="#VALUE!"/>
    <e v="#VALUE!"/>
    <n v="0.30547932780972564"/>
    <n v="0.17771000344630994"/>
    <n v="0.22494937145102523"/>
    <e v="#VALUE!"/>
    <e v="#VALUE!"/>
    <e v="#VALUE!"/>
    <m/>
    <s v="-"/>
    <s v="SS"/>
    <x v="1"/>
    <e v="#VALUE!"/>
    <n v="1"/>
    <n v="1"/>
    <n v="1"/>
    <n v="1"/>
    <n v="0"/>
    <n v="0"/>
    <s v="ok - LT 2015"/>
    <n v="0"/>
    <n v="0"/>
    <n v="0"/>
    <n v="0"/>
    <n v="0"/>
    <n v="0"/>
    <x v="0"/>
    <n v="0"/>
    <n v="0"/>
    <n v="0"/>
    <n v="0"/>
    <n v="0"/>
    <n v="0"/>
    <n v="0"/>
    <n v="0"/>
    <n v="0"/>
    <n v="0"/>
    <n v="0"/>
    <n v="0"/>
    <n v="0"/>
    <n v="0"/>
    <n v="0"/>
    <n v="0"/>
    <n v="0"/>
    <n v="0"/>
    <n v="0"/>
    <n v="0"/>
    <n v="0"/>
    <n v="0"/>
    <n v="0"/>
    <n v="0"/>
    <n v="0"/>
    <n v="0"/>
    <x v="0"/>
    <x v="0"/>
    <n v="0"/>
    <n v="0"/>
    <n v="0"/>
    <x v="0"/>
    <n v="0"/>
    <n v="0"/>
    <n v="0"/>
    <n v="0"/>
    <n v="0"/>
    <n v="0"/>
    <n v="0"/>
    <n v="0"/>
    <n v="0"/>
    <n v="0"/>
    <n v="0"/>
    <e v="#VALUE!"/>
    <e v="#VALUE!"/>
    <e v="#VALUE!"/>
    <e v="#VALUE!"/>
    <e v="#VALUE!"/>
    <e v="#VALUE!"/>
    <n v="179.05241283477028"/>
    <e v="#VALUE!"/>
    <n v="1.0700960989825907"/>
    <n v="1.3432404423588018"/>
    <n v="1.3432404423588018"/>
    <n v="1.0700960989825905"/>
    <e v="#VALUE!"/>
    <e v="#VALUE!"/>
    <n v="23.567953380621656"/>
    <e v="#VALUE!"/>
    <e v="#VALUE!"/>
    <e v="#VALUE!"/>
    <e v="#VALUE!"/>
    <e v="#VALUE!"/>
    <e v="#VALUE!"/>
    <e v="#VALUE!"/>
    <n v="0.43473451327433627"/>
    <n v="0.43473451327433627"/>
    <n v="0.43473451327433627"/>
    <e v="#VALUE!"/>
    <e v="#VALUE!"/>
    <e v="#VALUE!"/>
    <e v="#VALUE!"/>
    <n v="0"/>
    <n v="0.22600000000000001"/>
    <n v="0.48064287753437018"/>
    <n v="0.90448549972167003"/>
    <n v="0.90448549972167003"/>
    <e v="#VALUE!"/>
    <s v="WB"/>
    <n v="0"/>
    <m/>
    <e v="#VALUE!"/>
    <e v="#VALUE!"/>
    <e v="#VALUE!"/>
    <e v="#VALUE!"/>
    <e v="#VALUE!"/>
    <e v="#VALUE!"/>
    <n v="0.89549999999999996"/>
    <n v="0.5"/>
    <n v="0.5"/>
    <n v="0.5"/>
    <n v="0.5"/>
    <n v="0.5"/>
    <e v="#VALUE!"/>
    <e v="#VALUE!"/>
    <n v="0.5"/>
    <n v="0.5"/>
    <m/>
    <m/>
    <s v="LT (2015)"/>
    <e v="#VALUE!"/>
    <e v="#VALUE!"/>
    <e v="#VALUE!"/>
    <n v="0.5"/>
    <n v="0.21725058064553532"/>
    <n v="1.1056009193157013"/>
    <s v="B"/>
    <e v="#VALUE!"/>
    <e v="#VALUE!"/>
    <e v="#VALUE!"/>
    <e v="#VALUE!"/>
    <e v="#VALUE!"/>
    <e v="#VALUE!"/>
    <n v="1"/>
    <e v="#VALUE!"/>
    <n v="1"/>
    <n v="1"/>
    <m/>
    <m/>
    <e v="#VALUE!"/>
    <e v="#VALUE!"/>
    <e v="#VALUE!"/>
    <e v="#DIV/0!"/>
    <n v="0"/>
    <e v="#DIV/0!"/>
    <e v="#DIV/0!"/>
    <e v="#VALUE!"/>
    <e v="#VALUE!"/>
    <e v="#VALUE!"/>
    <e v="#VALUE!"/>
    <e v="#VALUE!"/>
    <e v="#VALUE!"/>
    <e v="#VALUE!"/>
    <e v="#VALUE!"/>
    <e v="#VALUE!"/>
    <e v="#VALUE!"/>
    <e v="#VALUE!"/>
    <e v="#VALUE!"/>
    <n v="1"/>
    <n v="1"/>
    <e v="#VALUE!"/>
    <n v="1"/>
    <n v="1"/>
    <e v="#VALUE!"/>
    <e v="#VALUE!"/>
    <e v="#VALUE!"/>
    <e v="#VALUE!"/>
    <e v="#VALUE!"/>
    <e v="#VALUE!"/>
    <e v="#VALUE!"/>
    <e v="#VALUE!"/>
    <e v="#VALUE!"/>
    <e v="#VALUE!"/>
    <e v="#VALUE!"/>
    <e v="#VALUE!"/>
    <e v="#VALUE!"/>
    <e v="#VALUE!"/>
    <e v="#VALUE!"/>
    <e v="#VALUE!"/>
    <e v="#VALUE!"/>
    <e v="#VALUE!"/>
    <e v="#VALUE!"/>
    <e v="#VALUE!"/>
    <e v="#VALUE!"/>
    <e v="#VALUE!"/>
    <e v="#VALUE!"/>
    <e v="#VALUE!"/>
    <e v="#VALUE!"/>
    <e v="#VALUE!"/>
    <s v="-"/>
    <n v="0.25068884226774046"/>
    <n v="1.1393311978892537"/>
    <s v="-"/>
    <e v="#VALUE!"/>
    <n v="0"/>
    <s v="-"/>
    <e v="#VALUE!"/>
    <m/>
    <n v="180.80223095190101"/>
    <n v="1"/>
    <n v="0"/>
    <m/>
    <m/>
    <n v="0"/>
    <e v="#DIV/0!"/>
    <e v="#VALUE!"/>
    <e v="#VALUE!"/>
    <n v="0"/>
    <n v="0"/>
    <n v="186.64780639199307"/>
    <n v="200"/>
    <n v="29487.980356594755"/>
    <n v="25.8"/>
    <n v="0.79"/>
    <n v="0.22600000000000001"/>
    <n v="6.2857706200098631E-2"/>
    <n v="0"/>
    <n v="16"/>
    <n v="0.33333333333333331"/>
    <n v="382.64587632256882"/>
    <n v="382.64587632256888"/>
    <n v="0"/>
    <n v="0.74"/>
    <n v="0.22600000000000001"/>
    <n v="1"/>
    <e v="#VALUE!"/>
    <n v="98.25"/>
    <e v="#VALUE!"/>
    <m/>
    <m/>
    <m/>
    <m/>
    <m/>
    <s v="P"/>
    <n v="0"/>
    <e v="#VALUE!"/>
  </r>
  <r>
    <n v="0"/>
    <n v="59"/>
    <n v="1978"/>
    <s v="Sim*"/>
    <s v="Reineck et al. (2013)"/>
    <x v="8"/>
    <x v="58"/>
    <x v="36"/>
    <x v="1"/>
    <x v="1"/>
    <x v="0"/>
    <x v="0"/>
    <m/>
    <m/>
    <s v="boundary conditions poor defined"/>
    <m/>
    <n v="0.15"/>
    <x v="18"/>
    <x v="0"/>
    <x v="0"/>
    <m/>
    <s v="-"/>
    <x v="0"/>
    <x v="18"/>
    <n v="24.509999999999998"/>
    <x v="5"/>
    <m/>
    <n v="24"/>
    <m/>
    <m/>
    <m/>
    <m/>
    <m/>
    <m/>
    <m/>
    <m/>
    <m/>
    <m/>
    <m/>
    <m/>
    <m/>
    <x v="27"/>
    <x v="9"/>
    <x v="23"/>
    <x v="9"/>
    <m/>
    <m/>
    <m/>
    <m/>
    <m/>
    <m/>
    <m/>
    <m/>
    <m/>
    <m/>
    <m/>
    <m/>
    <m/>
    <m/>
    <m/>
    <n v="0"/>
    <n v="0.39500000000000002"/>
    <n v="0.22600000000000001"/>
    <x v="23"/>
    <m/>
    <n v="501"/>
    <m/>
    <s v="-"/>
    <m/>
    <m/>
    <m/>
    <m/>
    <m/>
    <m/>
    <m/>
    <m/>
    <m/>
    <m/>
    <m/>
    <m/>
    <m/>
    <m/>
    <m/>
    <m/>
    <m/>
    <m/>
    <m/>
    <n v="0.25"/>
    <n v="0.22600000000000001"/>
    <n v="0.25"/>
    <n v="226"/>
    <n v="0.79"/>
    <n v="0.22600000000000001"/>
    <n v="0.25"/>
    <n v="226"/>
    <n v="0.79"/>
    <n v="0.22600000000000001"/>
    <n v="0.25"/>
    <n v="250"/>
    <n v="250"/>
    <e v="#DIV/0!"/>
    <e v="#DIV/0!"/>
    <n v="250"/>
    <n v="250"/>
    <e v="#DIV/0!"/>
    <e v="#DIV/0!"/>
    <n v="0.25"/>
    <n v="0.25"/>
    <n v="226"/>
    <e v="#VALUE!"/>
    <n v="0.79"/>
    <n v="0"/>
    <n v="226"/>
    <e v="#VALUE!"/>
    <e v="#VALUE!"/>
    <e v="#DIV/0!"/>
    <e v="#DIV/0!"/>
    <n v="0.16148102815177481"/>
    <m/>
    <s v="-"/>
    <s v="r"/>
    <m/>
    <x v="4"/>
    <x v="1"/>
    <m/>
    <m/>
    <x v="0"/>
    <x v="0"/>
    <m/>
    <m/>
    <m/>
    <x v="1"/>
    <x v="13"/>
    <x v="2"/>
    <n v="2.5"/>
    <m/>
    <x v="19"/>
    <x v="0"/>
    <n v="0.25"/>
    <n v="0.25"/>
    <s v="-"/>
    <n v="0"/>
    <x v="18"/>
    <n v="2"/>
    <n v="0.22599999999999998"/>
    <x v="27"/>
    <n v="0.56499999999999995"/>
    <x v="8"/>
    <s v="M"/>
    <s v="line"/>
    <m/>
    <m/>
    <x v="18"/>
    <x v="7"/>
    <s v="-"/>
    <x v="7"/>
    <x v="0"/>
    <n v="22.123893805309734"/>
    <n v="5"/>
    <n v="0.51"/>
    <n v="0.22600000000000001"/>
    <n v="0.22600000000000001"/>
    <x v="36"/>
    <n v="2.2566371681415931"/>
    <n v="2.2566371681415931"/>
    <n v="2.2566371681415931"/>
    <x v="33"/>
    <n v="2.4999999999999996"/>
    <n v="2.4999999999999996"/>
    <n v="2.4999999999999996"/>
    <n v="2.2566371681415931"/>
    <n v="1"/>
    <n v="0"/>
    <n v="0"/>
    <x v="37"/>
    <n v="0"/>
    <n v="2.4999999999999996"/>
    <n v="2.4999999999999996"/>
    <n v="2.4999999999999996"/>
    <s v="line"/>
    <s v="Não"/>
    <s v="uncr"/>
    <x v="0"/>
    <n v="0"/>
    <x v="1"/>
    <m/>
    <m/>
    <x v="0"/>
    <m/>
    <m/>
    <m/>
    <n v="0"/>
    <x v="2"/>
    <x v="0"/>
    <x v="19"/>
    <x v="0"/>
    <n v="0"/>
    <s v="Static"/>
    <x v="0"/>
    <n v="0"/>
    <m/>
    <s v="WB"/>
    <n v="0"/>
    <n v="0"/>
    <n v="1"/>
    <s v="B"/>
    <m/>
    <x v="4"/>
    <m/>
    <m/>
    <s v="WB"/>
    <m/>
    <n v="0"/>
    <s v="B"/>
    <x v="55"/>
    <m/>
    <n v="118"/>
    <m/>
    <n v="0"/>
    <n v="0"/>
    <n v="0"/>
    <m/>
    <m/>
    <m/>
    <m/>
    <n v="0"/>
    <e v="#VALUE!"/>
    <n v="1.0328227571115973"/>
    <n v="200"/>
    <n v="29487.980356594755"/>
    <n v="0"/>
    <m/>
    <m/>
    <n v="0"/>
    <e v="#DIV/0!"/>
    <m/>
    <m/>
    <m/>
    <m/>
    <m/>
    <m/>
    <m/>
    <m/>
    <m/>
    <m/>
    <m/>
    <m/>
    <m/>
    <m/>
    <n v="1"/>
    <n v="0"/>
    <n v="0"/>
    <s v="square"/>
    <e v="#VALUE!"/>
    <n v="0.62843013202751541"/>
    <s v="-"/>
    <n v="0"/>
    <e v="#VALUE!"/>
    <e v="#VALUE!"/>
    <e v="#VALUE!"/>
    <e v="#VALUE!"/>
    <e v="#VALUE!"/>
    <s v="B"/>
    <e v="#VALUE!"/>
    <e v="#VALUE!"/>
    <e v="#VALUE!"/>
    <n v="0"/>
    <e v="#VALUE!"/>
    <n v="1.0725132743362831"/>
    <e v="#VALUE!"/>
    <n v="0"/>
    <m/>
    <m/>
    <n v="0.17669882687033153"/>
    <n v="0.10279304120914007"/>
    <n v="5.9798978341706888E-2"/>
    <e v="#VALUE!"/>
    <e v="#VALUE!"/>
    <e v="#VALUE!"/>
    <n v="0.35339765374066301"/>
    <n v="0.20558608241828014"/>
    <n v="0.26023554736491156"/>
    <e v="#VALUE!"/>
    <e v="#VALUE!"/>
    <e v="#VALUE!"/>
    <m/>
    <s v="-"/>
    <s v="SS"/>
    <x v="1"/>
    <e v="#VALUE!"/>
    <n v="1"/>
    <n v="1"/>
    <n v="1"/>
    <n v="1"/>
    <n v="0"/>
    <n v="0"/>
    <s v="ok - LT 2015"/>
    <n v="0"/>
    <n v="0"/>
    <n v="0"/>
    <n v="0"/>
    <n v="0"/>
    <n v="0"/>
    <x v="0"/>
    <n v="0"/>
    <n v="0"/>
    <n v="0"/>
    <n v="0"/>
    <n v="0"/>
    <n v="0"/>
    <n v="0"/>
    <n v="0"/>
    <n v="0"/>
    <n v="0"/>
    <n v="0"/>
    <n v="0"/>
    <n v="0"/>
    <n v="0"/>
    <n v="0"/>
    <n v="0"/>
    <n v="0"/>
    <n v="0"/>
    <n v="0"/>
    <n v="0"/>
    <n v="0"/>
    <n v="0"/>
    <n v="0"/>
    <n v="0"/>
    <n v="0"/>
    <n v="0"/>
    <x v="0"/>
    <x v="0"/>
    <n v="0"/>
    <n v="0"/>
    <n v="0"/>
    <x v="0"/>
    <n v="0"/>
    <n v="0"/>
    <n v="0"/>
    <n v="0"/>
    <n v="0"/>
    <n v="0"/>
    <n v="0"/>
    <n v="0"/>
    <n v="0"/>
    <n v="0"/>
    <n v="0"/>
    <e v="#VALUE!"/>
    <e v="#VALUE!"/>
    <e v="#VALUE!"/>
    <e v="#VALUE!"/>
    <e v="#VALUE!"/>
    <e v="#VALUE!"/>
    <n v="191.51631856667879"/>
    <e v="#VALUE!"/>
    <n v="1.2379543105877029"/>
    <n v="1.5539448254739081"/>
    <n v="1.5539448254739081"/>
    <n v="1.2379543105877027"/>
    <e v="#VALUE!"/>
    <e v="#VALUE!"/>
    <n v="23.567953380621656"/>
    <e v="#VALUE!"/>
    <e v="#VALUE!"/>
    <e v="#VALUE!"/>
    <e v="#VALUE!"/>
    <e v="#VALUE!"/>
    <e v="#VALUE!"/>
    <e v="#VALUE!"/>
    <n v="0.50553097345132747"/>
    <n v="0.50553097345132747"/>
    <n v="0.50553097345132747"/>
    <e v="#VALUE!"/>
    <e v="#VALUE!"/>
    <e v="#VALUE!"/>
    <e v="#VALUE!"/>
    <n v="0"/>
    <n v="0.22600000000000001"/>
    <n v="0.48064287753437018"/>
    <n v="1.0517808482768531"/>
    <n v="1.0517808482768531"/>
    <e v="#VALUE!"/>
    <s v="WB"/>
    <n v="0"/>
    <m/>
    <e v="#VALUE!"/>
    <e v="#VALUE!"/>
    <e v="#VALUE!"/>
    <e v="#VALUE!"/>
    <e v="#VALUE!"/>
    <e v="#VALUE!"/>
    <n v="0.78249999999999997"/>
    <n v="0.5"/>
    <n v="0.5"/>
    <n v="0.5"/>
    <n v="0.5"/>
    <n v="0.5"/>
    <e v="#VALUE!"/>
    <e v="#VALUE!"/>
    <n v="0.5"/>
    <n v="0.5"/>
    <m/>
    <m/>
    <s v="LT (2015)"/>
    <e v="#VALUE!"/>
    <e v="#VALUE!"/>
    <e v="#VALUE!"/>
    <n v="0.5"/>
    <n v="0.21725058064553532"/>
    <n v="0.95076840545092034"/>
    <s v="B"/>
    <e v="#VALUE!"/>
    <e v="#VALUE!"/>
    <e v="#VALUE!"/>
    <e v="#VALUE!"/>
    <e v="#VALUE!"/>
    <e v="#VALUE!"/>
    <n v="0"/>
    <e v="#VALUE!"/>
    <n v="1"/>
    <n v="1"/>
    <m/>
    <m/>
    <e v="#VALUE!"/>
    <e v="#VALUE!"/>
    <e v="#VALUE!"/>
    <e v="#DIV/0!"/>
    <n v="0"/>
    <e v="#DIV/0!"/>
    <e v="#DIV/0!"/>
    <e v="#VALUE!"/>
    <e v="#VALUE!"/>
    <e v="#VALUE!"/>
    <e v="#VALUE!"/>
    <e v="#VALUE!"/>
    <e v="#VALUE!"/>
    <e v="#VALUE!"/>
    <e v="#VALUE!"/>
    <e v="#VALUE!"/>
    <e v="#VALUE!"/>
    <e v="#VALUE!"/>
    <e v="#VALUE!"/>
    <n v="1"/>
    <n v="0.90265486725663713"/>
    <e v="#VALUE!"/>
    <n v="0.89285714285714268"/>
    <n v="0.8205953338696701"/>
    <e v="#VALUE!"/>
    <e v="#VALUE!"/>
    <e v="#VALUE!"/>
    <e v="#VALUE!"/>
    <e v="#VALUE!"/>
    <e v="#VALUE!"/>
    <e v="#VALUE!"/>
    <e v="#VALUE!"/>
    <e v="#VALUE!"/>
    <e v="#VALUE!"/>
    <e v="#VALUE!"/>
    <e v="#VALUE!"/>
    <e v="#VALUE!"/>
    <e v="#VALUE!"/>
    <e v="#VALUE!"/>
    <e v="#VALUE!"/>
    <e v="#VALUE!"/>
    <e v="#VALUE!"/>
    <e v="#VALUE!"/>
    <e v="#VALUE!"/>
    <e v="#VALUE!"/>
    <e v="#VALUE!"/>
    <e v="#VALUE!"/>
    <e v="#VALUE!"/>
    <e v="#VALUE!"/>
    <e v="#VALUE!"/>
    <s v="-"/>
    <n v="0.2687195319287608"/>
    <n v="1.2322709718223497"/>
    <s v="-"/>
    <e v="#VALUE!"/>
    <n v="0"/>
    <s v="-"/>
    <e v="#VALUE!"/>
    <m/>
    <n v="181.80223095190101"/>
    <n v="1"/>
    <n v="0"/>
    <m/>
    <m/>
    <n v="0"/>
    <e v="#DIV/0!"/>
    <e v="#VALUE!"/>
    <e v="#VALUE!"/>
    <n v="0"/>
    <n v="0"/>
    <n v="186.64780639199307"/>
    <n v="200"/>
    <n v="29487.980356594755"/>
    <n v="25.8"/>
    <n v="0.79"/>
    <n v="0.22600000000000001"/>
    <n v="6.2857706200098631E-2"/>
    <n v="0"/>
    <n v="16"/>
    <n v="0.33333333333333331"/>
    <n v="382.64587632256882"/>
    <n v="382.64587632256888"/>
    <n v="0"/>
    <n v="0.51"/>
    <n v="0.22600000000000001"/>
    <n v="0.8205953338696701"/>
    <e v="#VALUE!"/>
    <n v="114.25"/>
    <e v="#VALUE!"/>
    <m/>
    <m/>
    <m/>
    <m/>
    <m/>
    <s v="P"/>
    <n v="0"/>
    <e v="#VALUE!"/>
  </r>
  <r>
    <n v="0"/>
    <n v="60"/>
    <n v="1978"/>
    <s v="Sim*"/>
    <s v="Reineck et al. (2013)"/>
    <x v="8"/>
    <x v="59"/>
    <x v="36"/>
    <x v="1"/>
    <x v="1"/>
    <x v="0"/>
    <x v="0"/>
    <m/>
    <m/>
    <s v="boundary conditions poor defined"/>
    <m/>
    <n v="0.15"/>
    <x v="35"/>
    <x v="0"/>
    <x v="0"/>
    <m/>
    <s v="-"/>
    <x v="0"/>
    <x v="35"/>
    <n v="23.37"/>
    <x v="5"/>
    <m/>
    <n v="24"/>
    <m/>
    <m/>
    <m/>
    <m/>
    <m/>
    <m/>
    <m/>
    <m/>
    <m/>
    <m/>
    <m/>
    <m/>
    <m/>
    <x v="28"/>
    <x v="9"/>
    <x v="24"/>
    <x v="9"/>
    <m/>
    <m/>
    <m/>
    <m/>
    <m/>
    <m/>
    <m/>
    <m/>
    <m/>
    <m/>
    <m/>
    <m/>
    <m/>
    <m/>
    <m/>
    <n v="0"/>
    <n v="0.69499999999999995"/>
    <n v="0.22500000000000001"/>
    <x v="24"/>
    <m/>
    <n v="441"/>
    <m/>
    <s v="-"/>
    <m/>
    <m/>
    <m/>
    <m/>
    <m/>
    <m/>
    <m/>
    <m/>
    <m/>
    <m/>
    <m/>
    <m/>
    <m/>
    <m/>
    <m/>
    <m/>
    <m/>
    <m/>
    <m/>
    <n v="0.25"/>
    <n v="0.22500000000000001"/>
    <n v="0.25"/>
    <n v="225"/>
    <n v="1.39"/>
    <n v="0.22500000000000001"/>
    <n v="0.25"/>
    <n v="225"/>
    <n v="1.39"/>
    <n v="0.22500000000000001"/>
    <n v="0.25"/>
    <n v="250"/>
    <n v="250"/>
    <e v="#DIV/0!"/>
    <e v="#DIV/0!"/>
    <n v="250"/>
    <n v="250"/>
    <e v="#DIV/0!"/>
    <e v="#DIV/0!"/>
    <n v="0.25"/>
    <n v="0.25"/>
    <n v="225"/>
    <e v="#VALUE!"/>
    <n v="1.39"/>
    <n v="0"/>
    <n v="225"/>
    <e v="#VALUE!"/>
    <e v="#VALUE!"/>
    <e v="#DIV/0!"/>
    <e v="#DIV/0!"/>
    <n v="0.26229781771501925"/>
    <m/>
    <s v="-"/>
    <s v="r"/>
    <m/>
    <x v="3"/>
    <x v="1"/>
    <m/>
    <m/>
    <x v="0"/>
    <x v="0"/>
    <m/>
    <m/>
    <m/>
    <x v="1"/>
    <x v="13"/>
    <x v="2"/>
    <n v="2.5"/>
    <m/>
    <x v="19"/>
    <x v="0"/>
    <n v="0.25"/>
    <n v="0.25"/>
    <s v="-"/>
    <n v="0"/>
    <x v="18"/>
    <n v="2"/>
    <n v="0.22519999999999998"/>
    <x v="28"/>
    <n v="0.56299999999999994"/>
    <x v="8"/>
    <s v="M"/>
    <s v="line"/>
    <m/>
    <m/>
    <x v="18"/>
    <x v="7"/>
    <s v="-"/>
    <x v="7"/>
    <x v="0"/>
    <n v="22.222222222222221"/>
    <n v="5"/>
    <n v="0.51"/>
    <n v="0.22500000000000001"/>
    <n v="0.22500000000000001"/>
    <x v="37"/>
    <n v="2.2666666666666666"/>
    <n v="2.2666666666666666"/>
    <n v="2.2666666666666666"/>
    <x v="34"/>
    <n v="2.5022222222222221"/>
    <n v="2.5022222222222221"/>
    <n v="2.5022222222222221"/>
    <n v="2.2666666666666666"/>
    <n v="1"/>
    <n v="0"/>
    <n v="0"/>
    <x v="38"/>
    <n v="0"/>
    <n v="2.5022222222222221"/>
    <n v="2.5022222222222221"/>
    <n v="2.5022222222222221"/>
    <s v="line"/>
    <s v="Não"/>
    <s v="uncr"/>
    <x v="0"/>
    <n v="0"/>
    <x v="1"/>
    <m/>
    <m/>
    <x v="0"/>
    <m/>
    <m/>
    <m/>
    <n v="0"/>
    <x v="2"/>
    <x v="0"/>
    <x v="19"/>
    <x v="0"/>
    <n v="0"/>
    <s v="Static"/>
    <x v="0"/>
    <n v="0"/>
    <m/>
    <s v="WB"/>
    <n v="0"/>
    <n v="0"/>
    <n v="1"/>
    <s v="B"/>
    <m/>
    <x v="4"/>
    <m/>
    <m/>
    <s v="WB"/>
    <m/>
    <n v="0"/>
    <s v="B"/>
    <x v="56"/>
    <m/>
    <n v="140"/>
    <m/>
    <n v="0"/>
    <n v="0"/>
    <n v="0"/>
    <m/>
    <m/>
    <m/>
    <m/>
    <n v="0"/>
    <e v="#VALUE!"/>
    <n v="1.0275229357798166"/>
    <n v="200"/>
    <n v="29023.525302304137"/>
    <n v="0"/>
    <m/>
    <m/>
    <n v="0"/>
    <e v="#DIV/0!"/>
    <m/>
    <m/>
    <m/>
    <m/>
    <m/>
    <m/>
    <m/>
    <m/>
    <m/>
    <m/>
    <m/>
    <m/>
    <m/>
    <m/>
    <n v="1"/>
    <n v="0"/>
    <n v="0"/>
    <s v="square"/>
    <e v="#VALUE!"/>
    <n v="0.74534101301996769"/>
    <s v="-"/>
    <n v="0"/>
    <e v="#VALUE!"/>
    <e v="#VALUE!"/>
    <e v="#VALUE!"/>
    <e v="#VALUE!"/>
    <e v="#VALUE!"/>
    <s v="B"/>
    <e v="#VALUE!"/>
    <e v="#VALUE!"/>
    <e v="#VALUE!"/>
    <n v="0"/>
    <e v="#VALUE!"/>
    <n v="1.0679999999999998"/>
    <e v="#VALUE!"/>
    <n v="0"/>
    <m/>
    <m/>
    <n v="0.21394418253855932"/>
    <n v="0.12545210821819072"/>
    <n v="7.3562324853362768E-2"/>
    <e v="#VALUE!"/>
    <e v="#VALUE!"/>
    <e v="#VALUE!"/>
    <n v="0.42788836507711858"/>
    <n v="0.25090421643638144"/>
    <n v="0.18050663052977084"/>
    <e v="#VALUE!"/>
    <e v="#VALUE!"/>
    <e v="#VALUE!"/>
    <m/>
    <s v="-"/>
    <s v="SS"/>
    <x v="1"/>
    <e v="#VALUE!"/>
    <n v="1"/>
    <n v="1"/>
    <n v="1"/>
    <n v="1"/>
    <n v="0"/>
    <n v="0"/>
    <s v="ok - LT 2015"/>
    <n v="0"/>
    <n v="0"/>
    <n v="0"/>
    <n v="0"/>
    <n v="0"/>
    <n v="0"/>
    <x v="0"/>
    <n v="0"/>
    <n v="0"/>
    <n v="0"/>
    <n v="0"/>
    <n v="0"/>
    <n v="0"/>
    <n v="0"/>
    <n v="0"/>
    <n v="0"/>
    <n v="0"/>
    <n v="0"/>
    <n v="0"/>
    <n v="0"/>
    <n v="0"/>
    <n v="0"/>
    <n v="0"/>
    <n v="0"/>
    <n v="0"/>
    <n v="0"/>
    <n v="0"/>
    <n v="0"/>
    <n v="0"/>
    <n v="0"/>
    <n v="0"/>
    <n v="0"/>
    <n v="0"/>
    <x v="0"/>
    <x v="0"/>
    <n v="0"/>
    <n v="0"/>
    <n v="0"/>
    <x v="0"/>
    <n v="0"/>
    <n v="0"/>
    <n v="0"/>
    <n v="0"/>
    <n v="0"/>
    <n v="0"/>
    <n v="0"/>
    <n v="0"/>
    <n v="0"/>
    <n v="0"/>
    <n v="0"/>
    <e v="#VALUE!"/>
    <e v="#VALUE!"/>
    <e v="#VALUE!"/>
    <e v="#VALUE!"/>
    <e v="#VALUE!"/>
    <e v="#VALUE!"/>
    <n v="224.27850632300411"/>
    <e v="#VALUE!"/>
    <n v="1.5108413596310153"/>
    <n v="1.5709195354671963"/>
    <n v="1.5709195354671963"/>
    <n v="1.5108413596310153"/>
    <e v="#VALUE!"/>
    <e v="#VALUE!"/>
    <n v="23.891172193313039"/>
    <e v="#VALUE!"/>
    <e v="#VALUE!"/>
    <e v="#VALUE!"/>
    <e v="#VALUE!"/>
    <e v="#VALUE!"/>
    <e v="#VALUE!"/>
    <e v="#VALUE!"/>
    <n v="0.60555555555555551"/>
    <n v="0.60555555555555551"/>
    <n v="0.60555555555555551"/>
    <e v="#VALUE!"/>
    <e v="#VALUE!"/>
    <e v="#VALUE!"/>
    <e v="#VALUE!"/>
    <n v="0"/>
    <n v="0.22500000000000001"/>
    <n v="0.47008973923220732"/>
    <n v="1.2881701194852777"/>
    <n v="1.2881701194852777"/>
    <e v="#VALUE!"/>
    <s v="WB"/>
    <n v="0"/>
    <m/>
    <e v="#VALUE!"/>
    <e v="#VALUE!"/>
    <e v="#VALUE!"/>
    <e v="#VALUE!"/>
    <e v="#VALUE!"/>
    <e v="#VALUE!"/>
    <n v="0.78149999999999997"/>
    <n v="0.5"/>
    <n v="0.5"/>
    <n v="0.5"/>
    <n v="0.5"/>
    <n v="0.5"/>
    <e v="#VALUE!"/>
    <e v="#VALUE!"/>
    <n v="0.5"/>
    <n v="0.5"/>
    <m/>
    <m/>
    <s v="LT (2015)"/>
    <e v="#VALUE!"/>
    <e v="#VALUE!"/>
    <e v="#VALUE!"/>
    <n v="0.5"/>
    <n v="0.21154038265449329"/>
    <n v="0.77629498221832405"/>
    <s v="B"/>
    <e v="#VALUE!"/>
    <e v="#VALUE!"/>
    <e v="#VALUE!"/>
    <e v="#VALUE!"/>
    <e v="#VALUE!"/>
    <e v="#VALUE!"/>
    <n v="1"/>
    <e v="#VALUE!"/>
    <n v="1"/>
    <n v="1"/>
    <m/>
    <m/>
    <e v="#VALUE!"/>
    <e v="#VALUE!"/>
    <e v="#VALUE!"/>
    <e v="#DIV/0!"/>
    <n v="0"/>
    <e v="#DIV/0!"/>
    <e v="#DIV/0!"/>
    <e v="#VALUE!"/>
    <e v="#VALUE!"/>
    <e v="#VALUE!"/>
    <e v="#VALUE!"/>
    <e v="#VALUE!"/>
    <e v="#VALUE!"/>
    <e v="#VALUE!"/>
    <e v="#VALUE!"/>
    <e v="#VALUE!"/>
    <e v="#VALUE!"/>
    <e v="#VALUE!"/>
    <e v="#VALUE!"/>
    <n v="1"/>
    <n v="0.90666666666666673"/>
    <e v="#VALUE!"/>
    <n v="0.89365079365079358"/>
    <n v="0.82424242424242422"/>
    <e v="#VALUE!"/>
    <e v="#VALUE!"/>
    <e v="#VALUE!"/>
    <e v="#VALUE!"/>
    <e v="#VALUE!"/>
    <e v="#VALUE!"/>
    <e v="#VALUE!"/>
    <e v="#VALUE!"/>
    <e v="#VALUE!"/>
    <e v="#VALUE!"/>
    <e v="#VALUE!"/>
    <e v="#VALUE!"/>
    <e v="#VALUE!"/>
    <e v="#VALUE!"/>
    <e v="#VALUE!"/>
    <e v="#VALUE!"/>
    <e v="#VALUE!"/>
    <e v="#VALUE!"/>
    <e v="#VALUE!"/>
    <e v="#VALUE!"/>
    <e v="#VALUE!"/>
    <e v="#VALUE!"/>
    <e v="#VALUE!"/>
    <e v="#VALUE!"/>
    <e v="#VALUE!"/>
    <e v="#VALUE!"/>
    <s v="-"/>
    <n v="0.30515447367986998"/>
    <n v="1.2484477651939871"/>
    <s v="-"/>
    <e v="#VALUE!"/>
    <n v="0"/>
    <s v="-"/>
    <e v="#VALUE!"/>
    <m/>
    <n v="182.80223095190101"/>
    <n v="1"/>
    <n v="0"/>
    <m/>
    <m/>
    <n v="0"/>
    <e v="#DIV/0!"/>
    <e v="#VALUE!"/>
    <e v="#VALUE!"/>
    <n v="0"/>
    <n v="0"/>
    <n v="271.66219366349088"/>
    <n v="200"/>
    <n v="29023.525302304137"/>
    <n v="24.6"/>
    <n v="1.39"/>
    <n v="0.22500000000000001"/>
    <n v="7.9258405639210314E-2"/>
    <n v="0"/>
    <n v="16"/>
    <n v="0.33333333333333331"/>
    <n v="371.98790302911732"/>
    <n v="371.98790302911738"/>
    <n v="0"/>
    <n v="0.51"/>
    <n v="0.22500000000000001"/>
    <n v="0.82424242424242422"/>
    <e v="#VALUE!"/>
    <n v="136.25"/>
    <e v="#VALUE!"/>
    <m/>
    <m/>
    <m/>
    <m/>
    <m/>
    <s v="P"/>
    <n v="0"/>
    <e v="#VALUE!"/>
  </r>
  <r>
    <n v="1"/>
    <n v="61"/>
    <n v="1979"/>
    <s v="Sim*"/>
    <s v="Kani (1967) e Reineck et al. (2013)"/>
    <x v="9"/>
    <x v="60"/>
    <x v="37"/>
    <x v="1"/>
    <x v="1"/>
    <x v="0"/>
    <x v="0"/>
    <n v="2"/>
    <m/>
    <m/>
    <m/>
    <n v="0.15"/>
    <x v="42"/>
    <x v="0"/>
    <x v="0"/>
    <m/>
    <s v="-"/>
    <x v="0"/>
    <x v="42"/>
    <n v="25.65"/>
    <x v="6"/>
    <m/>
    <n v="24"/>
    <m/>
    <m/>
    <m/>
    <m/>
    <m/>
    <m/>
    <m/>
    <m/>
    <m/>
    <m/>
    <m/>
    <m/>
    <m/>
    <x v="29"/>
    <x v="9"/>
    <x v="19"/>
    <x v="9"/>
    <m/>
    <m/>
    <m/>
    <m/>
    <m/>
    <m/>
    <m/>
    <m/>
    <m/>
    <m/>
    <m/>
    <m/>
    <m/>
    <m/>
    <m/>
    <n v="0"/>
    <n v="1.375"/>
    <n v="0.26900000000000002"/>
    <x v="19"/>
    <m/>
    <n v="377"/>
    <m/>
    <s v="-"/>
    <m/>
    <m/>
    <m/>
    <m/>
    <m/>
    <m/>
    <m/>
    <m/>
    <m/>
    <m/>
    <m/>
    <m/>
    <m/>
    <m/>
    <m/>
    <m/>
    <m/>
    <m/>
    <m/>
    <n v="0.30480000000000002"/>
    <n v="0.26900000000000002"/>
    <n v="0.30480000000000002"/>
    <n v="269"/>
    <n v="2.75"/>
    <n v="0.26900000000000002"/>
    <n v="0.30480000000000002"/>
    <n v="269"/>
    <n v="2.75"/>
    <n v="0.26900000000000002"/>
    <n v="0.30480000000000002"/>
    <n v="304.8"/>
    <n v="304.8"/>
    <e v="#DIV/0!"/>
    <e v="#DIV/0!"/>
    <n v="304.8"/>
    <n v="304.8"/>
    <e v="#DIV/0!"/>
    <e v="#DIV/0!"/>
    <n v="0.30480000000000002"/>
    <n v="0.30480000000000002"/>
    <n v="269"/>
    <e v="#VALUE!"/>
    <n v="2.75"/>
    <n v="0"/>
    <n v="269"/>
    <e v="#VALUE!"/>
    <e v="#VALUE!"/>
    <e v="#DIV/0!"/>
    <e v="#DIV/0!"/>
    <n v="0.4041910331384016"/>
    <m/>
    <s v="-"/>
    <s v="r"/>
    <m/>
    <x v="0"/>
    <x v="1"/>
    <m/>
    <m/>
    <x v="0"/>
    <x v="0"/>
    <m/>
    <m/>
    <m/>
    <x v="1"/>
    <x v="16"/>
    <x v="2"/>
    <n v="4.1760000000000002"/>
    <m/>
    <x v="20"/>
    <x v="0"/>
    <n v="0.30480000000000002"/>
    <n v="0.30480000000000002"/>
    <s v="-"/>
    <n v="0"/>
    <x v="26"/>
    <n v="2.0045931758530182"/>
    <n v="0.39104406130268199"/>
    <x v="29"/>
    <n v="1.633"/>
    <x v="17"/>
    <s v="M"/>
    <s v="line"/>
    <m/>
    <m/>
    <x v="26"/>
    <x v="6"/>
    <s v="-"/>
    <x v="17"/>
    <x v="0"/>
    <n v="22.713754646840144"/>
    <n v="6.1099999999999994"/>
    <n v="1.51"/>
    <n v="0.26900000000000002"/>
    <n v="0.26900000000000002"/>
    <x v="38"/>
    <n v="5.6133828996282524"/>
    <n v="5.6133828996282524"/>
    <n v="5.6133828996282524"/>
    <x v="35"/>
    <n v="6.0706319702602229"/>
    <n v="6.0706319702602229"/>
    <n v="6.0706319702602229"/>
    <n v="5.6133828996282524"/>
    <n v="1"/>
    <n v="0"/>
    <n v="0"/>
    <x v="39"/>
    <n v="0"/>
    <n v="6.0706319702602229"/>
    <n v="6.0706319702602229"/>
    <n v="6.1762788481288098"/>
    <s v="line"/>
    <s v="Não"/>
    <s v="uncr"/>
    <x v="0"/>
    <n v="0"/>
    <x v="1"/>
    <m/>
    <m/>
    <x v="0"/>
    <m/>
    <m/>
    <m/>
    <n v="0"/>
    <x v="2"/>
    <x v="0"/>
    <x v="27"/>
    <x v="0"/>
    <n v="0"/>
    <s v="Static"/>
    <x v="0"/>
    <n v="1"/>
    <m/>
    <s v="WB"/>
    <n v="0"/>
    <n v="0"/>
    <n v="1"/>
    <s v="B"/>
    <m/>
    <x v="4"/>
    <m/>
    <m/>
    <s v="WB"/>
    <m/>
    <n v="2"/>
    <s v="B"/>
    <x v="57"/>
    <m/>
    <n v="217"/>
    <m/>
    <n v="0"/>
    <n v="0"/>
    <n v="0"/>
    <m/>
    <m/>
    <m/>
    <m/>
    <n v="2"/>
    <n v="222.6830801248"/>
    <n v="1"/>
    <n v="200"/>
    <n v="29938.247976802424"/>
    <n v="0"/>
    <m/>
    <m/>
    <n v="0"/>
    <e v="#DIV/0!"/>
    <m/>
    <m/>
    <m/>
    <m/>
    <m/>
    <m/>
    <m/>
    <m/>
    <m/>
    <m/>
    <m/>
    <m/>
    <m/>
    <m/>
    <n v="1.222"/>
    <n v="0"/>
    <n v="0"/>
    <s v="square"/>
    <e v="#VALUE!"/>
    <n v="1.129842118079319"/>
    <n v="1.129842118079319"/>
    <n v="0"/>
    <e v="#DIV/0!"/>
    <e v="#DIV/0!"/>
    <e v="#DIV/0!"/>
    <e v="#DIV/0!"/>
    <e v="#VALUE!"/>
    <s v="B"/>
    <e v="#DIV/0!"/>
    <e v="#DIV/0!"/>
    <e v="#VALUE!"/>
    <n v="1"/>
    <e v="#DIV/0!"/>
    <n v="1"/>
    <e v="#DIV/0!"/>
    <n v="0"/>
    <m/>
    <m/>
    <n v="0.26889714993804215"/>
    <n v="0.15524784190105176"/>
    <n v="8.9632383312680725E-2"/>
    <n v="0.26889714993804215"/>
    <n v="0.15524784190105176"/>
    <n v="8.9632383312680725E-2"/>
    <n v="0.44009353508681204"/>
    <n v="0.25408812095098493"/>
    <n v="9.2395680345812692E-2"/>
    <n v="0.45161928081171915"/>
    <n v="0.15053976027057306"/>
    <n v="0.26074251334787119"/>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0771690477662559"/>
    <n v="1.069340551944256"/>
    <n v="2.0966031879615477"/>
    <n v="1.3075744907336504"/>
    <e v="#REF!"/>
    <n v="1.1111192559874683"/>
    <n v="282.92156943382986"/>
    <n v="1.2881900815989111"/>
    <n v="1.5300135150220291"/>
    <n v="1.2672366102980126"/>
    <n v="1.291089615125852"/>
    <n v="1.5588127301519472"/>
    <n v="74.339508902028072"/>
    <n v="26.104810082270038"/>
    <n v="110.48013246744353"/>
    <n v="210.92445145174162"/>
    <n v="0.35244614074075975"/>
    <n v="0.1237637926878415"/>
    <n v="0.52379006657139882"/>
    <n v="1.0557480585684904"/>
    <n v="1.0557480585684904"/>
    <n v="1.2128933848759305"/>
    <n v="0.63174971229564547"/>
    <n v="0.63174971229564547"/>
    <n v="0.63174971229564547"/>
    <e v="#VALUE!"/>
    <e v="#VALUE!"/>
    <e v="#VALUE!"/>
    <e v="#VALUE!"/>
    <n v="0"/>
    <n v="0.26900000000000002"/>
    <n v="0.46217965945259371"/>
    <n v="1.3668920718923261"/>
    <n v="1.3668920718923261"/>
    <n v="1.3668920718923261"/>
    <s v="WB"/>
    <n v="0"/>
    <m/>
    <n v="0.65948310622215212"/>
    <n v="0.65455573812919843"/>
    <n v="0.88297617075377088"/>
    <n v="0.80541576953129357"/>
    <e v="#NAME?"/>
    <e v="#DIV/0!"/>
    <n v="1.4275"/>
    <n v="0.61099999999999999"/>
    <n v="0.61099999999999999"/>
    <n v="0.61099999999999999"/>
    <n v="0.61099999999999999"/>
    <n v="0.61099999999999999"/>
    <n v="0.61099999999999999"/>
    <n v="0.61099999999999999"/>
    <n v="0.61099999999999999"/>
    <n v="0.61099999999999999"/>
    <m/>
    <m/>
    <s v="LT (2015)"/>
    <n v="1.1556927667955643"/>
    <n v="1.1365818693654666"/>
    <n v="1.0602421648159317"/>
    <n v="0.61099999999999999"/>
    <n v="0.44590908537725704"/>
    <n v="0.73158665600832651"/>
    <s v="B"/>
    <e v="#REF!"/>
    <e v="#REF!"/>
    <e v="#NAME?"/>
    <e v="#NAME?"/>
    <n v="0.78708413985693471"/>
    <e v="#NAME?"/>
    <n v="1"/>
    <e v="#NAME?"/>
    <n v="1"/>
    <n v="1"/>
    <m/>
    <m/>
    <n v="1.0557480585684904"/>
    <n v="1.0557480585684904"/>
    <n v="1.0557480585684904"/>
    <e v="#DIV/0!"/>
    <n v="0"/>
    <e v="#DIV/0!"/>
    <e v="#DIV/0!"/>
    <n v="1.0557480585684904"/>
    <n v="1.0557480585684904"/>
    <n v="1.0557480585684904"/>
    <n v="1.0557480585684904"/>
    <n v="1.0557480585684904"/>
    <n v="1.0557480585684904"/>
    <n v="0.29475077166339847"/>
    <n v="1.0557480585684904"/>
    <n v="1.0557480585684904"/>
    <n v="1.0557480585684904"/>
    <n v="1.0557480585684904"/>
    <n v="1.0557480585684904"/>
    <n v="1"/>
    <n v="1"/>
    <n v="1.0557480585684904"/>
    <n v="1"/>
    <n v="1"/>
    <n v="1.0557480585684904"/>
    <n v="1.0557480585684904"/>
    <n v="1.0557480585684904"/>
    <n v="1.0557480585684904"/>
    <n v="0.45188235641705604"/>
    <n v="1.0557480585684904"/>
    <n v="1.0557480585684904"/>
    <n v="1.0557480585684904"/>
    <n v="1.0557480585684904"/>
    <n v="1.0557480585684904"/>
    <n v="1.0557480585684904"/>
    <n v="1.0557480585684904"/>
    <n v="1.0557480585684904"/>
    <n v="1.0557480585684904"/>
    <n v="1.0557480585684904"/>
    <n v="1.069340551944256"/>
    <n v="1.0557480585684904"/>
    <n v="1.0557480585684904"/>
    <n v="1.069340551944256"/>
    <n v="1.3075744907336504"/>
    <n v="1.2863062872068873"/>
    <n v="1.2863062872068873"/>
    <n v="1.3249023604302641"/>
    <n v="1.0557480585684904"/>
    <n v="1.0557480585684904"/>
    <n v="1.0557480585684904"/>
    <n v="0.21733014078361088"/>
    <n v="0.36115746719595188"/>
    <n v="1.2553142679286657"/>
    <s v="-"/>
    <n v="348.40150048960959"/>
    <n v="0"/>
    <s v="-"/>
    <n v="222.6830801248"/>
    <m/>
    <n v="183.80223095190101"/>
    <n v="1"/>
    <n v="0"/>
    <m/>
    <m/>
    <n v="0"/>
    <e v="#DIV/0!"/>
    <e v="#DIV/0!"/>
    <e v="#DIV/0!"/>
    <n v="0"/>
    <n v="0"/>
    <n v="606.17070166099552"/>
    <n v="200"/>
    <n v="29938.247976802424"/>
    <n v="27"/>
    <n v="2.75"/>
    <n v="0.26900000000000002"/>
    <n v="0.12096139444475847"/>
    <n v="0"/>
    <n v="19"/>
    <n v="0.33333333333333331"/>
    <n v="465.92166723602793"/>
    <n v="465.92166723602804"/>
    <n v="0"/>
    <n v="1.51"/>
    <n v="0.26900000000000002"/>
    <n v="1"/>
    <e v="#DIV/0!"/>
    <n v="207.66750192640001"/>
    <e v="#DIV/0!"/>
    <m/>
    <m/>
    <m/>
    <m/>
    <m/>
    <s v="P"/>
    <n v="0"/>
    <n v="1.0557480585684904"/>
  </r>
  <r>
    <n v="1"/>
    <n v="62"/>
    <n v="1979"/>
    <s v="Sim*"/>
    <s v="Kani (1967) e Reineck et al. (2013)"/>
    <x v="9"/>
    <x v="61"/>
    <x v="37"/>
    <x v="1"/>
    <x v="1"/>
    <x v="0"/>
    <x v="0"/>
    <n v="2"/>
    <m/>
    <m/>
    <m/>
    <n v="0.15"/>
    <x v="42"/>
    <x v="0"/>
    <x v="0"/>
    <m/>
    <s v="-"/>
    <x v="0"/>
    <x v="42"/>
    <n v="25.65"/>
    <x v="6"/>
    <m/>
    <n v="24"/>
    <m/>
    <m/>
    <m/>
    <m/>
    <m/>
    <m/>
    <m/>
    <m/>
    <m/>
    <m/>
    <m/>
    <m/>
    <m/>
    <x v="30"/>
    <x v="9"/>
    <x v="25"/>
    <x v="9"/>
    <m/>
    <m/>
    <m/>
    <m/>
    <m/>
    <m/>
    <m/>
    <m/>
    <m/>
    <m/>
    <m/>
    <m/>
    <m/>
    <m/>
    <m/>
    <n v="0"/>
    <n v="1.365"/>
    <n v="0.27100000000000002"/>
    <x v="25"/>
    <m/>
    <n v="377"/>
    <m/>
    <s v="-"/>
    <m/>
    <m/>
    <m/>
    <m/>
    <m/>
    <m/>
    <m/>
    <m/>
    <m/>
    <m/>
    <m/>
    <m/>
    <m/>
    <m/>
    <m/>
    <m/>
    <m/>
    <m/>
    <m/>
    <n v="0.30480000000000002"/>
    <n v="0.27100000000000002"/>
    <n v="0.30480000000000002"/>
    <n v="271"/>
    <n v="2.73"/>
    <n v="0.27100000000000002"/>
    <n v="0.30480000000000002"/>
    <n v="271"/>
    <n v="2.73"/>
    <n v="0.27100000000000002"/>
    <n v="0.30480000000000002"/>
    <n v="304.8"/>
    <n v="304.8"/>
    <e v="#DIV/0!"/>
    <e v="#DIV/0!"/>
    <n v="304.8"/>
    <n v="304.8"/>
    <e v="#DIV/0!"/>
    <e v="#DIV/0!"/>
    <n v="0.30480000000000002"/>
    <n v="0.30480000000000002"/>
    <n v="271"/>
    <e v="#VALUE!"/>
    <n v="2.73"/>
    <n v="0"/>
    <n v="271"/>
    <e v="#VALUE!"/>
    <e v="#VALUE!"/>
    <e v="#DIV/0!"/>
    <e v="#DIV/0!"/>
    <n v="0.40125146198830414"/>
    <m/>
    <s v="-"/>
    <s v="r"/>
    <m/>
    <x v="0"/>
    <x v="1"/>
    <m/>
    <m/>
    <x v="0"/>
    <x v="0"/>
    <m/>
    <m/>
    <m/>
    <x v="1"/>
    <x v="17"/>
    <x v="2"/>
    <n v="3.6320000000000001"/>
    <m/>
    <x v="20"/>
    <x v="0"/>
    <n v="0.30480000000000002"/>
    <n v="0.30480000000000002"/>
    <s v="-"/>
    <n v="0"/>
    <x v="26"/>
    <n v="2.0045931758530182"/>
    <n v="0.37444933920704848"/>
    <x v="30"/>
    <n v="1.36"/>
    <x v="17"/>
    <s v="M"/>
    <s v="line"/>
    <m/>
    <m/>
    <x v="26"/>
    <x v="6"/>
    <s v="-"/>
    <x v="17"/>
    <x v="0"/>
    <n v="22.546125461254608"/>
    <n v="6.1099999999999994"/>
    <n v="1.23"/>
    <n v="0.27100000000000002"/>
    <n v="0.27100000000000002"/>
    <x v="39"/>
    <n v="4.5387453874538739"/>
    <n v="4.5387453874538739"/>
    <n v="4.5387453874538739"/>
    <x v="36"/>
    <n v="5.0184501845018454"/>
    <n v="5.0184501845018454"/>
    <n v="5.0184501845018454"/>
    <n v="4.5387453874538739"/>
    <n v="1"/>
    <n v="0"/>
    <n v="0"/>
    <x v="40"/>
    <n v="0"/>
    <n v="5.0184501845018454"/>
    <n v="5.0184501845018454"/>
    <n v="5.0871802625123594"/>
    <s v="line"/>
    <s v="Não"/>
    <s v="uncr"/>
    <x v="0"/>
    <n v="0"/>
    <x v="1"/>
    <m/>
    <m/>
    <x v="0"/>
    <m/>
    <m/>
    <m/>
    <n v="0"/>
    <x v="2"/>
    <x v="0"/>
    <x v="27"/>
    <x v="0"/>
    <n v="0"/>
    <s v="Static"/>
    <x v="0"/>
    <n v="1"/>
    <m/>
    <s v="WB"/>
    <n v="0"/>
    <n v="0"/>
    <n v="1"/>
    <s v="B"/>
    <m/>
    <x v="4"/>
    <m/>
    <m/>
    <s v="WB"/>
    <m/>
    <n v="2"/>
    <s v="B"/>
    <x v="58"/>
    <m/>
    <n v="228"/>
    <m/>
    <n v="0"/>
    <n v="0"/>
    <n v="0"/>
    <m/>
    <m/>
    <m/>
    <m/>
    <n v="2"/>
    <n v="233.0774510592"/>
    <n v="1"/>
    <n v="200"/>
    <n v="29938.247976802424"/>
    <n v="0"/>
    <m/>
    <m/>
    <n v="0"/>
    <e v="#DIV/0!"/>
    <m/>
    <m/>
    <m/>
    <m/>
    <m/>
    <m/>
    <m/>
    <m/>
    <m/>
    <m/>
    <m/>
    <m/>
    <m/>
    <m/>
    <n v="1.222"/>
    <n v="0"/>
    <n v="0"/>
    <s v="square"/>
    <e v="#VALUE!"/>
    <n v="1.1898299523344478"/>
    <n v="1.1898299523344478"/>
    <n v="0"/>
    <e v="#DIV/0!"/>
    <e v="#DIV/0!"/>
    <e v="#DIV/0!"/>
    <e v="#DIV/0!"/>
    <e v="#VALUE!"/>
    <s v="B"/>
    <e v="#DIV/0!"/>
    <e v="#DIV/0!"/>
    <e v="#VALUE!"/>
    <n v="1"/>
    <e v="#DIV/0!"/>
    <n v="1"/>
    <e v="#DIV/0!"/>
    <n v="0"/>
    <m/>
    <m/>
    <n v="0.28044280442804431"/>
    <n v="0.16191372862882494"/>
    <n v="9.3480934809348104E-2"/>
    <n v="0.28044280442804431"/>
    <n v="0.16191372862882494"/>
    <n v="9.3480934809348104E-2"/>
    <n v="0.45898985994769936"/>
    <n v="0.26499791919611282"/>
    <n v="9.7068834870371004E-2"/>
    <n v="0.46921134481854809"/>
    <n v="0.15640378160618271"/>
    <n v="0.270899296237815"/>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1208125092707206"/>
    <n v="1.1128998734707614"/>
    <n v="2.1820353035698692"/>
    <n v="1.2774165798074104"/>
    <e v="#REF!"/>
    <n v="1.1009700264171765"/>
    <n v="294.73737576675035"/>
    <n v="1.2942668785901346"/>
    <n v="1.5957078052499039"/>
    <n v="1.3248676495623304"/>
    <n v="1.352403715237724"/>
    <n v="1.6288730160833149"/>
    <n v="77.078475039396608"/>
    <n v="31.690739628122085"/>
    <n v="110.48419241604014"/>
    <n v="219.25340708355884"/>
    <n v="0.35154972533686341"/>
    <n v="0.1445393257494263"/>
    <n v="0.50391094891371024"/>
    <n v="1.0630505320739336"/>
    <n v="1.0630505320739336"/>
    <n v="1.2311923292410876"/>
    <n v="0.66397482091785887"/>
    <n v="0.66397482091785887"/>
    <n v="0.66397482091785887"/>
    <e v="#VALUE!"/>
    <e v="#VALUE!"/>
    <e v="#VALUE!"/>
    <e v="#VALUE!"/>
    <n v="0"/>
    <n v="0.27100000000000002"/>
    <n v="0.46099348485091812"/>
    <n v="1.4403128086128667"/>
    <n v="1.4403128086128667"/>
    <n v="1.4403128086128667"/>
    <s v="WB"/>
    <n v="0"/>
    <m/>
    <n v="0.68666386894508324"/>
    <n v="0.68169576005652499"/>
    <n v="0.89852186408802737"/>
    <n v="0.78535339221998202"/>
    <e v="#NAME?"/>
    <e v="#DIV/0!"/>
    <n v="1.2909999999999999"/>
    <n v="0.61099999999999999"/>
    <n v="0.61099999999999999"/>
    <n v="0.61099999999999999"/>
    <n v="0.61099999999999999"/>
    <n v="0.61099999999999999"/>
    <n v="0.61099999999999999"/>
    <n v="0.61099999999999999"/>
    <n v="0.61099999999999999"/>
    <n v="0.61099999999999999"/>
    <m/>
    <m/>
    <s v="LT (2015)"/>
    <n v="1.15085742142025"/>
    <n v="1.1496043310212478"/>
    <n v="1.1069553924996607"/>
    <n v="0.61099999999999999"/>
    <n v="0.43064169176856526"/>
    <n v="0.69429362428782249"/>
    <s v="B"/>
    <e v="#REF!"/>
    <e v="#REF!"/>
    <e v="#NAME?"/>
    <e v="#NAME?"/>
    <n v="0.79079706281857221"/>
    <e v="#NAME?"/>
    <n v="1"/>
    <e v="#NAME?"/>
    <n v="1"/>
    <n v="1"/>
    <m/>
    <m/>
    <n v="1.0630505320739336"/>
    <n v="1.0630505320739336"/>
    <n v="1.0630505320739336"/>
    <e v="#DIV/0!"/>
    <n v="0"/>
    <e v="#DIV/0!"/>
    <e v="#DIV/0!"/>
    <n v="1.0630505320739336"/>
    <n v="1.0630505320739336"/>
    <n v="1.0630505320739336"/>
    <n v="1.0630505320739336"/>
    <n v="1.0630505320739336"/>
    <n v="1.0630505320739336"/>
    <n v="0.29490300798963603"/>
    <n v="1.0630505320739336"/>
    <n v="1.0630505320739336"/>
    <n v="1.0630505320739336"/>
    <n v="1.0630505320739336"/>
    <n v="1.0630505320739336"/>
    <n v="1"/>
    <n v="1"/>
    <n v="1.0630505320739336"/>
    <n v="1"/>
    <n v="1"/>
    <n v="1.0630505320739336"/>
    <n v="1.0630505320739336"/>
    <n v="1.0630505320739336"/>
    <n v="1.0630505320739336"/>
    <n v="0.50311686684521573"/>
    <n v="1.0630505320739336"/>
    <n v="1.0630505320739336"/>
    <n v="1.0630505320739336"/>
    <n v="1.0630505320739336"/>
    <n v="1.0630505320739336"/>
    <n v="1.0630505320739336"/>
    <n v="1.0630505320739336"/>
    <n v="1.0630505320739336"/>
    <n v="1.0630505320739336"/>
    <n v="1.0630505320739336"/>
    <n v="1.1128998734707614"/>
    <n v="1.0630505320739336"/>
    <n v="1.0630505320739336"/>
    <n v="1.1128998734707614"/>
    <n v="1.2774165798074104"/>
    <n v="1.2724524496257095"/>
    <n v="1.2724524496257095"/>
    <n v="1.3825210997833373"/>
    <n v="1.0630505320739336"/>
    <n v="1.0630505320739336"/>
    <n v="1.0630505320739336"/>
    <n v="0.22666165923343176"/>
    <n v="0.36468457255198644"/>
    <n v="1.266072058783581"/>
    <s v="-"/>
    <n v="305.94652575744004"/>
    <n v="0"/>
    <s v="-"/>
    <n v="233.0774510592"/>
    <m/>
    <n v="184.80223095190101"/>
    <n v="1"/>
    <n v="0"/>
    <m/>
    <m/>
    <n v="0"/>
    <e v="#DIV/0!"/>
    <e v="#DIV/0!"/>
    <e v="#DIV/0!"/>
    <n v="0"/>
    <n v="0"/>
    <n v="611.79899600531837"/>
    <n v="200"/>
    <n v="29938.247976802424"/>
    <n v="27"/>
    <n v="2.73"/>
    <n v="0.27100000000000002"/>
    <n v="0.12154517915750224"/>
    <n v="0"/>
    <n v="19"/>
    <n v="0.33333333333333331"/>
    <n v="469.38576885116572"/>
    <n v="469.38576885116572"/>
    <n v="0"/>
    <n v="1.23"/>
    <n v="0.27100000000000002"/>
    <n v="1"/>
    <e v="#DIV/0!"/>
    <n v="219.8832296448"/>
    <e v="#DIV/0!"/>
    <m/>
    <m/>
    <m/>
    <m/>
    <m/>
    <s v="P"/>
    <n v="0"/>
    <n v="1.0630505320739336"/>
  </r>
  <r>
    <n v="1"/>
    <n v="63"/>
    <n v="1979"/>
    <s v="Sim*"/>
    <s v="Kani (1967) e Reineck et al. (2013)"/>
    <x v="9"/>
    <x v="62"/>
    <x v="37"/>
    <x v="1"/>
    <x v="1"/>
    <x v="0"/>
    <x v="0"/>
    <n v="2"/>
    <m/>
    <m/>
    <m/>
    <n v="0.15"/>
    <x v="43"/>
    <x v="0"/>
    <x v="0"/>
    <m/>
    <s v="-"/>
    <x v="0"/>
    <x v="43"/>
    <n v="25.84"/>
    <x v="6"/>
    <m/>
    <n v="24"/>
    <m/>
    <m/>
    <m/>
    <m/>
    <m/>
    <m/>
    <m/>
    <m/>
    <m/>
    <m/>
    <m/>
    <m/>
    <m/>
    <x v="31"/>
    <x v="9"/>
    <x v="25"/>
    <x v="9"/>
    <m/>
    <m/>
    <m/>
    <m/>
    <m/>
    <m/>
    <m/>
    <m/>
    <m/>
    <m/>
    <m/>
    <m/>
    <m/>
    <m/>
    <m/>
    <n v="0"/>
    <n v="1.36"/>
    <n v="0.27100000000000002"/>
    <x v="25"/>
    <m/>
    <n v="377"/>
    <m/>
    <s v="-"/>
    <m/>
    <m/>
    <m/>
    <m/>
    <m/>
    <m/>
    <m/>
    <m/>
    <m/>
    <m/>
    <m/>
    <m/>
    <m/>
    <m/>
    <m/>
    <m/>
    <m/>
    <m/>
    <m/>
    <n v="0.30480000000000002"/>
    <n v="0.27100000000000002"/>
    <n v="0.30480000000000002"/>
    <n v="271"/>
    <n v="2.72"/>
    <n v="0.27100000000000002"/>
    <n v="0.30480000000000002"/>
    <n v="271"/>
    <n v="2.72"/>
    <n v="0.27100000000000002"/>
    <n v="0.30480000000000002"/>
    <n v="304.8"/>
    <n v="304.8"/>
    <e v="#DIV/0!"/>
    <e v="#DIV/0!"/>
    <n v="304.8"/>
    <n v="304.8"/>
    <e v="#DIV/0!"/>
    <e v="#DIV/0!"/>
    <n v="0.30480000000000002"/>
    <n v="0.30480000000000002"/>
    <n v="271"/>
    <e v="#VALUE!"/>
    <n v="2.72"/>
    <n v="0"/>
    <n v="271"/>
    <e v="#VALUE!"/>
    <e v="#VALUE!"/>
    <e v="#DIV/0!"/>
    <e v="#DIV/0!"/>
    <n v="0.39684210526315794"/>
    <m/>
    <s v="-"/>
    <s v="r"/>
    <m/>
    <x v="0"/>
    <x v="1"/>
    <m/>
    <m/>
    <x v="0"/>
    <x v="0"/>
    <m/>
    <m/>
    <m/>
    <x v="1"/>
    <x v="18"/>
    <x v="2"/>
    <n v="3.88"/>
    <m/>
    <x v="20"/>
    <x v="0"/>
    <n v="0.30480000000000002"/>
    <n v="0.30480000000000002"/>
    <s v="-"/>
    <n v="0"/>
    <x v="27"/>
    <n v="2.0078740157480315"/>
    <n v="0.28015463917525774"/>
    <x v="31"/>
    <n v="1.087"/>
    <x v="18"/>
    <s v="M"/>
    <s v="line"/>
    <m/>
    <m/>
    <x v="27"/>
    <x v="6"/>
    <s v="-"/>
    <x v="18"/>
    <x v="0"/>
    <n v="22.583025830258297"/>
    <n v="6.1199999999999992"/>
    <n v="0.96"/>
    <n v="0.27100000000000002"/>
    <n v="0.27100000000000002"/>
    <x v="40"/>
    <n v="3.5424354243542431"/>
    <n v="3.5424354243542431"/>
    <n v="3.5424354243542431"/>
    <x v="37"/>
    <n v="4.0110701107011062"/>
    <n v="4.0110701107011062"/>
    <n v="4.0110701107011062"/>
    <n v="3.5424354243542431"/>
    <n v="1"/>
    <n v="0"/>
    <n v="0"/>
    <x v="41"/>
    <n v="0"/>
    <n v="4.0110701107011062"/>
    <n v="4.0110701107011062"/>
    <n v="4.059593685218827"/>
    <s v="line"/>
    <s v="Não"/>
    <s v="uncr"/>
    <x v="0"/>
    <n v="0"/>
    <x v="1"/>
    <m/>
    <m/>
    <x v="0"/>
    <m/>
    <m/>
    <m/>
    <n v="0"/>
    <x v="2"/>
    <x v="0"/>
    <x v="28"/>
    <x v="0"/>
    <n v="0"/>
    <s v="Static"/>
    <x v="0"/>
    <n v="1"/>
    <m/>
    <s v="WB"/>
    <n v="0"/>
    <n v="0"/>
    <n v="1"/>
    <s v="B"/>
    <m/>
    <x v="4"/>
    <m/>
    <m/>
    <s v="WB"/>
    <m/>
    <n v="2"/>
    <s v="B"/>
    <x v="59"/>
    <m/>
    <n v="206"/>
    <m/>
    <n v="0"/>
    <n v="0"/>
    <n v="0"/>
    <m/>
    <m/>
    <m/>
    <m/>
    <n v="2"/>
    <n v="212.25199420160001"/>
    <n v="1"/>
    <n v="200"/>
    <n v="30011.987801708216"/>
    <n v="0"/>
    <m/>
    <m/>
    <n v="0"/>
    <e v="#DIV/0!"/>
    <m/>
    <m/>
    <m/>
    <m/>
    <m/>
    <m/>
    <m/>
    <m/>
    <m/>
    <m/>
    <m/>
    <m/>
    <m/>
    <m/>
    <n v="1.224"/>
    <n v="0"/>
    <n v="0"/>
    <s v="square"/>
    <e v="#VALUE!"/>
    <n v="1.0619614647957552"/>
    <n v="1.0619614647957552"/>
    <n v="0"/>
    <e v="#DIV/0!"/>
    <e v="#DIV/0!"/>
    <e v="#DIV/0!"/>
    <e v="#DIV/0!"/>
    <e v="#VALUE!"/>
    <s v="B"/>
    <e v="#DIV/0!"/>
    <e v="#DIV/0!"/>
    <e v="#VALUE!"/>
    <n v="1"/>
    <e v="#DIV/0!"/>
    <n v="1"/>
    <e v="#DIV/0!"/>
    <n v="0"/>
    <m/>
    <m/>
    <n v="0.25275996980852222"/>
    <n v="0.14575164917210176"/>
    <n v="8.4046311813062963E-2"/>
    <n v="0.25275996980852222"/>
    <n v="0.14575164917210176"/>
    <n v="8.4046311813062963E-2"/>
    <n v="0.41300648661523237"/>
    <n v="0.23815628949689832"/>
    <n v="8.7557459373859656E-2"/>
    <n v="0.42554102137028882"/>
    <n v="0.14149848727403472"/>
    <n v="0.2453842105697584"/>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0139989772047351"/>
    <n v="1.0093203288227319"/>
    <n v="1.9765168010321819"/>
    <n v="1.0785223457344257"/>
    <e v="#REF!"/>
    <n v="0.95113626514848248"/>
    <n v="309.15913500691522"/>
    <n v="1.1218073306544378"/>
    <n v="1.4340786190789487"/>
    <n v="1.1921292251583839"/>
    <n v="1.2169064537731535"/>
    <n v="1.4638845269005198"/>
    <n v="81.200779562535146"/>
    <n v="39.596406580068276"/>
    <n v="110.79925861977394"/>
    <n v="231.59644476237736"/>
    <n v="0.35061323866974203"/>
    <n v="0.17097156487309204"/>
    <n v="0.4784151964571659"/>
    <n v="0.91647345631481891"/>
    <n v="0.91647345631481891"/>
    <n v="1.0860023094163576"/>
    <n v="0.59485206492535514"/>
    <n v="0.59485206492535514"/>
    <n v="0.59485206492535514"/>
    <e v="#VALUE!"/>
    <e v="#VALUE!"/>
    <e v="#VALUE!"/>
    <e v="#VALUE!"/>
    <n v="0"/>
    <n v="0.27100000000000002"/>
    <n v="0.46269771796377218"/>
    <n v="1.2856170277717476"/>
    <n v="1.2856170277717476"/>
    <n v="1.2856170277717476"/>
    <s v="WB"/>
    <n v="0"/>
    <m/>
    <n v="0.62083114146600482"/>
    <n v="0.61787881888662055"/>
    <n v="0.79053823567403148"/>
    <n v="0.66163242032236069"/>
    <e v="#NAME?"/>
    <e v="#DIV/0!"/>
    <n v="1.1555"/>
    <n v="0.61199999999999999"/>
    <n v="0.61199999999999999"/>
    <n v="0.61199999999999999"/>
    <n v="0.61199999999999999"/>
    <n v="0.61199999999999999"/>
    <n v="0.61199999999999999"/>
    <n v="0.61199999999999999"/>
    <n v="0.61199999999999999"/>
    <n v="0.61199999999999999"/>
    <m/>
    <m/>
    <s v="LT (2015)"/>
    <n v="0.98393558460592534"/>
    <n v="1.0056210117504516"/>
    <n v="1.0051579117578615"/>
    <n v="0.61199999999999999"/>
    <n v="0.41353316270813861"/>
    <n v="0.7778366172803548"/>
    <s v="B"/>
    <e v="#REF!"/>
    <e v="#REF!"/>
    <e v="#NAME?"/>
    <e v="#NAME?"/>
    <n v="0.68654608636051595"/>
    <e v="#NAME?"/>
    <n v="1"/>
    <e v="#NAME?"/>
    <n v="1"/>
    <n v="1"/>
    <m/>
    <m/>
    <n v="0.91647345631481891"/>
    <n v="0.91647345631481891"/>
    <n v="0.91647345631481891"/>
    <e v="#DIV/0!"/>
    <n v="0"/>
    <e v="#DIV/0!"/>
    <e v="#DIV/0!"/>
    <n v="0.91647345631481891"/>
    <n v="0.91647345631481891"/>
    <n v="0.91647345631481891"/>
    <n v="0.91647345631481891"/>
    <n v="0.91647345631481891"/>
    <n v="0.91647345631481891"/>
    <n v="0.25459907184052161"/>
    <n v="0.91647345631481891"/>
    <n v="0.91647345631481891"/>
    <n v="0.91647345631481891"/>
    <n v="0.91647345631481891"/>
    <n v="0.91647345631481891"/>
    <n v="1"/>
    <n v="1"/>
    <n v="0.91647345631481891"/>
    <n v="1"/>
    <n v="1"/>
    <n v="0.91647345631481891"/>
    <n v="0.91647345631481891"/>
    <n v="0.91647345631481891"/>
    <n v="0.91647345631481891"/>
    <n v="0.48540177867993872"/>
    <n v="0.91647345631481891"/>
    <n v="0.91647345631481891"/>
    <n v="0.91647345631481891"/>
    <n v="0.91647345631481891"/>
    <n v="0.91647345631481891"/>
    <n v="0.91647345631481891"/>
    <n v="0.91647345631481891"/>
    <n v="0.91647345631481891"/>
    <n v="0.91647345631481891"/>
    <n v="0.91647345631481891"/>
    <n v="1.0093203288227319"/>
    <n v="0.91647345631481891"/>
    <n v="0.91647345631481891"/>
    <n v="1.0093203288227319"/>
    <n v="1.0785223457344257"/>
    <n v="1.0898316739541396"/>
    <n v="1.0898316739541396"/>
    <n v="1.2538389396609175"/>
    <n v="0.91647345631481891"/>
    <n v="0.91647345631481891"/>
    <n v="0.91647345631481891"/>
    <n v="0.31443189755198897"/>
    <n v="0.31170650394746141"/>
    <n v="1.0887639053007878"/>
    <s v="-"/>
    <n v="221.2771154540672"/>
    <n v="0"/>
    <s v="-"/>
    <n v="212.25199420160001"/>
    <m/>
    <n v="185.80223095190101"/>
    <n v="1"/>
    <n v="0"/>
    <m/>
    <m/>
    <n v="0"/>
    <e v="#DIV/0!"/>
    <e v="#DIV/0!"/>
    <e v="#DIV/0!"/>
    <n v="0"/>
    <n v="0"/>
    <n v="611.13528630960013"/>
    <n v="200"/>
    <n v="30011.987801708216"/>
    <n v="27.2"/>
    <n v="2.72"/>
    <n v="0.27100000000000002"/>
    <n v="0.1212804836589822"/>
    <n v="0"/>
    <n v="19"/>
    <n v="0.33333333333333331"/>
    <n v="471.12102714931137"/>
    <n v="471.12102714931143"/>
    <n v="0"/>
    <n v="0.96"/>
    <n v="0.27100000000000002"/>
    <n v="1"/>
    <e v="#DIV/0!"/>
    <n v="197.314809344"/>
    <e v="#DIV/0!"/>
    <m/>
    <m/>
    <m/>
    <m/>
    <m/>
    <s v="P"/>
    <n v="0"/>
    <n v="0.91647345631481891"/>
  </r>
  <r>
    <n v="1"/>
    <n v="64"/>
    <n v="1979"/>
    <s v="Sim*"/>
    <s v="Kani (1967) e Reineck et al. (2013)"/>
    <x v="9"/>
    <x v="63"/>
    <x v="37"/>
    <x v="1"/>
    <x v="1"/>
    <x v="0"/>
    <x v="0"/>
    <n v="2"/>
    <m/>
    <m/>
    <m/>
    <n v="0.15"/>
    <x v="43"/>
    <x v="0"/>
    <x v="0"/>
    <m/>
    <s v="-"/>
    <x v="0"/>
    <x v="43"/>
    <n v="25.84"/>
    <x v="6"/>
    <m/>
    <n v="24"/>
    <m/>
    <m/>
    <m/>
    <m/>
    <m/>
    <m/>
    <m/>
    <m/>
    <m/>
    <m/>
    <m/>
    <m/>
    <m/>
    <x v="30"/>
    <x v="9"/>
    <x v="26"/>
    <x v="9"/>
    <m/>
    <m/>
    <m/>
    <m/>
    <m/>
    <m/>
    <m/>
    <m/>
    <m/>
    <m/>
    <m/>
    <m/>
    <m/>
    <m/>
    <m/>
    <n v="0"/>
    <n v="1.365"/>
    <n v="0.27"/>
    <x v="26"/>
    <m/>
    <n v="377"/>
    <m/>
    <s v="-"/>
    <m/>
    <m/>
    <m/>
    <m/>
    <m/>
    <m/>
    <m/>
    <m/>
    <m/>
    <m/>
    <m/>
    <m/>
    <m/>
    <m/>
    <m/>
    <m/>
    <m/>
    <m/>
    <m/>
    <n v="0.30480000000000002"/>
    <n v="0.27"/>
    <n v="0.30480000000000002"/>
    <n v="270"/>
    <n v="2.73"/>
    <n v="0.27"/>
    <n v="0.30480000000000002"/>
    <n v="270"/>
    <n v="2.73"/>
    <n v="0.27"/>
    <n v="0.30480000000000002"/>
    <n v="304.8"/>
    <n v="304.8"/>
    <e v="#DIV/0!"/>
    <e v="#DIV/0!"/>
    <n v="304.8"/>
    <n v="304.8"/>
    <e v="#DIV/0!"/>
    <e v="#DIV/0!"/>
    <n v="0.30480000000000002"/>
    <n v="0.30480000000000002"/>
    <n v="270"/>
    <e v="#VALUE!"/>
    <n v="2.73"/>
    <n v="0"/>
    <n v="270"/>
    <e v="#VALUE!"/>
    <e v="#VALUE!"/>
    <e v="#DIV/0!"/>
    <e v="#DIV/0!"/>
    <n v="0.39830108359133126"/>
    <m/>
    <s v="-"/>
    <s v="r"/>
    <m/>
    <x v="0"/>
    <x v="1"/>
    <m/>
    <m/>
    <x v="0"/>
    <x v="0"/>
    <m/>
    <m/>
    <m/>
    <x v="1"/>
    <x v="19"/>
    <x v="2"/>
    <n v="2.5449999999999999"/>
    <m/>
    <x v="20"/>
    <x v="0"/>
    <n v="0.30480000000000002"/>
    <n v="0.30480000000000002"/>
    <s v="-"/>
    <n v="0"/>
    <x v="27"/>
    <n v="2.0078740157480315"/>
    <n v="0.32023575638506874"/>
    <x v="32"/>
    <n v="0.81499999999999995"/>
    <x v="18"/>
    <s v="M"/>
    <s v="line"/>
    <m/>
    <m/>
    <x v="27"/>
    <x v="6"/>
    <s v="-"/>
    <x v="18"/>
    <x v="0"/>
    <n v="22.666666666666661"/>
    <n v="6.1199999999999992"/>
    <n v="0.69"/>
    <n v="0.27"/>
    <n v="0.27"/>
    <x v="41"/>
    <n v="2.5555555555555554"/>
    <n v="2.5555555555555554"/>
    <n v="2.5555555555555554"/>
    <x v="38"/>
    <n v="3.0185185185185182"/>
    <n v="3.0185185185185182"/>
    <n v="3.0185185185185182"/>
    <n v="2.5555555555555554"/>
    <n v="1"/>
    <n v="0"/>
    <n v="0"/>
    <x v="42"/>
    <n v="0"/>
    <n v="3.0185185185185182"/>
    <n v="3.0185185185185182"/>
    <n v="3.0408719490356595"/>
    <s v="line"/>
    <s v="Não"/>
    <s v="uncr"/>
    <x v="0"/>
    <n v="0"/>
    <x v="1"/>
    <m/>
    <m/>
    <x v="0"/>
    <m/>
    <m/>
    <m/>
    <n v="0"/>
    <x v="2"/>
    <x v="0"/>
    <x v="28"/>
    <x v="0"/>
    <n v="0"/>
    <s v="Static"/>
    <x v="0"/>
    <n v="1"/>
    <m/>
    <s v="WB"/>
    <n v="0"/>
    <n v="0"/>
    <n v="1"/>
    <s v="B"/>
    <m/>
    <x v="4"/>
    <m/>
    <m/>
    <s v="WB"/>
    <m/>
    <n v="2"/>
    <s v="B"/>
    <x v="60"/>
    <m/>
    <n v="250"/>
    <m/>
    <n v="0"/>
    <n v="0"/>
    <n v="0"/>
    <m/>
    <m/>
    <m/>
    <m/>
    <n v="2"/>
    <n v="253.872520576"/>
    <n v="1"/>
    <n v="200"/>
    <n v="30011.987801708216"/>
    <n v="0"/>
    <m/>
    <m/>
    <n v="0"/>
    <e v="#DIV/0!"/>
    <m/>
    <m/>
    <m/>
    <m/>
    <m/>
    <m/>
    <m/>
    <m/>
    <m/>
    <m/>
    <m/>
    <m/>
    <m/>
    <m/>
    <n v="1.224"/>
    <n v="0"/>
    <n v="0"/>
    <s v="square"/>
    <e v="#VALUE!"/>
    <n v="1.3078170450700062"/>
    <n v="1.2153451327923288"/>
    <n v="0"/>
    <e v="#DIV/0!"/>
    <e v="#DIV/0!"/>
    <e v="#DIV/0!"/>
    <e v="#DIV/0!"/>
    <e v="#VALUE!"/>
    <s v="B"/>
    <e v="#DIV/0!"/>
    <e v="#DIV/0!"/>
    <e v="#VALUE!"/>
    <n v="0"/>
    <e v="#DIV/0!"/>
    <n v="0.93799999999999994"/>
    <e v="#DIV/0!"/>
    <n v="0"/>
    <m/>
    <m/>
    <n v="0.30788363816122583"/>
    <n v="0.17753819186281722"/>
    <n v="0.10237572141918404"/>
    <n v="0.30788363816122583"/>
    <n v="0.17753819186281722"/>
    <n v="0.10237572141918404"/>
    <n v="0.50307784013272194"/>
    <n v="0.29009508474316542"/>
    <n v="0.10626193580335729"/>
    <n v="0.51087055728169639"/>
    <n v="0.16987178066976891"/>
    <n v="0.29458868148182293"/>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2164108891497953"/>
    <n v="1.2106742998836131"/>
    <n v="2.3708024289007814"/>
    <n v="1.186177756772625"/>
    <e v="#REF!"/>
    <n v="1.0886887936338205"/>
    <n v="326.78537423149555"/>
    <n v="1.2694092598289946"/>
    <n v="1.746832550208536"/>
    <n v="1.4503419281146579"/>
    <n v="1.479064358567685"/>
    <n v="1.7814266520984749"/>
    <n v="88.150990182803497"/>
    <n v="52.179045502046748"/>
    <n v="110.79823587124658"/>
    <n v="251.12827155609682"/>
    <n v="0.35101977820570635"/>
    <n v="0.20777845990307403"/>
    <n v="0.44120176189121962"/>
    <n v="1.0109276785242007"/>
    <n v="1.0109276785242007"/>
    <n v="1.2645285518681837"/>
    <n v="0.73923729634471069"/>
    <n v="0.73923729634471069"/>
    <n v="0.73923729634471069"/>
    <e v="#VALUE!"/>
    <e v="#VALUE!"/>
    <e v="#VALUE!"/>
    <e v="#VALUE!"/>
    <n v="0"/>
    <n v="0.27"/>
    <n v="0.46329121679671126"/>
    <n v="1.5956212195343269"/>
    <n v="1.5956212195343269"/>
    <n v="1.5956212195343269"/>
    <s v="WB"/>
    <n v="0"/>
    <m/>
    <n v="0.74694739802199717"/>
    <n v="0.74335851965596977"/>
    <n v="0.90029751659771762"/>
    <n v="0.7280403892122741"/>
    <e v="#NAME?"/>
    <e v="#DIV/0!"/>
    <n v="1.0194999999999999"/>
    <n v="0.61199999999999999"/>
    <n v="0.61199999999999999"/>
    <n v="0.61199999999999999"/>
    <n v="0.61199999999999999"/>
    <n v="0.61199999999999999"/>
    <n v="0.61199999999999999"/>
    <n v="0.61199999999999999"/>
    <n v="0.61199999999999999"/>
    <n v="0.61199999999999999"/>
    <m/>
    <m/>
    <s v="LT (2015)"/>
    <n v="1.080263974452855"/>
    <n v="1.148575698769388"/>
    <n v="1.2037528115364302"/>
    <n v="0.61199999999999999"/>
    <n v="0.37730702726535975"/>
    <n v="0.62671515504904374"/>
    <s v="B"/>
    <e v="#REF!"/>
    <e v="#REF!"/>
    <e v="#NAME?"/>
    <e v="#NAME?"/>
    <n v="0.77687846701534469"/>
    <e v="#NAME?"/>
    <n v="1"/>
    <e v="#NAME?"/>
    <n v="1"/>
    <n v="1"/>
    <m/>
    <m/>
    <n v="1.0109276785242007"/>
    <n v="1.0109276785242007"/>
    <n v="1.0109276785242007"/>
    <e v="#DIV/0!"/>
    <n v="0"/>
    <e v="#DIV/0!"/>
    <e v="#DIV/0!"/>
    <n v="1.0109276785242007"/>
    <n v="1.0109276785242007"/>
    <n v="1.0109276785242007"/>
    <n v="1.0109276785242007"/>
    <n v="1.0109276785242007"/>
    <n v="1.0109276785242007"/>
    <n v="0.28173394319526901"/>
    <n v="1.0109276785242007"/>
    <n v="1.0109276785242007"/>
    <n v="1.0109276785242007"/>
    <n v="1.0109276785242007"/>
    <n v="1.0109276785242007"/>
    <n v="1"/>
    <n v="1"/>
    <n v="1.0109276785242007"/>
    <n v="1"/>
    <n v="0.92929292929292917"/>
    <n v="0.94053828123637251"/>
    <n v="1.0109276785242007"/>
    <n v="1.0109276785242007"/>
    <n v="1.0109276785242007"/>
    <n v="0.60685408460697488"/>
    <n v="1.0109276785242007"/>
    <n v="1.0109276785242007"/>
    <n v="1.0109276785242007"/>
    <n v="1.0109276785242007"/>
    <n v="1.0109276785242007"/>
    <n v="1.0109276785242007"/>
    <n v="1.0109276785242007"/>
    <n v="1.0109276785242007"/>
    <n v="1.0109276785242007"/>
    <n v="1.0109276785242007"/>
    <n v="1.2106742998836131"/>
    <n v="1.0109276785242007"/>
    <n v="1.0109276785242007"/>
    <n v="1.2106742998836131"/>
    <n v="1.186177756772625"/>
    <n v="1.2241476089813317"/>
    <n v="1.2241476089813317"/>
    <n v="1.5019751872148115"/>
    <n v="1.0109276785242007"/>
    <n v="1.0109276785242007"/>
    <n v="1.0109276785242007"/>
    <n v="0.93408187784384833"/>
    <n v="0.36631235970518378"/>
    <n v="1.2500459452532404"/>
    <s v="-"/>
    <n v="202.26316475167999"/>
    <n v="0"/>
    <s v="-"/>
    <n v="253.872520576"/>
    <m/>
    <n v="186.80223095190101"/>
    <n v="1"/>
    <n v="0"/>
    <m/>
    <m/>
    <n v="0"/>
    <e v="#DIV/0!"/>
    <e v="#DIV/0!"/>
    <e v="#DIV/0!"/>
    <n v="0"/>
    <n v="0"/>
    <n v="608.34368919689348"/>
    <n v="200"/>
    <n v="30011.987801708216"/>
    <n v="27.2"/>
    <n v="2.73"/>
    <n v="0.27"/>
    <n v="0.12099080274461915"/>
    <n v="0"/>
    <n v="19"/>
    <n v="0.33333333333333331"/>
    <n v="469.38257317459073"/>
    <n v="469.38257317459073"/>
    <n v="0"/>
    <n v="0.69"/>
    <n v="0.27"/>
    <n v="0.92929292929292917"/>
    <e v="#DIV/0!"/>
    <n v="244.30314169600001"/>
    <e v="#DIV/0!"/>
    <m/>
    <m/>
    <m/>
    <m/>
    <m/>
    <s v="P"/>
    <n v="0"/>
    <n v="1.0109276785242007"/>
  </r>
  <r>
    <n v="1"/>
    <n v="65"/>
    <n v="1980"/>
    <s v="Sim*"/>
    <s v="Lantsoght (2012)  e Collins et al (2008)"/>
    <x v="10"/>
    <x v="64"/>
    <x v="38"/>
    <x v="1"/>
    <x v="1"/>
    <x v="0"/>
    <x v="0"/>
    <n v="2"/>
    <m/>
    <m/>
    <m/>
    <n v="0.15"/>
    <x v="44"/>
    <x v="0"/>
    <x v="0"/>
    <m/>
    <s v="-"/>
    <x v="0"/>
    <x v="44"/>
    <n v="46.074999999999996"/>
    <x v="6"/>
    <m/>
    <n v="24"/>
    <m/>
    <m/>
    <m/>
    <m/>
    <m/>
    <m/>
    <m/>
    <m/>
    <m/>
    <m/>
    <m/>
    <m/>
    <m/>
    <x v="32"/>
    <x v="10"/>
    <x v="27"/>
    <x v="10"/>
    <m/>
    <m/>
    <m/>
    <m/>
    <m/>
    <m/>
    <m/>
    <m/>
    <m/>
    <m/>
    <m/>
    <m/>
    <m/>
    <m/>
    <m/>
    <n v="0.20980943734732238"/>
    <n v="0.34549999999999997"/>
    <n v="0.18049999999999999"/>
    <x v="27"/>
    <m/>
    <n v="603"/>
    <m/>
    <s v="-"/>
    <m/>
    <m/>
    <m/>
    <m/>
    <m/>
    <m/>
    <m/>
    <m/>
    <m/>
    <m/>
    <m/>
    <m/>
    <m/>
    <m/>
    <m/>
    <m/>
    <m/>
    <m/>
    <m/>
    <n v="0.224"/>
    <n v="0.184"/>
    <n v="0.224"/>
    <n v="184"/>
    <n v="0.62"/>
    <n v="0.184"/>
    <n v="0.224"/>
    <n v="184"/>
    <n v="0.62"/>
    <n v="0.184"/>
    <n v="0.224"/>
    <n v="224"/>
    <n v="224"/>
    <e v="#DIV/0!"/>
    <e v="#DIV/0!"/>
    <n v="224"/>
    <n v="224"/>
    <e v="#DIV/0!"/>
    <e v="#DIV/0!"/>
    <n v="0.224"/>
    <n v="0.224"/>
    <n v="184"/>
    <n v="177"/>
    <n v="0.62"/>
    <n v="7.0999999999999994E-2"/>
    <n v="184"/>
    <n v="177"/>
    <n v="180.5"/>
    <e v="#DIV/0!"/>
    <e v="#DIV/0!"/>
    <n v="8.114161692892026E-2"/>
    <m/>
    <s v="-"/>
    <s v="r"/>
    <m/>
    <x v="0"/>
    <x v="1"/>
    <m/>
    <m/>
    <x v="0"/>
    <x v="0"/>
    <m/>
    <m/>
    <m/>
    <x v="1"/>
    <x v="20"/>
    <x v="2"/>
    <n v="2.1920000000000002"/>
    <m/>
    <x v="21"/>
    <x v="0"/>
    <n v="0.224"/>
    <n v="0.224"/>
    <s v="-"/>
    <n v="0"/>
    <x v="28"/>
    <n v="4.0803571428571432"/>
    <n v="0.27189781021897808"/>
    <x v="33"/>
    <n v="0.59599999999999997"/>
    <x v="19"/>
    <s v="M"/>
    <s v="line"/>
    <m/>
    <m/>
    <x v="28"/>
    <x v="4"/>
    <s v="-"/>
    <x v="19"/>
    <x v="12"/>
    <n v="202.54847645429365"/>
    <n v="36.56"/>
    <n v="0.56000000000000005"/>
    <n v="0.184"/>
    <n v="0.184"/>
    <x v="42"/>
    <n v="3.0434782608695654"/>
    <n v="3.0434782608695654"/>
    <n v="3.1024930747922443"/>
    <x v="39"/>
    <n v="3.2391304347826084"/>
    <n v="3.2391304347826084"/>
    <n v="3.3019390581717452"/>
    <n v="3.1024930747922443"/>
    <n v="1"/>
    <n v="0"/>
    <n v="0"/>
    <x v="43"/>
    <n v="0"/>
    <n v="3.2391304347826084"/>
    <n v="3.2391304347826084"/>
    <n v="3.2678632496069699"/>
    <s v="line"/>
    <s v="Não"/>
    <s v="uncr"/>
    <x v="0"/>
    <n v="0"/>
    <x v="1"/>
    <m/>
    <m/>
    <x v="0"/>
    <m/>
    <m/>
    <m/>
    <n v="0"/>
    <x v="2"/>
    <x v="0"/>
    <x v="29"/>
    <x v="0"/>
    <n v="0"/>
    <s v="Static"/>
    <x v="0"/>
    <n v="1"/>
    <m/>
    <s v="WB"/>
    <n v="0"/>
    <n v="0"/>
    <n v="1"/>
    <s v="B"/>
    <m/>
    <x v="4"/>
    <m/>
    <m/>
    <s v="WB"/>
    <s v="ok"/>
    <n v="2"/>
    <s v="B"/>
    <x v="61"/>
    <m/>
    <n v="168"/>
    <m/>
    <n v="0"/>
    <n v="0"/>
    <n v="0"/>
    <m/>
    <m/>
    <m/>
    <m/>
    <n v="2"/>
    <n v="171.921103872"/>
    <n v="1"/>
    <n v="200"/>
    <n v="36393.099049501914"/>
    <n v="0"/>
    <m/>
    <m/>
    <n v="0"/>
    <e v="#DIV/0!"/>
    <m/>
    <m/>
    <m/>
    <m/>
    <m/>
    <m/>
    <m/>
    <m/>
    <m/>
    <m/>
    <m/>
    <m/>
    <m/>
    <m/>
    <n v="1.7000574739729577"/>
    <n v="0"/>
    <n v="0"/>
    <s v="lload"/>
    <n v="1.0377105594558982"/>
    <n v="0.86588228175866599"/>
    <n v="0.86588228175866599"/>
    <n v="0"/>
    <e v="#DIV/0!"/>
    <e v="#DIV/0!"/>
    <e v="#DIV/0!"/>
    <e v="#DIV/0!"/>
    <e v="#DIV/0!"/>
    <s v="B"/>
    <e v="#DIV/0!"/>
    <e v="#DIV/0!"/>
    <e v="#DIV/0!"/>
    <n v="1"/>
    <e v="#DIV/0!"/>
    <n v="1"/>
    <e v="#DIV/0!"/>
    <n v="0"/>
    <m/>
    <m/>
    <n v="0.25036726540376197"/>
    <n v="0.13110540287802175"/>
    <n v="6.8653650212972817E-2"/>
    <n v="0.25036726540376197"/>
    <n v="0.13110540287802175"/>
    <n v="6.8653650212972817E-2"/>
    <n v="0.27392479803475051"/>
    <n v="0.14344135982278089"/>
    <n v="0.23135703197222729"/>
    <n v="0.28031817652410096"/>
    <n v="7.6866542470670873E-2"/>
    <n v="0.14678926739067408"/>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1407894509130498"/>
    <n v="0.91316977595864379"/>
    <n v="1.0936706527194049"/>
    <n v="1.0382804565162991"/>
    <e v="#REF!"/>
    <n v="0.7758816977273405"/>
    <n v="205.69039952789666"/>
    <n v="0.91446897014478623"/>
    <n v="0.86374450848227224"/>
    <n v="1.1754245163304315"/>
    <n v="1.1754245163304315"/>
    <n v="0.86374450848227236"/>
    <n v="30.411192369235348"/>
    <n v="59.215860768287598"/>
    <n v="94.242797727588609"/>
    <n v="183.86985086511157"/>
    <n v="0.16539520876397104"/>
    <n v="0.32205312882822118"/>
    <n v="0.5125516624078077"/>
    <n v="0.93501519179521586"/>
    <n v="0.93501519179521586"/>
    <n v="0.96851699014958481"/>
    <n v="0.49284028760372656"/>
    <n v="0.49284028760372656"/>
    <n v="0.49284028760372656"/>
    <n v="0.80064334309165608"/>
    <n v="0.61555534290791847"/>
    <n v="0.61555534290791847"/>
    <n v="0.61555534290791847"/>
    <n v="0.20980943734732238"/>
    <n v="0.18049999999999999"/>
    <n v="0.78011402660212659"/>
    <n v="0.63175416772128457"/>
    <n v="0.63175416772128457"/>
    <n v="0.91316977595864379"/>
    <s v="WB"/>
    <n v="0"/>
    <m/>
    <n v="0.64834153289548357"/>
    <n v="0.83294911297947705"/>
    <n v="0.77664315348099411"/>
    <n v="0.94983698067545441"/>
    <e v="#NAME?"/>
    <e v="#DIV/0!"/>
    <n v="1.212"/>
    <n v="0.91400000000000003"/>
    <n v="0.91400000000000003"/>
    <n v="0.91400000000000003"/>
    <n v="0.91400000000000003"/>
    <n v="0.91400000000000003"/>
    <n v="0.91400000000000003"/>
    <n v="0.91400000000000003"/>
    <n v="0.91400000000000003"/>
    <n v="0.91400000000000003"/>
    <m/>
    <m/>
    <s v="LT (2015)"/>
    <n v="0.83702843266877291"/>
    <n v="0.91977326040855034"/>
    <n v="0.95269241033423713"/>
    <n v="0.91400000000000003"/>
    <n v="1.3003638353742786"/>
    <n v="1.5828941874763809"/>
    <s v="B"/>
    <e v="#REF!"/>
    <e v="#REF!"/>
    <e v="#NAME?"/>
    <e v="#NAME?"/>
    <n v="0.8358246387123347"/>
    <e v="#NAME?"/>
    <n v="1"/>
    <e v="#NAME?"/>
    <n v="1"/>
    <n v="1"/>
    <m/>
    <m/>
    <n v="0.93501519179521586"/>
    <n v="0.93501519179521586"/>
    <n v="0.93501519179521586"/>
    <n v="0.3416999201960948"/>
    <n v="0.20980943734732238"/>
    <n v="0.3416999201960948"/>
    <n v="0.29390115016309398"/>
    <n v="0.93501519179521586"/>
    <n v="0.93501519179521586"/>
    <n v="0.93501519179521586"/>
    <n v="0.93501519179521586"/>
    <n v="0.93501519179521586"/>
    <n v="0.93501519179521586"/>
    <n v="0.48974434687726492"/>
    <n v="0.93501519179521586"/>
    <n v="0.93501519179521586"/>
    <n v="0.93501519179521586"/>
    <n v="0.93501519179521586"/>
    <n v="0.93501519179521586"/>
    <n v="1"/>
    <n v="1"/>
    <n v="0.93501519179521586"/>
    <n v="1"/>
    <n v="1"/>
    <n v="0.93501519179521586"/>
    <n v="0.93501519179521586"/>
    <n v="0.93501519179521586"/>
    <n v="0.93501519179521586"/>
    <n v="0.70511871724490705"/>
    <n v="0.93501519179521586"/>
    <n v="0.93501519179521586"/>
    <n v="0.93501519179521586"/>
    <n v="0.93501519179521586"/>
    <n v="0.93501519179521586"/>
    <n v="0.93501519179521586"/>
    <n v="0.93501519179521586"/>
    <n v="0.93501519179521586"/>
    <n v="0.93501519179521586"/>
    <n v="0.93501519179521586"/>
    <n v="0.91316977595864379"/>
    <n v="0.93501519179521586"/>
    <n v="0.93501519179521586"/>
    <n v="0.91316977595864379"/>
    <n v="1.0382804565162991"/>
    <n v="0.8314658858204339"/>
    <n v="0.8314658858204339"/>
    <n v="1.2028588117008303"/>
    <n v="0.93501519179521586"/>
    <n v="0.93501519179521586"/>
    <n v="0.93501519179521586"/>
    <n v="0.65122390019510823"/>
    <n v="0.6122142464591348"/>
    <n v="0.89361214838817249"/>
    <s v="-"/>
    <n v="99.255293964288001"/>
    <n v="0"/>
    <s v="-"/>
    <n v="171.921103872"/>
    <m/>
    <n v="187.80223095190101"/>
    <n v="1"/>
    <n v="0"/>
    <m/>
    <m/>
    <n v="0"/>
    <e v="#DIV/0!"/>
    <e v="#DIV/0!"/>
    <e v="#DIV/0!"/>
    <n v="0"/>
    <n v="0"/>
    <n v="121.6955909615901"/>
    <n v="200"/>
    <n v="36393.099049501914"/>
    <n v="48.5"/>
    <n v="0.62"/>
    <n v="0.184"/>
    <n v="4.2170480371721532E-2"/>
    <n v="0"/>
    <n v="19"/>
    <n v="0.33333333333333331"/>
    <n v="427.13724050031294"/>
    <n v="427.137240500313"/>
    <n v="0"/>
    <n v="0.56000000000000005"/>
    <n v="0.184"/>
    <n v="1"/>
    <e v="#DIV/0!"/>
    <n v="162.61462425600001"/>
    <e v="#DIV/0!"/>
    <m/>
    <m/>
    <m/>
    <m/>
    <m/>
    <s v="P"/>
    <n v="0"/>
    <n v="0.93501519179521586"/>
  </r>
  <r>
    <n v="1"/>
    <n v="66"/>
    <n v="1980"/>
    <s v="Sim*"/>
    <s v="Lantsoght (2012)  e Collins et al (2008)"/>
    <x v="10"/>
    <x v="65"/>
    <x v="38"/>
    <x v="1"/>
    <x v="1"/>
    <x v="0"/>
    <x v="0"/>
    <n v="2"/>
    <m/>
    <m/>
    <m/>
    <n v="0.15"/>
    <x v="44"/>
    <x v="0"/>
    <x v="0"/>
    <m/>
    <s v="-"/>
    <x v="0"/>
    <x v="44"/>
    <n v="46.074999999999996"/>
    <x v="6"/>
    <m/>
    <n v="24"/>
    <m/>
    <m/>
    <m/>
    <m/>
    <m/>
    <m/>
    <m/>
    <m/>
    <m/>
    <m/>
    <m/>
    <m/>
    <m/>
    <x v="33"/>
    <x v="11"/>
    <x v="28"/>
    <x v="11"/>
    <m/>
    <m/>
    <m/>
    <m/>
    <m/>
    <m/>
    <m/>
    <m/>
    <m/>
    <m/>
    <m/>
    <m/>
    <m/>
    <m/>
    <m/>
    <n v="0.20346989949375804"/>
    <n v="0.33450000000000002"/>
    <n v="0.1865"/>
    <x v="28"/>
    <m/>
    <n v="603"/>
    <m/>
    <s v="-"/>
    <m/>
    <m/>
    <m/>
    <m/>
    <m/>
    <m/>
    <m/>
    <m/>
    <m/>
    <m/>
    <m/>
    <m/>
    <m/>
    <m/>
    <m/>
    <m/>
    <m/>
    <m/>
    <m/>
    <n v="0.22700000000000001"/>
    <n v="0.19"/>
    <n v="0.22700000000000001"/>
    <n v="190"/>
    <n v="0.6"/>
    <n v="0.19"/>
    <n v="0.22700000000000001"/>
    <n v="190"/>
    <n v="0.6"/>
    <n v="0.19"/>
    <n v="0.22700000000000001"/>
    <n v="227"/>
    <n v="227"/>
    <e v="#DIV/0!"/>
    <e v="#DIV/0!"/>
    <n v="227"/>
    <n v="227"/>
    <e v="#DIV/0!"/>
    <e v="#DIV/0!"/>
    <n v="0.22700000000000001"/>
    <n v="0.22700000000000001"/>
    <n v="190"/>
    <n v="183"/>
    <n v="0.6"/>
    <n v="6.9000000000000006E-2"/>
    <n v="190"/>
    <n v="183"/>
    <n v="186.5"/>
    <e v="#DIV/0!"/>
    <e v="#DIV/0!"/>
    <n v="7.852414541508411E-2"/>
    <m/>
    <s v="-"/>
    <s v="r"/>
    <m/>
    <x v="0"/>
    <x v="1"/>
    <m/>
    <m/>
    <x v="0"/>
    <x v="0"/>
    <m/>
    <m/>
    <m/>
    <x v="1"/>
    <x v="21"/>
    <x v="2"/>
    <n v="2.194"/>
    <m/>
    <x v="22"/>
    <x v="0"/>
    <n v="0.22700000000000001"/>
    <n v="0.22700000000000001"/>
    <s v="-"/>
    <n v="0"/>
    <x v="28"/>
    <n v="4.0264317180616738"/>
    <n v="0.27210574293527801"/>
    <x v="34"/>
    <n v="0.59699999999999998"/>
    <x v="19"/>
    <s v="M"/>
    <s v="line"/>
    <m/>
    <m/>
    <x v="28"/>
    <x v="4"/>
    <s v="-"/>
    <x v="19"/>
    <x v="12"/>
    <n v="196.03217158176946"/>
    <n v="36.56"/>
    <n v="0.56000000000000005"/>
    <n v="0.19"/>
    <n v="0.19"/>
    <x v="43"/>
    <n v="2.9473684210526319"/>
    <n v="2.9473684210526319"/>
    <n v="3.0026809651474533"/>
    <x v="40"/>
    <n v="3.1421052631578945"/>
    <n v="3.1421052631578945"/>
    <n v="3.2010723860589811"/>
    <n v="3.0026809651474533"/>
    <n v="1"/>
    <n v="0"/>
    <n v="0"/>
    <x v="44"/>
    <n v="0"/>
    <n v="3.1421052631578945"/>
    <n v="3.1421052631578945"/>
    <n v="3.1726249147671686"/>
    <s v="line"/>
    <s v="Não"/>
    <s v="uncr"/>
    <x v="0"/>
    <n v="0"/>
    <x v="1"/>
    <m/>
    <m/>
    <x v="0"/>
    <m/>
    <m/>
    <m/>
    <n v="0"/>
    <x v="2"/>
    <x v="0"/>
    <x v="29"/>
    <x v="0"/>
    <n v="0"/>
    <s v="Static"/>
    <x v="0"/>
    <n v="1"/>
    <m/>
    <s v="WB"/>
    <n v="0"/>
    <n v="0"/>
    <n v="1"/>
    <s v="B"/>
    <m/>
    <x v="4"/>
    <m/>
    <m/>
    <s v="WB"/>
    <s v="ok"/>
    <n v="2"/>
    <s v="B"/>
    <x v="62"/>
    <m/>
    <n v="156"/>
    <m/>
    <n v="0"/>
    <n v="0"/>
    <n v="0"/>
    <m/>
    <m/>
    <m/>
    <m/>
    <n v="2"/>
    <n v="159.97610839200001"/>
    <n v="1"/>
    <n v="200"/>
    <n v="36393.099049501914"/>
    <n v="0"/>
    <m/>
    <m/>
    <n v="0"/>
    <e v="#DIV/0!"/>
    <m/>
    <m/>
    <m/>
    <m/>
    <m/>
    <m/>
    <m/>
    <m/>
    <m/>
    <m/>
    <m/>
    <m/>
    <m/>
    <m/>
    <n v="1.7549070298944964"/>
    <n v="0"/>
    <n v="0"/>
    <s v="lload"/>
    <n v="0.99304885146538746"/>
    <n v="0.79732913354371704"/>
    <n v="0.79732913354371704"/>
    <n v="0"/>
    <e v="#DIV/0!"/>
    <e v="#DIV/0!"/>
    <e v="#DIV/0!"/>
    <e v="#DIV/0!"/>
    <e v="#DIV/0!"/>
    <s v="B"/>
    <e v="#DIV/0!"/>
    <e v="#DIV/0!"/>
    <e v="#DIV/0!"/>
    <n v="1"/>
    <e v="#DIV/0!"/>
    <n v="1"/>
    <e v="#DIV/0!"/>
    <n v="0"/>
    <m/>
    <m/>
    <n v="0.22514229279917242"/>
    <n v="0.11789628709933384"/>
    <n v="6.1736665905801104E-2"/>
    <n v="0.22514229279917242"/>
    <n v="0.11789628709933384"/>
    <n v="6.1736665905801104E-2"/>
    <n v="0.24632635973651248"/>
    <n v="0.12898937319401951"/>
    <n v="0.21498228865669919"/>
    <n v="0.25260469503214816"/>
    <n v="6.9267179744621626E-2"/>
    <n v="0.1322770381250167"/>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64981030943582896"/>
    <n v="0.83193328559500168"/>
    <n v="0.9910571297792532"/>
    <n v="0.93964342644154875"/>
    <e v="#REF!"/>
    <n v="0.71184232262674818"/>
    <n v="209.73834493730521"/>
    <n v="0.83450913581217467"/>
    <n v="0.77672062567278011"/>
    <n v="1.0686145827864317"/>
    <n v="1.0686145827864317"/>
    <n v="0.77672062567278022"/>
    <n v="30.470284956693078"/>
    <n v="62.4171420276029"/>
    <n v="94.213226901546477"/>
    <n v="187.10065388584246"/>
    <n v="0.16285504258731351"/>
    <n v="0.3336019448958531"/>
    <n v="0.50354301251683331"/>
    <n v="0.85502698718310099"/>
    <n v="0.85502698718310099"/>
    <n v="0.88379707745923275"/>
    <n v="0.44156000262816708"/>
    <n v="0.44156000262816708"/>
    <n v="0.44156000262816708"/>
    <n v="0.78590588734189537"/>
    <n v="0.5618484474287615"/>
    <n v="0.5618484474287615"/>
    <n v="0.5618484474287615"/>
    <n v="0.20346989949375804"/>
    <n v="0.1865"/>
    <n v="0.77217630456436526"/>
    <n v="0.57183832243761967"/>
    <n v="0.57183832243761967"/>
    <n v="0.83193328559500168"/>
    <s v="WB"/>
    <n v="0"/>
    <m/>
    <n v="0.58867237408799611"/>
    <n v="0.75714367446869346"/>
    <n v="0.69806814972568421"/>
    <n v="0.85751492445624811"/>
    <e v="#NAME?"/>
    <e v="#DIV/0!"/>
    <n v="1.2124999999999999"/>
    <n v="0.91400000000000003"/>
    <n v="0.91400000000000003"/>
    <n v="0.91400000000000003"/>
    <n v="0.91400000000000003"/>
    <n v="0.91400000000000003"/>
    <n v="0.91400000000000003"/>
    <n v="0.91400000000000003"/>
    <n v="0.91400000000000003"/>
    <n v="0.91400000000000003"/>
    <m/>
    <m/>
    <s v="LT (2015)"/>
    <n v="0.76283063828369835"/>
    <n v="0.84267813703998273"/>
    <n v="0.87727335038188325"/>
    <n v="0.91400000000000003"/>
    <n v="1.306992326908919"/>
    <n v="1.7487460367070575"/>
    <s v="B"/>
    <e v="#REF!"/>
    <e v="#REF!"/>
    <e v="#NAME?"/>
    <e v="#NAME?"/>
    <n v="0.76274135013232758"/>
    <e v="#NAME?"/>
    <n v="1"/>
    <e v="#NAME?"/>
    <n v="1"/>
    <n v="1"/>
    <m/>
    <m/>
    <n v="0.85502698718310099"/>
    <n v="0.85502698718310099"/>
    <n v="0.85502698718310099"/>
    <n v="0.30276650336847671"/>
    <n v="0.20346989949375804"/>
    <n v="0.30276650336847671"/>
    <n v="0.25909733685709097"/>
    <n v="0.85502698718310099"/>
    <n v="0.85502698718310099"/>
    <n v="0.85502698718310099"/>
    <n v="0.85502698718310099"/>
    <n v="0.85502698718310099"/>
    <n v="0.85502698718310099"/>
    <n v="0.4373221411781501"/>
    <n v="0.85502698718310099"/>
    <n v="0.85502698718310099"/>
    <n v="0.85502698718310099"/>
    <n v="0.85502698718310099"/>
    <n v="0.85502698718310099"/>
    <n v="1"/>
    <n v="1"/>
    <n v="0.85502698718310099"/>
    <n v="1"/>
    <n v="1"/>
    <n v="0.85502698718310099"/>
    <n v="0.85502698718310099"/>
    <n v="0.85502698718310099"/>
    <n v="0.85502698718310099"/>
    <n v="0.64453168353431289"/>
    <n v="0.85502698718310099"/>
    <n v="0.85502698718310099"/>
    <n v="0.85502698718310099"/>
    <n v="0.85502698718310099"/>
    <n v="0.85502698718310099"/>
    <n v="0.85502698718310099"/>
    <n v="0.85502698718310099"/>
    <n v="0.85502698718310099"/>
    <n v="0.85502698718310099"/>
    <n v="0.85502698718310099"/>
    <n v="0.83193328559500168"/>
    <n v="0.85502698718310099"/>
    <n v="0.85502698718310099"/>
    <n v="0.83193328559500168"/>
    <n v="0.93964342644154875"/>
    <n v="0.7552821546365085"/>
    <n v="0.7552821546365085"/>
    <n v="1.0958512969558596"/>
    <n v="0.85502698718310099"/>
    <n v="0.85502698718310099"/>
    <n v="0.85502698718310099"/>
    <n v="0.65147627169825351"/>
    <n v="0.54785861804357139"/>
    <n v="0.81376792131798958"/>
    <s v="-"/>
    <n v="92.244635681975993"/>
    <n v="0"/>
    <s v="-"/>
    <n v="159.97610839200001"/>
    <m/>
    <n v="188.80223095190101"/>
    <n v="1"/>
    <n v="0"/>
    <m/>
    <m/>
    <n v="0"/>
    <e v="#DIV/0!"/>
    <e v="#DIV/0!"/>
    <e v="#DIV/0!"/>
    <n v="0"/>
    <n v="0"/>
    <n v="125.73818910927837"/>
    <n v="200"/>
    <n v="36393.099049501914"/>
    <n v="48.5"/>
    <n v="0.6"/>
    <n v="0.19"/>
    <n v="4.2927762401498704E-2"/>
    <n v="0"/>
    <n v="19"/>
    <n v="0.33333333333333331"/>
    <n v="441.06562877749707"/>
    <n v="441.06562877749712"/>
    <n v="0"/>
    <n v="0.56000000000000005"/>
    <n v="0.19"/>
    <n v="1"/>
    <e v="#DIV/0!"/>
    <n v="150.53751921599999"/>
    <e v="#DIV/0!"/>
    <m/>
    <m/>
    <m/>
    <m/>
    <m/>
    <s v="P"/>
    <n v="0"/>
    <n v="0.85502698718310099"/>
  </r>
  <r>
    <n v="1"/>
    <n v="67"/>
    <n v="1980"/>
    <s v="Sim*"/>
    <s v="Lantsoght (2012)  e Collins et al (2008)"/>
    <x v="10"/>
    <x v="66"/>
    <x v="38"/>
    <x v="1"/>
    <x v="1"/>
    <x v="0"/>
    <x v="0"/>
    <n v="2"/>
    <m/>
    <m/>
    <m/>
    <n v="0.15"/>
    <x v="44"/>
    <x v="0"/>
    <x v="0"/>
    <m/>
    <s v="-"/>
    <x v="0"/>
    <x v="44"/>
    <n v="46.074999999999996"/>
    <x v="6"/>
    <m/>
    <n v="24"/>
    <m/>
    <m/>
    <m/>
    <m/>
    <m/>
    <m/>
    <m/>
    <m/>
    <m/>
    <m/>
    <m/>
    <m/>
    <m/>
    <x v="34"/>
    <x v="12"/>
    <x v="29"/>
    <x v="12"/>
    <m/>
    <m/>
    <m/>
    <m/>
    <m/>
    <m/>
    <m/>
    <m/>
    <m/>
    <m/>
    <m/>
    <m/>
    <m/>
    <m/>
    <m/>
    <n v="0.20663978319771825"/>
    <n v="0.33999999999999997"/>
    <n v="0.1845"/>
    <x v="29"/>
    <m/>
    <n v="603"/>
    <m/>
    <s v="-"/>
    <m/>
    <m/>
    <m/>
    <m/>
    <m/>
    <m/>
    <m/>
    <m/>
    <m/>
    <m/>
    <m/>
    <m/>
    <m/>
    <m/>
    <m/>
    <m/>
    <m/>
    <m/>
    <m/>
    <n v="0.22500000000000001"/>
    <n v="0.188"/>
    <n v="0.22500000000000001"/>
    <n v="188"/>
    <n v="0.61"/>
    <n v="0.188"/>
    <n v="0.22500000000000001"/>
    <n v="188"/>
    <n v="0.61"/>
    <n v="0.188"/>
    <n v="0.22500000000000001"/>
    <n v="225"/>
    <n v="225"/>
    <e v="#DIV/0!"/>
    <e v="#DIV/0!"/>
    <n v="225"/>
    <n v="225"/>
    <e v="#DIV/0!"/>
    <e v="#DIV/0!"/>
    <n v="0.22500000000000001"/>
    <n v="0.22500000000000001"/>
    <n v="188"/>
    <n v="181"/>
    <n v="0.61"/>
    <n v="7.0000000000000007E-2"/>
    <n v="188"/>
    <n v="181"/>
    <n v="184.5"/>
    <e v="#DIV/0!"/>
    <e v="#DIV/0!"/>
    <n v="7.9832881172002171E-2"/>
    <m/>
    <s v="-"/>
    <s v="r"/>
    <m/>
    <x v="0"/>
    <x v="1"/>
    <m/>
    <m/>
    <x v="0"/>
    <x v="0"/>
    <m/>
    <m/>
    <m/>
    <x v="1"/>
    <x v="22"/>
    <x v="2"/>
    <n v="1.764"/>
    <m/>
    <x v="23"/>
    <x v="0"/>
    <n v="0.22500000000000001"/>
    <n v="0.22500000000000001"/>
    <s v="-"/>
    <n v="0"/>
    <x v="28"/>
    <n v="4.0622222222222222"/>
    <n v="0.21655328798185941"/>
    <x v="35"/>
    <n v="0.38200000000000001"/>
    <x v="19"/>
    <s v="M"/>
    <s v="line"/>
    <m/>
    <m/>
    <x v="28"/>
    <x v="4"/>
    <s v="-"/>
    <x v="19"/>
    <x v="12"/>
    <n v="198.15718157181573"/>
    <n v="36.56"/>
    <n v="0.34"/>
    <n v="0.188"/>
    <n v="0.188"/>
    <x v="44"/>
    <n v="1.8085106382978724"/>
    <n v="1.8085106382978724"/>
    <n v="1.8428184281842821"/>
    <x v="41"/>
    <n v="2.0319148936170213"/>
    <n v="2.0319148936170213"/>
    <n v="2.0704607046070462"/>
    <n v="1.8428184281842821"/>
    <n v="1"/>
    <n v="0"/>
    <n v="0"/>
    <x v="45"/>
    <n v="0"/>
    <n v="2.0319148936170213"/>
    <n v="2.0319148936170213"/>
    <n v="2.0391128652867021"/>
    <s v="line"/>
    <s v="Não"/>
    <s v="uncr"/>
    <x v="0"/>
    <n v="0"/>
    <x v="1"/>
    <m/>
    <m/>
    <x v="0"/>
    <m/>
    <m/>
    <m/>
    <n v="0"/>
    <x v="2"/>
    <x v="0"/>
    <x v="29"/>
    <x v="0"/>
    <n v="0"/>
    <s v="Static"/>
    <x v="0"/>
    <n v="1"/>
    <m/>
    <s v="WB"/>
    <n v="0"/>
    <n v="0"/>
    <n v="1"/>
    <s v="B"/>
    <m/>
    <x v="4"/>
    <m/>
    <m/>
    <s v="WB"/>
    <s v="ok"/>
    <n v="2"/>
    <s v="B"/>
    <x v="63"/>
    <m/>
    <n v="268"/>
    <m/>
    <n v="0"/>
    <n v="0"/>
    <n v="0"/>
    <m/>
    <m/>
    <m/>
    <m/>
    <n v="2"/>
    <n v="271.41049959999998"/>
    <n v="1"/>
    <n v="200"/>
    <n v="36393.099049501914"/>
    <n v="0"/>
    <m/>
    <m/>
    <n v="0"/>
    <e v="#DIV/0!"/>
    <m/>
    <m/>
    <m/>
    <m/>
    <m/>
    <m/>
    <m/>
    <m/>
    <m/>
    <m/>
    <m/>
    <m/>
    <m/>
    <m/>
    <n v="1.7366238445873168"/>
    <n v="0"/>
    <n v="0"/>
    <s v="lload"/>
    <n v="1.7194936159312344"/>
    <n v="1.3890605999610848"/>
    <n v="0.91350213537092617"/>
    <n v="0"/>
    <e v="#DIV/0!"/>
    <e v="#DIV/0!"/>
    <e v="#DIV/0!"/>
    <e v="#DIV/0!"/>
    <e v="#DIV/0!"/>
    <s v="B"/>
    <e v="#DIV/0!"/>
    <e v="#DIV/0!"/>
    <e v="#DIV/0!"/>
    <n v="0"/>
    <e v="#DIV/0!"/>
    <n v="1.2741702127659573"/>
    <e v="#DIV/0!"/>
    <n v="0"/>
    <m/>
    <m/>
    <n v="0.39089762511367498"/>
    <n v="0.2046944537335679"/>
    <n v="0.10718872844801529"/>
    <n v="0.39089762511367498"/>
    <n v="0.2046944537335679"/>
    <n v="0.10718872844801529"/>
    <n v="0.42767792682021333"/>
    <n v="0.22395454456626682"/>
    <n v="0.36713859764961776"/>
    <n v="0.3921725603528613"/>
    <n v="0.10753833069259838"/>
    <n v="0.20536207654722663"/>
    <m/>
    <s v="-"/>
    <s v="SS"/>
    <x v="1"/>
    <n v="1"/>
    <n v="1"/>
    <n v="1"/>
    <n v="1"/>
    <n v="1"/>
    <n v="1"/>
    <n v="1"/>
    <s v="ok - LT 2015"/>
    <n v="1"/>
    <n v="1"/>
    <n v="1"/>
    <n v="1"/>
    <n v="0"/>
    <n v="0"/>
    <x v="1"/>
    <n v="1"/>
    <n v="1"/>
    <n v="1"/>
    <n v="1"/>
    <n v="1"/>
    <n v="1"/>
    <n v="1"/>
    <n v="1"/>
    <n v="1"/>
    <n v="1"/>
    <n v="1"/>
    <n v="1"/>
    <n v="0"/>
    <n v="0"/>
    <n v="0"/>
    <n v="1"/>
    <n v="1"/>
    <n v="0"/>
    <n v="1"/>
    <n v="1"/>
    <n v="1"/>
    <n v="0"/>
    <n v="0"/>
    <n v="0"/>
    <n v="0"/>
    <n v="1"/>
    <x v="0"/>
    <x v="0"/>
    <n v="0"/>
    <n v="0"/>
    <n v="0"/>
    <x v="1"/>
    <n v="0"/>
    <n v="0"/>
    <n v="0"/>
    <n v="0"/>
    <n v="0"/>
    <n v="0"/>
    <n v="0"/>
    <n v="0"/>
    <n v="0"/>
    <n v="0"/>
    <n v="0"/>
    <n v="1.0046206418517443"/>
    <n v="1.2844920611689858"/>
    <n v="1.5357787391170683"/>
    <n v="1.2710562198402651"/>
    <e v="#REF!"/>
    <n v="1.0656527132803364"/>
    <n v="228.27293906950948"/>
    <n v="0.94555911399151804"/>
    <n v="1.3485615882180157"/>
    <n v="1.8451606416569195"/>
    <n v="1.8451606416569195"/>
    <n v="1.3485615882180157"/>
    <n v="36.515952430046497"/>
    <n v="91.586499510772612"/>
    <n v="94.464171638939405"/>
    <n v="222.5666235797585"/>
    <n v="0.16406751310113091"/>
    <n v="0.41150150025954751"/>
    <n v="0.42443098663932161"/>
    <n v="0.88639903347787485"/>
    <n v="1.1041679169107228"/>
    <n v="1.2922479019439164"/>
    <n v="0.78171769701066796"/>
    <n v="0.78171769701066796"/>
    <n v="0.70687238559475296"/>
    <n v="0.7921384758266885"/>
    <n v="0.98684475109589231"/>
    <n v="0.98684475109589231"/>
    <n v="0.89235961535266861"/>
    <n v="0.20663978319771825"/>
    <n v="0.1845"/>
    <n v="0.77616560374780486"/>
    <n v="0.91072366796665349"/>
    <n v="1.0071532328101815"/>
    <n v="1.2844920611689858"/>
    <s v="WB"/>
    <n v="0"/>
    <m/>
    <n v="1.0155129425214666"/>
    <n v="1.3035533979660165"/>
    <n v="1.1797665474171273"/>
    <n v="1.2896733361467594"/>
    <e v="#NAME?"/>
    <e v="#DIV/0!"/>
    <n v="1.105"/>
    <n v="0.91400000000000003"/>
    <n v="0.91400000000000003"/>
    <n v="0.91400000000000003"/>
    <n v="0.91400000000000003"/>
    <n v="0.91400000000000003"/>
    <n v="0.91400000000000003"/>
    <n v="0.91400000000000003"/>
    <n v="0.91400000000000003"/>
    <n v="0.91400000000000003"/>
    <m/>
    <m/>
    <s v="LT (2015)"/>
    <n v="0.81761563193634201"/>
    <n v="0.96786402288584061"/>
    <n v="1.0835278861435691"/>
    <n v="0.91400000000000003"/>
    <n v="1.0900266438165345"/>
    <n v="0.99289757250719191"/>
    <s v="B"/>
    <e v="#REF!"/>
    <e v="#REF!"/>
    <e v="#NAME?"/>
    <e v="#NAME?"/>
    <n v="0.8669173975742831"/>
    <e v="#NAME?"/>
    <n v="0"/>
    <e v="#NAME?"/>
    <n v="1"/>
    <n v="1"/>
    <m/>
    <m/>
    <n v="0.88639903347787485"/>
    <n v="0.88639903347787485"/>
    <n v="0.88639903347787485"/>
    <n v="0.53701288653143897"/>
    <n v="0.20663978319771825"/>
    <n v="0.48559675909757782"/>
    <n v="0.4273535295937908"/>
    <n v="1.1041679169107228"/>
    <n v="1.1041679169107228"/>
    <n v="1.1041679169107228"/>
    <n v="1.1041679169107228"/>
    <n v="0.88639903347787485"/>
    <n v="0.88639903347787485"/>
    <n v="0.36743338678404813"/>
    <n v="0.88639903347787485"/>
    <n v="1.2194573257869363"/>
    <n v="1.1041679169107228"/>
    <n v="0.88639903347787485"/>
    <n v="0.88914401940349896"/>
    <n v="0.9042553191489362"/>
    <n v="0.72340425531914898"/>
    <n v="1.1041679169107228"/>
    <n v="0.7256838905775076"/>
    <n v="0.65764023210831724"/>
    <n v="0.80721034859320284"/>
    <n v="0.88639903347787485"/>
    <n v="0.88639903347787485"/>
    <n v="0.88639903347787485"/>
    <n v="0.733184358912921"/>
    <n v="0.88639903347787485"/>
    <n v="0.88639903347787485"/>
    <n v="0.88639903347787485"/>
    <n v="0.88639903347787485"/>
    <n v="0.88639903347787485"/>
    <n v="0.88639903347787485"/>
    <n v="0.88639903347787485"/>
    <n v="0.88639903347787485"/>
    <n v="1.1041679169107228"/>
    <n v="1.1041679169107228"/>
    <n v="1.0343521276682965"/>
    <n v="1.2194573257869363"/>
    <n v="1.1041679169107228"/>
    <n v="1.2844920611689858"/>
    <n v="1.2710562198402651"/>
    <n v="0.8031254979371224"/>
    <n v="1.0004358923945671"/>
    <n v="1.8686416850535861"/>
    <n v="0.88639903347787485"/>
    <n v="0.88639903347787485"/>
    <n v="0.88639903347787485"/>
    <n v="1.1892894188337182"/>
    <n v="0.72129850219896996"/>
    <n v="1.1892894188337182"/>
    <s v="-"/>
    <n v="102.01588875280001"/>
    <n v="0"/>
    <s v="-"/>
    <n v="271.41049959999998"/>
    <m/>
    <n v="189.80223095190101"/>
    <n v="1"/>
    <n v="0"/>
    <m/>
    <m/>
    <n v="0"/>
    <e v="#DIV/0!"/>
    <e v="#DIV/0!"/>
    <e v="#DIV/0!"/>
    <n v="0"/>
    <n v="0"/>
    <n v="125.07593351323544"/>
    <n v="200"/>
    <n v="36393.099049501914"/>
    <n v="48.5"/>
    <n v="0.61"/>
    <n v="0.188"/>
    <n v="4.2783155734161554E-2"/>
    <n v="0"/>
    <n v="19"/>
    <n v="0.33333333333333331"/>
    <n v="436.42283268510238"/>
    <n v="436.42283268510238"/>
    <n v="0"/>
    <n v="0.34"/>
    <n v="0.188"/>
    <n v="0.65764023210831724"/>
    <e v="#DIV/0!"/>
    <n v="263.64680079999999"/>
    <e v="#DIV/0!"/>
    <m/>
    <m/>
    <m/>
    <m/>
    <m/>
    <s v="P"/>
    <n v="0"/>
    <n v="0.88639903347787485"/>
  </r>
  <r>
    <n v="1"/>
    <n v="68"/>
    <n v="1980"/>
    <s v="Sim*"/>
    <s v="Lantsoght (2012)  e Collins et al (2008)"/>
    <x v="10"/>
    <x v="67"/>
    <x v="38"/>
    <x v="1"/>
    <x v="1"/>
    <x v="0"/>
    <x v="0"/>
    <n v="2"/>
    <m/>
    <m/>
    <m/>
    <n v="0.15"/>
    <x v="44"/>
    <x v="0"/>
    <x v="0"/>
    <m/>
    <s v="-"/>
    <x v="0"/>
    <x v="44"/>
    <n v="46.074999999999996"/>
    <x v="6"/>
    <m/>
    <n v="24"/>
    <m/>
    <m/>
    <m/>
    <m/>
    <m/>
    <m/>
    <m/>
    <m/>
    <m/>
    <m/>
    <m/>
    <m/>
    <m/>
    <x v="32"/>
    <x v="10"/>
    <x v="30"/>
    <x v="13"/>
    <m/>
    <m/>
    <m/>
    <m/>
    <m/>
    <m/>
    <m/>
    <m/>
    <m/>
    <m/>
    <m/>
    <m/>
    <m/>
    <m/>
    <m/>
    <n v="0.20980943734732238"/>
    <n v="0.34549999999999997"/>
    <n v="0.1825"/>
    <x v="30"/>
    <m/>
    <n v="603"/>
    <m/>
    <s v="-"/>
    <m/>
    <m/>
    <m/>
    <m/>
    <m/>
    <m/>
    <m/>
    <m/>
    <m/>
    <m/>
    <m/>
    <m/>
    <m/>
    <m/>
    <m/>
    <m/>
    <m/>
    <m/>
    <m/>
    <n v="0.22500000000000001"/>
    <n v="0.186"/>
    <n v="0.22500000000000001"/>
    <n v="186"/>
    <n v="0.62"/>
    <n v="0.186"/>
    <n v="0.22500000000000001"/>
    <n v="186"/>
    <n v="0.62"/>
    <n v="0.186"/>
    <n v="0.22500000000000001"/>
    <n v="225"/>
    <n v="225"/>
    <e v="#DIV/0!"/>
    <e v="#DIV/0!"/>
    <n v="225"/>
    <n v="225"/>
    <e v="#DIV/0!"/>
    <e v="#DIV/0!"/>
    <n v="0.22500000000000001"/>
    <n v="0.22500000000000001"/>
    <n v="186"/>
    <n v="179"/>
    <n v="0.62"/>
    <n v="7.0999999999999994E-2"/>
    <n v="186"/>
    <n v="179"/>
    <n v="182.5"/>
    <e v="#DIV/0!"/>
    <e v="#DIV/0!"/>
    <n v="8.114161692892026E-2"/>
    <m/>
    <s v="-"/>
    <s v="r"/>
    <m/>
    <x v="0"/>
    <x v="1"/>
    <m/>
    <m/>
    <x v="0"/>
    <x v="0"/>
    <m/>
    <m/>
    <m/>
    <x v="1"/>
    <x v="23"/>
    <x v="2"/>
    <n v="1.762"/>
    <m/>
    <x v="23"/>
    <x v="0"/>
    <n v="0.22500000000000001"/>
    <n v="0.22500000000000001"/>
    <s v="-"/>
    <n v="0"/>
    <x v="28"/>
    <n v="4.0622222222222222"/>
    <n v="0.21623155505107833"/>
    <x v="6"/>
    <n v="0.38100000000000001"/>
    <x v="19"/>
    <s v="M"/>
    <s v="line"/>
    <m/>
    <m/>
    <x v="28"/>
    <x v="4"/>
    <s v="-"/>
    <x v="19"/>
    <x v="12"/>
    <n v="200.32876712328769"/>
    <n v="36.56"/>
    <n v="0.34"/>
    <n v="0.186"/>
    <n v="0.186"/>
    <x v="45"/>
    <n v="1.827956989247312"/>
    <n v="1.827956989247312"/>
    <n v="1.8630136986301371"/>
    <x v="42"/>
    <n v="2.0483870967741935"/>
    <n v="2.0483870967741935"/>
    <n v="2.0876712328767124"/>
    <n v="1.8630136986301371"/>
    <n v="1"/>
    <n v="0"/>
    <n v="0"/>
    <x v="46"/>
    <n v="0"/>
    <n v="2.0483870967741935"/>
    <n v="2.0483870967741935"/>
    <n v="2.0555436143308903"/>
    <s v="line"/>
    <s v="Não"/>
    <s v="uncr"/>
    <x v="0"/>
    <n v="0"/>
    <x v="1"/>
    <m/>
    <m/>
    <x v="0"/>
    <m/>
    <m/>
    <m/>
    <n v="0"/>
    <x v="2"/>
    <x v="0"/>
    <x v="29"/>
    <x v="0"/>
    <n v="0"/>
    <s v="Static"/>
    <x v="0"/>
    <n v="1"/>
    <m/>
    <s v="WB"/>
    <n v="0"/>
    <n v="0"/>
    <n v="1"/>
    <s v="B"/>
    <m/>
    <x v="4"/>
    <m/>
    <m/>
    <s v="WB"/>
    <s v="ok"/>
    <n v="2"/>
    <s v="B"/>
    <x v="64"/>
    <m/>
    <n v="271"/>
    <m/>
    <n v="0"/>
    <n v="0"/>
    <n v="0"/>
    <m/>
    <m/>
    <m/>
    <m/>
    <n v="2"/>
    <n v="274.4080318"/>
    <n v="1"/>
    <n v="200"/>
    <n v="36393.099049501914"/>
    <n v="0"/>
    <m/>
    <m/>
    <n v="0"/>
    <e v="#DIV/0!"/>
    <m/>
    <m/>
    <m/>
    <m/>
    <m/>
    <m/>
    <m/>
    <m/>
    <m/>
    <m/>
    <m/>
    <m/>
    <m/>
    <m/>
    <n v="1.7183406592801371"/>
    <n v="0"/>
    <n v="0"/>
    <s v="lload"/>
    <n v="1.7199686020934195"/>
    <n v="1.3975294474791533"/>
    <n v="0.92895408043580097"/>
    <n v="0"/>
    <e v="#DIV/0!"/>
    <e v="#DIV/0!"/>
    <e v="#DIV/0!"/>
    <e v="#DIV/0!"/>
    <e v="#DIV/0!"/>
    <s v="B"/>
    <e v="#DIV/0!"/>
    <e v="#DIV/0!"/>
    <e v="#DIV/0!"/>
    <n v="0"/>
    <e v="#DIV/0!"/>
    <n v="1.2654193548387096"/>
    <e v="#DIV/0!"/>
    <n v="0"/>
    <m/>
    <m/>
    <n v="0.39952359581711427"/>
    <n v="0.20921146342516883"/>
    <n v="0.10955407111558103"/>
    <n v="0.39952359581711427"/>
    <n v="0.20921146342516883"/>
    <n v="0.10955407111558103"/>
    <n v="0.43711553152857141"/>
    <n v="0.22889656829887181"/>
    <n v="0.36918801338527713"/>
    <n v="0.40501125685477557"/>
    <n v="0.11105885234470611"/>
    <n v="0.21208508993556885"/>
    <m/>
    <s v="-"/>
    <s v="SS"/>
    <x v="1"/>
    <n v="1"/>
    <n v="1"/>
    <n v="1"/>
    <n v="1"/>
    <n v="1"/>
    <n v="1"/>
    <n v="1"/>
    <s v="ok - LT 2015"/>
    <n v="1"/>
    <n v="1"/>
    <n v="1"/>
    <n v="1"/>
    <n v="0"/>
    <n v="0"/>
    <x v="1"/>
    <n v="1"/>
    <n v="1"/>
    <n v="1"/>
    <n v="1"/>
    <n v="1"/>
    <n v="1"/>
    <n v="1"/>
    <n v="1"/>
    <n v="1"/>
    <n v="1"/>
    <n v="1"/>
    <n v="1"/>
    <n v="0"/>
    <n v="0"/>
    <n v="0"/>
    <n v="1"/>
    <n v="1"/>
    <n v="0"/>
    <n v="1"/>
    <n v="1"/>
    <n v="1"/>
    <n v="0"/>
    <n v="0"/>
    <n v="0"/>
    <n v="0"/>
    <n v="1"/>
    <x v="0"/>
    <x v="0"/>
    <n v="0"/>
    <n v="0"/>
    <n v="0"/>
    <x v="1"/>
    <n v="0"/>
    <n v="0"/>
    <n v="0"/>
    <n v="0"/>
    <n v="0"/>
    <n v="0"/>
    <n v="0"/>
    <n v="0"/>
    <n v="0"/>
    <n v="0"/>
    <n v="0"/>
    <n v="1.033179799932666"/>
    <n v="1.3193723049600603"/>
    <n v="1.5831104629912753"/>
    <n v="1.3050238786192399"/>
    <e v="#REF!"/>
    <n v="1.0917105685184023"/>
    <n v="227.29212232372856"/>
    <n v="0.97022103841093998"/>
    <n v="1.3783204099769593"/>
    <n v="1.8756838223982542"/>
    <n v="1.8756838223982542"/>
    <n v="1.3783204099769595"/>
    <n v="36.632099038134243"/>
    <n v="90.241198608804638"/>
    <n v="94.699516153574962"/>
    <n v="221.57281380051384"/>
    <n v="0.16532758874974079"/>
    <n v="0.40727559063293062"/>
    <n v="0.42739682061732859"/>
    <n v="0.90967193121388801"/>
    <n v="1.1332446410554564"/>
    <n v="1.3180141968453358"/>
    <n v="0.79929179700848285"/>
    <n v="0.79929179700848285"/>
    <n v="0.73053551339485001"/>
    <n v="0.79838735717279474"/>
    <n v="1.001132833364109"/>
    <n v="1.001132833364109"/>
    <n v="0.91501387995644379"/>
    <n v="0.20980943734732238"/>
    <n v="0.1825"/>
    <n v="0.78011402660212659"/>
    <n v="0.93644709424951467"/>
    <n v="1.0245832913553512"/>
    <n v="1.3193723049600603"/>
    <s v="WB"/>
    <n v="0"/>
    <m/>
    <n v="1.0336760172130361"/>
    <n v="1.3252268728449368"/>
    <n v="1.2056257177496961"/>
    <n v="1.3105548983612365"/>
    <e v="#NAME?"/>
    <e v="#DIV/0!"/>
    <n v="1.1045"/>
    <n v="0.91400000000000003"/>
    <n v="0.91400000000000003"/>
    <n v="0.91400000000000003"/>
    <n v="0.91400000000000003"/>
    <n v="0.91400000000000003"/>
    <n v="0.91400000000000003"/>
    <n v="0.91400000000000003"/>
    <n v="0.91400000000000003"/>
    <n v="0.91400000000000003"/>
    <m/>
    <m/>
    <s v="LT (2015)"/>
    <n v="0.83756085214805509"/>
    <n v="0.99186684687899385"/>
    <n v="1.1089059171036306"/>
    <n v="0.91400000000000003"/>
    <n v="1.0886132748582482"/>
    <n v="0.97600654669779774"/>
    <s v="B"/>
    <e v="#REF!"/>
    <e v="#REF!"/>
    <e v="#NAME?"/>
    <e v="#NAME?"/>
    <n v="0.88723990093992788"/>
    <e v="#NAME?"/>
    <n v="0"/>
    <e v="#NAME?"/>
    <n v="1"/>
    <n v="1"/>
    <m/>
    <m/>
    <n v="0.90967193121388801"/>
    <n v="0.90967193121388801"/>
    <n v="0.90967193121388801"/>
    <n v="0.55020380464819552"/>
    <n v="0.20980943734732238"/>
    <n v="0.50287444510856583"/>
    <n v="0.43844043161615909"/>
    <n v="1.1332446410554564"/>
    <n v="1.1332446410554564"/>
    <n v="1.1332446410554564"/>
    <n v="1.1332446410554564"/>
    <n v="0.90967193121388801"/>
    <n v="0.90967193121388801"/>
    <n v="0.38013392288796"/>
    <n v="0.90967193121388801"/>
    <n v="1.2384553280397237"/>
    <n v="1.1332446410554564"/>
    <n v="0.90967193121388801"/>
    <n v="0.91014162178078206"/>
    <n v="0.91397849462365599"/>
    <n v="0.73118279569892486"/>
    <n v="1.1332446410554564"/>
    <n v="0.73156682027649778"/>
    <n v="0.66471163245356801"/>
    <n v="0.82837276399877213"/>
    <n v="0.90967193121388801"/>
    <n v="0.90967193121388801"/>
    <n v="0.90967193121388801"/>
    <n v="0.75277514271570267"/>
    <n v="0.90967193121388801"/>
    <n v="0.90967193121388801"/>
    <n v="0.90967193121388801"/>
    <n v="0.90967193121388801"/>
    <n v="0.90967193121388801"/>
    <n v="0.90967193121388801"/>
    <n v="0.90967193121388801"/>
    <n v="0.90967193121388801"/>
    <n v="1.1332446410554564"/>
    <n v="1.1332446410554564"/>
    <n v="1.0596261441400761"/>
    <n v="1.2384553280397237"/>
    <n v="1.1332446410554564"/>
    <n v="1.3193723049600603"/>
    <n v="1.3050238786192399"/>
    <n v="0.8262662138715936"/>
    <n v="1.0293400585699743"/>
    <n v="1.899271977798545"/>
    <n v="0.90967193121388801"/>
    <n v="0.90967193121388801"/>
    <n v="0.90967193121388801"/>
    <n v="1.2209774366183666"/>
    <n v="0.74220399963789951"/>
    <n v="1.2209774366183666"/>
    <s v="-"/>
    <n v="102.8927716842"/>
    <n v="0"/>
    <s v="-"/>
    <n v="274.4080318"/>
    <m/>
    <n v="190.80223095190101"/>
    <n v="1"/>
    <n v="0"/>
    <m/>
    <m/>
    <n v="0"/>
    <e v="#DIV/0!"/>
    <e v="#DIV/0!"/>
    <e v="#DIV/0!"/>
    <n v="0"/>
    <n v="0"/>
    <n v="124.35552531034888"/>
    <n v="200"/>
    <n v="36393.099049501914"/>
    <n v="48.5"/>
    <n v="0.62"/>
    <n v="0.186"/>
    <n v="4.2628855158370678E-2"/>
    <n v="0"/>
    <n v="19"/>
    <n v="0.33333333333333331"/>
    <n v="431.78003659270769"/>
    <n v="431.78003659270775"/>
    <n v="0"/>
    <n v="0.34"/>
    <n v="0.186"/>
    <n v="0.66471163245356801"/>
    <e v="#DIV/0!"/>
    <n v="266.6517364"/>
    <e v="#DIV/0!"/>
    <m/>
    <m/>
    <m/>
    <m/>
    <m/>
    <s v="P"/>
    <n v="0"/>
    <n v="0.90967193121388801"/>
  </r>
  <r>
    <n v="1"/>
    <n v="69"/>
    <n v="1980"/>
    <s v="Sim*"/>
    <s v="Lantsoght (2012)  e Collins et al (2008)"/>
    <x v="10"/>
    <x v="68"/>
    <x v="38"/>
    <x v="1"/>
    <x v="1"/>
    <x v="0"/>
    <x v="0"/>
    <n v="2"/>
    <m/>
    <m/>
    <m/>
    <n v="0.15"/>
    <x v="44"/>
    <x v="0"/>
    <x v="0"/>
    <m/>
    <s v="-"/>
    <x v="0"/>
    <x v="44"/>
    <n v="46.074999999999996"/>
    <x v="6"/>
    <m/>
    <n v="24"/>
    <m/>
    <m/>
    <m/>
    <m/>
    <m/>
    <m/>
    <m/>
    <m/>
    <m/>
    <m/>
    <m/>
    <m/>
    <m/>
    <x v="34"/>
    <x v="13"/>
    <x v="31"/>
    <x v="14"/>
    <m/>
    <m/>
    <m/>
    <m/>
    <m/>
    <m/>
    <m/>
    <m/>
    <m/>
    <m/>
    <m/>
    <m/>
    <m/>
    <m/>
    <m/>
    <n v="0.20216330032921406"/>
    <n v="0.33850000000000002"/>
    <n v="0.19350000000000001"/>
    <x v="31"/>
    <m/>
    <n v="594"/>
    <m/>
    <s v="-"/>
    <m/>
    <m/>
    <m/>
    <m/>
    <m/>
    <m/>
    <m/>
    <m/>
    <m/>
    <m/>
    <m/>
    <m/>
    <m/>
    <m/>
    <m/>
    <m/>
    <m/>
    <m/>
    <m/>
    <n v="0.22500000000000001"/>
    <n v="0.19700000000000001"/>
    <n v="0.22500000000000001"/>
    <n v="197"/>
    <n v="0.61"/>
    <n v="0.19700000000000001"/>
    <n v="0.22500000000000001"/>
    <n v="197"/>
    <n v="0.61"/>
    <n v="0.19700000000000001"/>
    <n v="0.22500000000000001"/>
    <n v="225"/>
    <n v="225"/>
    <e v="#DIV/0!"/>
    <e v="#DIV/0!"/>
    <n v="225"/>
    <n v="225"/>
    <e v="#DIV/0!"/>
    <e v="#DIV/0!"/>
    <n v="0.22500000000000001"/>
    <n v="0.22500000000000001"/>
    <n v="197"/>
    <n v="190"/>
    <n v="0.61"/>
    <n v="6.7000000000000004E-2"/>
    <n v="197"/>
    <n v="190"/>
    <n v="193.5"/>
    <e v="#DIV/0!"/>
    <e v="#DIV/0!"/>
    <n v="7.8641345632121537E-2"/>
    <m/>
    <s v="-"/>
    <s v="r"/>
    <m/>
    <x v="0"/>
    <x v="1"/>
    <m/>
    <m/>
    <x v="0"/>
    <x v="0"/>
    <m/>
    <m/>
    <m/>
    <x v="1"/>
    <x v="24"/>
    <x v="2"/>
    <n v="2.2560000000000002"/>
    <m/>
    <x v="23"/>
    <x v="0"/>
    <n v="0.22500000000000001"/>
    <n v="0.22500000000000001"/>
    <s v="-"/>
    <n v="0"/>
    <x v="28"/>
    <n v="4.0622222222222222"/>
    <n v="0.27836879432624112"/>
    <x v="36"/>
    <n v="0.628"/>
    <x v="19"/>
    <s v="M"/>
    <s v="line"/>
    <m/>
    <m/>
    <x v="28"/>
    <x v="4"/>
    <s v="-"/>
    <x v="19"/>
    <x v="12"/>
    <n v="188.94056847545221"/>
    <n v="36.56"/>
    <n v="0.59"/>
    <n v="0.19700000000000001"/>
    <n v="0.19700000000000001"/>
    <x v="46"/>
    <n v="2.9949238578680202"/>
    <n v="2.9949238578680202"/>
    <n v="3.0490956072351421"/>
    <x v="43"/>
    <n v="3.1878172588832485"/>
    <n v="3.1878172588832485"/>
    <n v="3.2454780361757107"/>
    <n v="3.0490956072351421"/>
    <n v="1"/>
    <n v="0"/>
    <n v="0"/>
    <x v="47"/>
    <n v="0"/>
    <n v="3.1878172588832485"/>
    <n v="3.1878172588832485"/>
    <n v="3.2201285473763908"/>
    <s v="line"/>
    <s v="Não"/>
    <s v="uncr"/>
    <x v="0"/>
    <n v="0"/>
    <x v="1"/>
    <m/>
    <m/>
    <x v="0"/>
    <m/>
    <m/>
    <m/>
    <n v="0"/>
    <x v="2"/>
    <x v="0"/>
    <x v="29"/>
    <x v="0"/>
    <n v="0"/>
    <s v="Static"/>
    <x v="0"/>
    <n v="1"/>
    <m/>
    <s v="WB"/>
    <n v="0"/>
    <n v="0"/>
    <n v="1"/>
    <s v="B"/>
    <m/>
    <x v="4"/>
    <m/>
    <m/>
    <s v="WB"/>
    <s v="ok"/>
    <n v="2"/>
    <s v="B"/>
    <x v="65"/>
    <m/>
    <n v="156"/>
    <m/>
    <n v="0"/>
    <n v="0"/>
    <n v="0"/>
    <m/>
    <m/>
    <m/>
    <m/>
    <n v="2"/>
    <n v="160.01757839999999"/>
    <n v="1"/>
    <n v="200"/>
    <n v="36393.099049501914"/>
    <n v="0"/>
    <m/>
    <m/>
    <n v="0"/>
    <e v="#DIV/0!"/>
    <m/>
    <m/>
    <m/>
    <m/>
    <m/>
    <m/>
    <m/>
    <m/>
    <m/>
    <m/>
    <m/>
    <m/>
    <m/>
    <m/>
    <n v="1.8188981784696252"/>
    <n v="0"/>
    <n v="0"/>
    <s v="lload"/>
    <n v="1.035588644708497"/>
    <n v="0.78431122752542215"/>
    <n v="0.78431122752542215"/>
    <n v="0"/>
    <e v="#DIV/0!"/>
    <e v="#DIV/0!"/>
    <e v="#DIV/0!"/>
    <e v="#DIV/0!"/>
    <e v="#DIV/0!"/>
    <s v="B"/>
    <e v="#DIV/0!"/>
    <e v="#DIV/0!"/>
    <e v="#DIV/0!"/>
    <n v="1"/>
    <e v="#DIV/0!"/>
    <n v="1"/>
    <e v="#DIV/0!"/>
    <n v="0"/>
    <m/>
    <m/>
    <n v="0.2171423128519937"/>
    <n v="0.11370707892829152"/>
    <n v="5.9542977269554369E-2"/>
    <n v="0.2171423128519937"/>
    <n v="0.11370707892829152"/>
    <n v="5.9542977269554369E-2"/>
    <n v="0.23757364644638262"/>
    <n v="0.12440599445108481"/>
    <n v="0.20394425319849968"/>
    <n v="0.24369204869235839"/>
    <n v="6.6823227244293432E-2"/>
    <n v="0.1276099100673489"/>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62826559631901746"/>
    <n v="0.79817033000395765"/>
    <n v="0.96229294065447568"/>
    <n v="0.91100543404038758"/>
    <e v="#REF!"/>
    <n v="0.69378150823546192"/>
    <n v="216.10550795237853"/>
    <n v="0.81013176683532739"/>
    <n v="0.74912141562349366"/>
    <n v="1.0249805155412179"/>
    <n v="1.0249805155412179"/>
    <n v="0.74912141562349366"/>
    <n v="31.449659138074654"/>
    <n v="63.706600941888404"/>
    <n v="96.457240538743577"/>
    <n v="191.61350061870664"/>
    <n v="0.16413070601249857"/>
    <n v="0.33247449024303732"/>
    <n v="0.5033948037444641"/>
    <n v="0.83510597052563829"/>
    <n v="0.83510597052563829"/>
    <n v="0.87237263385662445"/>
    <n v="0.42528975963903437"/>
    <n v="0.42528975963903437"/>
    <n v="0.42528975963903437"/>
    <n v="0.7769372158548653"/>
    <n v="0.54739269912702959"/>
    <n v="0.54739269912702959"/>
    <n v="0.54739269912702959"/>
    <n v="0.20216330032921406"/>
    <n v="0.19350000000000001"/>
    <n v="0.77051988873924626"/>
    <n v="0.55195169632144025"/>
    <n v="0.55195169632144025"/>
    <n v="0.79817033000395765"/>
    <s v="WB"/>
    <n v="0"/>
    <m/>
    <n v="0.56878942717415293"/>
    <n v="0.72575530546438338"/>
    <n v="0.67294478893645582"/>
    <n v="0.83075492623576896"/>
    <e v="#NAME?"/>
    <e v="#DIV/0!"/>
    <n v="1.228"/>
    <n v="0.91400000000000003"/>
    <n v="0.91400000000000003"/>
    <n v="0.91400000000000003"/>
    <n v="0.91400000000000003"/>
    <n v="0.91400000000000003"/>
    <n v="0.91400000000000003"/>
    <n v="0.91400000000000003"/>
    <n v="0.91400000000000003"/>
    <n v="0.91400000000000003"/>
    <m/>
    <m/>
    <s v="LT (2015)"/>
    <n v="0.74445065389890075"/>
    <n v="0.82026049410315016"/>
    <n v="0.85188222704830097"/>
    <n v="0.91400000000000003"/>
    <n v="1.3207007992328228"/>
    <n v="1.8117527433372171"/>
    <s v="B"/>
    <e v="#REF!"/>
    <e v="#REF!"/>
    <e v="#NAME?"/>
    <e v="#NAME?"/>
    <n v="0.74046043488748936"/>
    <e v="#NAME?"/>
    <n v="1"/>
    <e v="#NAME?"/>
    <n v="1"/>
    <n v="1"/>
    <m/>
    <m/>
    <n v="0.83510597052563829"/>
    <n v="0.83510597052563829"/>
    <n v="0.83510597052563829"/>
    <n v="0.28529324019085123"/>
    <n v="0.20216330032921406"/>
    <n v="0.28529324019085123"/>
    <n v="0.24473272913593419"/>
    <n v="0.83510597052563829"/>
    <n v="0.83510597052563829"/>
    <n v="0.83510597052563829"/>
    <n v="0.83510597052563829"/>
    <n v="0.83510597052563829"/>
    <n v="0.83510597052563829"/>
    <n v="0.41573358227692453"/>
    <n v="0.83510597052563829"/>
    <n v="0.83510597052563829"/>
    <n v="0.83510597052563829"/>
    <n v="0.83510597052563829"/>
    <n v="0.83510597052563829"/>
    <n v="1"/>
    <n v="1"/>
    <n v="0.83510597052563829"/>
    <n v="1"/>
    <n v="1"/>
    <n v="0.83510597052563829"/>
    <n v="0.83510597052563829"/>
    <n v="0.83510597052563829"/>
    <n v="0.83510597052563829"/>
    <n v="0.62156910184074388"/>
    <n v="0.83510597052563829"/>
    <n v="0.83510597052563829"/>
    <n v="0.83510597052563829"/>
    <n v="0.83510597052563829"/>
    <n v="0.83510597052563829"/>
    <n v="0.83510597052563829"/>
    <n v="0.83510597052563829"/>
    <n v="0.83510597052563829"/>
    <n v="0.83510597052563829"/>
    <n v="0.83510597052563829"/>
    <n v="0.79817033000395765"/>
    <n v="0.83510597052563829"/>
    <n v="0.83510597052563829"/>
    <n v="0.79817033000395765"/>
    <n v="0.91100543404038758"/>
    <n v="0.73692926421497351"/>
    <n v="0.73692926421497351"/>
    <n v="1.0513775641287773"/>
    <n v="0.83510597052563829"/>
    <n v="0.83510597052563829"/>
    <n v="0.83510597052563829"/>
    <n v="0.60516882696716756"/>
    <n v="0.52017692192736653"/>
    <n v="0.78979170219908224"/>
    <s v="-"/>
    <n v="96.994739164800009"/>
    <n v="0"/>
    <s v="-"/>
    <n v="160.01757839999999"/>
    <m/>
    <n v="191.80223095190101"/>
    <n v="1"/>
    <n v="0"/>
    <m/>
    <m/>
    <n v="0"/>
    <e v="#DIV/0!"/>
    <e v="#DIV/0!"/>
    <e v="#DIV/0!"/>
    <n v="0"/>
    <n v="0"/>
    <n v="135.3677014188037"/>
    <n v="200"/>
    <n v="36393.099049501914"/>
    <n v="48.5"/>
    <n v="0.61"/>
    <n v="0.19700000000000001"/>
    <n v="4.4831285529945891E-2"/>
    <n v="0"/>
    <n v="19"/>
    <n v="0.33333333333333331"/>
    <n v="457.31541510087851"/>
    <n v="457.31541510087862"/>
    <n v="0"/>
    <n v="0.59"/>
    <n v="0.19700000000000001"/>
    <n v="1"/>
    <e v="#DIV/0!"/>
    <n v="150.4326432"/>
    <e v="#DIV/0!"/>
    <m/>
    <m/>
    <m/>
    <m/>
    <m/>
    <s v="P"/>
    <n v="0"/>
    <n v="0.83510597052563829"/>
  </r>
  <r>
    <n v="1"/>
    <n v="70"/>
    <n v="1980"/>
    <s v="Sim*"/>
    <s v="Lantsoght (2012)  e Collins et al (2008)"/>
    <x v="10"/>
    <x v="69"/>
    <x v="38"/>
    <x v="1"/>
    <x v="1"/>
    <x v="0"/>
    <x v="0"/>
    <n v="2"/>
    <m/>
    <m/>
    <m/>
    <n v="0.15"/>
    <x v="44"/>
    <x v="0"/>
    <x v="0"/>
    <m/>
    <s v="-"/>
    <x v="0"/>
    <x v="44"/>
    <n v="46.074999999999996"/>
    <x v="6"/>
    <m/>
    <n v="24"/>
    <m/>
    <m/>
    <m/>
    <m/>
    <m/>
    <m/>
    <m/>
    <m/>
    <m/>
    <m/>
    <m/>
    <m/>
    <m/>
    <x v="32"/>
    <x v="10"/>
    <x v="32"/>
    <x v="15"/>
    <m/>
    <m/>
    <m/>
    <m/>
    <m/>
    <m/>
    <m/>
    <m/>
    <m/>
    <m/>
    <m/>
    <m/>
    <m/>
    <m/>
    <m/>
    <n v="0.20980943734732238"/>
    <n v="0.34549999999999997"/>
    <n v="0.18149999999999999"/>
    <x v="32"/>
    <m/>
    <n v="594"/>
    <m/>
    <s v="-"/>
    <m/>
    <m/>
    <m/>
    <m/>
    <m/>
    <m/>
    <m/>
    <m/>
    <m/>
    <m/>
    <m/>
    <m/>
    <m/>
    <m/>
    <m/>
    <m/>
    <m/>
    <m/>
    <m/>
    <n v="0.22600000000000001"/>
    <n v="0.185"/>
    <n v="0.22600000000000001"/>
    <n v="185"/>
    <n v="0.62"/>
    <n v="0.185"/>
    <n v="0.22600000000000001"/>
    <n v="185"/>
    <n v="0.62"/>
    <n v="0.185"/>
    <n v="0.22600000000000001"/>
    <n v="226"/>
    <n v="226"/>
    <e v="#DIV/0!"/>
    <e v="#DIV/0!"/>
    <n v="226"/>
    <n v="226"/>
    <e v="#DIV/0!"/>
    <e v="#DIV/0!"/>
    <n v="0.22600000000000001"/>
    <n v="0.22600000000000001"/>
    <n v="185"/>
    <n v="178"/>
    <n v="0.62"/>
    <n v="7.0999999999999994E-2"/>
    <n v="185"/>
    <n v="178"/>
    <n v="181.5"/>
    <e v="#DIV/0!"/>
    <e v="#DIV/0!"/>
    <n v="7.9930548019533379E-2"/>
    <m/>
    <s v="-"/>
    <s v="r"/>
    <m/>
    <x v="0"/>
    <x v="1"/>
    <m/>
    <m/>
    <x v="0"/>
    <x v="0"/>
    <m/>
    <m/>
    <m/>
    <x v="1"/>
    <x v="25"/>
    <x v="2"/>
    <n v="2.1959999999999997"/>
    <m/>
    <x v="24"/>
    <x v="0"/>
    <n v="0.22600000000000001"/>
    <n v="0.22600000000000001"/>
    <s v="-"/>
    <n v="0"/>
    <x v="28"/>
    <n v="4.0442477876106198"/>
    <n v="0.27231329690346084"/>
    <x v="37"/>
    <n v="0.59799999999999998"/>
    <x v="19"/>
    <s v="M"/>
    <s v="line"/>
    <m/>
    <m/>
    <x v="28"/>
    <x v="4"/>
    <s v="-"/>
    <x v="19"/>
    <x v="12"/>
    <n v="201.43250688705237"/>
    <n v="36.56"/>
    <n v="0.56000000000000005"/>
    <n v="0.185"/>
    <n v="0.185"/>
    <x v="47"/>
    <n v="3.0270270270270272"/>
    <n v="3.0270270270270272"/>
    <n v="3.0853994490358132"/>
    <x v="44"/>
    <n v="3.2324324324324323"/>
    <n v="3.2324324324324323"/>
    <n v="3.2947658402203857"/>
    <n v="3.0853994490358132"/>
    <n v="1"/>
    <n v="0"/>
    <n v="0"/>
    <x v="48"/>
    <n v="0"/>
    <n v="3.2324324324324323"/>
    <n v="3.2324324324324323"/>
    <n v="3.2604467810885098"/>
    <s v="line"/>
    <s v="Não"/>
    <s v="uncr"/>
    <x v="0"/>
    <n v="0"/>
    <x v="1"/>
    <m/>
    <m/>
    <x v="0"/>
    <m/>
    <m/>
    <m/>
    <n v="0"/>
    <x v="2"/>
    <x v="0"/>
    <x v="29"/>
    <x v="0"/>
    <n v="0"/>
    <s v="Static"/>
    <x v="0"/>
    <n v="1"/>
    <m/>
    <s v="WB"/>
    <n v="0"/>
    <n v="0"/>
    <n v="1"/>
    <s v="B"/>
    <m/>
    <x v="4"/>
    <m/>
    <m/>
    <s v="WB"/>
    <s v="ok"/>
    <n v="2"/>
    <s v="B"/>
    <x v="66"/>
    <m/>
    <n v="174"/>
    <m/>
    <n v="0"/>
    <n v="0"/>
    <n v="0"/>
    <m/>
    <m/>
    <m/>
    <m/>
    <n v="2"/>
    <n v="177.961071264"/>
    <n v="1"/>
    <n v="200"/>
    <n v="36393.099049501914"/>
    <n v="0"/>
    <m/>
    <m/>
    <n v="0"/>
    <e v="#DIV/0!"/>
    <m/>
    <m/>
    <m/>
    <m/>
    <m/>
    <m/>
    <m/>
    <m/>
    <m/>
    <m/>
    <m/>
    <m/>
    <m/>
    <m/>
    <n v="1.7091990666265473"/>
    <n v="0"/>
    <n v="0"/>
    <s v="lload"/>
    <n v="1.0813706720865812"/>
    <n v="0.87424623999319995"/>
    <n v="0.87424623999319995"/>
    <n v="0"/>
    <e v="#DIV/0!"/>
    <e v="#DIV/0!"/>
    <e v="#DIV/0!"/>
    <e v="#DIV/0!"/>
    <e v="#DIV/0!"/>
    <s v="B"/>
    <e v="#DIV/0!"/>
    <e v="#DIV/0!"/>
    <e v="#DIV/0!"/>
    <n v="1"/>
    <e v="#DIV/0!"/>
    <n v="1"/>
    <e v="#DIV/0!"/>
    <n v="0"/>
    <m/>
    <m/>
    <n v="0.25790728343522662"/>
    <n v="0.13505375091836372"/>
    <n v="7.0721211879618315E-2"/>
    <n v="0.25790728343522662"/>
    <n v="0.13505375091836372"/>
    <n v="7.0721211879618315E-2"/>
    <n v="0.28217427071687812"/>
    <n v="0.14776121544678744"/>
    <n v="0.23832454104320552"/>
    <n v="0.28859790517191708"/>
    <n v="7.9136941492399207E-2"/>
    <n v="0.15112496662172986"/>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3569017538065762"/>
    <n v="0.94014197607808403"/>
    <n v="1.1270237672831935"/>
    <n v="1.0697119661186338"/>
    <e v="#REF!"/>
    <n v="0.79961987056396977"/>
    <n v="206.62504958213881"/>
    <n v="0.94231443690405092"/>
    <n v="0.88975689136320568"/>
    <n v="1.2108234013782209"/>
    <n v="1.2108234013782209"/>
    <n v="0.88975689136320568"/>
    <n v="30.534013276775799"/>
    <n v="59.607121458862068"/>
    <n v="94.471538428906356"/>
    <n v="184.61267316454422"/>
    <n v="0.16539500107644836"/>
    <n v="0.32287664999972449"/>
    <n v="0.51172834892382724"/>
    <n v="0.96396996053128114"/>
    <n v="0.96396996053128114"/>
    <n v="1.0002768638079615"/>
    <n v="0.50803426789880102"/>
    <n v="0.50803426789880102"/>
    <n v="0.50803426789880102"/>
    <n v="0.79951068898955469"/>
    <n v="0.63543148940368743"/>
    <n v="0.63543148940368743"/>
    <n v="0.63543148940368743"/>
    <n v="0.20980943734732238"/>
    <n v="0.18149999999999999"/>
    <n v="0.78011402660212659"/>
    <n v="0.651230782391647"/>
    <n v="0.651230782391647"/>
    <n v="0.94014197607808403"/>
    <s v="WB"/>
    <n v="0"/>
    <m/>
    <n v="0.66839909348713622"/>
    <n v="0.85812044437397272"/>
    <n v="0.80004471274491473"/>
    <n v="0.9792708176781515"/>
    <e v="#NAME?"/>
    <e v="#DIV/0!"/>
    <n v="1.2130000000000001"/>
    <n v="0.91400000000000003"/>
    <n v="0.91400000000000003"/>
    <n v="0.91400000000000003"/>
    <n v="0.91400000000000003"/>
    <n v="0.91400000000000003"/>
    <n v="0.91400000000000003"/>
    <n v="0.91400000000000003"/>
    <n v="0.91400000000000003"/>
    <n v="0.91400000000000003"/>
    <m/>
    <m/>
    <s v="LT (2015)"/>
    <n v="0.86275588707661066"/>
    <n v="0.94832565477571074"/>
    <n v="0.98260564662761885"/>
    <n v="0.91400000000000003"/>
    <n v="1.3024282248138397"/>
    <n v="1.5355539495960204"/>
    <s v="B"/>
    <e v="#REF!"/>
    <e v="#REF!"/>
    <e v="#NAME?"/>
    <e v="#NAME?"/>
    <n v="0.86127539533030262"/>
    <e v="#NAME?"/>
    <n v="1"/>
    <e v="#NAME?"/>
    <n v="1"/>
    <n v="1"/>
    <m/>
    <m/>
    <n v="0.96396996053128114"/>
    <n v="0.96396996053128114"/>
    <n v="0.96396996053128114"/>
    <n v="0.35096778667453488"/>
    <n v="0.20980943734732238"/>
    <n v="0.35096778667453488"/>
    <n v="0.30176845195884594"/>
    <n v="0.96396996053128114"/>
    <n v="0.96396996053128114"/>
    <n v="0.96396996053128114"/>
    <n v="0.96396996053128114"/>
    <n v="0.96396996053128114"/>
    <n v="0.96396996053128114"/>
    <n v="0.5028930045237392"/>
    <n v="0.96396996053128114"/>
    <n v="0.96396996053128114"/>
    <n v="0.96396996053128114"/>
    <n v="0.96396996053128114"/>
    <n v="0.96396996053128114"/>
    <n v="1"/>
    <n v="1"/>
    <n v="0.96396996053128114"/>
    <n v="1"/>
    <n v="1"/>
    <n v="0.96396996053128114"/>
    <n v="0.96396996053128114"/>
    <n v="0.96396996053128114"/>
    <n v="0.96396996053128114"/>
    <n v="0.72635494140609314"/>
    <n v="0.96396996053128114"/>
    <n v="0.96396996053128114"/>
    <n v="0.96396996053128114"/>
    <n v="0.96396996053128114"/>
    <n v="0.96396996053128114"/>
    <n v="0.96396996053128114"/>
    <n v="0.96396996053128114"/>
    <n v="0.96396996053128114"/>
    <n v="0.96396996053128114"/>
    <n v="0.96396996053128114"/>
    <n v="0.94014197607808403"/>
    <n v="0.96396996053128114"/>
    <n v="0.96396996053128114"/>
    <n v="0.94014197607808403"/>
    <n v="1.0697119661186338"/>
    <n v="0.85664771609844748"/>
    <n v="0.85664771609844748"/>
    <n v="1.2383875265562554"/>
    <n v="0.96396996053128114"/>
    <n v="0.96396996053128114"/>
    <n v="0.96396996053128114"/>
    <n v="0.67573823628016472"/>
    <n v="0.63712854603241187"/>
    <n v="0.92134032941435273"/>
    <s v="-"/>
    <n v="103.16558264812799"/>
    <n v="0"/>
    <s v="-"/>
    <n v="177.961071264"/>
    <m/>
    <n v="192.80223095190101"/>
    <n v="1"/>
    <n v="0"/>
    <m/>
    <m/>
    <n v="0"/>
    <e v="#DIV/0!"/>
    <e v="#DIV/0!"/>
    <e v="#DIV/0!"/>
    <n v="0"/>
    <n v="0"/>
    <n v="121.25832260696905"/>
    <n v="200"/>
    <n v="36393.099049501914"/>
    <n v="48.5"/>
    <n v="0.62"/>
    <n v="0.185"/>
    <n v="4.2399667765046105E-2"/>
    <n v="0"/>
    <n v="19"/>
    <n v="0.33333333333333331"/>
    <n v="429.45863854651031"/>
    <n v="429.45863854651037"/>
    <n v="0"/>
    <n v="0.56000000000000005"/>
    <n v="0.185"/>
    <n v="1"/>
    <e v="#DIV/0!"/>
    <n v="168.55662547200001"/>
    <e v="#DIV/0!"/>
    <m/>
    <m/>
    <m/>
    <m/>
    <m/>
    <s v="P"/>
    <n v="0"/>
    <n v="0.96396996053128114"/>
  </r>
  <r>
    <n v="1"/>
    <n v="71"/>
    <n v="1980"/>
    <s v="Sim*"/>
    <s v="Lantsoght (2012)  e Collins et al (2008)"/>
    <x v="10"/>
    <x v="70"/>
    <x v="38"/>
    <x v="1"/>
    <x v="1"/>
    <x v="0"/>
    <x v="0"/>
    <n v="2"/>
    <m/>
    <m/>
    <m/>
    <n v="0.15"/>
    <x v="44"/>
    <x v="0"/>
    <x v="0"/>
    <m/>
    <s v="-"/>
    <x v="0"/>
    <x v="44"/>
    <n v="46.074999999999996"/>
    <x v="6"/>
    <m/>
    <n v="24"/>
    <m/>
    <m/>
    <m/>
    <m/>
    <m/>
    <m/>
    <m/>
    <m/>
    <m/>
    <m/>
    <m/>
    <m/>
    <m/>
    <x v="33"/>
    <x v="11"/>
    <x v="28"/>
    <x v="11"/>
    <m/>
    <m/>
    <m/>
    <m/>
    <m/>
    <m/>
    <m/>
    <m/>
    <m/>
    <m/>
    <m/>
    <m/>
    <m/>
    <m/>
    <m/>
    <n v="0.20346989949375804"/>
    <n v="0.33450000000000002"/>
    <n v="0.1865"/>
    <x v="28"/>
    <m/>
    <n v="594"/>
    <m/>
    <s v="-"/>
    <m/>
    <m/>
    <m/>
    <m/>
    <m/>
    <m/>
    <m/>
    <m/>
    <m/>
    <m/>
    <m/>
    <m/>
    <m/>
    <m/>
    <m/>
    <m/>
    <m/>
    <m/>
    <m/>
    <n v="0.22500000000000001"/>
    <n v="0.19"/>
    <n v="0.22500000000000001"/>
    <n v="190"/>
    <n v="0.6"/>
    <n v="0.19"/>
    <n v="0.22500000000000001"/>
    <n v="190"/>
    <n v="0.6"/>
    <n v="0.19"/>
    <n v="0.22500000000000001"/>
    <n v="225"/>
    <n v="225"/>
    <e v="#DIV/0!"/>
    <e v="#DIV/0!"/>
    <n v="225"/>
    <n v="225"/>
    <e v="#DIV/0!"/>
    <e v="#DIV/0!"/>
    <n v="0.22500000000000001"/>
    <n v="0.22500000000000001"/>
    <n v="190"/>
    <n v="183"/>
    <n v="0.6"/>
    <n v="6.9000000000000006E-2"/>
    <n v="190"/>
    <n v="183"/>
    <n v="186.5"/>
    <e v="#DIV/0!"/>
    <e v="#DIV/0!"/>
    <n v="7.7352143244709723E-2"/>
    <m/>
    <s v="-"/>
    <s v="r"/>
    <m/>
    <x v="0"/>
    <x v="1"/>
    <m/>
    <m/>
    <x v="0"/>
    <x v="0"/>
    <m/>
    <m/>
    <m/>
    <x v="1"/>
    <x v="22"/>
    <x v="2"/>
    <n v="1.764"/>
    <m/>
    <x v="23"/>
    <x v="0"/>
    <n v="0.22500000000000001"/>
    <n v="0.22500000000000001"/>
    <s v="-"/>
    <n v="0"/>
    <x v="28"/>
    <n v="4.0622222222222222"/>
    <n v="0.21655328798185941"/>
    <x v="35"/>
    <n v="0.38200000000000001"/>
    <x v="19"/>
    <s v="M"/>
    <s v="line"/>
    <m/>
    <m/>
    <x v="28"/>
    <x v="4"/>
    <s v="-"/>
    <x v="19"/>
    <x v="12"/>
    <n v="196.03217158176946"/>
    <n v="36.56"/>
    <n v="0.34"/>
    <n v="0.19"/>
    <n v="0.19"/>
    <x v="48"/>
    <n v="1.7894736842105263"/>
    <n v="1.7894736842105263"/>
    <n v="1.8230563002680966"/>
    <x v="45"/>
    <n v="2.0105263157894737"/>
    <n v="2.0105263157894737"/>
    <n v="2.0482573726541555"/>
    <n v="1.8230563002680966"/>
    <n v="1"/>
    <n v="0"/>
    <n v="0"/>
    <x v="44"/>
    <n v="0"/>
    <n v="2.0105263157894737"/>
    <n v="2.0105263157894737"/>
    <n v="2.0168840129589451"/>
    <s v="line"/>
    <s v="Não"/>
    <s v="uncr"/>
    <x v="0"/>
    <n v="0"/>
    <x v="1"/>
    <m/>
    <m/>
    <x v="0"/>
    <m/>
    <m/>
    <m/>
    <n v="0"/>
    <x v="2"/>
    <x v="0"/>
    <x v="29"/>
    <x v="0"/>
    <n v="0"/>
    <s v="Static"/>
    <x v="0"/>
    <n v="1"/>
    <m/>
    <s v="WB"/>
    <n v="0"/>
    <n v="0"/>
    <n v="1"/>
    <s v="B"/>
    <m/>
    <x v="4"/>
    <m/>
    <m/>
    <s v="WB"/>
    <s v="ok"/>
    <n v="2"/>
    <s v="B"/>
    <x v="67"/>
    <m/>
    <n v="300"/>
    <m/>
    <n v="0"/>
    <n v="0"/>
    <n v="0"/>
    <m/>
    <m/>
    <m/>
    <m/>
    <n v="2"/>
    <n v="303.41049959999998"/>
    <n v="1"/>
    <n v="200"/>
    <n v="36393.099049501914"/>
    <n v="0"/>
    <m/>
    <m/>
    <n v="0"/>
    <e v="#DIV/0!"/>
    <m/>
    <m/>
    <m/>
    <m/>
    <m/>
    <m/>
    <m/>
    <m/>
    <m/>
    <m/>
    <m/>
    <m/>
    <m/>
    <m/>
    <n v="1.7549070298944964"/>
    <n v="0"/>
    <n v="0"/>
    <s v="lload"/>
    <n v="1.9502893199176061"/>
    <n v="1.5255077268608708"/>
    <n v="0.99267488446449015"/>
    <n v="0"/>
    <e v="#DIV/0!"/>
    <e v="#DIV/0!"/>
    <e v="#DIV/0!"/>
    <e v="#DIV/0!"/>
    <e v="#DIV/0!"/>
    <s v="B"/>
    <e v="#DIV/0!"/>
    <e v="#DIV/0!"/>
    <e v="#DIV/0!"/>
    <n v="0"/>
    <e v="#DIV/0!"/>
    <n v="1.282736842105263"/>
    <e v="#DIV/0!"/>
    <n v="0"/>
    <m/>
    <m/>
    <n v="0.43296594769071617"/>
    <n v="0.22672362903718044"/>
    <n v="0.11872435751115597"/>
    <n v="0.43296594769071617"/>
    <n v="0.22672362903718044"/>
    <n v="0.11872435751115597"/>
    <n v="0.47370453795483169"/>
    <n v="0.24805648691157597"/>
    <n v="0.41342747818595998"/>
    <n v="0.42922613283801597"/>
    <n v="0.11769885627262744"/>
    <n v="0.22476526626095347"/>
    <m/>
    <s v="-"/>
    <s v="SS"/>
    <x v="1"/>
    <n v="1"/>
    <n v="1"/>
    <n v="1"/>
    <n v="1"/>
    <n v="1"/>
    <n v="1"/>
    <n v="1"/>
    <s v="ok - LT 2015"/>
    <n v="1"/>
    <n v="1"/>
    <n v="1"/>
    <n v="1"/>
    <n v="0"/>
    <n v="0"/>
    <x v="1"/>
    <n v="1"/>
    <n v="1"/>
    <n v="1"/>
    <n v="1"/>
    <n v="1"/>
    <n v="1"/>
    <n v="0"/>
    <n v="1"/>
    <n v="1"/>
    <n v="1"/>
    <n v="1"/>
    <n v="1"/>
    <n v="0"/>
    <n v="0"/>
    <n v="0"/>
    <n v="1"/>
    <n v="1"/>
    <n v="0"/>
    <n v="1"/>
    <n v="1"/>
    <n v="1"/>
    <n v="0"/>
    <n v="0"/>
    <n v="0"/>
    <n v="0"/>
    <n v="1"/>
    <x v="0"/>
    <x v="0"/>
    <n v="0"/>
    <n v="0"/>
    <n v="0"/>
    <x v="1"/>
    <n v="0"/>
    <n v="0"/>
    <n v="0"/>
    <n v="0"/>
    <n v="0"/>
    <n v="0"/>
    <n v="0"/>
    <n v="0"/>
    <n v="0"/>
    <n v="0"/>
    <n v="0"/>
    <n v="1.1041582824179843"/>
    <n v="1.41362181296639"/>
    <n v="1.6840051970631622"/>
    <n v="1.3980548915690549"/>
    <e v="#REF!"/>
    <n v="1.1756441396605219"/>
    <n v="229.32955602573386"/>
    <n v="1.0407434807529443"/>
    <n v="1.4936935109091924"/>
    <n v="2.055028043820061"/>
    <n v="2.055028043820061"/>
    <n v="1.4936935109091927"/>
    <n v="36.432837587539886"/>
    <n v="93.148713069047659"/>
    <n v="94.213226901546477"/>
    <n v="223.79477755813403"/>
    <n v="0.16279574521383061"/>
    <n v="0.41622380149085869"/>
    <n v="0.42098045329531064"/>
    <n v="0.97476511331278137"/>
    <n v="1.2146465400023316"/>
    <n v="1.4380951851766168"/>
    <n v="0.86719777779081419"/>
    <n v="0.86719777779081419"/>
    <n v="0.77591380118125486"/>
    <n v="0.78590588734189537"/>
    <n v="1.1034371821845814"/>
    <n v="1.1034371821845814"/>
    <n v="0.98728589984936244"/>
    <n v="0.20346989949375804"/>
    <n v="0.1865"/>
    <n v="0.77217630456436526"/>
    <n v="1.0048402114838244"/>
    <n v="1.1230567069525097"/>
    <n v="1.41362181296639"/>
    <s v="WB"/>
    <n v="0"/>
    <m/>
    <n v="1.1294248557231497"/>
    <n v="1.451685430594202"/>
    <n v="1.3066833731824932"/>
    <n v="1.4354139391082403"/>
    <e v="#NAME?"/>
    <e v="#DIV/0!"/>
    <n v="1.105"/>
    <n v="0.91400000000000003"/>
    <n v="0.91400000000000003"/>
    <n v="0.91400000000000003"/>
    <n v="0.91400000000000003"/>
    <n v="0.91400000000000003"/>
    <n v="0.91400000000000003"/>
    <n v="0.91400000000000003"/>
    <n v="0.91400000000000003"/>
    <n v="0.91400000000000003"/>
    <m/>
    <m/>
    <s v="LT (2015)"/>
    <n v="0.90081718931414823"/>
    <n v="1.0666895219325923"/>
    <n v="1.1962714386434463"/>
    <n v="0.91400000000000003"/>
    <n v="1.0900911632452619"/>
    <n v="0.89042698717642443"/>
    <s v="B"/>
    <e v="#REF!"/>
    <e v="#REF!"/>
    <e v="#NAME?"/>
    <e v="#NAME?"/>
    <n v="0.95419028068946987"/>
    <e v="#NAME?"/>
    <n v="0"/>
    <e v="#NAME?"/>
    <n v="1"/>
    <n v="1"/>
    <m/>
    <m/>
    <n v="0.97476511331278137"/>
    <n v="0.97476511331278137"/>
    <n v="0.97476511331278137"/>
    <n v="0.59461553888008223"/>
    <n v="0.20346989949375804"/>
    <n v="0.53202442952428408"/>
    <n v="0.47235974931103802"/>
    <n v="1.2146465400023316"/>
    <n v="1.2146465400023316"/>
    <n v="1.2146465400023316"/>
    <n v="1.2146465400023316"/>
    <n v="0.97476511331278137"/>
    <n v="0.97476511331278137"/>
    <n v="0.39933165498858997"/>
    <n v="0.97476511331278137"/>
    <n v="1.3557532615844201"/>
    <n v="1.2146465400023316"/>
    <n v="0.97476511331278137"/>
    <n v="0.97778882877525475"/>
    <n v="0.89473684210526316"/>
    <n v="0.71578947368421064"/>
    <n v="1.2146465400023316"/>
    <n v="0.71804511278195504"/>
    <n v="0.65071770334928236"/>
    <n v="0.88753550360749023"/>
    <n v="0.97476511331278137"/>
    <n v="0.97476511331278137"/>
    <n v="0.97476511331278137"/>
    <n v="0.80627630187138666"/>
    <n v="0.97476511331278137"/>
    <n v="0.97476511331278137"/>
    <n v="0.97476511331278137"/>
    <n v="0.97476511331278137"/>
    <n v="0.97476511331278137"/>
    <n v="0.97476511331278137"/>
    <n v="0.97476511331278137"/>
    <n v="0.97476511331278137"/>
    <n v="1.2146465400023316"/>
    <n v="1.2146465400023316"/>
    <n v="1.137963655524763"/>
    <n v="1.3557532615844201"/>
    <n v="1.2146465400023316"/>
    <n v="1.41362181296639"/>
    <n v="1.3980548915690549"/>
    <n v="0.88117846736291283"/>
    <n v="1.0980290142610765"/>
    <n v="2.0783902848915181"/>
    <n v="0.97476511331278137"/>
    <n v="0.97476511331278137"/>
    <n v="0.97476511331278137"/>
    <n v="1.3054601999461632"/>
    <n v="0.79478987800863887"/>
    <n v="1.3054601999461632"/>
    <s v="-"/>
    <n v="114.23988875280001"/>
    <n v="0"/>
    <s v="-"/>
    <n v="303.41049959999998"/>
    <m/>
    <n v="193.80223095190101"/>
    <n v="1"/>
    <n v="0"/>
    <m/>
    <m/>
    <n v="0"/>
    <e v="#DIV/0!"/>
    <e v="#DIV/0!"/>
    <e v="#DIV/0!"/>
    <n v="0"/>
    <n v="0"/>
    <n v="123.93312509690722"/>
    <n v="200"/>
    <n v="36393.099049501914"/>
    <n v="48.5"/>
    <n v="0.6"/>
    <n v="0.19"/>
    <n v="4.2927762401498704E-2"/>
    <n v="0"/>
    <n v="19"/>
    <n v="0.33333333333333331"/>
    <n v="441.06562877749707"/>
    <n v="441.06562877749712"/>
    <n v="0"/>
    <n v="0.34"/>
    <n v="0.19"/>
    <n v="0.65071770334928236"/>
    <e v="#DIV/0!"/>
    <n v="295.64680079999999"/>
    <e v="#DIV/0!"/>
    <m/>
    <m/>
    <m/>
    <m/>
    <m/>
    <s v="P"/>
    <n v="0"/>
    <n v="0.97476511331278137"/>
  </r>
  <r>
    <n v="1"/>
    <n v="72"/>
    <n v="1980"/>
    <s v="Sim*"/>
    <s v="Lantsoght (2012)  e Collins et al (2008)"/>
    <x v="10"/>
    <x v="71"/>
    <x v="38"/>
    <x v="1"/>
    <x v="1"/>
    <x v="0"/>
    <x v="0"/>
    <n v="2"/>
    <m/>
    <m/>
    <m/>
    <n v="0.15"/>
    <x v="44"/>
    <x v="0"/>
    <x v="0"/>
    <m/>
    <s v="-"/>
    <x v="0"/>
    <x v="44"/>
    <n v="46.074999999999996"/>
    <x v="6"/>
    <m/>
    <n v="24"/>
    <m/>
    <m/>
    <m/>
    <m/>
    <m/>
    <m/>
    <m/>
    <m/>
    <m/>
    <m/>
    <m/>
    <m/>
    <m/>
    <x v="35"/>
    <x v="14"/>
    <x v="33"/>
    <x v="16"/>
    <m/>
    <m/>
    <m/>
    <m/>
    <m/>
    <m/>
    <m/>
    <m/>
    <m/>
    <m/>
    <m/>
    <m/>
    <m/>
    <m/>
    <m/>
    <n v="0.22396428286671069"/>
    <n v="0.36799999999999999"/>
    <n v="0.17049999999999998"/>
    <x v="33"/>
    <m/>
    <n v="594"/>
    <m/>
    <s v="-"/>
    <m/>
    <m/>
    <m/>
    <m/>
    <m/>
    <m/>
    <m/>
    <m/>
    <m/>
    <m/>
    <m/>
    <m/>
    <m/>
    <m/>
    <m/>
    <m/>
    <m/>
    <m/>
    <m/>
    <n v="0.22600000000000001"/>
    <n v="0.17399999999999999"/>
    <n v="0.22600000000000001"/>
    <n v="174"/>
    <n v="0.66"/>
    <n v="0.17399999999999999"/>
    <n v="0.22600000000000001"/>
    <n v="174"/>
    <n v="0.66"/>
    <n v="0.17399999999999999"/>
    <n v="0.22600000000000001"/>
    <n v="226"/>
    <n v="226"/>
    <e v="#DIV/0!"/>
    <e v="#DIV/0!"/>
    <n v="226"/>
    <n v="226"/>
    <e v="#DIV/0!"/>
    <e v="#DIV/0!"/>
    <n v="0.22600000000000001"/>
    <n v="0.22600000000000001"/>
    <n v="174"/>
    <n v="167"/>
    <n v="0.66"/>
    <n v="7.5999999999999998E-2"/>
    <n v="174"/>
    <n v="167"/>
    <n v="170.5"/>
    <e v="#DIV/0!"/>
    <e v="#DIV/0!"/>
    <n v="8.5087357569180691E-2"/>
    <m/>
    <s v="-"/>
    <s v="r"/>
    <m/>
    <x v="0"/>
    <x v="1"/>
    <m/>
    <m/>
    <x v="0"/>
    <x v="0"/>
    <m/>
    <m/>
    <m/>
    <x v="1"/>
    <x v="23"/>
    <x v="2"/>
    <n v="1.762"/>
    <m/>
    <x v="24"/>
    <x v="0"/>
    <n v="0.22600000000000001"/>
    <n v="0.22600000000000001"/>
    <s v="-"/>
    <n v="0"/>
    <x v="28"/>
    <n v="4.0442477876106198"/>
    <n v="0.21623155505107833"/>
    <x v="6"/>
    <n v="0.38100000000000001"/>
    <x v="19"/>
    <s v="M"/>
    <s v="line"/>
    <m/>
    <m/>
    <x v="28"/>
    <x v="4"/>
    <s v="-"/>
    <x v="19"/>
    <x v="12"/>
    <n v="214.42815249266866"/>
    <n v="36.56"/>
    <n v="0.34"/>
    <n v="0.17399999999999999"/>
    <n v="0.17399999999999999"/>
    <x v="49"/>
    <n v="1.9540229885057474"/>
    <n v="1.9540229885057474"/>
    <n v="1.994134897360704"/>
    <x v="46"/>
    <n v="2.1896551724137931"/>
    <n v="2.1896551724137931"/>
    <n v="2.2346041055718477"/>
    <n v="1.994134897360704"/>
    <n v="1"/>
    <n v="0"/>
    <n v="0"/>
    <x v="49"/>
    <n v="0"/>
    <n v="2.1896551724137931"/>
    <n v="2.1896551724137931"/>
    <n v="2.1964106707948203"/>
    <s v="line"/>
    <s v="Não"/>
    <s v="uncr"/>
    <x v="0"/>
    <n v="0"/>
    <x v="1"/>
    <m/>
    <m/>
    <x v="0"/>
    <m/>
    <m/>
    <m/>
    <n v="0"/>
    <x v="2"/>
    <x v="0"/>
    <x v="29"/>
    <x v="0"/>
    <n v="0"/>
    <s v="Static"/>
    <x v="0"/>
    <n v="1"/>
    <m/>
    <s v="WB"/>
    <n v="0"/>
    <n v="0"/>
    <n v="1"/>
    <s v="B"/>
    <m/>
    <x v="4"/>
    <m/>
    <m/>
    <s v="WB"/>
    <s v="ok"/>
    <n v="2"/>
    <s v="B"/>
    <x v="68"/>
    <m/>
    <n v="308"/>
    <m/>
    <n v="0"/>
    <n v="0"/>
    <n v="0"/>
    <m/>
    <m/>
    <m/>
    <m/>
    <n v="2"/>
    <n v="311.423178608"/>
    <n v="1"/>
    <n v="200"/>
    <n v="36393.099049501914"/>
    <n v="0"/>
    <m/>
    <m/>
    <n v="0"/>
    <e v="#DIV/0!"/>
    <m/>
    <m/>
    <m/>
    <m/>
    <m/>
    <m/>
    <m/>
    <m/>
    <m/>
    <m/>
    <m/>
    <m/>
    <m/>
    <m/>
    <n v="1.6086415474370597"/>
    <n v="0"/>
    <n v="0"/>
    <s v="lload"/>
    <n v="1.845022079184685"/>
    <n v="1.5586700896611931"/>
    <n v="1.1075189769797402"/>
    <n v="0"/>
    <e v="#DIV/0!"/>
    <e v="#DIV/0!"/>
    <e v="#DIV/0!"/>
    <e v="#DIV/0!"/>
    <e v="#DIV/0!"/>
    <s v="B"/>
    <e v="#DIV/0!"/>
    <e v="#DIV/0!"/>
    <e v="#DIV/0!"/>
    <n v="0"/>
    <e v="#DIV/0!"/>
    <n v="1.2086896551724136"/>
    <e v="#DIV/0!"/>
    <n v="0"/>
    <m/>
    <m/>
    <n v="0.48538634595518609"/>
    <n v="0.25417369293593484"/>
    <n v="0.13309864753932657"/>
    <n v="0.48538634595518609"/>
    <n v="0.25417369293593484"/>
    <n v="0.13309864753932657"/>
    <n v="0.53105727128576152"/>
    <n v="0.27808937957979746"/>
    <n v="0.4213475448178749"/>
    <n v="0.52475134351213315"/>
    <n v="0.14389299307228126"/>
    <n v="0.27478726578329937"/>
    <m/>
    <s v="-"/>
    <s v="SS"/>
    <x v="1"/>
    <n v="1"/>
    <n v="1"/>
    <n v="1"/>
    <n v="1"/>
    <n v="1"/>
    <n v="1"/>
    <n v="1"/>
    <s v="ok - LT 2015"/>
    <n v="1"/>
    <n v="1"/>
    <n v="1"/>
    <n v="1"/>
    <n v="0"/>
    <n v="0"/>
    <x v="1"/>
    <n v="1"/>
    <n v="1"/>
    <n v="1"/>
    <n v="1"/>
    <n v="1"/>
    <n v="1"/>
    <n v="0"/>
    <n v="1"/>
    <n v="1"/>
    <n v="1"/>
    <n v="1"/>
    <n v="1"/>
    <n v="0"/>
    <n v="0"/>
    <n v="0"/>
    <n v="1"/>
    <n v="1"/>
    <n v="1"/>
    <n v="1"/>
    <n v="1"/>
    <n v="1"/>
    <n v="0"/>
    <n v="0"/>
    <n v="0"/>
    <n v="0"/>
    <n v="1"/>
    <x v="0"/>
    <x v="0"/>
    <n v="0"/>
    <n v="0"/>
    <n v="0"/>
    <x v="1"/>
    <n v="0"/>
    <n v="0"/>
    <n v="0"/>
    <n v="0"/>
    <n v="0"/>
    <n v="0"/>
    <n v="0"/>
    <n v="0"/>
    <n v="0"/>
    <n v="0"/>
    <n v="1"/>
    <n v="1.3128640028579792"/>
    <n v="1.6741835866934824"/>
    <n v="2.0282523028418531"/>
    <n v="1.6656378006716466"/>
    <e v="#REF!"/>
    <n v="1.3606324103150818"/>
    <n v="217.63891324871867"/>
    <n v="1.2274099981561148"/>
    <n v="1.6745391620384282"/>
    <n v="2.231793485478915"/>
    <n v="2.231793485478915"/>
    <n v="1.6745391620384282"/>
    <n v="35.941255311822793"/>
    <n v="80.626758119127089"/>
    <n v="94.523083740168573"/>
    <n v="211.09109717111846"/>
    <n v="0.17026419301183246"/>
    <n v="0.38195243285778169"/>
    <n v="0.44778337413038583"/>
    <n v="1.1566513892055981"/>
    <n v="1.4417600880210184"/>
    <n v="1.6105033834693174"/>
    <n v="0.97419871655640189"/>
    <n v="0.97419871655640189"/>
    <n v="0.95180334376200193"/>
    <n v="0.83038839150370281"/>
    <n v="1.1731844116850925"/>
    <n v="1.1731844116850925"/>
    <n v="1.1462146550946308"/>
    <n v="0.22396428286671069"/>
    <n v="0.17049999999999998"/>
    <n v="0.79727718224893684"/>
    <n v="1.1938173635888865"/>
    <n v="1.2219071839086248"/>
    <n v="1.6741835866934824"/>
    <s v="WB"/>
    <n v="0"/>
    <m/>
    <n v="1.2325788138797671"/>
    <n v="1.578313196001534"/>
    <n v="1.4685711742841199"/>
    <n v="1.5701029590816691"/>
    <e v="#NAME?"/>
    <e v="#DIV/0!"/>
    <n v="1.1045"/>
    <n v="0.91400000000000003"/>
    <n v="0.91400000000000003"/>
    <n v="0.91400000000000003"/>
    <n v="0.91400000000000003"/>
    <n v="0.91400000000000003"/>
    <n v="0.91400000000000003"/>
    <n v="0.91400000000000003"/>
    <n v="0.91400000000000003"/>
    <n v="0.91400000000000003"/>
    <m/>
    <m/>
    <s v="LT (2015)"/>
    <n v="1.051742117274733"/>
    <n v="1.2439707608908086"/>
    <n v="1.3753847875614382"/>
    <n v="0.91400000000000003"/>
    <n v="1.0916680821882099"/>
    <n v="0.81839276597196986"/>
    <s v="B"/>
    <e v="#REF!"/>
    <e v="#REF!"/>
    <e v="#NAME?"/>
    <e v="#NAME?"/>
    <n v="1.1224336858103452"/>
    <e v="#NAME?"/>
    <n v="0"/>
    <e v="#NAME?"/>
    <n v="1"/>
    <n v="1"/>
    <m/>
    <m/>
    <n v="1.1566513892055981"/>
    <n v="1.1566513892055981"/>
    <n v="1.1566513892055981"/>
    <n v="0.68590285662310235"/>
    <n v="0.22396428286671069"/>
    <n v="0.67013497486165186"/>
    <n v="0.55268401217342433"/>
    <n v="1.4417600880210184"/>
    <n v="1.4417600880210184"/>
    <n v="1.4417600880210184"/>
    <n v="1.4417600880210184"/>
    <n v="1.1566513892055981"/>
    <n v="1.1566513892055981"/>
    <n v="0.52268024110024391"/>
    <n v="1.1566513892055981"/>
    <n v="1.475302287881656"/>
    <n v="1.4417600880210184"/>
    <n v="1.1566513892055981"/>
    <n v="1.1572503570602524"/>
    <n v="0.9770114942528737"/>
    <n v="0.78160919540229901"/>
    <n v="1.4417600880210184"/>
    <n v="0.78201970443349766"/>
    <n v="0.71055381400208995"/>
    <n v="1.0529754987272635"/>
    <n v="1.1566513892055981"/>
    <n v="1.1566513892055981"/>
    <n v="1.1566513892055981"/>
    <n v="0.95715651401893775"/>
    <n v="1.1566513892055981"/>
    <n v="1.1566513892055981"/>
    <n v="1.1566513892055981"/>
    <n v="1.1566513892055981"/>
    <n v="1.1566513892055981"/>
    <n v="1.1566513892055981"/>
    <n v="1.1566513892055981"/>
    <n v="1.1566513892055981"/>
    <n v="1.4417600880210184"/>
    <n v="1.4417600880210184"/>
    <n v="1.3438085639787816"/>
    <n v="1.475302287881656"/>
    <n v="1.4417600880210184"/>
    <n v="1.6741835866934824"/>
    <n v="1.6656378006716466"/>
    <n v="1.0601557200779392"/>
    <n v="1.3214787260536134"/>
    <n v="2.256598120923607"/>
    <n v="1.1566513892055981"/>
    <n v="1.1566513892055981"/>
    <n v="1.1566513892055981"/>
    <n v="1.5816016385583485"/>
    <n v="0.95080564917685206"/>
    <n v="1.5816016385583485"/>
    <s v="-"/>
    <n v="116.988179558352"/>
    <n v="0"/>
    <s v="-"/>
    <n v="311.423178608"/>
    <m/>
    <n v="194.80223095190101"/>
    <n v="1"/>
    <n v="0"/>
    <m/>
    <m/>
    <n v="0"/>
    <e v="#DIV/0!"/>
    <e v="#DIV/0!"/>
    <e v="#DIV/0!"/>
    <n v="0"/>
    <n v="0"/>
    <n v="113.89683373216329"/>
    <n v="200"/>
    <n v="36393.099049501914"/>
    <n v="48.5"/>
    <n v="0.66"/>
    <n v="0.17399999999999999"/>
    <n v="4.0976205062197527E-2"/>
    <n v="0"/>
    <n v="19"/>
    <n v="0.33333333333333331"/>
    <n v="403.92326003833944"/>
    <n v="403.92326003833949"/>
    <n v="0"/>
    <n v="0.34"/>
    <n v="0.17399999999999999"/>
    <n v="0.71055381400208995"/>
    <e v="#DIV/0!"/>
    <n v="303.632410784"/>
    <e v="#DIV/0!"/>
    <m/>
    <m/>
    <m/>
    <m/>
    <m/>
    <s v="P"/>
    <n v="0"/>
    <n v="1.1566513892055981"/>
  </r>
  <r>
    <n v="1"/>
    <n v="73"/>
    <n v="1980"/>
    <s v="Sim*"/>
    <s v="Lantsoght (2012)  e Collins et al (2008)"/>
    <x v="10"/>
    <x v="72"/>
    <x v="38"/>
    <x v="1"/>
    <x v="1"/>
    <x v="0"/>
    <x v="0"/>
    <n v="2"/>
    <m/>
    <m/>
    <m/>
    <n v="0.15"/>
    <x v="45"/>
    <x v="0"/>
    <x v="0"/>
    <m/>
    <s v="-"/>
    <x v="0"/>
    <x v="45"/>
    <n v="46.55"/>
    <x v="6"/>
    <m/>
    <n v="24"/>
    <m/>
    <m/>
    <m/>
    <m/>
    <m/>
    <m/>
    <m/>
    <m/>
    <m/>
    <m/>
    <m/>
    <m/>
    <m/>
    <x v="36"/>
    <x v="11"/>
    <x v="34"/>
    <x v="11"/>
    <m/>
    <m/>
    <m/>
    <m/>
    <m/>
    <m/>
    <m/>
    <m/>
    <m/>
    <m/>
    <m/>
    <m/>
    <m/>
    <m/>
    <m/>
    <n v="0.25331798199101463"/>
    <n v="0.49950000000000006"/>
    <n v="0.187"/>
    <x v="34"/>
    <m/>
    <n v="673"/>
    <m/>
    <s v="-"/>
    <m/>
    <m/>
    <m/>
    <m/>
    <m/>
    <m/>
    <m/>
    <m/>
    <m/>
    <m/>
    <m/>
    <m/>
    <m/>
    <m/>
    <m/>
    <m/>
    <m/>
    <m/>
    <m/>
    <n v="0.22700000000000001"/>
    <n v="0.191"/>
    <n v="0.22700000000000001"/>
    <n v="191"/>
    <n v="0.93"/>
    <n v="0.191"/>
    <n v="0.22700000000000001"/>
    <n v="191"/>
    <n v="0.93"/>
    <n v="0.191"/>
    <n v="0.22700000000000001"/>
    <n v="227"/>
    <n v="227"/>
    <e v="#DIV/0!"/>
    <e v="#DIV/0!"/>
    <n v="227"/>
    <n v="227"/>
    <e v="#DIV/0!"/>
    <e v="#DIV/0!"/>
    <n v="0.22700000000000001"/>
    <n v="0.22700000000000001"/>
    <n v="191"/>
    <n v="183"/>
    <n v="0.93"/>
    <n v="6.9000000000000006E-2"/>
    <n v="191"/>
    <n v="183"/>
    <n v="187"/>
    <e v="#DIV/0!"/>
    <e v="#DIV/0!"/>
    <n v="0.13445542427497315"/>
    <m/>
    <s v="-"/>
    <s v="r"/>
    <m/>
    <x v="0"/>
    <x v="1"/>
    <m/>
    <m/>
    <x v="0"/>
    <x v="0"/>
    <m/>
    <m/>
    <m/>
    <x v="1"/>
    <x v="25"/>
    <x v="2"/>
    <n v="2.1959999999999997"/>
    <m/>
    <x v="22"/>
    <x v="0"/>
    <n v="0.22700000000000001"/>
    <n v="0.22700000000000001"/>
    <s v="-"/>
    <n v="0"/>
    <x v="28"/>
    <n v="4.0264317180616738"/>
    <n v="0.27231329690346084"/>
    <x v="37"/>
    <n v="0.59799999999999998"/>
    <x v="19"/>
    <s v="M"/>
    <s v="line"/>
    <m/>
    <m/>
    <x v="28"/>
    <x v="4"/>
    <s v="-"/>
    <x v="19"/>
    <x v="12"/>
    <n v="195.50802139037435"/>
    <n v="36.56"/>
    <n v="0.56000000000000005"/>
    <n v="0.191"/>
    <n v="0.191"/>
    <x v="50"/>
    <n v="2.9319371727748695"/>
    <n v="2.9319371727748695"/>
    <n v="2.9946524064171127"/>
    <x v="47"/>
    <n v="3.1308900523560208"/>
    <n v="3.1308900523560208"/>
    <n v="3.1978609625668448"/>
    <n v="2.9946524064171127"/>
    <n v="1"/>
    <n v="0"/>
    <n v="0"/>
    <x v="50"/>
    <n v="0"/>
    <n v="3.1308900523560208"/>
    <n v="3.1308900523560208"/>
    <n v="3.1549154566968878"/>
    <s v="line"/>
    <s v="Não"/>
    <s v="uncr"/>
    <x v="0"/>
    <n v="0"/>
    <x v="1"/>
    <m/>
    <m/>
    <x v="0"/>
    <m/>
    <m/>
    <m/>
    <n v="0"/>
    <x v="2"/>
    <x v="0"/>
    <x v="29"/>
    <x v="0"/>
    <n v="0"/>
    <s v="Static"/>
    <x v="0"/>
    <n v="1"/>
    <m/>
    <s v="WB"/>
    <n v="0"/>
    <n v="0"/>
    <n v="1"/>
    <s v="B"/>
    <m/>
    <x v="4"/>
    <m/>
    <m/>
    <s v="WB"/>
    <s v="ok"/>
    <n v="2"/>
    <s v="B"/>
    <x v="69"/>
    <m/>
    <n v="197"/>
    <m/>
    <n v="0"/>
    <n v="0"/>
    <n v="0"/>
    <m/>
    <m/>
    <m/>
    <m/>
    <n v="2"/>
    <n v="200.97859812799999"/>
    <n v="1"/>
    <n v="200"/>
    <n v="36517.733923198924"/>
    <n v="0"/>
    <m/>
    <m/>
    <n v="0"/>
    <e v="#DIV/0!"/>
    <m/>
    <m/>
    <m/>
    <m/>
    <m/>
    <m/>
    <m/>
    <m/>
    <m/>
    <m/>
    <m/>
    <m/>
    <m/>
    <m/>
    <n v="1.7594778262212913"/>
    <n v="0"/>
    <n v="0"/>
    <s v="lload"/>
    <n v="1.2606699601313838"/>
    <n v="0.97819385822549754"/>
    <n v="0.97819385822549754"/>
    <n v="0"/>
    <e v="#DIV/0!"/>
    <e v="#DIV/0!"/>
    <e v="#DIV/0!"/>
    <e v="#DIV/0!"/>
    <e v="#DIV/0!"/>
    <s v="B"/>
    <e v="#DIV/0!"/>
    <e v="#DIV/0!"/>
    <e v="#DIV/0!"/>
    <n v="1"/>
    <e v="#DIV/0!"/>
    <n v="1"/>
    <e v="#DIV/0!"/>
    <n v="0"/>
    <m/>
    <m/>
    <n v="0.28186046597319425"/>
    <n v="0.14734480179506357"/>
    <n v="7.7025667792982755E-2"/>
    <n v="0.28186046597319425"/>
    <n v="0.14734480179506357"/>
    <n v="7.7025667792982755E-2"/>
    <n v="0.3083812537999937"/>
    <n v="0.1612087546991943"/>
    <n v="0.17334274698838095"/>
    <n v="0.31460929988668884"/>
    <n v="8.5975134306205292E-2"/>
    <n v="0.16446451535738424"/>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3934991062204714"/>
    <n v="0.89531268829193389"/>
    <n v="1.2333569635481616"/>
    <n v="1.0187377208094708"/>
    <e v="#REF!"/>
    <n v="0.77636498879259697"/>
    <n v="245.29016571522263"/>
    <n v="0.89644465114068161"/>
    <n v="0.97073240774297676"/>
    <n v="1.1540161532649116"/>
    <n v="1.1540161532649116"/>
    <n v="0.97073240774297676"/>
    <n v="44.775066928996637"/>
    <n v="64.655418021823778"/>
    <n v="114.92143044335843"/>
    <n v="224.35191539417883"/>
    <n v="0.19957514893656395"/>
    <n v="0.28818750180147279"/>
    <n v="0.51223734926196329"/>
    <n v="0.89581850805635987"/>
    <n v="0.89581850805635987"/>
    <n v="0.98345073906012404"/>
    <n v="0.56030535035514095"/>
    <n v="0.56030535035514095"/>
    <n v="0.56030535035514095"/>
    <n v="0.84777693865454806"/>
    <n v="0.66091129023203354"/>
    <n v="0.66091129023203354"/>
    <n v="0.66091129023203354"/>
    <n v="0.25331798199101463"/>
    <n v="0.187"/>
    <n v="0.83353377195893474"/>
    <n v="0.67220473747372678"/>
    <n v="0.67220473747372678"/>
    <n v="0.89531268829193389"/>
    <s v="WB"/>
    <n v="0"/>
    <m/>
    <n v="0.67222716687410722"/>
    <n v="0.81658931694933889"/>
    <n v="0.85692560867574386"/>
    <n v="0.93147877231701692"/>
    <e v="#NAME?"/>
    <e v="#DIV/0!"/>
    <n v="1.2130000000000001"/>
    <n v="0.91400000000000003"/>
    <n v="0.91400000000000003"/>
    <n v="0.91400000000000003"/>
    <n v="0.91400000000000003"/>
    <n v="0.91400000000000003"/>
    <n v="0.91400000000000003"/>
    <n v="0.91400000000000003"/>
    <n v="0.91400000000000003"/>
    <n v="0.91400000000000003"/>
    <m/>
    <m/>
    <s v="LT (2015)"/>
    <n v="0.8283689262760735"/>
    <n v="0.90792310497910067"/>
    <n v="0.94576033826257733"/>
    <n v="0.91400000000000003"/>
    <n v="1.1766951737930129"/>
    <n v="1.4876419999034671"/>
    <s v="B"/>
    <e v="#REF!"/>
    <e v="#REF!"/>
    <e v="#NAME?"/>
    <e v="#NAME?"/>
    <n v="0.819350411142583"/>
    <e v="#NAME?"/>
    <n v="1"/>
    <e v="#NAME?"/>
    <n v="1"/>
    <n v="1"/>
    <m/>
    <m/>
    <n v="0.89581850805635987"/>
    <n v="0.89581850805635987"/>
    <n v="0.89581850805635987"/>
    <n v="0.35528551376351236"/>
    <n v="0.25331798199101463"/>
    <n v="0.35528551376351236"/>
    <n v="0.30386019002579062"/>
    <n v="0.89581850805635987"/>
    <n v="0.89581850805635987"/>
    <n v="0.89581850805635987"/>
    <n v="0.89581850805635987"/>
    <n v="0.89581850805635987"/>
    <n v="0.89581850805635987"/>
    <n v="0.4563980581736416"/>
    <n v="0.89581850805635987"/>
    <n v="0.89581850805635987"/>
    <n v="0.89581850805635987"/>
    <n v="0.89581850805635987"/>
    <n v="0.89581850805635987"/>
    <n v="1"/>
    <n v="1"/>
    <n v="0.89581850805635987"/>
    <n v="1"/>
    <n v="1"/>
    <n v="0.89581850805635987"/>
    <n v="0.89581850805635987"/>
    <n v="0.89581850805635987"/>
    <n v="0.89581850805635987"/>
    <n v="0.67500256913727363"/>
    <n v="0.89581850805635987"/>
    <n v="0.89581850805635987"/>
    <n v="0.89581850805635987"/>
    <n v="0.89581850805635987"/>
    <n v="0.89581850805635987"/>
    <n v="0.89581850805635987"/>
    <n v="0.89581850805635987"/>
    <n v="0.89581850805635987"/>
    <n v="0.89581850805635987"/>
    <n v="0.89581850805635987"/>
    <n v="0.89531268829193389"/>
    <n v="0.89581850805635987"/>
    <n v="0.89581850805635987"/>
    <n v="0.89531268829193389"/>
    <n v="1.0187377208094708"/>
    <n v="0.83977502981855279"/>
    <n v="0.83977502981855279"/>
    <n v="1.177322582234767"/>
    <n v="0.89581850805635987"/>
    <n v="0.89581850805635987"/>
    <n v="0.89581850805635987"/>
    <n v="0.68335363934689441"/>
    <n v="0.52784999569613378"/>
    <n v="0.87869851775083474"/>
    <s v="-"/>
    <n v="116.91566044745599"/>
    <n v="0"/>
    <s v="-"/>
    <n v="200.97859812799999"/>
    <m/>
    <n v="195.80223095190101"/>
    <n v="1"/>
    <n v="0"/>
    <m/>
    <m/>
    <n v="0"/>
    <e v="#DIV/0!"/>
    <e v="#DIV/0!"/>
    <e v="#DIV/0!"/>
    <n v="0"/>
    <n v="0"/>
    <n v="213.74827311010193"/>
    <n v="200"/>
    <n v="36517.733923198924"/>
    <n v="49"/>
    <n v="0.93"/>
    <n v="0.191"/>
    <n v="5.2004065081454234E-2"/>
    <n v="0"/>
    <n v="19"/>
    <n v="0.33333333333333331"/>
    <n v="445.66666666666663"/>
    <n v="445.66666666666669"/>
    <n v="0"/>
    <n v="0.56000000000000005"/>
    <n v="0.191"/>
    <n v="1"/>
    <e v="#DIV/0!"/>
    <n v="191.53253974399999"/>
    <e v="#DIV/0!"/>
    <m/>
    <m/>
    <m/>
    <m/>
    <m/>
    <s v="P"/>
    <n v="0"/>
    <n v="0.89581850805635987"/>
  </r>
  <r>
    <n v="1"/>
    <n v="74"/>
    <n v="1980"/>
    <s v="Sim*"/>
    <s v="Lantsoght (2012)  e Collins et al (2008)"/>
    <x v="10"/>
    <x v="73"/>
    <x v="38"/>
    <x v="1"/>
    <x v="1"/>
    <x v="0"/>
    <x v="0"/>
    <n v="2"/>
    <m/>
    <m/>
    <m/>
    <n v="0.15"/>
    <x v="45"/>
    <x v="0"/>
    <x v="0"/>
    <m/>
    <s v="-"/>
    <x v="0"/>
    <x v="45"/>
    <n v="46.55"/>
    <x v="6"/>
    <m/>
    <n v="24"/>
    <m/>
    <m/>
    <m/>
    <m/>
    <m/>
    <m/>
    <m/>
    <m/>
    <m/>
    <m/>
    <m/>
    <m/>
    <m/>
    <x v="37"/>
    <x v="10"/>
    <x v="30"/>
    <x v="15"/>
    <m/>
    <m/>
    <m/>
    <m/>
    <m/>
    <m/>
    <m/>
    <m/>
    <m/>
    <m/>
    <m/>
    <m/>
    <m/>
    <m/>
    <m/>
    <n v="0.26107470195329147"/>
    <n v="0.51549999999999996"/>
    <n v="0.182"/>
    <x v="30"/>
    <m/>
    <n v="673"/>
    <m/>
    <s v="-"/>
    <m/>
    <m/>
    <m/>
    <m/>
    <m/>
    <m/>
    <m/>
    <m/>
    <m/>
    <m/>
    <m/>
    <m/>
    <m/>
    <m/>
    <m/>
    <m/>
    <m/>
    <m/>
    <m/>
    <n v="0.22600000000000001"/>
    <n v="0.186"/>
    <n v="0.22600000000000001"/>
    <n v="186"/>
    <n v="0.96"/>
    <n v="0.186"/>
    <n v="0.22600000000000001"/>
    <n v="186"/>
    <n v="0.96"/>
    <n v="0.186"/>
    <n v="0.22600000000000001"/>
    <n v="226"/>
    <n v="226"/>
    <e v="#DIV/0!"/>
    <e v="#DIV/0!"/>
    <n v="226"/>
    <n v="226"/>
    <e v="#DIV/0!"/>
    <e v="#DIV/0!"/>
    <n v="0.22600000000000001"/>
    <n v="0.22600000000000001"/>
    <n v="186"/>
    <n v="178"/>
    <n v="0.96"/>
    <n v="7.0999999999999994E-2"/>
    <n v="186"/>
    <n v="178"/>
    <n v="182"/>
    <e v="#DIV/0!"/>
    <e v="#DIV/0!"/>
    <n v="0.13879269602577873"/>
    <m/>
    <s v="-"/>
    <s v="r"/>
    <m/>
    <x v="0"/>
    <x v="1"/>
    <m/>
    <m/>
    <x v="0"/>
    <x v="0"/>
    <m/>
    <m/>
    <m/>
    <x v="1"/>
    <x v="21"/>
    <x v="2"/>
    <n v="2.194"/>
    <m/>
    <x v="24"/>
    <x v="0"/>
    <n v="0.22600000000000001"/>
    <n v="0.22600000000000001"/>
    <s v="-"/>
    <n v="0"/>
    <x v="28"/>
    <n v="4.0442477876106198"/>
    <n v="0.27210574293527801"/>
    <x v="34"/>
    <n v="0.59699999999999998"/>
    <x v="19"/>
    <s v="M"/>
    <s v="line"/>
    <m/>
    <m/>
    <x v="28"/>
    <x v="4"/>
    <s v="-"/>
    <x v="19"/>
    <x v="12"/>
    <n v="200.8791208791209"/>
    <n v="36.56"/>
    <n v="0.56000000000000005"/>
    <n v="0.186"/>
    <n v="0.186"/>
    <x v="51"/>
    <n v="3.0107526881720434"/>
    <n v="3.0107526881720434"/>
    <n v="3.0769230769230771"/>
    <x v="48"/>
    <n v="3.2096774193548385"/>
    <n v="3.2096774193548385"/>
    <n v="3.2802197802197801"/>
    <n v="3.0769230769230771"/>
    <n v="1"/>
    <n v="0"/>
    <n v="0"/>
    <x v="46"/>
    <n v="0"/>
    <n v="3.2096774193548385"/>
    <n v="3.2096774193548385"/>
    <n v="3.234282426777471"/>
    <s v="line"/>
    <s v="Não"/>
    <s v="uncr"/>
    <x v="0"/>
    <n v="0"/>
    <x v="1"/>
    <m/>
    <m/>
    <x v="0"/>
    <m/>
    <m/>
    <m/>
    <n v="0"/>
    <x v="2"/>
    <x v="0"/>
    <x v="29"/>
    <x v="0"/>
    <n v="0"/>
    <s v="Static"/>
    <x v="0"/>
    <n v="1"/>
    <m/>
    <s v="WB"/>
    <n v="0"/>
    <n v="0"/>
    <n v="1"/>
    <s v="B"/>
    <m/>
    <x v="4"/>
    <m/>
    <m/>
    <s v="WB"/>
    <s v="ok"/>
    <n v="2"/>
    <s v="B"/>
    <x v="70"/>
    <m/>
    <n v="196"/>
    <m/>
    <n v="0"/>
    <n v="0"/>
    <n v="0"/>
    <m/>
    <m/>
    <m/>
    <m/>
    <n v="2"/>
    <n v="199.95859249599999"/>
    <n v="1"/>
    <n v="200"/>
    <n v="36517.733923198924"/>
    <n v="0"/>
    <m/>
    <m/>
    <n v="0"/>
    <e v="#DIV/0!"/>
    <m/>
    <m/>
    <m/>
    <m/>
    <m/>
    <m/>
    <m/>
    <m/>
    <m/>
    <m/>
    <m/>
    <m/>
    <m/>
    <m/>
    <n v="1.7137698629533424"/>
    <n v="0"/>
    <n v="0"/>
    <s v="lload"/>
    <n v="1.2195684612516966"/>
    <n v="0.96828975000071915"/>
    <n v="0.96828975000071915"/>
    <n v="0"/>
    <e v="#DIV/0!"/>
    <e v="#DIV/0!"/>
    <e v="#DIV/0!"/>
    <e v="#DIV/0!"/>
    <e v="#DIV/0!"/>
    <s v="B"/>
    <e v="#DIV/0!"/>
    <e v="#DIV/0!"/>
    <e v="#DIV/0!"/>
    <n v="1"/>
    <e v="#DIV/0!"/>
    <n v="1"/>
    <e v="#DIV/0!"/>
    <n v="0"/>
    <m/>
    <m/>
    <n v="0.28796813504100482"/>
    <n v="0.15053763440860216"/>
    <n v="7.8694746452106945E-2"/>
    <n v="0.28796813504100482"/>
    <n v="0.15053763440860216"/>
    <n v="7.8694746452106945E-2"/>
    <n v="0.31506360507768583"/>
    <n v="0.16470200701159973"/>
    <n v="0.17156459063708307"/>
    <n v="0.3214269133573962"/>
    <n v="8.783822364909176E-2"/>
    <n v="0.16802847705768267"/>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4699837032250649"/>
    <n v="0.90508491382099687"/>
    <n v="1.2542496042098936"/>
    <n v="1.0365585117054323"/>
    <e v="#REF!"/>
    <n v="0.780300681993081"/>
    <n v="241.76410480518342"/>
    <n v="0.90490305542004645"/>
    <n v="0.99176732755488439"/>
    <n v="1.1666109843702486"/>
    <n v="1.1666109843702486"/>
    <n v="0.99176732755488439"/>
    <n v="44.931401761243499"/>
    <n v="61.732940860498452"/>
    <n v="115.18123214778426"/>
    <n v="221.84557476952619"/>
    <n v="0.20253458653805656"/>
    <n v="0.27826987725417723"/>
    <n v="0.51919553620776626"/>
    <n v="0.90134136190787462"/>
    <n v="0.90134136190787462"/>
    <n v="0.99214804608370799"/>
    <n v="0.57277990420083202"/>
    <n v="0.57277990420083202"/>
    <n v="0.57277990420083202"/>
    <n v="0.86228297620661176"/>
    <n v="0.66425978478738767"/>
    <n v="0.66425978478738767"/>
    <n v="0.66425978478738767"/>
    <n v="0.26107470195329147"/>
    <n v="0.182"/>
    <n v="0.841956119332126"/>
    <n v="0.68029662241208544"/>
    <n v="0.68029662241208544"/>
    <n v="0.90508491382099687"/>
    <s v="WB"/>
    <n v="0"/>
    <m/>
    <n v="0.67928546450100935"/>
    <n v="0.82566481957535376"/>
    <n v="0.87576343639532306"/>
    <n v="0.94811453772440235"/>
    <e v="#NAME?"/>
    <e v="#DIV/0!"/>
    <n v="1.2124999999999999"/>
    <n v="0.91400000000000003"/>
    <n v="0.91400000000000003"/>
    <n v="0.91400000000000003"/>
    <n v="0.91400000000000003"/>
    <n v="0.91400000000000003"/>
    <n v="0.91400000000000003"/>
    <n v="0.91400000000000003"/>
    <n v="0.91400000000000003"/>
    <n v="0.91400000000000003"/>
    <m/>
    <m/>
    <s v="LT (2015)"/>
    <n v="0.83728833633364652"/>
    <n v="0.91352921813327392"/>
    <n v="0.94766653151422109"/>
    <n v="0.91400000000000003"/>
    <n v="1.1698865451729461"/>
    <n v="1.4699470305384765"/>
    <s v="B"/>
    <e v="#REF!"/>
    <e v="#REF!"/>
    <e v="#NAME?"/>
    <e v="#NAME?"/>
    <n v="0.82708139265392255"/>
    <e v="#NAME?"/>
    <n v="1"/>
    <e v="#NAME?"/>
    <n v="1"/>
    <n v="1"/>
    <m/>
    <m/>
    <n v="0.90134136190787462"/>
    <n v="0.90134136190787462"/>
    <n v="0.90134136190787462"/>
    <n v="0.36597514994072416"/>
    <n v="0.26107470195329147"/>
    <n v="0.36597514994072416"/>
    <n v="0.31430177285267014"/>
    <n v="0.90134136190787462"/>
    <n v="0.90134136190787462"/>
    <n v="0.90134136190787462"/>
    <n v="0.90134136190787462"/>
    <n v="0.90134136190787462"/>
    <n v="0.90134136190787462"/>
    <n v="0.46834906468663867"/>
    <n v="0.90134136190787462"/>
    <n v="0.90134136190787462"/>
    <n v="0.90134136190787462"/>
    <n v="0.90134136190787462"/>
    <n v="0.90134136190787462"/>
    <n v="1"/>
    <n v="1"/>
    <n v="0.90134136190787462"/>
    <n v="1"/>
    <n v="1"/>
    <n v="0.90134136190787462"/>
    <n v="0.90134136190787462"/>
    <n v="0.90134136190787462"/>
    <n v="0.90134136190787462"/>
    <n v="0.67944412765674023"/>
    <n v="0.90134136190787462"/>
    <n v="0.90134136190787462"/>
    <n v="0.90134136190787462"/>
    <n v="0.90134136190787462"/>
    <n v="0.90134136190787462"/>
    <n v="0.90134136190787462"/>
    <n v="0.90134136190787462"/>
    <n v="0.90134136190787462"/>
    <n v="0.90134136190787462"/>
    <n v="0.90134136190787462"/>
    <n v="0.90508491382099687"/>
    <n v="0.90134136190787462"/>
    <n v="0.90134136190787462"/>
    <n v="0.90508491382099687"/>
    <n v="1.0365585117054323"/>
    <n v="0.85218480096223514"/>
    <n v="0.85218480096223514"/>
    <n v="1.1901729103318772"/>
    <n v="0.90134136190787462"/>
    <n v="0.90134136190787462"/>
    <n v="0.90134136190787462"/>
    <n v="0.63959677142404836"/>
    <n v="0.54882572851783085"/>
    <n v="0.88698863423874652"/>
    <s v="-"/>
    <n v="116.128544775888"/>
    <n v="0"/>
    <s v="-"/>
    <n v="199.95859249599999"/>
    <m/>
    <n v="196.80223095190101"/>
    <n v="1"/>
    <n v="0"/>
    <m/>
    <m/>
    <n v="0"/>
    <e v="#DIV/0!"/>
    <e v="#DIV/0!"/>
    <e v="#DIV/0!"/>
    <n v="0"/>
    <n v="0"/>
    <n v="208.78208128982206"/>
    <n v="200"/>
    <n v="36517.733923198924"/>
    <n v="49"/>
    <n v="0.96"/>
    <n v="0.186"/>
    <n v="5.1323482095151238E-2"/>
    <n v="0"/>
    <n v="19"/>
    <n v="0.33333333333333331"/>
    <n v="434"/>
    <n v="434"/>
    <n v="0"/>
    <n v="0.56000000000000005"/>
    <n v="0.186"/>
    <n v="1"/>
    <e v="#DIV/0!"/>
    <n v="190.56158300800001"/>
    <e v="#DIV/0!"/>
    <m/>
    <m/>
    <m/>
    <m/>
    <m/>
    <s v="P"/>
    <n v="0"/>
    <n v="0.90134136190787462"/>
  </r>
  <r>
    <n v="1"/>
    <n v="75"/>
    <n v="1980"/>
    <s v="Sim*"/>
    <s v="Lantsoght (2012)  e Collins et al (2008)"/>
    <x v="10"/>
    <x v="74"/>
    <x v="38"/>
    <x v="1"/>
    <x v="1"/>
    <x v="0"/>
    <x v="0"/>
    <n v="2"/>
    <m/>
    <m/>
    <m/>
    <n v="0.15"/>
    <x v="46"/>
    <x v="0"/>
    <x v="0"/>
    <m/>
    <s v="-"/>
    <x v="0"/>
    <x v="46"/>
    <n v="45.884999999999998"/>
    <x v="6"/>
    <m/>
    <n v="24"/>
    <m/>
    <m/>
    <m/>
    <m/>
    <m/>
    <m/>
    <m/>
    <m/>
    <m/>
    <m/>
    <m/>
    <m/>
    <m/>
    <x v="38"/>
    <x v="15"/>
    <x v="27"/>
    <x v="17"/>
    <m/>
    <m/>
    <m/>
    <m/>
    <m/>
    <m/>
    <m/>
    <m/>
    <m/>
    <m/>
    <m/>
    <m/>
    <m/>
    <m/>
    <m/>
    <n v="0.29879759035172959"/>
    <n v="0.65600000000000003"/>
    <n v="0.17949999999999999"/>
    <x v="27"/>
    <m/>
    <n v="633"/>
    <m/>
    <s v="-"/>
    <m/>
    <m/>
    <m/>
    <m/>
    <m/>
    <m/>
    <m/>
    <m/>
    <m/>
    <m/>
    <m/>
    <m/>
    <m/>
    <m/>
    <m/>
    <m/>
    <m/>
    <m/>
    <m/>
    <n v="0.22500000000000001"/>
    <n v="0.184"/>
    <n v="0.22500000000000001"/>
    <n v="184"/>
    <n v="1.24"/>
    <n v="0.184"/>
    <n v="0.22500000000000001"/>
    <n v="184"/>
    <n v="1.24"/>
    <n v="0.184"/>
    <n v="0.22500000000000001"/>
    <n v="225"/>
    <n v="225"/>
    <e v="#DIV/0!"/>
    <e v="#DIV/0!"/>
    <n v="225"/>
    <n v="225"/>
    <e v="#DIV/0!"/>
    <e v="#DIV/0!"/>
    <n v="0.22500000000000001"/>
    <n v="0.22500000000000001"/>
    <n v="184"/>
    <n v="175"/>
    <n v="1.24"/>
    <n v="7.1999999999999995E-2"/>
    <n v="184"/>
    <n v="175"/>
    <n v="179.5"/>
    <e v="#DIV/0!"/>
    <e v="#DIV/0!"/>
    <n v="0.17106243870545931"/>
    <m/>
    <s v="-"/>
    <s v="r"/>
    <m/>
    <x v="0"/>
    <x v="1"/>
    <m/>
    <m/>
    <x v="0"/>
    <x v="0"/>
    <m/>
    <m/>
    <m/>
    <x v="1"/>
    <x v="25"/>
    <x v="2"/>
    <n v="2.1959999999999997"/>
    <m/>
    <x v="23"/>
    <x v="0"/>
    <n v="0.22500000000000001"/>
    <n v="0.22500000000000001"/>
    <s v="-"/>
    <n v="0"/>
    <x v="28"/>
    <n v="4.0622222222222222"/>
    <n v="0.27231329690346084"/>
    <x v="37"/>
    <n v="0.59799999999999998"/>
    <x v="19"/>
    <s v="M"/>
    <s v="line"/>
    <m/>
    <m/>
    <x v="28"/>
    <x v="4"/>
    <s v="-"/>
    <x v="19"/>
    <x v="12"/>
    <n v="203.67688022284125"/>
    <n v="36.56"/>
    <n v="0.56000000000000005"/>
    <n v="0.184"/>
    <n v="0.184"/>
    <x v="42"/>
    <n v="3.0434782608695654"/>
    <n v="3.0434782608695654"/>
    <n v="3.1197771587743737"/>
    <x v="49"/>
    <n v="3.25"/>
    <n v="3.25"/>
    <n v="3.331476323119777"/>
    <n v="3.1197771587743737"/>
    <n v="1"/>
    <n v="0"/>
    <n v="0"/>
    <x v="43"/>
    <n v="0"/>
    <n v="3.25"/>
    <n v="3.25"/>
    <n v="3.2739750312123292"/>
    <s v="line"/>
    <s v="Não"/>
    <s v="uncr"/>
    <x v="0"/>
    <n v="0"/>
    <x v="1"/>
    <m/>
    <m/>
    <x v="0"/>
    <m/>
    <m/>
    <m/>
    <n v="0"/>
    <x v="2"/>
    <x v="0"/>
    <x v="29"/>
    <x v="0"/>
    <n v="0"/>
    <s v="Static"/>
    <x v="0"/>
    <n v="1"/>
    <m/>
    <s v="WB"/>
    <n v="0"/>
    <n v="0"/>
    <n v="1"/>
    <s v="B"/>
    <m/>
    <x v="4"/>
    <m/>
    <m/>
    <s v="WB"/>
    <s v="ok"/>
    <n v="2"/>
    <s v="B"/>
    <x v="71"/>
    <m/>
    <n v="203"/>
    <m/>
    <n v="0"/>
    <n v="0"/>
    <n v="0"/>
    <m/>
    <m/>
    <m/>
    <m/>
    <n v="2"/>
    <n v="206.94354440000001"/>
    <n v="1"/>
    <n v="200"/>
    <n v="36343.005250397488"/>
    <n v="0"/>
    <m/>
    <m/>
    <n v="0"/>
    <e v="#DIV/0!"/>
    <m/>
    <m/>
    <m/>
    <m/>
    <m/>
    <m/>
    <m/>
    <m/>
    <m/>
    <m/>
    <m/>
    <m/>
    <m/>
    <m/>
    <n v="1.6909158813193679"/>
    <n v="0"/>
    <n v="0"/>
    <s v="lload"/>
    <n v="1.2568434805609585"/>
    <n v="0.9988800947752966"/>
    <n v="0.9988800947752966"/>
    <n v="0"/>
    <e v="#DIV/0!"/>
    <e v="#DIV/0!"/>
    <e v="#DIV/0!"/>
    <e v="#DIV/0!"/>
    <e v="#DIV/0!"/>
    <s v="B"/>
    <e v="#DIV/0!"/>
    <e v="#DIV/0!"/>
    <e v="#DIV/0!"/>
    <n v="1"/>
    <e v="#DIV/0!"/>
    <n v="1"/>
    <e v="#DIV/0!"/>
    <n v="0"/>
    <m/>
    <m/>
    <n v="0.30294410408620887"/>
    <n v="0.15874667935189904"/>
    <n v="8.3185339689209964E-2"/>
    <n v="0.30294410408620887"/>
    <n v="0.15874667935189904"/>
    <n v="8.3185339689209964E-2"/>
    <n v="0.33144869156040357"/>
    <n v="0.17368345662133375"/>
    <n v="0.14006730372688206"/>
    <n v="0.33788752225740043"/>
    <n v="9.2780443443549729E-2"/>
    <n v="0.17705748826040621"/>
    <m/>
    <s v="-"/>
    <s v="SS"/>
    <x v="1"/>
    <n v="1"/>
    <n v="1"/>
    <n v="1"/>
    <n v="1"/>
    <n v="1"/>
    <n v="1"/>
    <n v="1"/>
    <s v="ok - LT 2015"/>
    <n v="1"/>
    <n v="1"/>
    <n v="1"/>
    <n v="1"/>
    <n v="1"/>
    <n v="0"/>
    <x v="0"/>
    <n v="1"/>
    <n v="1"/>
    <n v="1"/>
    <n v="1"/>
    <n v="1"/>
    <n v="1"/>
    <n v="1"/>
    <n v="1"/>
    <n v="1"/>
    <n v="1"/>
    <n v="1"/>
    <n v="1"/>
    <n v="0"/>
    <n v="0"/>
    <n v="0"/>
    <n v="1"/>
    <n v="1"/>
    <n v="0"/>
    <n v="1"/>
    <n v="1"/>
    <n v="1"/>
    <n v="0"/>
    <n v="0"/>
    <n v="1"/>
    <n v="0"/>
    <n v="0"/>
    <x v="0"/>
    <x v="0"/>
    <n v="0"/>
    <n v="0"/>
    <n v="0"/>
    <x v="1"/>
    <n v="0"/>
    <n v="0"/>
    <n v="0"/>
    <n v="0"/>
    <n v="0"/>
    <n v="0"/>
    <n v="0"/>
    <n v="0"/>
    <n v="0"/>
    <n v="0"/>
    <n v="0"/>
    <n v="0.73588176141515238"/>
    <n v="0.87363312321616837"/>
    <n v="1.3191875822858659"/>
    <n v="0.99498211068159126"/>
    <e v="#REF!"/>
    <n v="0.75854769544312917"/>
    <n v="258.37436621892584"/>
    <n v="0.87630696407125774"/>
    <n v="1.0458499003093711"/>
    <n v="1.1296280632023514"/>
    <n v="1.1296280632023514"/>
    <n v="1.0458499003093709"/>
    <n v="55.496365840934764"/>
    <n v="60.29823057138691"/>
    <n v="127.2900193432192"/>
    <n v="243.08461575554088"/>
    <n v="0.22830060910454708"/>
    <n v="0.24805449075405944"/>
    <n v="0.52364490014139342"/>
    <n v="0.85132308252741806"/>
    <n v="0.85132308252741806"/>
    <n v="0.98113265867538335"/>
    <n v="0.60214890377476948"/>
    <n v="0.60214890377476948"/>
    <n v="0.60214890377476948"/>
    <n v="0.9008323869588557"/>
    <n v="0.6684361180747288"/>
    <n v="0.6684361180747288"/>
    <n v="0.6684361180747288"/>
    <n v="0.29879759035172959"/>
    <n v="0.17949999999999999"/>
    <n v="0.87648382923562573"/>
    <n v="0.68700514908517885"/>
    <n v="0.68700514908517885"/>
    <n v="0.87363312321616837"/>
    <s v="WB"/>
    <n v="0"/>
    <m/>
    <n v="0.66916255902812427"/>
    <n v="0.79654527999347335"/>
    <n v="0.91099480008106404"/>
    <n v="0.90932500892564772"/>
    <e v="#NAME?"/>
    <e v="#DIV/0!"/>
    <n v="1.2130000000000001"/>
    <n v="0.91400000000000003"/>
    <n v="0.91400000000000003"/>
    <n v="0.91400000000000003"/>
    <n v="0.91400000000000003"/>
    <n v="0.91400000000000003"/>
    <n v="0.91400000000000003"/>
    <n v="0.91400000000000003"/>
    <n v="0.91400000000000003"/>
    <n v="0.91400000000000003"/>
    <m/>
    <m/>
    <s v="LT (2015)"/>
    <n v="0.81338622251106063"/>
    <n v="0.88044215855233265"/>
    <n v="0.91144458327137268"/>
    <n v="0.91400000000000003"/>
    <n v="1.0948214713007558"/>
    <n v="1.4555931659778787"/>
    <s v="B"/>
    <e v="#REF!"/>
    <e v="#REF!"/>
    <e v="#NAME?"/>
    <e v="#NAME?"/>
    <n v="0.80094456516112955"/>
    <e v="#NAME?"/>
    <n v="1"/>
    <e v="#NAME?"/>
    <n v="1"/>
    <n v="1"/>
    <m/>
    <m/>
    <n v="0.85132308252741806"/>
    <n v="0.85132308252741806"/>
    <n v="0.85132308252741806"/>
    <n v="0.37293202529909841"/>
    <n v="0.29879759035172959"/>
    <n v="0.37293202529909841"/>
    <n v="0.32094349331340538"/>
    <n v="0.85132308252741806"/>
    <n v="0.85132308252741806"/>
    <n v="0.85132308252741806"/>
    <n v="0.85132308252741806"/>
    <n v="0.85132308252741806"/>
    <n v="0.85132308252741806"/>
    <n v="0.44590790683671061"/>
    <n v="0.85132308252741806"/>
    <n v="0.85132308252741806"/>
    <n v="0.85132308252741806"/>
    <n v="0.85132308252741806"/>
    <n v="0.85132308252741806"/>
    <n v="1"/>
    <n v="1"/>
    <n v="0.85132308252741806"/>
    <n v="1"/>
    <n v="1"/>
    <n v="0.85132308252741806"/>
    <n v="0.85132308252741806"/>
    <n v="0.85132308252741806"/>
    <n v="0.85132308252741806"/>
    <n v="0.64147510093162408"/>
    <n v="0.85132308252741806"/>
    <n v="0.85132308252741806"/>
    <n v="0.85132308252741806"/>
    <n v="0.85132308252741806"/>
    <n v="0.85132308252741806"/>
    <n v="0.85132308252741806"/>
    <n v="0.85132308252741806"/>
    <n v="0.85132308252741806"/>
    <n v="0.85132308252741806"/>
    <n v="0.85132308252741806"/>
    <n v="0.87363312321616837"/>
    <n v="0.85132308252741806"/>
    <n v="0.85132308252741806"/>
    <n v="0.87363312321616837"/>
    <n v="0.99498211068159126"/>
    <n v="0.84636273295128805"/>
    <n v="0.84636273295128805"/>
    <n v="1.1515725874522256"/>
    <n v="0.85132308252741806"/>
    <n v="0.85132308252741806"/>
    <n v="0.85132308252741806"/>
    <n v="0.582535883172971"/>
    <n v="0.56456770124845435"/>
    <n v="0.85960793907454358"/>
    <s v="-"/>
    <n v="120.51150484879999"/>
    <n v="0"/>
    <s v="-"/>
    <n v="206.94354440000001"/>
    <m/>
    <n v="197.80223095190101"/>
    <n v="1"/>
    <n v="0"/>
    <m/>
    <m/>
    <n v="0"/>
    <e v="#DIV/0!"/>
    <e v="#DIV/0!"/>
    <e v="#DIV/0!"/>
    <n v="0"/>
    <n v="0"/>
    <n v="244.14969790902853"/>
    <n v="200"/>
    <n v="36343.005250397488"/>
    <n v="48.3"/>
    <n v="1.24"/>
    <n v="0.184"/>
    <n v="5.656882682308903E-2"/>
    <n v="0"/>
    <n v="19"/>
    <n v="0.33333333333333331"/>
    <n v="426.25563534886743"/>
    <n v="426.25563534886743"/>
    <n v="0"/>
    <n v="0.56000000000000005"/>
    <n v="0.184"/>
    <n v="1"/>
    <e v="#DIV/0!"/>
    <n v="197.5807112"/>
    <e v="#DIV/0!"/>
    <m/>
    <m/>
    <m/>
    <m/>
    <m/>
    <s v="P"/>
    <n v="0"/>
    <n v="0.85132308252741806"/>
  </r>
  <r>
    <n v="1"/>
    <n v="76"/>
    <n v="1980"/>
    <s v="Sim*"/>
    <s v="Lantsoght (2012)  e Collins et al (2008)"/>
    <x v="10"/>
    <x v="75"/>
    <x v="38"/>
    <x v="1"/>
    <x v="1"/>
    <x v="0"/>
    <x v="0"/>
    <n v="2"/>
    <m/>
    <m/>
    <m/>
    <n v="0.15"/>
    <x v="46"/>
    <x v="0"/>
    <x v="0"/>
    <m/>
    <s v="-"/>
    <x v="0"/>
    <x v="46"/>
    <n v="45.884999999999998"/>
    <x v="6"/>
    <m/>
    <n v="24"/>
    <m/>
    <m/>
    <m/>
    <m/>
    <m/>
    <m/>
    <m/>
    <m/>
    <m/>
    <m/>
    <m/>
    <m/>
    <m/>
    <x v="39"/>
    <x v="16"/>
    <x v="35"/>
    <x v="18"/>
    <m/>
    <m/>
    <m/>
    <m/>
    <m/>
    <m/>
    <m/>
    <m/>
    <m/>
    <m/>
    <m/>
    <m/>
    <m/>
    <m/>
    <m/>
    <n v="0.30656157619636548"/>
    <n v="0.67200000000000004"/>
    <n v="0.17549999999999999"/>
    <x v="35"/>
    <m/>
    <n v="633"/>
    <m/>
    <s v="-"/>
    <m/>
    <m/>
    <m/>
    <m/>
    <m/>
    <m/>
    <m/>
    <m/>
    <m/>
    <m/>
    <m/>
    <m/>
    <m/>
    <m/>
    <m/>
    <m/>
    <m/>
    <m/>
    <m/>
    <n v="0.22500000000000001"/>
    <n v="0.18"/>
    <n v="0.22500000000000001"/>
    <n v="180"/>
    <n v="1.27"/>
    <n v="0.18"/>
    <n v="0.22500000000000001"/>
    <n v="180"/>
    <n v="1.27"/>
    <n v="0.18"/>
    <n v="0.22500000000000001"/>
    <n v="225"/>
    <n v="225"/>
    <e v="#DIV/0!"/>
    <e v="#DIV/0!"/>
    <n v="225"/>
    <n v="225"/>
    <e v="#DIV/0!"/>
    <e v="#DIV/0!"/>
    <n v="0.22500000000000001"/>
    <n v="0.22500000000000001"/>
    <n v="180"/>
    <n v="171"/>
    <n v="1.27"/>
    <n v="7.3999999999999996E-2"/>
    <n v="180"/>
    <n v="171"/>
    <n v="175.5"/>
    <e v="#DIV/0!"/>
    <e v="#DIV/0!"/>
    <n v="0.1752010460934946"/>
    <m/>
    <s v="-"/>
    <s v="r"/>
    <m/>
    <x v="0"/>
    <x v="1"/>
    <m/>
    <m/>
    <x v="0"/>
    <x v="0"/>
    <m/>
    <m/>
    <m/>
    <x v="1"/>
    <x v="20"/>
    <x v="2"/>
    <n v="2.1920000000000002"/>
    <m/>
    <x v="23"/>
    <x v="0"/>
    <n v="0.22500000000000001"/>
    <n v="0.22500000000000001"/>
    <s v="-"/>
    <n v="0"/>
    <x v="28"/>
    <n v="4.0622222222222222"/>
    <n v="0.27189781021897808"/>
    <x v="33"/>
    <n v="0.59599999999999997"/>
    <x v="19"/>
    <s v="M"/>
    <s v="line"/>
    <m/>
    <m/>
    <x v="28"/>
    <x v="4"/>
    <s v="-"/>
    <x v="19"/>
    <x v="12"/>
    <n v="208.31908831908834"/>
    <n v="36.56"/>
    <n v="0.56000000000000005"/>
    <n v="0.18"/>
    <n v="0.18"/>
    <x v="52"/>
    <n v="3.1111111111111116"/>
    <n v="3.1111111111111116"/>
    <n v="3.1908831908831914"/>
    <x v="50"/>
    <n v="3.3111111111111109"/>
    <n v="3.3111111111111109"/>
    <n v="3.3960113960113962"/>
    <n v="3.1908831908831914"/>
    <n v="1"/>
    <n v="0"/>
    <n v="0"/>
    <x v="51"/>
    <n v="0"/>
    <n v="3.3111111111111109"/>
    <n v="3.3111111111111109"/>
    <n v="3.3332416535012106"/>
    <s v="line"/>
    <s v="Não"/>
    <s v="uncr"/>
    <x v="0"/>
    <n v="0"/>
    <x v="1"/>
    <m/>
    <m/>
    <x v="0"/>
    <m/>
    <m/>
    <m/>
    <n v="0"/>
    <x v="2"/>
    <x v="0"/>
    <x v="29"/>
    <x v="0"/>
    <n v="0"/>
    <s v="Static"/>
    <x v="0"/>
    <n v="1"/>
    <m/>
    <s v="WB"/>
    <n v="0"/>
    <n v="0"/>
    <n v="1"/>
    <s v="B"/>
    <m/>
    <x v="4"/>
    <m/>
    <m/>
    <s v="WB"/>
    <s v="ok"/>
    <n v="2"/>
    <s v="B"/>
    <x v="72"/>
    <m/>
    <n v="223"/>
    <m/>
    <n v="0"/>
    <n v="0"/>
    <n v="0"/>
    <m/>
    <m/>
    <m/>
    <m/>
    <n v="2"/>
    <n v="226.9386088"/>
    <n v="1"/>
    <n v="200"/>
    <n v="36343.005250397488"/>
    <n v="0"/>
    <m/>
    <m/>
    <n v="0"/>
    <e v="#DIV/0!"/>
    <m/>
    <m/>
    <m/>
    <m/>
    <m/>
    <m/>
    <m/>
    <m/>
    <m/>
    <m/>
    <m/>
    <m/>
    <m/>
    <m/>
    <n v="1.6543495107050088"/>
    <n v="0"/>
    <n v="0"/>
    <s v="lload"/>
    <n v="1.3564651721470402"/>
    <n v="1.0945077495264361"/>
    <n v="1.0945077495264361"/>
    <n v="0"/>
    <e v="#DIV/0!"/>
    <e v="#DIV/0!"/>
    <e v="#DIV/0!"/>
    <e v="#DIV/0!"/>
    <e v="#DIV/0!"/>
    <s v="B"/>
    <e v="#DIV/0!"/>
    <e v="#DIV/0!"/>
    <e v="#DIV/0!"/>
    <n v="1"/>
    <e v="#DIV/0!"/>
    <n v="1"/>
    <e v="#DIV/0!"/>
    <n v="0"/>
    <m/>
    <m/>
    <n v="0.34018616526725021"/>
    <n v="0.17826200731163441"/>
    <n v="9.341162720655892E-2"/>
    <n v="0.34018616526725021"/>
    <n v="0.17826200731163441"/>
    <n v="9.341162720655892E-2"/>
    <n v="0.37219492917642255"/>
    <n v="0.19503501894051906"/>
    <n v="0.15357088105552683"/>
    <n v="0.37876860730812495"/>
    <n v="0.10400596954205488"/>
    <n v="0.19847971240198672"/>
    <m/>
    <s v="-"/>
    <s v="SS"/>
    <x v="1"/>
    <n v="1"/>
    <n v="1"/>
    <n v="1"/>
    <n v="1"/>
    <n v="1"/>
    <n v="1"/>
    <n v="1"/>
    <s v="ok - LT 2015"/>
    <n v="1"/>
    <n v="1"/>
    <n v="1"/>
    <n v="1"/>
    <n v="1"/>
    <n v="0"/>
    <x v="0"/>
    <n v="1"/>
    <n v="1"/>
    <n v="1"/>
    <n v="1"/>
    <n v="1"/>
    <n v="1"/>
    <n v="1"/>
    <n v="1"/>
    <n v="1"/>
    <n v="1"/>
    <n v="1"/>
    <n v="1"/>
    <n v="0"/>
    <n v="0"/>
    <n v="0"/>
    <n v="1"/>
    <n v="1"/>
    <n v="1"/>
    <n v="1"/>
    <n v="1"/>
    <n v="1"/>
    <n v="0"/>
    <n v="0"/>
    <n v="1"/>
    <n v="0"/>
    <n v="0"/>
    <x v="0"/>
    <x v="0"/>
    <n v="0"/>
    <n v="0"/>
    <n v="0"/>
    <x v="1"/>
    <n v="0"/>
    <n v="0"/>
    <n v="0"/>
    <n v="0"/>
    <n v="0"/>
    <n v="0"/>
    <n v="0"/>
    <n v="0"/>
    <n v="0"/>
    <n v="0"/>
    <n v="1"/>
    <n v="0.81681320979785721"/>
    <n v="0.97156136419083416"/>
    <n v="1.4732830503912908"/>
    <n v="1.1114498862048854"/>
    <e v="#REF!"/>
    <n v="0.83915615462998638"/>
    <n v="255.16465719068921"/>
    <n v="0.97306459782942256"/>
    <n v="1.174420172673621"/>
    <n v="1.2584296361204055"/>
    <n v="1.2584296361204055"/>
    <n v="1.1744201726736208"/>
    <n v="55.62868824815461"/>
    <n v="57.997586474346633"/>
    <n v="127.39357472392626"/>
    <n v="241.01984944642751"/>
    <n v="0.23080542277294647"/>
    <n v="0.24063406647857025"/>
    <n v="0.5285605107484832"/>
    <n v="0.94157642750682502"/>
    <n v="0.94157642750682502"/>
    <n v="1.0871319822014549"/>
    <n v="0.6782452835599444"/>
    <n v="0.6782452835599444"/>
    <n v="0.6782452835599444"/>
    <n v="0.91385520593154035"/>
    <n v="0.74218024820307671"/>
    <n v="0.74218024820307671"/>
    <n v="0.74218024820307671"/>
    <n v="0.30656157619636548"/>
    <n v="0.17549999999999999"/>
    <n v="0.8840105563320354"/>
    <n v="0.76723663388607166"/>
    <n v="0.76723663388607166"/>
    <n v="0.97156136419083416"/>
    <s v="WB"/>
    <n v="0"/>
    <m/>
    <n v="0.74415959675719967"/>
    <n v="0.88756128170921778"/>
    <n v="1.0232861369897699"/>
    <n v="1.0178687885534305"/>
    <e v="#NAME?"/>
    <e v="#DIV/0!"/>
    <n v="1.212"/>
    <n v="0.91400000000000003"/>
    <n v="0.91400000000000003"/>
    <n v="0.91400000000000003"/>
    <n v="0.91400000000000003"/>
    <n v="0.91400000000000003"/>
    <n v="0.91400000000000003"/>
    <n v="0.91400000000000003"/>
    <n v="0.91400000000000003"/>
    <n v="0.91400000000000003"/>
    <m/>
    <m/>
    <s v="LT (2015)"/>
    <n v="0.90376590045739957"/>
    <n v="0.97500894606632726"/>
    <n v="1.0062123419658822"/>
    <n v="0.91400000000000003"/>
    <n v="1.0889103363098633"/>
    <n v="1.3033788479767658"/>
    <s v="B"/>
    <e v="#REF!"/>
    <e v="#REF!"/>
    <e v="#NAME?"/>
    <e v="#NAME?"/>
    <n v="0.88938104241609228"/>
    <e v="#NAME?"/>
    <n v="1"/>
    <e v="#NAME?"/>
    <n v="1"/>
    <n v="1"/>
    <m/>
    <m/>
    <n v="0.94157642750682502"/>
    <n v="0.94157642750682502"/>
    <n v="0.94157642750682502"/>
    <n v="0.42264682304264256"/>
    <n v="0.30656157619636548"/>
    <n v="0.42264682304264256"/>
    <n v="0.36485886552266972"/>
    <n v="0.94157642750682502"/>
    <n v="0.94157642750682502"/>
    <n v="0.94157642750682502"/>
    <n v="0.94157642750682502"/>
    <n v="0.94157642750682502"/>
    <n v="0.94157642750682502"/>
    <n v="0.50122356129367385"/>
    <n v="0.94157642750682502"/>
    <n v="0.94157642750682502"/>
    <n v="0.94157642750682502"/>
    <n v="0.94157642750682502"/>
    <n v="0.94157642750682502"/>
    <n v="1"/>
    <n v="1"/>
    <n v="0.94157642750682502"/>
    <n v="1"/>
    <n v="1"/>
    <n v="0.94157642750682502"/>
    <n v="0.94157642750682502"/>
    <n v="0.94157642750682502"/>
    <n v="0.94157642750682502"/>
    <n v="0.71006671183270464"/>
    <n v="0.94157642750682502"/>
    <n v="0.94157642750682502"/>
    <n v="0.94157642750682502"/>
    <n v="0.94157642750682502"/>
    <n v="0.94157642750682502"/>
    <n v="0.94157642750682502"/>
    <n v="0.94157642750682502"/>
    <n v="0.94157642750682502"/>
    <n v="0.94157642750682502"/>
    <n v="0.94157642750682502"/>
    <n v="0.97156136419083416"/>
    <n v="0.94157642750682502"/>
    <n v="0.94157642750682502"/>
    <n v="0.97156136419083416"/>
    <n v="1.1114498862048854"/>
    <n v="0.94401916167369171"/>
    <n v="0.94401916167369171"/>
    <n v="1.2806559232908299"/>
    <n v="0.94157642750682502"/>
    <n v="0.94157642750682502"/>
    <n v="0.94157642750682502"/>
    <n v="0.60961189227536527"/>
    <n v="0.64466687696784397"/>
    <n v="0.95617667907357518"/>
    <s v="-"/>
    <n v="132.03139795519999"/>
    <n v="0"/>
    <s v="-"/>
    <n v="226.9386088"/>
    <m/>
    <n v="198.80223095190101"/>
    <n v="1"/>
    <n v="0"/>
    <m/>
    <m/>
    <n v="0"/>
    <e v="#DIV/0!"/>
    <e v="#DIV/0!"/>
    <e v="#DIV/0!"/>
    <n v="0"/>
    <n v="0"/>
    <n v="238.79066015068324"/>
    <n v="200"/>
    <n v="36343.005250397488"/>
    <n v="48.3"/>
    <n v="1.27"/>
    <n v="0.18"/>
    <n v="5.5882329133707276E-2"/>
    <n v="0"/>
    <n v="19"/>
    <n v="0.33333333333333331"/>
    <n v="416.98920849345728"/>
    <n v="416.98920849345728"/>
    <n v="0"/>
    <n v="0.56000000000000005"/>
    <n v="0.18"/>
    <n v="1"/>
    <e v="#DIV/0!"/>
    <n v="217.59058239999999"/>
    <e v="#DIV/0!"/>
    <m/>
    <m/>
    <m/>
    <m/>
    <m/>
    <s v="P"/>
    <n v="0"/>
    <n v="0.94157642750682502"/>
  </r>
  <r>
    <n v="1"/>
    <n v="77"/>
    <n v="1980"/>
    <s v="Sim*"/>
    <s v="Lantsoght (2012)  e Collins et al (2008)"/>
    <x v="10"/>
    <x v="76"/>
    <x v="38"/>
    <x v="1"/>
    <x v="1"/>
    <x v="0"/>
    <x v="0"/>
    <n v="2"/>
    <m/>
    <m/>
    <m/>
    <n v="0.15"/>
    <x v="46"/>
    <x v="0"/>
    <x v="0"/>
    <m/>
    <s v="-"/>
    <x v="0"/>
    <x v="46"/>
    <n v="45.884999999999998"/>
    <x v="6"/>
    <m/>
    <n v="24"/>
    <m/>
    <m/>
    <m/>
    <m/>
    <m/>
    <m/>
    <m/>
    <m/>
    <m/>
    <m/>
    <m/>
    <m/>
    <m/>
    <x v="40"/>
    <x v="16"/>
    <x v="36"/>
    <x v="19"/>
    <m/>
    <m/>
    <m/>
    <m/>
    <m/>
    <m/>
    <m/>
    <m/>
    <m/>
    <m/>
    <m/>
    <m/>
    <m/>
    <m/>
    <m/>
    <n v="0.30776614498674154"/>
    <n v="0.67700000000000005"/>
    <n v="0.17449999999999999"/>
    <x v="36"/>
    <m/>
    <n v="633"/>
    <m/>
    <s v="-"/>
    <m/>
    <m/>
    <m/>
    <m/>
    <m/>
    <m/>
    <m/>
    <m/>
    <m/>
    <m/>
    <m/>
    <m/>
    <m/>
    <m/>
    <m/>
    <m/>
    <m/>
    <m/>
    <m/>
    <n v="0.22500000000000001"/>
    <n v="0.17899999999999999"/>
    <n v="0.22500000000000001"/>
    <n v="179"/>
    <n v="1.28"/>
    <n v="0.17899999999999999"/>
    <n v="0.22500000000000001"/>
    <n v="179"/>
    <n v="1.28"/>
    <n v="0.17899999999999999"/>
    <n v="0.22500000000000001"/>
    <n v="225"/>
    <n v="225"/>
    <e v="#DIV/0!"/>
    <e v="#DIV/0!"/>
    <n v="225"/>
    <n v="225"/>
    <e v="#DIV/0!"/>
    <e v="#DIV/0!"/>
    <n v="0.22500000000000001"/>
    <n v="0.22500000000000001"/>
    <n v="179"/>
    <n v="170"/>
    <n v="1.28"/>
    <n v="7.3999999999999996E-2"/>
    <n v="179"/>
    <n v="170"/>
    <n v="174.5"/>
    <e v="#DIV/0!"/>
    <e v="#DIV/0!"/>
    <n v="0.17658058188950637"/>
    <m/>
    <s v="-"/>
    <s v="r"/>
    <m/>
    <x v="0"/>
    <x v="1"/>
    <m/>
    <m/>
    <x v="0"/>
    <x v="0"/>
    <m/>
    <m/>
    <m/>
    <x v="1"/>
    <x v="23"/>
    <x v="2"/>
    <n v="1.762"/>
    <m/>
    <x v="23"/>
    <x v="0"/>
    <n v="0.22500000000000001"/>
    <n v="0.22500000000000001"/>
    <s v="-"/>
    <n v="0"/>
    <x v="28"/>
    <n v="4.0622222222222222"/>
    <n v="0.21623155505107833"/>
    <x v="6"/>
    <n v="0.38100000000000001"/>
    <x v="19"/>
    <s v="M"/>
    <s v="line"/>
    <m/>
    <m/>
    <x v="28"/>
    <x v="4"/>
    <s v="-"/>
    <x v="19"/>
    <x v="12"/>
    <n v="209.51289398280804"/>
    <n v="36.56"/>
    <n v="0.34"/>
    <n v="0.17899999999999999"/>
    <n v="0.17899999999999999"/>
    <x v="53"/>
    <n v="1.8994413407821231"/>
    <n v="1.8994413407821231"/>
    <n v="1.9484240687679086"/>
    <x v="51"/>
    <n v="2.1284916201117321"/>
    <n v="2.1284916201117321"/>
    <n v="2.183381088825215"/>
    <n v="1.9484240687679086"/>
    <n v="1"/>
    <n v="0"/>
    <n v="0"/>
    <x v="52"/>
    <n v="0"/>
    <n v="2.1284916201117321"/>
    <n v="2.1284916201117321"/>
    <n v="2.1337983605854998"/>
    <s v="line"/>
    <s v="Não"/>
    <s v="uncr"/>
    <x v="0"/>
    <n v="0"/>
    <x v="1"/>
    <m/>
    <m/>
    <x v="0"/>
    <m/>
    <m/>
    <m/>
    <n v="0"/>
    <x v="2"/>
    <x v="0"/>
    <x v="29"/>
    <x v="0"/>
    <n v="0"/>
    <s v="Static"/>
    <x v="0"/>
    <n v="1"/>
    <m/>
    <s v="WB"/>
    <n v="0"/>
    <n v="0"/>
    <n v="1"/>
    <s v="B"/>
    <m/>
    <x v="4"/>
    <m/>
    <m/>
    <s v="WB"/>
    <s v="ok"/>
    <n v="2"/>
    <s v="B"/>
    <x v="73"/>
    <m/>
    <n v="379"/>
    <m/>
    <n v="0"/>
    <n v="0"/>
    <n v="0"/>
    <m/>
    <m/>
    <m/>
    <m/>
    <n v="2"/>
    <n v="382.4080318"/>
    <n v="1"/>
    <n v="200"/>
    <n v="36343.005250397488"/>
    <n v="0"/>
    <m/>
    <m/>
    <n v="0"/>
    <e v="#DIV/0!"/>
    <m/>
    <m/>
    <m/>
    <m/>
    <m/>
    <m/>
    <m/>
    <m/>
    <m/>
    <m/>
    <m/>
    <m/>
    <m/>
    <m/>
    <n v="1.645207918051419"/>
    <n v="0"/>
    <n v="0"/>
    <s v="lload"/>
    <n v="2.3242766329905979"/>
    <n v="1.8751128784452413"/>
    <n v="1.2951516072552203"/>
    <n v="0"/>
    <e v="#DIV/0!"/>
    <e v="#DIV/0!"/>
    <e v="#DIV/0!"/>
    <e v="#DIV/0!"/>
    <e v="#DIV/0!"/>
    <s v="B"/>
    <e v="#DIV/0!"/>
    <e v="#DIV/0!"/>
    <e v="#DIV/0!"/>
    <n v="0"/>
    <e v="#DIV/0!"/>
    <n v="1.2332513966480445"/>
    <e v="#DIV/0!"/>
    <n v="0"/>
    <m/>
    <m/>
    <n v="0.58139389719998513"/>
    <n v="0.30465801885912519"/>
    <n v="0.15964479314656535"/>
    <n v="0.58139389719998513"/>
    <n v="0.30465801885912519"/>
    <n v="0.15964479314656535"/>
    <n v="0.6360983557986708"/>
    <n v="0.33332387183711726"/>
    <n v="0.26040927487274784"/>
    <n v="0.60983566039846115"/>
    <n v="0.16745460921861549"/>
    <n v="0.31956187538503494"/>
    <m/>
    <s v="-"/>
    <s v="SS"/>
    <x v="1"/>
    <n v="1"/>
    <n v="1"/>
    <n v="1"/>
    <n v="1"/>
    <n v="1"/>
    <n v="1"/>
    <n v="1"/>
    <s v="ok - LT 2015"/>
    <n v="1"/>
    <n v="1"/>
    <n v="1"/>
    <n v="1"/>
    <n v="0"/>
    <n v="0"/>
    <x v="1"/>
    <n v="1"/>
    <n v="1"/>
    <n v="1"/>
    <n v="1"/>
    <n v="1"/>
    <n v="1"/>
    <n v="1"/>
    <n v="1"/>
    <n v="1"/>
    <n v="1"/>
    <n v="1"/>
    <n v="1"/>
    <n v="0"/>
    <n v="0"/>
    <n v="0"/>
    <n v="1"/>
    <n v="1"/>
    <n v="1"/>
    <n v="1"/>
    <n v="1"/>
    <n v="1"/>
    <n v="0"/>
    <n v="0"/>
    <n v="0"/>
    <n v="0"/>
    <n v="1"/>
    <x v="0"/>
    <x v="0"/>
    <n v="0"/>
    <n v="0"/>
    <n v="0"/>
    <x v="1"/>
    <n v="0"/>
    <n v="0"/>
    <n v="0"/>
    <n v="0"/>
    <n v="0"/>
    <n v="0"/>
    <n v="0"/>
    <n v="0"/>
    <n v="0"/>
    <n v="0"/>
    <n v="1"/>
    <n v="1.3111125195515634"/>
    <n v="1.5601762374320089"/>
    <n v="2.3698373335845448"/>
    <n v="1.5284500890282549"/>
    <e v="#REF!"/>
    <n v="1.3048238209295575"/>
    <n v="278.28450005406108"/>
    <n v="1.1455121296630959"/>
    <n v="2.007138416709533"/>
    <n v="2.1450990088900315"/>
    <n v="2.1450990088900315"/>
    <n v="2.0071384167095325"/>
    <n v="65.065076738769079"/>
    <n v="88.254168136324139"/>
    <n v="127.5157825529145"/>
    <n v="280.83502742800772"/>
    <n v="0.23168433558541254"/>
    <n v="0.31425626975590915"/>
    <n v="0.45405939465867828"/>
    <n v="1.0374893108277283"/>
    <n v="1.2938278006341573"/>
    <n v="1.8393904704536805"/>
    <n v="1.1745083997416814"/>
    <n v="1.1745083997416814"/>
    <n v="1.1154549047826026"/>
    <n v="0.91640241519372678"/>
    <n v="1.2816513578190332"/>
    <n v="1.2816513578190332"/>
    <n v="1.2172107867555066"/>
    <n v="0.30776614498674154"/>
    <n v="0.17449999999999999"/>
    <n v="0.88516688722153058"/>
    <n v="1.2601633893964652"/>
    <n v="1.3268779217762778"/>
    <n v="1.5601762374320089"/>
    <s v="WB"/>
    <n v="0"/>
    <m/>
    <n v="1.265527105797098"/>
    <n v="1.5095014618515232"/>
    <n v="1.6663403369279255"/>
    <n v="1.4783593311433147"/>
    <e v="#NAME?"/>
    <e v="#DIV/0!"/>
    <n v="1.1045"/>
    <n v="0.91400000000000003"/>
    <n v="0.91400000000000003"/>
    <n v="0.91400000000000003"/>
    <n v="0.91400000000000003"/>
    <n v="0.91400000000000003"/>
    <n v="0.91400000000000003"/>
    <n v="0.91400000000000003"/>
    <n v="0.91400000000000003"/>
    <n v="0.91400000000000003"/>
    <m/>
    <m/>
    <s v="LT (2015)"/>
    <n v="0.99846429214315724"/>
    <n v="1.1642038989786503"/>
    <n v="1.2932834615307065"/>
    <n v="0.91400000000000003"/>
    <n v="0.92858534072054211"/>
    <n v="0.75364883504980629"/>
    <s v="B"/>
    <e v="#REF!"/>
    <e v="#REF!"/>
    <e v="#NAME?"/>
    <e v="#NAME?"/>
    <n v="1.0475415484407644"/>
    <e v="#NAME?"/>
    <n v="0"/>
    <e v="#NAME?"/>
    <n v="1"/>
    <n v="1"/>
    <m/>
    <m/>
    <n v="1.0374893108277283"/>
    <n v="1.0374893108277283"/>
    <n v="1.0374893108277283"/>
    <n v="0.73366212340108949"/>
    <n v="0.30776614498674154"/>
    <n v="0.69677408367701255"/>
    <n v="0.58838251467828906"/>
    <n v="1.2938278006341573"/>
    <n v="1.2938278006341573"/>
    <n v="1.2938278006341573"/>
    <n v="1.2938278006341573"/>
    <n v="1.0374893108277283"/>
    <n v="1.0374893108277283"/>
    <n v="0.45317053058411949"/>
    <n v="1.0374893108277283"/>
    <n v="1.3616821067593881"/>
    <n v="1.2938278006341573"/>
    <n v="1.0374893108277283"/>
    <n v="1.0380278370668174"/>
    <n v="0.94972067039106156"/>
    <n v="0.75977653631284925"/>
    <n v="1.2938278006341573"/>
    <n v="0.76017557861133289"/>
    <n v="0.69070594210259029"/>
    <n v="0.94427531453448177"/>
    <n v="1.0374893108277283"/>
    <n v="1.0374893108277283"/>
    <n v="1.0374893108277283"/>
    <n v="0.85854706210642262"/>
    <n v="1.0374893108277283"/>
    <n v="1.0374893108277283"/>
    <n v="1.0374893108277283"/>
    <n v="1.0374893108277283"/>
    <n v="1.0374893108277283"/>
    <n v="1.0374893108277283"/>
    <n v="1.0374893108277283"/>
    <n v="1.0374893108277283"/>
    <n v="1.2938278006341573"/>
    <n v="1.2938278006341573"/>
    <n v="1.2517170866098319"/>
    <n v="1.3616821067593881"/>
    <n v="1.2938278006341573"/>
    <n v="1.5601762374320089"/>
    <n v="1.5284500890282549"/>
    <n v="1.0837522224296607"/>
    <n v="1.3515211576106316"/>
    <n v="2.1643881002790701"/>
    <n v="1.0374893108277283"/>
    <n v="1.0374893108277283"/>
    <n v="1.0374893108277283"/>
    <n v="1.3831808230567035"/>
    <n v="1.0242369679269492"/>
    <n v="1.3831808230567035"/>
    <s v="-"/>
    <n v="144.0407716842"/>
    <n v="0"/>
    <s v="-"/>
    <n v="382.4080318"/>
    <m/>
    <n v="199.80223095190101"/>
    <n v="1"/>
    <n v="0"/>
    <m/>
    <m/>
    <n v="0"/>
    <e v="#DIV/0!"/>
    <e v="#DIV/0!"/>
    <e v="#DIV/0!"/>
    <n v="0"/>
    <n v="0"/>
    <n v="237.83409209941865"/>
    <n v="200"/>
    <n v="36343.005250397488"/>
    <n v="48.3"/>
    <n v="1.28"/>
    <n v="0.17899999999999999"/>
    <n v="5.5749965432559861E-2"/>
    <n v="0"/>
    <n v="19"/>
    <n v="0.33333333333333331"/>
    <n v="414.67260177960475"/>
    <n v="414.67260177960475"/>
    <n v="0"/>
    <n v="0.34"/>
    <n v="0.17899999999999999"/>
    <n v="0.69070594210259029"/>
    <e v="#DIV/0!"/>
    <n v="374.6517364"/>
    <e v="#DIV/0!"/>
    <m/>
    <m/>
    <m/>
    <m/>
    <m/>
    <s v="P"/>
    <n v="0"/>
    <n v="1.0374893108277283"/>
  </r>
  <r>
    <n v="1"/>
    <n v="78"/>
    <n v="1980"/>
    <s v="Sim*"/>
    <s v="Lantsoght (2012)  e Collins et al (2008)"/>
    <x v="10"/>
    <x v="77"/>
    <x v="38"/>
    <x v="1"/>
    <x v="1"/>
    <x v="0"/>
    <x v="0"/>
    <n v="2"/>
    <m/>
    <m/>
    <m/>
    <n v="0.15"/>
    <x v="46"/>
    <x v="0"/>
    <x v="0"/>
    <m/>
    <s v="-"/>
    <x v="0"/>
    <x v="46"/>
    <n v="45.884999999999998"/>
    <x v="6"/>
    <m/>
    <n v="24"/>
    <m/>
    <m/>
    <m/>
    <m/>
    <m/>
    <m/>
    <m/>
    <m/>
    <m/>
    <m/>
    <m/>
    <m/>
    <m/>
    <x v="41"/>
    <x v="14"/>
    <x v="37"/>
    <x v="16"/>
    <m/>
    <m/>
    <m/>
    <m/>
    <m/>
    <m/>
    <m/>
    <m/>
    <m/>
    <m/>
    <m/>
    <m/>
    <m/>
    <m/>
    <m/>
    <n v="0.31432467291003424"/>
    <n v="0.68800000000000006"/>
    <n v="0.17149999999999999"/>
    <x v="37"/>
    <m/>
    <n v="633"/>
    <m/>
    <s v="-"/>
    <m/>
    <m/>
    <m/>
    <m/>
    <m/>
    <m/>
    <m/>
    <m/>
    <m/>
    <m/>
    <m/>
    <m/>
    <m/>
    <m/>
    <m/>
    <m/>
    <m/>
    <m/>
    <m/>
    <n v="0.22500000000000001"/>
    <n v="0.17599999999999999"/>
    <n v="0.22500000000000001"/>
    <n v="176"/>
    <n v="1.3"/>
    <n v="0.17599999999999999"/>
    <n v="0.22500000000000001"/>
    <n v="176"/>
    <n v="1.3"/>
    <n v="0.17599999999999999"/>
    <n v="0.22500000000000001"/>
    <n v="225"/>
    <n v="225"/>
    <e v="#DIV/0!"/>
    <e v="#DIV/0!"/>
    <n v="225"/>
    <n v="225"/>
    <e v="#DIV/0!"/>
    <e v="#DIV/0!"/>
    <n v="0.22500000000000001"/>
    <n v="0.22500000000000001"/>
    <n v="176"/>
    <n v="167"/>
    <n v="1.3"/>
    <n v="7.5999999999999998E-2"/>
    <n v="176"/>
    <n v="167"/>
    <n v="171.5"/>
    <e v="#DIV/0!"/>
    <e v="#DIV/0!"/>
    <n v="0.17933965348152991"/>
    <m/>
    <s v="-"/>
    <s v="r"/>
    <m/>
    <x v="0"/>
    <x v="1"/>
    <m/>
    <m/>
    <x v="0"/>
    <x v="0"/>
    <m/>
    <m/>
    <m/>
    <x v="1"/>
    <x v="22"/>
    <x v="2"/>
    <n v="1.764"/>
    <m/>
    <x v="23"/>
    <x v="0"/>
    <n v="0.22500000000000001"/>
    <n v="0.22500000000000001"/>
    <s v="-"/>
    <n v="0"/>
    <x v="28"/>
    <n v="4.0622222222222222"/>
    <n v="0.21655328798185941"/>
    <x v="35"/>
    <n v="0.38200000000000001"/>
    <x v="19"/>
    <s v="M"/>
    <s v="line"/>
    <m/>
    <m/>
    <x v="28"/>
    <x v="4"/>
    <s v="-"/>
    <x v="19"/>
    <x v="12"/>
    <n v="213.1778425655977"/>
    <n v="36.56"/>
    <n v="0.34"/>
    <n v="0.17599999999999999"/>
    <n v="0.17599999999999999"/>
    <x v="54"/>
    <n v="1.9318181818181821"/>
    <n v="1.9318181818181821"/>
    <n v="1.9825072886297379"/>
    <x v="52"/>
    <n v="2.1704545454545454"/>
    <n v="2.1704545454545454"/>
    <n v="2.2274052478134112"/>
    <n v="1.9825072886297379"/>
    <n v="1"/>
    <n v="0"/>
    <n v="0"/>
    <x v="53"/>
    <n v="0"/>
    <n v="2.1704545454545454"/>
    <n v="2.1704545454545454"/>
    <n v="2.1757264074963256"/>
    <s v="line"/>
    <s v="Não"/>
    <s v="uncr"/>
    <x v="0"/>
    <n v="0"/>
    <x v="1"/>
    <m/>
    <m/>
    <x v="0"/>
    <m/>
    <m/>
    <m/>
    <n v="0"/>
    <x v="2"/>
    <x v="0"/>
    <x v="29"/>
    <x v="0"/>
    <n v="0"/>
    <s v="Static"/>
    <x v="0"/>
    <n v="1"/>
    <m/>
    <s v="WB"/>
    <n v="0"/>
    <n v="0"/>
    <n v="1"/>
    <s v="B"/>
    <m/>
    <x v="4"/>
    <m/>
    <m/>
    <s v="WB"/>
    <s v="ok"/>
    <n v="2"/>
    <s v="B"/>
    <x v="74"/>
    <m/>
    <n v="390"/>
    <m/>
    <n v="0"/>
    <n v="0"/>
    <n v="0"/>
    <m/>
    <m/>
    <m/>
    <m/>
    <n v="2"/>
    <n v="393.41049959999998"/>
    <n v="1"/>
    <n v="200"/>
    <n v="36343.005250397488"/>
    <n v="0"/>
    <m/>
    <m/>
    <n v="0"/>
    <e v="#DIV/0!"/>
    <m/>
    <m/>
    <m/>
    <m/>
    <m/>
    <m/>
    <m/>
    <m/>
    <m/>
    <m/>
    <m/>
    <m/>
    <m/>
    <m/>
    <n v="1.6177831400906495"/>
    <n v="0"/>
    <n v="0"/>
    <s v="lload"/>
    <n v="2.358955277123906"/>
    <n v="1.9205304591081738"/>
    <n v="1.3491329671421057"/>
    <n v="0"/>
    <e v="#DIV/0!"/>
    <e v="#DIV/0!"/>
    <e v="#DIV/0!"/>
    <e v="#DIV/0!"/>
    <e v="#DIV/0!"/>
    <s v="B"/>
    <e v="#DIV/0!"/>
    <e v="#DIV/0!"/>
    <e v="#DIV/0!"/>
    <n v="0"/>
    <e v="#DIV/0!"/>
    <n v="1.218681818181818"/>
    <e v="#DIV/0!"/>
    <n v="0"/>
    <m/>
    <m/>
    <n v="0.60846587856097034"/>
    <n v="0.31884409175694906"/>
    <n v="0.1670784811939573"/>
    <n v="0.60846587856097034"/>
    <n v="0.31884409175694906"/>
    <n v="0.1670784811939573"/>
    <n v="0.66571759142338116"/>
    <n v="0.34884473934020688"/>
    <n v="0.26834210718477447"/>
    <n v="0.64884428783974868"/>
    <n v="0.17816597768806067"/>
    <n v="0.34000290720857407"/>
    <m/>
    <s v="-"/>
    <s v="SS"/>
    <x v="1"/>
    <n v="1"/>
    <n v="1"/>
    <n v="1"/>
    <n v="1"/>
    <n v="1"/>
    <n v="1"/>
    <n v="1"/>
    <s v="ok - LT 2015"/>
    <n v="1"/>
    <n v="1"/>
    <n v="1"/>
    <n v="1"/>
    <n v="0"/>
    <n v="0"/>
    <x v="1"/>
    <n v="1"/>
    <n v="1"/>
    <n v="1"/>
    <n v="1"/>
    <n v="1"/>
    <n v="1"/>
    <n v="1"/>
    <n v="1"/>
    <n v="1"/>
    <n v="1"/>
    <n v="1"/>
    <n v="1"/>
    <n v="0"/>
    <n v="0"/>
    <n v="0"/>
    <n v="1"/>
    <n v="1"/>
    <n v="1"/>
    <n v="1"/>
    <n v="1"/>
    <n v="1"/>
    <n v="0"/>
    <n v="0"/>
    <n v="0"/>
    <n v="0"/>
    <n v="1"/>
    <x v="0"/>
    <x v="0"/>
    <n v="0"/>
    <n v="0"/>
    <n v="0"/>
    <x v="1"/>
    <n v="0"/>
    <n v="0"/>
    <n v="0"/>
    <n v="0"/>
    <n v="0"/>
    <n v="0"/>
    <n v="0"/>
    <n v="0"/>
    <n v="0"/>
    <n v="0"/>
    <n v="1"/>
    <n v="1.3855654193268123"/>
    <n v="1.6514174427673918"/>
    <n v="2.514342486641183"/>
    <n v="1.6220993794206691"/>
    <e v="#REF!"/>
    <n v="1.3758673378920439"/>
    <n v="275.0572190368394"/>
    <n v="1.2122965388390192"/>
    <n v="2.1005986578090146"/>
    <n v="2.2334109524888692"/>
    <n v="2.2334109524888692"/>
    <n v="2.1005986578090141"/>
    <n v="64.735929101286246"/>
    <n v="85.27420750638511"/>
    <n v="127.44060024235871"/>
    <n v="277.45073685003007"/>
    <n v="0.2333240482121258"/>
    <n v="0.30734900355473993"/>
    <n v="0.45932694823313425"/>
    <n v="1.0984801821895158"/>
    <n v="1.370027160028803"/>
    <n v="1.9042654432479069"/>
    <n v="1.2301254881946526"/>
    <n v="1.2301254881946526"/>
    <n v="1.1881893920061988"/>
    <n v="0.92702158533822199"/>
    <n v="1.3269653130523857"/>
    <n v="1.3269653130523857"/>
    <n v="1.2817278591983274"/>
    <n v="0.31432467291003424"/>
    <n v="0.17149999999999999"/>
    <n v="0.8914104105304741"/>
    <n v="1.3329319222322218"/>
    <n v="1.3799765783110058"/>
    <n v="1.6514174427673918"/>
    <s v="WB"/>
    <n v="0"/>
    <m/>
    <n v="1.3156962329260611"/>
    <n v="1.5719390199880945"/>
    <n v="1.7462669143307428"/>
    <n v="1.5436198026936057"/>
    <e v="#NAME?"/>
    <e v="#DIV/0!"/>
    <n v="1.105"/>
    <n v="0.91400000000000003"/>
    <n v="0.91400000000000003"/>
    <n v="0.91400000000000003"/>
    <n v="0.91400000000000003"/>
    <n v="0.91400000000000003"/>
    <n v="0.91400000000000003"/>
    <n v="0.91400000000000003"/>
    <n v="0.91400000000000003"/>
    <n v="0.91400000000000003"/>
    <m/>
    <m/>
    <s v="LT (2015)"/>
    <n v="1.0553977178508125"/>
    <n v="1.229233796474944"/>
    <n v="1.3610874876791743"/>
    <n v="0.91400000000000003"/>
    <n v="0.93036136428459826"/>
    <n v="0.72464998009164006"/>
    <s v="B"/>
    <e v="#REF!"/>
    <e v="#REF!"/>
    <e v="#NAME?"/>
    <e v="#NAME?"/>
    <n v="1.1114916829263985"/>
    <e v="#NAME?"/>
    <n v="0"/>
    <e v="#NAME?"/>
    <n v="1"/>
    <n v="1"/>
    <m/>
    <m/>
    <n v="1.0984801821895158"/>
    <n v="1.0984801821895158"/>
    <n v="1.0984801821895158"/>
    <n v="0.77168899490557608"/>
    <n v="0.31432467291003424"/>
    <n v="0.74538141553379522"/>
    <n v="0.62089632808712258"/>
    <n v="1.370027160028803"/>
    <n v="1.370027160028803"/>
    <n v="1.370027160028803"/>
    <n v="1.370027160028803"/>
    <n v="1.0984801821895158"/>
    <n v="1.0984801821895158"/>
    <n v="0.49161656471869813"/>
    <n v="1.0984801821895158"/>
    <n v="1.4179472149416184"/>
    <n v="1.370027160028803"/>
    <n v="1.0984801821895158"/>
    <n v="1.1019030432547166"/>
    <n v="0.96590909090909105"/>
    <n v="0.77272727272727293"/>
    <n v="1.370027160028803"/>
    <n v="0.77516233766233766"/>
    <n v="0.70247933884297531"/>
    <n v="0.99973582661159299"/>
    <n v="1.0984801821895158"/>
    <n v="1.0984801821895158"/>
    <n v="1.0984801821895158"/>
    <n v="0.90860713712327379"/>
    <n v="1.0984801821895158"/>
    <n v="1.0984801821895158"/>
    <n v="1.0984801821895158"/>
    <n v="1.0984801821895158"/>
    <n v="1.0984801821895158"/>
    <n v="1.0984801821895158"/>
    <n v="1.0984801821895158"/>
    <n v="1.0984801821895158"/>
    <n v="1.370027160028803"/>
    <n v="1.370027160028803"/>
    <n v="1.3282232345167915"/>
    <n v="1.4179472149416184"/>
    <n v="1.370027160028803"/>
    <n v="1.6514174427673918"/>
    <n v="1.6220993794206691"/>
    <n v="1.1519349447020344"/>
    <n v="1.436696070094224"/>
    <n v="2.252941842642969"/>
    <n v="1.0984801821895158"/>
    <n v="1.0984801821895158"/>
    <n v="1.0984801821895158"/>
    <n v="1.476572272653522"/>
    <n v="1.085649724653007"/>
    <n v="1.476572272653522"/>
    <s v="-"/>
    <n v="148.61988875279999"/>
    <n v="0"/>
    <s v="-"/>
    <n v="393.41049959999998"/>
    <m/>
    <n v="200.80223095190101"/>
    <n v="1"/>
    <n v="0"/>
    <m/>
    <m/>
    <n v="0"/>
    <e v="#DIV/0!"/>
    <e v="#DIV/0!"/>
    <e v="#DIV/0!"/>
    <n v="0"/>
    <n v="0"/>
    <n v="233.18737898534158"/>
    <n v="200"/>
    <n v="36343.005250397488"/>
    <n v="48.3"/>
    <n v="1.3"/>
    <n v="0.17599999999999999"/>
    <n v="5.5162966665720632E-2"/>
    <n v="0"/>
    <n v="19"/>
    <n v="0.33333333333333331"/>
    <n v="407.72278163804714"/>
    <n v="407.72278163804714"/>
    <n v="0"/>
    <n v="0.34"/>
    <n v="0.17599999999999999"/>
    <n v="0.70247933884297531"/>
    <e v="#DIV/0!"/>
    <n v="385.64680079999999"/>
    <e v="#DIV/0!"/>
    <m/>
    <m/>
    <m/>
    <m/>
    <m/>
    <s v="P"/>
    <n v="0"/>
    <n v="1.0984801821895158"/>
  </r>
  <r>
    <n v="0"/>
    <n v="79"/>
    <n v="1982"/>
    <s v="Sim*"/>
    <s v="Lantsoght (2012) - Review"/>
    <x v="11"/>
    <x v="78"/>
    <x v="39"/>
    <x v="0"/>
    <x v="0"/>
    <x v="0"/>
    <x v="0"/>
    <n v="2"/>
    <s v="compressive membrane action reported by Lantsoght et al (2015)  - Database"/>
    <s v="boundary condition poor defined"/>
    <m/>
    <n v="0.15"/>
    <x v="47"/>
    <x v="0"/>
    <x v="0"/>
    <m/>
    <s v="-"/>
    <x v="0"/>
    <x v="47"/>
    <n v="23.75"/>
    <x v="4"/>
    <m/>
    <n v="24"/>
    <m/>
    <m/>
    <m/>
    <m/>
    <m/>
    <m/>
    <m/>
    <m/>
    <m/>
    <m/>
    <m/>
    <m/>
    <m/>
    <x v="42"/>
    <x v="17"/>
    <x v="38"/>
    <x v="20"/>
    <m/>
    <m/>
    <m/>
    <m/>
    <m/>
    <m/>
    <m/>
    <m/>
    <m/>
    <m/>
    <m/>
    <m/>
    <m/>
    <m/>
    <m/>
    <n v="0.31920682950087392"/>
    <n v="0.40300000000000002"/>
    <n v="0.10500000000000001"/>
    <x v="38"/>
    <m/>
    <n v="310"/>
    <m/>
    <s v="-"/>
    <m/>
    <m/>
    <m/>
    <m/>
    <m/>
    <m/>
    <m/>
    <m/>
    <m/>
    <m/>
    <m/>
    <m/>
    <m/>
    <m/>
    <m/>
    <m/>
    <m/>
    <m/>
    <m/>
    <n v="0.17"/>
    <n v="0.11"/>
    <n v="0.17"/>
    <n v="110"/>
    <n v="0.64900000000000002"/>
    <n v="0.11"/>
    <n v="0.17"/>
    <n v="110"/>
    <n v="0.64900000000000002"/>
    <n v="0.11"/>
    <n v="0.17"/>
    <n v="170"/>
    <n v="170"/>
    <e v="#DIV/0!"/>
    <e v="#DIV/0!"/>
    <n v="170"/>
    <n v="170"/>
    <e v="#DIV/0!"/>
    <e v="#DIV/0!"/>
    <n v="0.17"/>
    <n v="0.17"/>
    <n v="110"/>
    <n v="100"/>
    <n v="0.64900000000000002"/>
    <n v="0.157"/>
    <n v="110"/>
    <n v="100"/>
    <n v="105"/>
    <e v="#DIV/0!"/>
    <e v="#DIV/0!"/>
    <n v="8.4711578947368429E-2"/>
    <m/>
    <s v="-"/>
    <s v="r"/>
    <m/>
    <x v="0"/>
    <x v="1"/>
    <m/>
    <m/>
    <x v="0"/>
    <x v="0"/>
    <m/>
    <m/>
    <m/>
    <x v="1"/>
    <x v="13"/>
    <x v="2"/>
    <n v="2.5"/>
    <m/>
    <x v="25"/>
    <x v="0"/>
    <n v="0.17"/>
    <n v="0.17"/>
    <s v="-"/>
    <n v="0"/>
    <x v="29"/>
    <n v="29.411764705882351"/>
    <n v="0.24399999999999999"/>
    <x v="38"/>
    <n v="0.61"/>
    <x v="20"/>
    <s v="M"/>
    <s v="line"/>
    <m/>
    <m/>
    <x v="29"/>
    <x v="8"/>
    <s v="-"/>
    <x v="20"/>
    <x v="0"/>
    <n v="9.5238095238095237"/>
    <n v="1"/>
    <n v="0.41"/>
    <n v="0.11"/>
    <n v="0.11"/>
    <x v="55"/>
    <n v="3.7272727272727271"/>
    <n v="3.7272727272727271"/>
    <n v="3.9047619047619042"/>
    <x v="53"/>
    <n v="5.545454545454545"/>
    <n v="5.545454545454545"/>
    <n v="5.8095238095238084"/>
    <n v="3.9047619047619042"/>
    <n v="50"/>
    <n v="1"/>
    <n v="49"/>
    <x v="54"/>
    <e v="#VALUE!"/>
    <n v="9.0909090909090917"/>
    <n v="9.0909090909090917"/>
    <n v="9.0909090909090917"/>
    <s v="line"/>
    <s v="Não"/>
    <s v="uncr"/>
    <x v="0"/>
    <n v="0"/>
    <x v="0"/>
    <m/>
    <m/>
    <x v="12"/>
    <m/>
    <m/>
    <m/>
    <n v="0"/>
    <x v="3"/>
    <x v="0"/>
    <x v="30"/>
    <x v="0"/>
    <n v="0"/>
    <s v="Static"/>
    <x v="0"/>
    <n v="0"/>
    <m/>
    <s v="nn"/>
    <n v="0"/>
    <n v="0"/>
    <n v="0"/>
    <s v="other"/>
    <m/>
    <x v="3"/>
    <m/>
    <m/>
    <s v="P?"/>
    <m/>
    <n v="2"/>
    <s v="other"/>
    <x v="75"/>
    <m/>
    <n v="280"/>
    <m/>
    <n v="0"/>
    <n v="0"/>
    <n v="0"/>
    <m/>
    <m/>
    <m/>
    <m/>
    <n v="2"/>
    <e v="#VALUE!"/>
    <n v="1.1001964636542241"/>
    <n v="200"/>
    <n v="29179.989378395247"/>
    <n v="0"/>
    <m/>
    <m/>
    <n v="0"/>
    <e v="#DIV/0!"/>
    <m/>
    <m/>
    <m/>
    <m/>
    <m/>
    <m/>
    <m/>
    <m/>
    <m/>
    <m/>
    <m/>
    <m/>
    <m/>
    <m/>
    <n v="0.72986722862692832"/>
    <n v="0"/>
    <n v="0"/>
    <s v="square"/>
    <e v="#DIV/0!"/>
    <n v="1.2611357109360171"/>
    <s v="-"/>
    <n v="0"/>
    <e v="#VALUE!"/>
    <e v="#VALUE!"/>
    <e v="#VALUE!"/>
    <e v="#VALUE!"/>
    <e v="#DIV/0!"/>
    <s v="other"/>
    <e v="#VALUE!"/>
    <e v="#VALUE!"/>
    <e v="#DIV/0!"/>
    <n v="1"/>
    <e v="#VALUE!"/>
    <n v="1"/>
    <e v="#VALUE!"/>
    <n v="0"/>
    <m/>
    <m/>
    <n v="0.87053320921722777"/>
    <n v="0.50909090909090904"/>
    <n v="0.29771816970894655"/>
    <e v="#VALUE!"/>
    <e v="#VALUE!"/>
    <e v="#VALUE!"/>
    <n v="0.17410664184344554"/>
    <n v="0.10181818181818182"/>
    <n v="0.1568847177475837"/>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1"/>
    <n v="1"/>
    <e v="#VALUE!"/>
    <e v="#VALUE!"/>
    <e v="#VALUE!"/>
    <e v="#VALUE!"/>
    <e v="#VALUE!"/>
    <e v="#VALUE!"/>
    <n v="77.654726718174402"/>
    <e v="#VALUE!"/>
    <n v="2.7370846226240353"/>
    <n v="3.6684280127477944"/>
    <n v="3.6684280127477944"/>
    <n v="2.7370846226240357"/>
    <e v="#VALUE!"/>
    <e v="#VALUE!"/>
    <n v="74.860438352806398"/>
    <e v="#VALUE!"/>
    <e v="#VALUE!"/>
    <e v="#VALUE!"/>
    <e v="#VALUE!"/>
    <e v="#VALUE!"/>
    <e v="#VALUE!"/>
    <e v="#VALUE!"/>
    <n v="1.4096268349832102"/>
    <n v="1.4096268349832102"/>
    <n v="1.4096268349832102"/>
    <n v="0.85613867333273785"/>
    <n v="1.6464935867175334"/>
    <n v="1.6464935867175334"/>
    <n v="1.6464935867175334"/>
    <n v="0.31920682950087392"/>
    <n v="0.10500000000000001"/>
    <n v="0.71940462994816134"/>
    <n v="1.9594353112306"/>
    <n v="1.9594353112306"/>
    <e v="#VALUE!"/>
    <s v="WB"/>
    <n v="0"/>
    <m/>
    <e v="#VALUE!"/>
    <e v="#VALUE!"/>
    <e v="#VALUE!"/>
    <e v="#VALUE!"/>
    <e v="#VALUE!"/>
    <e v="#VALUE!"/>
    <n v="1.02"/>
    <n v="0.91999999999999993"/>
    <n v="1.02"/>
    <n v="1.1200000000000001"/>
    <n v="0.89999999999999991"/>
    <n v="1.2904999999999998"/>
    <e v="#VALUE!"/>
    <e v="#VALUE!"/>
    <n v="0.81412000000000007"/>
    <n v="0.82000000000000006"/>
    <m/>
    <m/>
    <s v="LT (2015)"/>
    <e v="#VALUE!"/>
    <e v="#VALUE!"/>
    <e v="#VALUE!"/>
    <n v="0.81412000000000007"/>
    <n v="0.25976871861124551"/>
    <n v="0.51035111711443126"/>
    <s v="other"/>
    <e v="#VALUE!"/>
    <e v="#VALUE!"/>
    <e v="#VALUE!"/>
    <e v="#VALUE!"/>
    <e v="#VALUE!"/>
    <e v="#VALUE!"/>
    <n v="1"/>
    <e v="#VALUE!"/>
    <n v="1"/>
    <n v="1"/>
    <m/>
    <m/>
    <e v="#VALUE!"/>
    <e v="#VALUE!"/>
    <e v="#VALUE!"/>
    <n v="2.1616549465236936"/>
    <n v="0.31920682950087392"/>
    <n v="2.1616549465236936"/>
    <n v="2.2082043394979376"/>
    <e v="#VALUE!"/>
    <e v="#VALUE!"/>
    <e v="#VALUE!"/>
    <e v="#VALUE!"/>
    <e v="#VALUE!"/>
    <e v="#VALUE!"/>
    <e v="#VALUE!"/>
    <e v="#VALUE!"/>
    <e v="#VALUE!"/>
    <e v="#VALUE!"/>
    <e v="#VALUE!"/>
    <e v="#VALUE!"/>
    <n v="1"/>
    <n v="1"/>
    <e v="#VALUE!"/>
    <n v="1"/>
    <n v="1"/>
    <e v="#VALUE!"/>
    <e v="#VALUE!"/>
    <e v="#VALUE!"/>
    <e v="#VALUE!"/>
    <e v="#VALUE!"/>
    <e v="#VALUE!"/>
    <e v="#VALUE!"/>
    <e v="#VALUE!"/>
    <e v="#VALUE!"/>
    <e v="#VALUE!"/>
    <e v="#VALUE!"/>
    <e v="#VALUE!"/>
    <e v="#VALUE!"/>
    <e v="#VALUE!"/>
    <e v="#VALUE!"/>
    <e v="#VALUE!"/>
    <e v="#VALUE!"/>
    <e v="#VALUE!"/>
    <e v="#VALUE!"/>
    <e v="#VALUE!"/>
    <e v="#VALUE!"/>
    <e v="#VALUE!"/>
    <e v="#VALUE!"/>
    <e v="#VALUE!"/>
    <e v="#VALUE!"/>
    <e v="#VALUE!"/>
    <s v="-"/>
    <n v="3.4511983137573008"/>
    <n v="3.2193790457508582"/>
    <s v="-"/>
    <e v="#VALUE!"/>
    <e v="#VALUE!"/>
    <n v="1"/>
    <e v="#VALUE!"/>
    <m/>
    <n v="201.80223095190101"/>
    <n v="1"/>
    <n v="0"/>
    <m/>
    <m/>
    <n v="0"/>
    <e v="#DIV/0!"/>
    <e v="#VALUE!"/>
    <e v="#VALUE!"/>
    <n v="0"/>
    <n v="0"/>
    <n v="23.364436530379997"/>
    <n v="200"/>
    <n v="29179.989378395247"/>
    <n v="25"/>
    <n v="0.64900000000000002"/>
    <n v="0.11"/>
    <n v="2.8279494610153617E-2"/>
    <n v="0"/>
    <n v="0"/>
    <n v="0.33333333333333331"/>
    <n v="183.33333333333331"/>
    <n v="183.33333333333334"/>
    <n v="0"/>
    <n v="0.41"/>
    <n v="0.11"/>
    <n v="1"/>
    <e v="#VALUE!"/>
    <n v="254.5"/>
    <e v="#VALUE!"/>
    <m/>
    <m/>
    <m/>
    <m/>
    <m/>
    <s v="P"/>
    <n v="0"/>
    <e v="#VALUE!"/>
  </r>
  <r>
    <n v="0"/>
    <n v="80"/>
    <n v="1982"/>
    <s v="Sim*"/>
    <s v="Lantsoght (2012) - Review"/>
    <x v="11"/>
    <x v="79"/>
    <x v="40"/>
    <x v="0"/>
    <x v="0"/>
    <x v="0"/>
    <x v="0"/>
    <n v="2"/>
    <s v="compressive membrane action reported by Lantsoght et al (2015)  - Database"/>
    <s v="boundary condition poor defined"/>
    <m/>
    <n v="0.15"/>
    <x v="47"/>
    <x v="0"/>
    <x v="0"/>
    <m/>
    <s v="-"/>
    <x v="0"/>
    <x v="47"/>
    <n v="23.75"/>
    <x v="4"/>
    <m/>
    <n v="24"/>
    <m/>
    <m/>
    <m/>
    <m/>
    <m/>
    <m/>
    <m/>
    <m/>
    <m/>
    <m/>
    <m/>
    <m/>
    <m/>
    <x v="42"/>
    <x v="17"/>
    <x v="38"/>
    <x v="20"/>
    <m/>
    <m/>
    <m/>
    <m/>
    <m/>
    <m/>
    <m/>
    <m/>
    <m/>
    <m/>
    <m/>
    <m/>
    <m/>
    <m/>
    <m/>
    <n v="0.31920682950087392"/>
    <n v="0.40300000000000002"/>
    <n v="0.10500000000000001"/>
    <x v="38"/>
    <m/>
    <n v="310"/>
    <m/>
    <s v="-"/>
    <m/>
    <m/>
    <m/>
    <m/>
    <m/>
    <m/>
    <m/>
    <m/>
    <m/>
    <m/>
    <m/>
    <m/>
    <m/>
    <m/>
    <m/>
    <m/>
    <m/>
    <m/>
    <m/>
    <n v="0.17"/>
    <n v="0.11"/>
    <n v="0.17"/>
    <n v="110"/>
    <n v="0.64900000000000002"/>
    <n v="0.11"/>
    <n v="0.17"/>
    <n v="110"/>
    <n v="0.64900000000000002"/>
    <n v="0.11"/>
    <n v="0.17"/>
    <n v="170"/>
    <n v="170"/>
    <e v="#DIV/0!"/>
    <e v="#DIV/0!"/>
    <n v="170"/>
    <n v="170"/>
    <e v="#DIV/0!"/>
    <e v="#DIV/0!"/>
    <n v="0.17"/>
    <n v="0.17"/>
    <n v="110"/>
    <n v="100"/>
    <n v="0.64900000000000002"/>
    <n v="0.157"/>
    <n v="110"/>
    <n v="100"/>
    <n v="105"/>
    <e v="#DIV/0!"/>
    <e v="#DIV/0!"/>
    <n v="8.4711578947368429E-2"/>
    <m/>
    <s v="-"/>
    <s v="r"/>
    <m/>
    <x v="0"/>
    <x v="1"/>
    <m/>
    <m/>
    <x v="0"/>
    <x v="0"/>
    <m/>
    <m/>
    <m/>
    <x v="1"/>
    <x v="13"/>
    <x v="2"/>
    <n v="2.5"/>
    <m/>
    <x v="25"/>
    <x v="0"/>
    <n v="0.17"/>
    <n v="0.17"/>
    <s v="-"/>
    <n v="0"/>
    <x v="29"/>
    <n v="29.411764705882351"/>
    <n v="0.24399999999999999"/>
    <x v="38"/>
    <n v="0.61"/>
    <x v="20"/>
    <s v="M"/>
    <s v="line"/>
    <m/>
    <m/>
    <x v="29"/>
    <x v="8"/>
    <s v="-"/>
    <x v="20"/>
    <x v="0"/>
    <n v="9.5238095238095237"/>
    <n v="1"/>
    <n v="0.41"/>
    <n v="0.11"/>
    <n v="0.11"/>
    <x v="55"/>
    <n v="3.7272727272727271"/>
    <n v="3.7272727272727271"/>
    <n v="3.9047619047619042"/>
    <x v="53"/>
    <n v="5.545454545454545"/>
    <n v="5.545454545454545"/>
    <n v="5.8095238095238084"/>
    <n v="3.9047619047619042"/>
    <n v="50"/>
    <n v="1"/>
    <n v="49"/>
    <x v="54"/>
    <e v="#VALUE!"/>
    <n v="9.0909090909090917"/>
    <n v="9.0909090909090917"/>
    <n v="9.0909090909090917"/>
    <s v="line"/>
    <s v="Não"/>
    <s v="uncr"/>
    <x v="0"/>
    <n v="0"/>
    <x v="0"/>
    <m/>
    <m/>
    <x v="12"/>
    <m/>
    <m/>
    <m/>
    <n v="0"/>
    <x v="3"/>
    <x v="0"/>
    <x v="30"/>
    <x v="0"/>
    <n v="0"/>
    <s v="Static"/>
    <x v="0"/>
    <n v="0"/>
    <m/>
    <s v="nn"/>
    <n v="0"/>
    <n v="0"/>
    <n v="0"/>
    <s v="other"/>
    <m/>
    <x v="3"/>
    <m/>
    <m/>
    <s v="P?"/>
    <m/>
    <n v="2"/>
    <s v="other"/>
    <x v="76"/>
    <m/>
    <n v="291"/>
    <m/>
    <n v="0"/>
    <n v="0"/>
    <n v="0"/>
    <m/>
    <m/>
    <m/>
    <m/>
    <n v="2"/>
    <e v="#VALUE!"/>
    <n v="1.0960451977401129"/>
    <n v="200"/>
    <n v="29179.989378395247"/>
    <n v="0"/>
    <m/>
    <m/>
    <n v="0"/>
    <e v="#DIV/0!"/>
    <m/>
    <m/>
    <m/>
    <m/>
    <m/>
    <m/>
    <m/>
    <m/>
    <m/>
    <m/>
    <m/>
    <m/>
    <m/>
    <m/>
    <n v="0.72986722862692832"/>
    <n v="0"/>
    <n v="0"/>
    <s v="square"/>
    <e v="#DIV/0!"/>
    <n v="1.3091571959233976"/>
    <s v="-"/>
    <n v="0"/>
    <e v="#VALUE!"/>
    <e v="#VALUE!"/>
    <e v="#VALUE!"/>
    <e v="#VALUE!"/>
    <e v="#DIV/0!"/>
    <s v="other"/>
    <e v="#VALUE!"/>
    <e v="#VALUE!"/>
    <e v="#DIV/0!"/>
    <n v="1"/>
    <e v="#VALUE!"/>
    <n v="1"/>
    <e v="#VALUE!"/>
    <n v="0"/>
    <m/>
    <m/>
    <n v="0.90473272815076167"/>
    <n v="0.52909090909090906"/>
    <n v="0.30941424066179801"/>
    <e v="#VALUE!"/>
    <e v="#VALUE!"/>
    <e v="#VALUE!"/>
    <n v="0.18094654563015233"/>
    <n v="0.10581818181818183"/>
    <n v="0.1630480459448102"/>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1"/>
    <n v="1"/>
    <e v="#VALUE!"/>
    <e v="#VALUE!"/>
    <e v="#VALUE!"/>
    <e v="#VALUE!"/>
    <e v="#VALUE!"/>
    <e v="#VALUE!"/>
    <n v="77.654726718174402"/>
    <e v="#VALUE!"/>
    <n v="2.8446129470842649"/>
    <n v="3.8125448275343148"/>
    <n v="3.8125448275343148"/>
    <n v="2.8446129470842654"/>
    <e v="#VALUE!"/>
    <e v="#VALUE!"/>
    <n v="74.860438352806398"/>
    <e v="#VALUE!"/>
    <e v="#VALUE!"/>
    <e v="#VALUE!"/>
    <e v="#VALUE!"/>
    <e v="#VALUE!"/>
    <e v="#VALUE!"/>
    <e v="#VALUE!"/>
    <n v="1.470553731583663"/>
    <n v="1.470553731583663"/>
    <n v="1.470553731583663"/>
    <n v="0.85613867333273785"/>
    <n v="1.7176583389921611"/>
    <n v="1.7176583389921611"/>
    <n v="1.7176583389921611"/>
    <n v="0.31920682950087392"/>
    <n v="0.10500000000000001"/>
    <n v="0.71940462994816134"/>
    <n v="2.0441260319517651"/>
    <n v="2.0441260319517651"/>
    <e v="#VALUE!"/>
    <s v="WB"/>
    <n v="0"/>
    <m/>
    <e v="#VALUE!"/>
    <e v="#VALUE!"/>
    <e v="#VALUE!"/>
    <e v="#VALUE!"/>
    <e v="#VALUE!"/>
    <e v="#VALUE!"/>
    <n v="1.02"/>
    <n v="0.91999999999999993"/>
    <n v="1.02"/>
    <n v="1.1200000000000001"/>
    <n v="0.89999999999999991"/>
    <n v="1.2904999999999998"/>
    <e v="#VALUE!"/>
    <e v="#VALUE!"/>
    <n v="0.81412000000000007"/>
    <n v="0.82000000000000006"/>
    <m/>
    <m/>
    <s v="LT (2015)"/>
    <e v="#VALUE!"/>
    <e v="#VALUE!"/>
    <e v="#VALUE!"/>
    <n v="0.81412000000000007"/>
    <n v="0.25976871861124551"/>
    <n v="0.4892066263865264"/>
    <s v="other"/>
    <e v="#VALUE!"/>
    <e v="#VALUE!"/>
    <e v="#VALUE!"/>
    <e v="#VALUE!"/>
    <e v="#VALUE!"/>
    <e v="#VALUE!"/>
    <n v="1"/>
    <e v="#VALUE!"/>
    <n v="1"/>
    <n v="1"/>
    <m/>
    <m/>
    <e v="#VALUE!"/>
    <e v="#VALUE!"/>
    <e v="#VALUE!"/>
    <n v="2.2550860051160733"/>
    <n v="0.31920682950087392"/>
    <n v="2.2550860051160733"/>
    <n v="2.3036473561363553"/>
    <e v="#VALUE!"/>
    <e v="#VALUE!"/>
    <e v="#VALUE!"/>
    <e v="#VALUE!"/>
    <e v="#VALUE!"/>
    <e v="#VALUE!"/>
    <e v="#VALUE!"/>
    <e v="#VALUE!"/>
    <e v="#VALUE!"/>
    <e v="#VALUE!"/>
    <e v="#VALUE!"/>
    <e v="#VALUE!"/>
    <n v="1"/>
    <n v="1"/>
    <e v="#VALUE!"/>
    <n v="1"/>
    <n v="1"/>
    <e v="#VALUE!"/>
    <e v="#VALUE!"/>
    <e v="#VALUE!"/>
    <e v="#VALUE!"/>
    <e v="#VALUE!"/>
    <e v="#VALUE!"/>
    <e v="#VALUE!"/>
    <e v="#VALUE!"/>
    <e v="#VALUE!"/>
    <e v="#VALUE!"/>
    <e v="#VALUE!"/>
    <e v="#VALUE!"/>
    <e v="#VALUE!"/>
    <e v="#VALUE!"/>
    <e v="#VALUE!"/>
    <e v="#VALUE!"/>
    <e v="#VALUE!"/>
    <e v="#VALUE!"/>
    <e v="#VALUE!"/>
    <e v="#VALUE!"/>
    <e v="#VALUE!"/>
    <e v="#VALUE!"/>
    <e v="#VALUE!"/>
    <e v="#VALUE!"/>
    <e v="#VALUE!"/>
    <e v="#VALUE!"/>
    <s v="-"/>
    <n v="3.6003660208352195"/>
    <n v="3.3458546511196423"/>
    <s v="-"/>
    <e v="#VALUE!"/>
    <e v="#VALUE!"/>
    <n v="1"/>
    <e v="#VALUE!"/>
    <m/>
    <n v="202.80223095190101"/>
    <n v="1"/>
    <n v="0"/>
    <m/>
    <m/>
    <n v="0"/>
    <e v="#DIV/0!"/>
    <e v="#VALUE!"/>
    <e v="#VALUE!"/>
    <n v="0"/>
    <n v="0"/>
    <n v="23.364436530379997"/>
    <n v="200"/>
    <n v="29179.989378395247"/>
    <n v="25"/>
    <n v="0.64900000000000002"/>
    <n v="0.11"/>
    <n v="2.8279494610153617E-2"/>
    <n v="0"/>
    <n v="0"/>
    <n v="0.33333333333333331"/>
    <n v="183.33333333333331"/>
    <n v="183.33333333333334"/>
    <n v="0"/>
    <n v="0.41"/>
    <n v="0.11"/>
    <n v="1"/>
    <e v="#VALUE!"/>
    <n v="265.5"/>
    <e v="#VALUE!"/>
    <m/>
    <m/>
    <m/>
    <m/>
    <m/>
    <s v="P"/>
    <n v="0"/>
    <e v="#VALUE!"/>
  </r>
  <r>
    <n v="0"/>
    <n v="81"/>
    <n v="1982"/>
    <s v="Sim*"/>
    <s v="Lantsoght (2012) - Review"/>
    <x v="11"/>
    <x v="80"/>
    <x v="41"/>
    <x v="0"/>
    <x v="0"/>
    <x v="0"/>
    <x v="0"/>
    <n v="2"/>
    <s v="compressive membrane action reported by Lantsoght et al (2015)  - Database"/>
    <s v="boundary condition poor defined"/>
    <m/>
    <n v="0.15"/>
    <x v="48"/>
    <x v="0"/>
    <x v="0"/>
    <m/>
    <s v="-"/>
    <x v="0"/>
    <x v="48"/>
    <n v="16.91"/>
    <x v="4"/>
    <m/>
    <n v="24"/>
    <m/>
    <m/>
    <m/>
    <m/>
    <m/>
    <m/>
    <m/>
    <m/>
    <m/>
    <m/>
    <m/>
    <m/>
    <m/>
    <x v="43"/>
    <x v="18"/>
    <x v="39"/>
    <x v="21"/>
    <m/>
    <m/>
    <m/>
    <m/>
    <m/>
    <m/>
    <m/>
    <m/>
    <m/>
    <m/>
    <m/>
    <m/>
    <m/>
    <m/>
    <m/>
    <n v="0.23008259386576813"/>
    <n v="0.3105"/>
    <n v="0.105"/>
    <x v="39"/>
    <m/>
    <n v="310"/>
    <m/>
    <s v="-"/>
    <m/>
    <m/>
    <m/>
    <m/>
    <m/>
    <m/>
    <m/>
    <m/>
    <m/>
    <m/>
    <m/>
    <m/>
    <m/>
    <m/>
    <m/>
    <m/>
    <m/>
    <m/>
    <m/>
    <n v="0.17"/>
    <n v="0.108"/>
    <n v="0.17"/>
    <n v="108"/>
    <n v="0.51900000000000002"/>
    <n v="0.108"/>
    <n v="0.17"/>
    <n v="108"/>
    <n v="0.51900000000000002"/>
    <n v="0.108"/>
    <n v="0.17"/>
    <n v="170"/>
    <n v="170"/>
    <e v="#DIV/0!"/>
    <e v="#DIV/0!"/>
    <n v="170"/>
    <n v="170"/>
    <e v="#DIV/0!"/>
    <e v="#DIV/0!"/>
    <n v="0.17"/>
    <n v="0.17"/>
    <n v="108"/>
    <n v="102"/>
    <n v="0.51900000000000002"/>
    <n v="0.10199999999999999"/>
    <n v="108"/>
    <n v="102"/>
    <n v="105"/>
    <e v="#DIV/0!"/>
    <e v="#DIV/0!"/>
    <n v="9.514488468361916E-2"/>
    <m/>
    <s v="-"/>
    <s v="r"/>
    <m/>
    <x v="0"/>
    <x v="1"/>
    <m/>
    <m/>
    <x v="0"/>
    <x v="0"/>
    <m/>
    <m/>
    <m/>
    <x v="1"/>
    <x v="13"/>
    <x v="2"/>
    <n v="2.5"/>
    <m/>
    <x v="25"/>
    <x v="0"/>
    <n v="0.17"/>
    <n v="0.17"/>
    <s v="-"/>
    <n v="0"/>
    <x v="29"/>
    <n v="29.411764705882351"/>
    <n v="0.12"/>
    <x v="39"/>
    <n v="0.3"/>
    <x v="20"/>
    <s v="M"/>
    <s v="line"/>
    <m/>
    <m/>
    <x v="29"/>
    <x v="8"/>
    <s v="-"/>
    <x v="20"/>
    <x v="0"/>
    <n v="9.5238095238095237"/>
    <n v="1"/>
    <n v="0.1"/>
    <n v="0.108"/>
    <n v="0.108"/>
    <x v="56"/>
    <n v="0.92592592592592604"/>
    <n v="0.92592592592592604"/>
    <n v="0.95238095238095244"/>
    <x v="54"/>
    <n v="2.7777777777777777"/>
    <n v="2.7777777777777777"/>
    <n v="2.8571428571428572"/>
    <n v="0.95238095238095244"/>
    <n v="50"/>
    <n v="1"/>
    <n v="49"/>
    <x v="55"/>
    <e v="#VALUE!"/>
    <n v="9.2592592592592595"/>
    <n v="9.2592592592592595"/>
    <n v="9.2592592592592595"/>
    <s v="line"/>
    <s v="Não"/>
    <s v="uncr"/>
    <x v="0"/>
    <n v="0"/>
    <x v="0"/>
    <m/>
    <m/>
    <x v="12"/>
    <m/>
    <m/>
    <m/>
    <n v="0"/>
    <x v="3"/>
    <x v="0"/>
    <x v="30"/>
    <x v="0"/>
    <n v="0"/>
    <s v="Static"/>
    <x v="0"/>
    <n v="0"/>
    <m/>
    <s v="nn"/>
    <n v="0"/>
    <n v="0"/>
    <n v="0"/>
    <s v="other"/>
    <m/>
    <x v="3"/>
    <m/>
    <m/>
    <s v="P?"/>
    <m/>
    <n v="2"/>
    <s v="other"/>
    <x v="77"/>
    <m/>
    <n v="409"/>
    <m/>
    <n v="0"/>
    <n v="0"/>
    <n v="0"/>
    <m/>
    <m/>
    <m/>
    <m/>
    <n v="2"/>
    <e v="#VALUE!"/>
    <n v="1.0664928292046936"/>
    <n v="200"/>
    <n v="26056.242893279814"/>
    <n v="0"/>
    <m/>
    <m/>
    <n v="0"/>
    <e v="#DIV/0!"/>
    <m/>
    <m/>
    <m/>
    <m/>
    <m/>
    <m/>
    <m/>
    <m/>
    <m/>
    <m/>
    <m/>
    <m/>
    <m/>
    <m/>
    <n v="0.72986722862692832"/>
    <n v="0"/>
    <n v="0"/>
    <s v="square"/>
    <e v="#DIV/0!"/>
    <n v="1.881726211772967"/>
    <s v="-"/>
    <n v="0"/>
    <e v="#VALUE!"/>
    <e v="#VALUE!"/>
    <e v="#VALUE!"/>
    <e v="#VALUE!"/>
    <e v="#DIV/0!"/>
    <s v="other"/>
    <e v="#VALUE!"/>
    <e v="#VALUE!"/>
    <e v="#DIV/0!"/>
    <n v="0"/>
    <e v="#VALUE!"/>
    <n v="1.8653333333333333"/>
    <e v="#VALUE!"/>
    <n v="0"/>
    <m/>
    <m/>
    <n v="1.4504170123645765"/>
    <n v="0.89761386307523472"/>
    <n v="0.55550275563254548"/>
    <e v="#VALUE!"/>
    <e v="#VALUE!"/>
    <e v="#VALUE!"/>
    <n v="0.29008340247291531"/>
    <n v="0.17952277261504695"/>
    <n v="0.34590129598274938"/>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n v="58.352153105298363"/>
    <e v="#VALUE!"/>
    <n v="10.810118447380479"/>
    <n v="15.60922504127123"/>
    <n v="15.60922504127123"/>
    <n v="10.810118447380479"/>
    <e v="#VALUE!"/>
    <e v="#VALUE!"/>
    <n v="26.688367793237731"/>
    <e v="#VALUE!"/>
    <e v="#VALUE!"/>
    <e v="#VALUE!"/>
    <e v="#VALUE!"/>
    <e v="#VALUE!"/>
    <e v="#VALUE!"/>
    <e v="#VALUE!"/>
    <n v="3.5517992171461774"/>
    <n v="2.2304460465866165"/>
    <n v="1.6443514894195268"/>
    <n v="0.68544820474403123"/>
    <n v="5.1817178782640996"/>
    <n v="3.2539964816445002"/>
    <n v="2.3989434621593055"/>
    <n v="0.23008259386576813"/>
    <n v="0.105"/>
    <n v="0.57597516318581543"/>
    <n v="2.8548999931252981"/>
    <n v="3.872469143026315"/>
    <e v="#VALUE!"/>
    <s v="WB"/>
    <n v="0"/>
    <m/>
    <e v="#VALUE!"/>
    <e v="#VALUE!"/>
    <e v="#VALUE!"/>
    <e v="#VALUE!"/>
    <e v="#VALUE!"/>
    <e v="#VALUE!"/>
    <s v="-"/>
    <n v="0.30000000000000004"/>
    <n v="0.4"/>
    <n v="0.5"/>
    <n v="0.4"/>
    <n v="0.93399999999999994"/>
    <e v="#VALUE!"/>
    <e v="#VALUE!"/>
    <n v="0.53760000000000008"/>
    <n v="0.80600000000000005"/>
    <m/>
    <m/>
    <s v="LT (2015)"/>
    <e v="#VALUE!"/>
    <e v="#VALUE!"/>
    <e v="#VALUE!"/>
    <n v="0.53760000000000008"/>
    <n v="0.12438004604282756"/>
    <n v="0.16216433643132666"/>
    <s v="other"/>
    <e v="#VALUE!"/>
    <e v="#VALUE!"/>
    <e v="#VALUE!"/>
    <e v="#VALUE!"/>
    <e v="#VALUE!"/>
    <e v="#VALUE!"/>
    <n v="1"/>
    <e v="#VALUE!"/>
    <n v="1"/>
    <n v="1"/>
    <m/>
    <m/>
    <e v="#VALUE!"/>
    <e v="#VALUE!"/>
    <e v="#VALUE!"/>
    <n v="4.0684916096613737"/>
    <n v="0.23008259386576813"/>
    <n v="1.8835609303987844"/>
    <n v="4.1688327083981109"/>
    <e v="#VALUE!"/>
    <e v="#VALUE!"/>
    <e v="#VALUE!"/>
    <e v="#VALUE!"/>
    <e v="#VALUE!"/>
    <e v="#VALUE!"/>
    <e v="#VALUE!"/>
    <e v="#VALUE!"/>
    <e v="#VALUE!"/>
    <e v="#VALUE!"/>
    <e v="#VALUE!"/>
    <e v="#VALUE!"/>
    <n v="0.46296296296296302"/>
    <n v="0.4"/>
    <e v="#VALUE!"/>
    <n v="1"/>
    <n v="0.36363636363636365"/>
    <e v="#VALUE!"/>
    <e v="#VALUE!"/>
    <e v="#VALUE!"/>
    <e v="#VALUE!"/>
    <e v="#VALUE!"/>
    <e v="#VALUE!"/>
    <e v="#VALUE!"/>
    <e v="#VALUE!"/>
    <e v="#VALUE!"/>
    <e v="#VALUE!"/>
    <e v="#VALUE!"/>
    <e v="#VALUE!"/>
    <e v="#VALUE!"/>
    <e v="#VALUE!"/>
    <e v="#VALUE!"/>
    <e v="#VALUE!"/>
    <e v="#VALUE!"/>
    <e v="#VALUE!"/>
    <e v="#VALUE!"/>
    <e v="#VALUE!"/>
    <e v="#VALUE!"/>
    <e v="#VALUE!"/>
    <e v="#VALUE!"/>
    <e v="#VALUE!"/>
    <e v="#VALUE!"/>
    <e v="#VALUE!"/>
    <s v="-"/>
    <n v="3.2768898866565368"/>
    <n v="14.018334482429335"/>
    <s v="-"/>
    <e v="#VALUE!"/>
    <e v="#VALUE!"/>
    <n v="1"/>
    <e v="#VALUE!"/>
    <m/>
    <n v="203.80223095190101"/>
    <n v="1"/>
    <n v="0"/>
    <m/>
    <m/>
    <n v="0"/>
    <e v="#DIV/0!"/>
    <e v="#VALUE!"/>
    <e v="#VALUE!"/>
    <n v="0"/>
    <n v="0"/>
    <n v="17.918092897038203"/>
    <n v="200"/>
    <n v="26056.242893279814"/>
    <n v="17.8"/>
    <n v="0.51900000000000002"/>
    <n v="0.108"/>
    <n v="2.6484393787970916E-2"/>
    <n v="0"/>
    <n v="0"/>
    <n v="0.33333333333333331"/>
    <n v="151.8841663900487"/>
    <n v="151.8841663900487"/>
    <n v="0"/>
    <n v="0.1"/>
    <n v="0.108"/>
    <n v="0.36363636363636365"/>
    <e v="#VALUE!"/>
    <n v="383.5"/>
    <e v="#VALUE!"/>
    <m/>
    <m/>
    <m/>
    <m/>
    <m/>
    <s v="P"/>
    <n v="0"/>
    <e v="#VALUE!"/>
  </r>
  <r>
    <n v="0"/>
    <n v="82"/>
    <n v="1982"/>
    <s v="Sim*"/>
    <s v="Lantsoght (2012) - Review"/>
    <x v="11"/>
    <x v="81"/>
    <x v="42"/>
    <x v="0"/>
    <x v="0"/>
    <x v="0"/>
    <x v="0"/>
    <n v="2"/>
    <s v="compressive membrane action reported by Lantsoght et al (2015)  - Database"/>
    <s v="boundary condition poor defined"/>
    <m/>
    <n v="0.15"/>
    <x v="48"/>
    <x v="0"/>
    <x v="0"/>
    <m/>
    <s v="-"/>
    <x v="0"/>
    <x v="48"/>
    <n v="16.91"/>
    <x v="4"/>
    <m/>
    <n v="24"/>
    <m/>
    <m/>
    <m/>
    <m/>
    <m/>
    <m/>
    <m/>
    <m/>
    <m/>
    <m/>
    <m/>
    <m/>
    <m/>
    <x v="44"/>
    <x v="19"/>
    <x v="0"/>
    <x v="22"/>
    <m/>
    <m/>
    <m/>
    <m/>
    <m/>
    <m/>
    <m/>
    <m/>
    <m/>
    <m/>
    <m/>
    <m/>
    <m/>
    <m/>
    <m/>
    <n v="0.21531372459738835"/>
    <n v="0.29149999999999998"/>
    <n v="0.11"/>
    <x v="0"/>
    <m/>
    <n v="310"/>
    <m/>
    <s v="-"/>
    <m/>
    <m/>
    <m/>
    <m/>
    <m/>
    <m/>
    <m/>
    <m/>
    <m/>
    <m/>
    <m/>
    <m/>
    <m/>
    <m/>
    <m/>
    <m/>
    <m/>
    <m/>
    <m/>
    <n v="0.17"/>
    <n v="0.115"/>
    <n v="0.17"/>
    <n v="115"/>
    <n v="0.48799999999999999"/>
    <n v="0.115"/>
    <n v="0.17"/>
    <n v="115"/>
    <n v="0.48799999999999999"/>
    <n v="0.115"/>
    <n v="0.17"/>
    <n v="170"/>
    <n v="170"/>
    <e v="#DIV/0!"/>
    <e v="#DIV/0!"/>
    <n v="170"/>
    <n v="170"/>
    <e v="#DIV/0!"/>
    <e v="#DIV/0!"/>
    <n v="0.17"/>
    <n v="0.17"/>
    <n v="115"/>
    <n v="105"/>
    <n v="0.48799999999999999"/>
    <n v="9.5000000000000001E-2"/>
    <n v="115"/>
    <n v="105"/>
    <n v="110"/>
    <e v="#DIV/0!"/>
    <e v="#DIV/0!"/>
    <n v="8.9461856889414548E-2"/>
    <m/>
    <s v="-"/>
    <s v="r"/>
    <m/>
    <x v="0"/>
    <x v="1"/>
    <m/>
    <m/>
    <x v="0"/>
    <x v="0"/>
    <m/>
    <m/>
    <m/>
    <x v="1"/>
    <x v="13"/>
    <x v="2"/>
    <n v="2.5"/>
    <m/>
    <x v="25"/>
    <x v="0"/>
    <n v="0.17"/>
    <n v="0.17"/>
    <s v="-"/>
    <n v="0"/>
    <x v="29"/>
    <n v="29.411764705882351"/>
    <n v="0.12"/>
    <x v="39"/>
    <n v="0.3"/>
    <x v="20"/>
    <s v="M"/>
    <s v="line"/>
    <m/>
    <m/>
    <x v="29"/>
    <x v="8"/>
    <s v="-"/>
    <x v="20"/>
    <x v="0"/>
    <n v="9.0909090909090917"/>
    <n v="1"/>
    <n v="0.1"/>
    <n v="0.115"/>
    <n v="0.115"/>
    <x v="1"/>
    <n v="0.86956521739130432"/>
    <n v="0.86956521739130432"/>
    <n v="0.90909090909090917"/>
    <x v="55"/>
    <n v="2.6086956521739126"/>
    <n v="2.6086956521739126"/>
    <n v="2.7272727272727271"/>
    <n v="0.90909090909090917"/>
    <n v="50"/>
    <n v="1"/>
    <n v="49"/>
    <x v="56"/>
    <e v="#VALUE!"/>
    <n v="8.695652173913043"/>
    <n v="8.695652173913043"/>
    <n v="8.695652173913043"/>
    <s v="line"/>
    <s v="Não"/>
    <s v="uncr"/>
    <x v="0"/>
    <n v="0"/>
    <x v="0"/>
    <m/>
    <m/>
    <x v="12"/>
    <m/>
    <m/>
    <m/>
    <n v="0"/>
    <x v="3"/>
    <x v="0"/>
    <x v="30"/>
    <x v="0"/>
    <n v="0"/>
    <s v="Static"/>
    <x v="0"/>
    <n v="0"/>
    <m/>
    <s v="nn"/>
    <n v="0"/>
    <n v="0"/>
    <n v="0"/>
    <s v="other"/>
    <m/>
    <x v="3"/>
    <m/>
    <m/>
    <s v="P?"/>
    <m/>
    <n v="2"/>
    <s v="other"/>
    <x v="78"/>
    <m/>
    <n v="383"/>
    <m/>
    <n v="0"/>
    <n v="0"/>
    <n v="0"/>
    <m/>
    <m/>
    <m/>
    <m/>
    <n v="2"/>
    <e v="#VALUE!"/>
    <n v="1.0713286713286714"/>
    <n v="200"/>
    <n v="26056.242893279814"/>
    <n v="0"/>
    <m/>
    <m/>
    <n v="0"/>
    <e v="#DIV/0!"/>
    <m/>
    <m/>
    <m/>
    <m/>
    <m/>
    <m/>
    <m/>
    <m/>
    <m/>
    <m/>
    <m/>
    <m/>
    <m/>
    <m/>
    <n v="0.7455751918948772"/>
    <n v="0"/>
    <n v="0"/>
    <s v="square"/>
    <e v="#DIV/0!"/>
    <n v="1.7455864535184724"/>
    <s v="-"/>
    <n v="0"/>
    <e v="#VALUE!"/>
    <e v="#VALUE!"/>
    <e v="#VALUE!"/>
    <e v="#VALUE!"/>
    <e v="#DIV/0!"/>
    <s v="other"/>
    <e v="#VALUE!"/>
    <e v="#VALUE!"/>
    <e v="#DIV/0!"/>
    <n v="0"/>
    <e v="#VALUE!"/>
    <n v="1.9013478260869565"/>
    <e v="#VALUE!"/>
    <n v="0"/>
    <m/>
    <m/>
    <n v="1.2755405400116584"/>
    <n v="0.78938874948961435"/>
    <n v="0.4885259058995346"/>
    <e v="#VALUE!"/>
    <e v="#VALUE!"/>
    <e v="#VALUE!"/>
    <n v="0.25510810800233163"/>
    <n v="0.15787774989792286"/>
    <n v="0.32351997929902226"/>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n v="60.95228951281544"/>
    <e v="#VALUE!"/>
    <n v="9.5067447530019376"/>
    <n v="14.011949658873711"/>
    <n v="14.011949658873711"/>
    <n v="9.5067447530019376"/>
    <e v="#VALUE!"/>
    <e v="#VALUE!"/>
    <n v="26.70339259201797"/>
    <e v="#VALUE!"/>
    <e v="#VALUE!"/>
    <e v="#VALUE!"/>
    <e v="#VALUE!"/>
    <e v="#VALUE!"/>
    <e v="#VALUE!"/>
    <e v="#VALUE!"/>
    <n v="3.1604993033927853"/>
    <n v="1.9222944115763383"/>
    <n v="1.3741301319099066"/>
    <n v="0.66151815032615569"/>
    <n v="4.7776456350207912"/>
    <n v="2.9058830972794443"/>
    <n v="2.0772372326177351"/>
    <n v="0.21531372459738835"/>
    <n v="0.11"/>
    <n v="0.56337781281835608"/>
    <n v="2.4390916728432699"/>
    <n v="3.4120875331597826"/>
    <e v="#VALUE!"/>
    <s v="WB"/>
    <n v="0"/>
    <m/>
    <e v="#VALUE!"/>
    <e v="#VALUE!"/>
    <e v="#VALUE!"/>
    <e v="#VALUE!"/>
    <e v="#VALUE!"/>
    <e v="#VALUE!"/>
    <s v="-"/>
    <n v="0.30000000000000004"/>
    <n v="0.4"/>
    <n v="0.5"/>
    <n v="0.4"/>
    <n v="0.93399999999999994"/>
    <e v="#VALUE!"/>
    <e v="#VALUE!"/>
    <n v="0.53760000000000008"/>
    <n v="0.85500000000000009"/>
    <m/>
    <m/>
    <s v="LT (2015)"/>
    <e v="#VALUE!"/>
    <e v="#VALUE!"/>
    <e v="#VALUE!"/>
    <n v="0.53760000000000008"/>
    <n v="0.1274530058376232"/>
    <n v="0.17825595222045201"/>
    <s v="other"/>
    <e v="#VALUE!"/>
    <e v="#VALUE!"/>
    <e v="#VALUE!"/>
    <e v="#VALUE!"/>
    <e v="#VALUE!"/>
    <e v="#VALUE!"/>
    <n v="1"/>
    <e v="#VALUE!"/>
    <n v="1"/>
    <n v="1"/>
    <m/>
    <m/>
    <e v="#VALUE!"/>
    <e v="#VALUE!"/>
    <e v="#VALUE!"/>
    <n v="3.6337388323283215"/>
    <n v="0.21531372459738835"/>
    <n v="1.5798864488384008"/>
    <n v="3.6845891776436686"/>
    <e v="#VALUE!"/>
    <e v="#VALUE!"/>
    <e v="#VALUE!"/>
    <e v="#VALUE!"/>
    <e v="#VALUE!"/>
    <e v="#VALUE!"/>
    <e v="#VALUE!"/>
    <e v="#VALUE!"/>
    <e v="#VALUE!"/>
    <e v="#VALUE!"/>
    <e v="#VALUE!"/>
    <e v="#VALUE!"/>
    <n v="0.43478260869565216"/>
    <n v="0.4"/>
    <e v="#VALUE!"/>
    <n v="1"/>
    <n v="0.36363636363636359"/>
    <e v="#VALUE!"/>
    <e v="#VALUE!"/>
    <e v="#VALUE!"/>
    <e v="#VALUE!"/>
    <e v="#VALUE!"/>
    <e v="#VALUE!"/>
    <e v="#VALUE!"/>
    <e v="#VALUE!"/>
    <e v="#VALUE!"/>
    <e v="#VALUE!"/>
    <e v="#VALUE!"/>
    <e v="#VALUE!"/>
    <e v="#VALUE!"/>
    <e v="#VALUE!"/>
    <e v="#VALUE!"/>
    <e v="#VALUE!"/>
    <e v="#VALUE!"/>
    <e v="#VALUE!"/>
    <e v="#VALUE!"/>
    <e v="#VALUE!"/>
    <e v="#VALUE!"/>
    <e v="#VALUE!"/>
    <e v="#VALUE!"/>
    <e v="#VALUE!"/>
    <e v="#VALUE!"/>
    <e v="#VALUE!"/>
    <s v="-"/>
    <n v="2.7975627963625369"/>
    <n v="12.567206353076298"/>
    <s v="-"/>
    <e v="#VALUE!"/>
    <e v="#VALUE!"/>
    <n v="1"/>
    <e v="#VALUE!"/>
    <m/>
    <n v="204.80223095190101"/>
    <n v="1"/>
    <n v="0"/>
    <m/>
    <m/>
    <n v="0"/>
    <e v="#DIV/0!"/>
    <e v="#VALUE!"/>
    <e v="#VALUE!"/>
    <n v="0"/>
    <n v="0"/>
    <n v="19.156604247640448"/>
    <n v="200"/>
    <n v="26056.242893279814"/>
    <n v="17.8"/>
    <n v="0.48799999999999999"/>
    <n v="0.115"/>
    <n v="2.7461949549392458E-2"/>
    <n v="0"/>
    <n v="0"/>
    <n v="0.33333333333333331"/>
    <n v="161.72851050792221"/>
    <n v="161.72851050792221"/>
    <n v="0"/>
    <n v="0.1"/>
    <n v="0.115"/>
    <n v="0.36363636363636359"/>
    <e v="#VALUE!"/>
    <n v="357.5"/>
    <e v="#VALUE!"/>
    <m/>
    <m/>
    <m/>
    <m/>
    <m/>
    <s v="P"/>
    <n v="0"/>
    <e v="#VALUE!"/>
  </r>
  <r>
    <n v="0"/>
    <n v="83"/>
    <n v="1982"/>
    <s v="Sim*"/>
    <s v="Lantsoght (2012) - Review"/>
    <x v="11"/>
    <x v="82"/>
    <x v="43"/>
    <x v="0"/>
    <x v="0"/>
    <x v="0"/>
    <x v="0"/>
    <n v="2"/>
    <s v="compressive membrane action reported by Lantsoght et al (2015)  - Database"/>
    <s v="boundary condition poor defined"/>
    <m/>
    <n v="0.15"/>
    <x v="48"/>
    <x v="0"/>
    <x v="0"/>
    <m/>
    <s v="-"/>
    <x v="0"/>
    <x v="48"/>
    <n v="16.91"/>
    <x v="4"/>
    <m/>
    <n v="24"/>
    <m/>
    <m/>
    <m/>
    <m/>
    <m/>
    <m/>
    <m/>
    <m/>
    <m/>
    <m/>
    <m/>
    <m/>
    <m/>
    <x v="44"/>
    <x v="19"/>
    <x v="0"/>
    <x v="22"/>
    <m/>
    <m/>
    <m/>
    <m/>
    <m/>
    <m/>
    <m/>
    <m/>
    <m/>
    <m/>
    <m/>
    <m/>
    <m/>
    <m/>
    <m/>
    <n v="0.21531372459738835"/>
    <n v="0.29149999999999998"/>
    <n v="0.11"/>
    <x v="0"/>
    <m/>
    <n v="310"/>
    <m/>
    <s v="-"/>
    <m/>
    <m/>
    <m/>
    <m/>
    <m/>
    <m/>
    <m/>
    <m/>
    <m/>
    <m/>
    <m/>
    <m/>
    <m/>
    <m/>
    <m/>
    <m/>
    <m/>
    <m/>
    <m/>
    <n v="0.17"/>
    <n v="0.115"/>
    <n v="0.17"/>
    <n v="115"/>
    <n v="0.48799999999999999"/>
    <n v="0.115"/>
    <n v="0.17"/>
    <n v="115"/>
    <n v="0.48799999999999999"/>
    <n v="0.115"/>
    <n v="0.17"/>
    <n v="170"/>
    <n v="170"/>
    <e v="#DIV/0!"/>
    <e v="#DIV/0!"/>
    <n v="170"/>
    <n v="170"/>
    <e v="#DIV/0!"/>
    <e v="#DIV/0!"/>
    <n v="0.17"/>
    <n v="0.17"/>
    <n v="115"/>
    <n v="105"/>
    <n v="0.48799999999999999"/>
    <n v="9.5000000000000001E-2"/>
    <n v="115"/>
    <n v="105"/>
    <n v="110"/>
    <e v="#DIV/0!"/>
    <e v="#DIV/0!"/>
    <n v="8.9461856889414548E-2"/>
    <m/>
    <s v="-"/>
    <s v="r"/>
    <m/>
    <x v="0"/>
    <x v="1"/>
    <m/>
    <m/>
    <x v="0"/>
    <x v="0"/>
    <m/>
    <m/>
    <m/>
    <x v="1"/>
    <x v="13"/>
    <x v="2"/>
    <n v="2.5"/>
    <m/>
    <x v="25"/>
    <x v="0"/>
    <n v="0.17"/>
    <n v="0.17"/>
    <s v="-"/>
    <n v="0"/>
    <x v="29"/>
    <n v="29.411764705882351"/>
    <n v="0.32"/>
    <x v="40"/>
    <n v="0.8"/>
    <x v="20"/>
    <s v="M"/>
    <s v="line"/>
    <m/>
    <m/>
    <x v="29"/>
    <x v="8"/>
    <s v="-"/>
    <x v="20"/>
    <x v="0"/>
    <n v="9.0909090909090917"/>
    <n v="1"/>
    <n v="0.6"/>
    <n v="0.115"/>
    <n v="0.115"/>
    <x v="57"/>
    <n v="5.2173913043478253"/>
    <n v="5.2173913043478253"/>
    <n v="5.4545454545454541"/>
    <x v="56"/>
    <n v="6.9565217391304346"/>
    <n v="6.9565217391304346"/>
    <n v="7.2727272727272734"/>
    <n v="5.4545454545454541"/>
    <n v="50"/>
    <n v="1"/>
    <n v="49"/>
    <x v="56"/>
    <e v="#VALUE!"/>
    <n v="8.695652173913043"/>
    <n v="8.695652173913043"/>
    <n v="8.695652173913043"/>
    <s v="line"/>
    <s v="Não"/>
    <s v="uncr"/>
    <x v="0"/>
    <n v="0"/>
    <x v="0"/>
    <m/>
    <m/>
    <x v="12"/>
    <m/>
    <m/>
    <m/>
    <n v="0"/>
    <x v="3"/>
    <x v="0"/>
    <x v="30"/>
    <x v="0"/>
    <n v="0"/>
    <s v="Static"/>
    <x v="0"/>
    <n v="0"/>
    <m/>
    <s v="nn"/>
    <n v="0"/>
    <n v="0"/>
    <n v="0"/>
    <s v="other"/>
    <m/>
    <x v="3"/>
    <m/>
    <m/>
    <s v="P?"/>
    <m/>
    <n v="2"/>
    <s v="other"/>
    <x v="79"/>
    <m/>
    <n v="156"/>
    <m/>
    <n v="0"/>
    <n v="0"/>
    <n v="0"/>
    <m/>
    <m/>
    <m/>
    <m/>
    <n v="2"/>
    <e v="#VALUE!"/>
    <n v="1.1954022988505748"/>
    <n v="200"/>
    <n v="26056.242893279814"/>
    <n v="0"/>
    <m/>
    <m/>
    <n v="0"/>
    <e v="#DIV/0!"/>
    <m/>
    <m/>
    <m/>
    <m/>
    <m/>
    <m/>
    <m/>
    <m/>
    <m/>
    <m/>
    <m/>
    <m/>
    <m/>
    <m/>
    <n v="0.7455751918948772"/>
    <n v="0"/>
    <n v="0"/>
    <s v="square"/>
    <e v="#DIV/0!"/>
    <n v="0.63410391323940385"/>
    <s v="-"/>
    <n v="0"/>
    <e v="#VALUE!"/>
    <e v="#VALUE!"/>
    <e v="#VALUE!"/>
    <e v="#VALUE!"/>
    <e v="#DIV/0!"/>
    <s v="other"/>
    <e v="#VALUE!"/>
    <e v="#VALUE!"/>
    <e v="#DIV/0!"/>
    <n v="1"/>
    <e v="#VALUE!"/>
    <n v="1"/>
    <e v="#VALUE!"/>
    <n v="0"/>
    <m/>
    <m/>
    <n v="0.5195413165582734"/>
    <n v="0.32152648804276718"/>
    <n v="0.19898183112357024"/>
    <e v="#VALUE!"/>
    <e v="#VALUE!"/>
    <e v="#VALUE!"/>
    <n v="0.10390826331165466"/>
    <n v="6.4305297608553441E-2"/>
    <n v="0.13177315083719965"/>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1"/>
    <n v="1"/>
    <e v="#VALUE!"/>
    <e v="#VALUE!"/>
    <e v="#VALUE!"/>
    <e v="#VALUE!"/>
    <e v="#VALUE!"/>
    <e v="#VALUE!"/>
    <n v="60.95228951281544"/>
    <e v="#VALUE!"/>
    <n v="1.290732969075981"/>
    <n v="1.9024056978105301"/>
    <n v="1.9024056978105301"/>
    <n v="1.290732969075981"/>
    <e v="#VALUE!"/>
    <e v="#VALUE!"/>
    <n v="80.110177776053916"/>
    <e v="#VALUE!"/>
    <e v="#VALUE!"/>
    <e v="#VALUE!"/>
    <e v="#VALUE!"/>
    <e v="#VALUE!"/>
    <e v="#VALUE!"/>
    <e v="#VALUE!"/>
    <n v="0.66563604636427465"/>
    <n v="0.66563604636427465"/>
    <n v="0.66563604636427465"/>
    <n v="0.66151815032615569"/>
    <n v="1.0062249176928686"/>
    <n v="1.0062249176928686"/>
    <n v="1.0062249176928686"/>
    <n v="0.21531372459738835"/>
    <n v="0.11"/>
    <n v="0.56337781281835608"/>
    <n v="1.1815091599620531"/>
    <n v="1.1815091599620531"/>
    <e v="#VALUE!"/>
    <s v="WB"/>
    <n v="0"/>
    <m/>
    <e v="#VALUE!"/>
    <e v="#VALUE!"/>
    <e v="#VALUE!"/>
    <e v="#VALUE!"/>
    <e v="#VALUE!"/>
    <e v="#VALUE!"/>
    <n v="1.02"/>
    <n v="1.3"/>
    <n v="1.4000000000000001"/>
    <n v="1.5"/>
    <n v="1.2699999999999998"/>
    <n v="1.5089999999999999"/>
    <e v="#VALUE!"/>
    <e v="#VALUE!"/>
    <n v="0.98360000000000003"/>
    <n v="0.85500000000000009"/>
    <m/>
    <m/>
    <s v="LT (2015)"/>
    <e v="#VALUE!"/>
    <e v="#VALUE!"/>
    <e v="#VALUE!"/>
    <n v="0.98360000000000003"/>
    <n v="0.22090391580915258"/>
    <n v="0.84637515635690641"/>
    <s v="other"/>
    <e v="#VALUE!"/>
    <e v="#VALUE!"/>
    <e v="#VALUE!"/>
    <e v="#VALUE!"/>
    <e v="#VALUE!"/>
    <e v="#VALUE!"/>
    <n v="1"/>
    <e v="#VALUE!"/>
    <n v="1"/>
    <n v="1"/>
    <m/>
    <m/>
    <e v="#VALUE!"/>
    <e v="#VALUE!"/>
    <e v="#VALUE!"/>
    <n v="1.3264417276051637"/>
    <n v="0.21531372459738835"/>
    <n v="1.3264417276051637"/>
    <n v="1.345003881629367"/>
    <e v="#VALUE!"/>
    <e v="#VALUE!"/>
    <e v="#VALUE!"/>
    <e v="#VALUE!"/>
    <e v="#VALUE!"/>
    <e v="#VALUE!"/>
    <e v="#VALUE!"/>
    <e v="#VALUE!"/>
    <e v="#VALUE!"/>
    <e v="#VALUE!"/>
    <e v="#VALUE!"/>
    <e v="#VALUE!"/>
    <n v="1"/>
    <n v="1"/>
    <e v="#VALUE!"/>
    <n v="1"/>
    <n v="1"/>
    <e v="#VALUE!"/>
    <e v="#VALUE!"/>
    <e v="#VALUE!"/>
    <e v="#VALUE!"/>
    <e v="#VALUE!"/>
    <e v="#VALUE!"/>
    <e v="#VALUE!"/>
    <e v="#VALUE!"/>
    <e v="#VALUE!"/>
    <e v="#VALUE!"/>
    <e v="#VALUE!"/>
    <e v="#VALUE!"/>
    <e v="#VALUE!"/>
    <e v="#VALUE!"/>
    <e v="#VALUE!"/>
    <e v="#VALUE!"/>
    <e v="#VALUE!"/>
    <e v="#VALUE!"/>
    <e v="#VALUE!"/>
    <e v="#VALUE!"/>
    <e v="#VALUE!"/>
    <e v="#VALUE!"/>
    <e v="#VALUE!"/>
    <e v="#VALUE!"/>
    <e v="#VALUE!"/>
    <e v="#VALUE!"/>
    <s v="-"/>
    <n v="2.3978474171056909"/>
    <n v="1.7062525596865992"/>
    <s v="-"/>
    <e v="#VALUE!"/>
    <e v="#VALUE!"/>
    <n v="1"/>
    <e v="#VALUE!"/>
    <m/>
    <n v="205.80223095190101"/>
    <n v="1"/>
    <n v="0"/>
    <m/>
    <m/>
    <n v="0"/>
    <e v="#DIV/0!"/>
    <e v="#VALUE!"/>
    <e v="#VALUE!"/>
    <n v="0"/>
    <n v="0"/>
    <n v="19.156604247640448"/>
    <n v="200"/>
    <n v="26056.242893279814"/>
    <n v="17.8"/>
    <n v="0.48799999999999999"/>
    <n v="0.115"/>
    <n v="2.7461949549392458E-2"/>
    <n v="0"/>
    <n v="0"/>
    <n v="0.33333333333333331"/>
    <n v="161.72851050792221"/>
    <n v="161.72851050792221"/>
    <n v="0"/>
    <n v="0.6"/>
    <n v="0.115"/>
    <n v="1"/>
    <e v="#VALUE!"/>
    <n v="130.5"/>
    <e v="#VALUE!"/>
    <m/>
    <m/>
    <m/>
    <m/>
    <m/>
    <s v="P"/>
    <n v="0"/>
    <e v="#VALUE!"/>
  </r>
  <r>
    <n v="0"/>
    <n v="84"/>
    <n v="1982"/>
    <s v="Sim*"/>
    <s v="Lantsoght (2012) - Review"/>
    <x v="11"/>
    <x v="83"/>
    <x v="44"/>
    <x v="0"/>
    <x v="0"/>
    <x v="0"/>
    <x v="0"/>
    <n v="2"/>
    <s v="compressive membrane action reported by Lantsoght et al (2015)  - Database"/>
    <s v="boundary condition poor defined"/>
    <m/>
    <n v="0.15"/>
    <x v="48"/>
    <x v="0"/>
    <x v="0"/>
    <m/>
    <s v="-"/>
    <x v="0"/>
    <x v="48"/>
    <n v="16.91"/>
    <x v="4"/>
    <m/>
    <n v="24"/>
    <m/>
    <m/>
    <m/>
    <m/>
    <m/>
    <m/>
    <m/>
    <m/>
    <m/>
    <m/>
    <m/>
    <m/>
    <m/>
    <x v="45"/>
    <x v="20"/>
    <x v="40"/>
    <x v="23"/>
    <m/>
    <m/>
    <m/>
    <m/>
    <m/>
    <m/>
    <m/>
    <m/>
    <m/>
    <m/>
    <m/>
    <m/>
    <m/>
    <m/>
    <m/>
    <n v="0.21956547998262388"/>
    <n v="0.29699999999999999"/>
    <n v="0.108"/>
    <x v="40"/>
    <m/>
    <n v="310"/>
    <m/>
    <s v="-"/>
    <m/>
    <m/>
    <m/>
    <m/>
    <m/>
    <m/>
    <m/>
    <m/>
    <m/>
    <m/>
    <m/>
    <m/>
    <m/>
    <m/>
    <m/>
    <m/>
    <m/>
    <m/>
    <m/>
    <n v="0.17"/>
    <n v="0.113"/>
    <n v="0.17"/>
    <n v="113"/>
    <n v="0.497"/>
    <n v="0.113"/>
    <n v="0.17"/>
    <n v="113"/>
    <n v="0.497"/>
    <n v="0.113"/>
    <n v="0.17"/>
    <n v="170"/>
    <n v="170"/>
    <e v="#DIV/0!"/>
    <e v="#DIV/0!"/>
    <n v="170"/>
    <n v="170"/>
    <e v="#DIV/0!"/>
    <e v="#DIV/0!"/>
    <n v="0.17"/>
    <n v="0.17"/>
    <n v="113"/>
    <n v="103"/>
    <n v="0.497"/>
    <n v="9.7000000000000003E-2"/>
    <n v="113"/>
    <n v="103"/>
    <n v="108"/>
    <e v="#DIV/0!"/>
    <e v="#DIV/0!"/>
    <n v="9.1111768184506198E-2"/>
    <m/>
    <s v="-"/>
    <s v="r"/>
    <m/>
    <x v="0"/>
    <x v="1"/>
    <m/>
    <m/>
    <x v="0"/>
    <x v="0"/>
    <m/>
    <m/>
    <m/>
    <x v="1"/>
    <x v="13"/>
    <x v="2"/>
    <n v="2.5"/>
    <m/>
    <x v="25"/>
    <x v="0"/>
    <n v="0.17"/>
    <n v="0.17"/>
    <s v="-"/>
    <n v="0"/>
    <x v="29"/>
    <n v="29.411764705882351"/>
    <n v="0.2"/>
    <x v="41"/>
    <n v="0.5"/>
    <x v="20"/>
    <s v="M"/>
    <s v="line"/>
    <m/>
    <m/>
    <x v="29"/>
    <x v="8"/>
    <s v="-"/>
    <x v="20"/>
    <x v="0"/>
    <n v="9.2592592592592595"/>
    <n v="1"/>
    <n v="0.3"/>
    <n v="0.113"/>
    <n v="0.113"/>
    <x v="58"/>
    <n v="2.6548672566371678"/>
    <n v="2.6548672566371678"/>
    <n v="2.7777777777777777"/>
    <x v="57"/>
    <n v="4.4247787610619467"/>
    <n v="4.4247787610619467"/>
    <n v="4.6296296296296298"/>
    <n v="2.7777777777777777"/>
    <n v="50"/>
    <n v="1"/>
    <n v="49"/>
    <x v="57"/>
    <e v="#VALUE!"/>
    <n v="8.8495575221238933"/>
    <n v="8.8495575221238933"/>
    <n v="8.8495575221238933"/>
    <s v="line"/>
    <s v="Não"/>
    <s v="uncr"/>
    <x v="0"/>
    <n v="0"/>
    <x v="0"/>
    <m/>
    <m/>
    <x v="12"/>
    <m/>
    <m/>
    <m/>
    <n v="0"/>
    <x v="3"/>
    <x v="0"/>
    <x v="30"/>
    <x v="0"/>
    <n v="0"/>
    <s v="Static"/>
    <x v="0"/>
    <n v="0"/>
    <m/>
    <s v="nn"/>
    <n v="0"/>
    <n v="0"/>
    <n v="0"/>
    <s v="other"/>
    <m/>
    <x v="3"/>
    <m/>
    <m/>
    <s v="P?"/>
    <m/>
    <n v="2"/>
    <s v="other"/>
    <x v="80"/>
    <m/>
    <n v="272"/>
    <m/>
    <n v="0"/>
    <n v="0"/>
    <n v="0"/>
    <m/>
    <m/>
    <m/>
    <m/>
    <n v="2"/>
    <e v="#VALUE!"/>
    <n v="1.103448275862069"/>
    <n v="200"/>
    <n v="26056.242893279814"/>
    <n v="0"/>
    <m/>
    <m/>
    <n v="0"/>
    <e v="#DIV/0!"/>
    <m/>
    <m/>
    <m/>
    <m/>
    <m/>
    <m/>
    <m/>
    <m/>
    <m/>
    <m/>
    <m/>
    <m/>
    <m/>
    <m/>
    <n v="0.73929200658769767"/>
    <n v="0"/>
    <n v="0"/>
    <s v="square"/>
    <e v="#DIV/0!"/>
    <n v="1.1919600618686366"/>
    <s v="-"/>
    <n v="0"/>
    <e v="#VALUE!"/>
    <e v="#VALUE!"/>
    <e v="#VALUE!"/>
    <e v="#VALUE!"/>
    <e v="#DIV/0!"/>
    <s v="other"/>
    <e v="#VALUE!"/>
    <e v="#VALUE!"/>
    <e v="#DIV/0!"/>
    <n v="0"/>
    <e v="#VALUE!"/>
    <n v="0.7605398230088497"/>
    <e v="#VALUE!"/>
    <n v="0"/>
    <m/>
    <m/>
    <n v="0.92189995359330545"/>
    <n v="0.5705325928056364"/>
    <n v="0.35308325831321058"/>
    <e v="#VALUE!"/>
    <e v="#VALUE!"/>
    <e v="#VALUE!"/>
    <n v="0.18437999071866112"/>
    <n v="0.11410651856112726"/>
    <n v="0.22959058060588985"/>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n v="60.238670407026568"/>
    <e v="#VALUE!"/>
    <n v="3.8172346336034231"/>
    <n v="5.5920374076133648"/>
    <n v="5.5920374076133648"/>
    <n v="3.8172346336034231"/>
    <e v="#VALUE!"/>
    <e v="#VALUE!"/>
    <n v="48.082403853042912"/>
    <e v="#VALUE!"/>
    <e v="#VALUE!"/>
    <e v="#VALUE!"/>
    <e v="#VALUE!"/>
    <e v="#VALUE!"/>
    <e v="#VALUE!"/>
    <e v="#VALUE!"/>
    <n v="1.2989124393228411"/>
    <n v="1.2989124393228411"/>
    <n v="1.2989124393228411"/>
    <n v="0.66936778430910204"/>
    <n v="1.9405063550579043"/>
    <n v="1.9405063550579043"/>
    <n v="1.9405063550579043"/>
    <n v="0.21956547998262388"/>
    <n v="0.108"/>
    <n v="0.56706196964121469"/>
    <n v="2.2906005143400376"/>
    <n v="2.2906005143400376"/>
    <e v="#VALUE!"/>
    <s v="WB"/>
    <n v="0"/>
    <m/>
    <e v="#VALUE!"/>
    <e v="#VALUE!"/>
    <e v="#VALUE!"/>
    <e v="#VALUE!"/>
    <e v="#VALUE!"/>
    <e v="#VALUE!"/>
    <s v="-"/>
    <n v="0.7"/>
    <n v="0.79999999999999993"/>
    <n v="0.9"/>
    <n v="0.67399999999999993"/>
    <n v="1.1639999999999999"/>
    <e v="#VALUE!"/>
    <e v="#VALUE!"/>
    <n v="0.71599999999999997"/>
    <n v="0.84100000000000008"/>
    <m/>
    <m/>
    <s v="LT (2015)"/>
    <e v="#VALUE!"/>
    <e v="#VALUE!"/>
    <e v="#VALUE!"/>
    <n v="0.71599999999999997"/>
    <n v="0.21522740299481774"/>
    <n v="0.43656674035459986"/>
    <s v="other"/>
    <e v="#VALUE!"/>
    <e v="#VALUE!"/>
    <e v="#VALUE!"/>
    <e v="#VALUE!"/>
    <e v="#VALUE!"/>
    <e v="#VALUE!"/>
    <n v="1"/>
    <e v="#VALUE!"/>
    <n v="1"/>
    <n v="1"/>
    <m/>
    <m/>
    <e v="#VALUE!"/>
    <e v="#VALUE!"/>
    <e v="#VALUE!"/>
    <n v="2.5538689545126938"/>
    <n v="0.21956547998262388"/>
    <n v="2.5538689545126938"/>
    <n v="2.5971908868888298"/>
    <e v="#VALUE!"/>
    <e v="#VALUE!"/>
    <e v="#VALUE!"/>
    <e v="#VALUE!"/>
    <e v="#VALUE!"/>
    <e v="#VALUE!"/>
    <e v="#VALUE!"/>
    <e v="#VALUE!"/>
    <e v="#VALUE!"/>
    <e v="#VALUE!"/>
    <e v="#VALUE!"/>
    <e v="#VALUE!"/>
    <n v="1"/>
    <n v="1"/>
    <e v="#VALUE!"/>
    <n v="1"/>
    <n v="0.96540627514078825"/>
    <e v="#VALUE!"/>
    <e v="#VALUE!"/>
    <e v="#VALUE!"/>
    <e v="#VALUE!"/>
    <e v="#VALUE!"/>
    <e v="#VALUE!"/>
    <e v="#VALUE!"/>
    <e v="#VALUE!"/>
    <e v="#VALUE!"/>
    <e v="#VALUE!"/>
    <e v="#VALUE!"/>
    <e v="#VALUE!"/>
    <e v="#VALUE!"/>
    <e v="#VALUE!"/>
    <e v="#VALUE!"/>
    <e v="#VALUE!"/>
    <e v="#VALUE!"/>
    <e v="#VALUE!"/>
    <e v="#VALUE!"/>
    <e v="#VALUE!"/>
    <e v="#VALUE!"/>
    <e v="#VALUE!"/>
    <e v="#VALUE!"/>
    <e v="#VALUE!"/>
    <e v="#VALUE!"/>
    <e v="#VALUE!"/>
    <s v="-"/>
    <n v="4.6019118670693935"/>
    <n v="5.0170798953585365"/>
    <s v="-"/>
    <e v="#VALUE!"/>
    <e v="#VALUE!"/>
    <n v="1"/>
    <e v="#VALUE!"/>
    <m/>
    <n v="206.80223095190101"/>
    <n v="1"/>
    <n v="0"/>
    <m/>
    <m/>
    <n v="0"/>
    <e v="#DIV/0!"/>
    <e v="#VALUE!"/>
    <e v="#VALUE!"/>
    <n v="0"/>
    <n v="0"/>
    <n v="18.821779855595228"/>
    <n v="200"/>
    <n v="26056.242893279814"/>
    <n v="17.8"/>
    <n v="0.497"/>
    <n v="0.113"/>
    <n v="2.7198175736991743E-2"/>
    <n v="0"/>
    <n v="0"/>
    <n v="0.33333333333333331"/>
    <n v="158.91584075995834"/>
    <n v="158.91584075995834"/>
    <n v="0"/>
    <n v="0.3"/>
    <n v="0.113"/>
    <n v="0.96540627514078825"/>
    <e v="#VALUE!"/>
    <n v="246.5"/>
    <e v="#VALUE!"/>
    <m/>
    <m/>
    <m/>
    <m/>
    <m/>
    <s v="P"/>
    <n v="0"/>
    <e v="#VALUE!"/>
  </r>
  <r>
    <n v="0"/>
    <n v="85"/>
    <n v="1982"/>
    <s v="Sim*"/>
    <s v="Lantsoght (2012) - Review"/>
    <x v="11"/>
    <x v="53"/>
    <x v="45"/>
    <x v="0"/>
    <x v="0"/>
    <x v="0"/>
    <x v="0"/>
    <n v="2"/>
    <s v="compressive membrane action reported by Lantsoght et al (2015)  - Database"/>
    <s v="boundary condition poor defined"/>
    <m/>
    <n v="0.15"/>
    <x v="48"/>
    <x v="0"/>
    <x v="0"/>
    <m/>
    <s v="-"/>
    <x v="0"/>
    <x v="48"/>
    <n v="16.91"/>
    <x v="4"/>
    <m/>
    <n v="24"/>
    <m/>
    <m/>
    <m/>
    <m/>
    <m/>
    <m/>
    <m/>
    <m/>
    <m/>
    <m/>
    <m/>
    <m/>
    <m/>
    <x v="45"/>
    <x v="20"/>
    <x v="40"/>
    <x v="23"/>
    <m/>
    <m/>
    <m/>
    <m/>
    <m/>
    <m/>
    <m/>
    <m/>
    <m/>
    <m/>
    <m/>
    <m/>
    <m/>
    <m/>
    <m/>
    <n v="0.21956547998262388"/>
    <n v="0.29699999999999999"/>
    <n v="0.108"/>
    <x v="40"/>
    <m/>
    <n v="310"/>
    <m/>
    <s v="-"/>
    <m/>
    <m/>
    <m/>
    <m/>
    <m/>
    <m/>
    <m/>
    <m/>
    <m/>
    <m/>
    <m/>
    <m/>
    <m/>
    <m/>
    <m/>
    <m/>
    <m/>
    <m/>
    <m/>
    <n v="0.17"/>
    <n v="0.113"/>
    <n v="0.17"/>
    <n v="113"/>
    <n v="0.497"/>
    <n v="0.113"/>
    <n v="0.17"/>
    <n v="113"/>
    <n v="0.497"/>
    <n v="0.113"/>
    <n v="0.17"/>
    <n v="170"/>
    <n v="170"/>
    <e v="#DIV/0!"/>
    <e v="#DIV/0!"/>
    <n v="170"/>
    <n v="170"/>
    <e v="#DIV/0!"/>
    <e v="#DIV/0!"/>
    <n v="0.17"/>
    <n v="0.17"/>
    <n v="113"/>
    <n v="103"/>
    <n v="0.497"/>
    <n v="9.7000000000000003E-2"/>
    <n v="113"/>
    <n v="103"/>
    <n v="108"/>
    <e v="#DIV/0!"/>
    <e v="#DIV/0!"/>
    <n v="9.1111768184506198E-2"/>
    <m/>
    <s v="-"/>
    <s v="r"/>
    <m/>
    <x v="0"/>
    <x v="1"/>
    <m/>
    <m/>
    <x v="0"/>
    <x v="0"/>
    <m/>
    <m/>
    <m/>
    <x v="1"/>
    <x v="13"/>
    <x v="2"/>
    <n v="2.5"/>
    <m/>
    <x v="25"/>
    <x v="0"/>
    <n v="0.17"/>
    <n v="0.17"/>
    <s v="-"/>
    <n v="0"/>
    <x v="29"/>
    <n v="29.411764705882351"/>
    <n v="0.2"/>
    <x v="41"/>
    <n v="0.5"/>
    <x v="20"/>
    <s v="M"/>
    <s v="line"/>
    <m/>
    <m/>
    <x v="29"/>
    <x v="8"/>
    <s v="-"/>
    <x v="20"/>
    <x v="0"/>
    <n v="9.2592592592592595"/>
    <n v="1"/>
    <n v="0.3"/>
    <n v="0.113"/>
    <n v="0.113"/>
    <x v="58"/>
    <n v="2.6548672566371678"/>
    <n v="2.6548672566371678"/>
    <n v="2.7777777777777777"/>
    <x v="57"/>
    <n v="4.4247787610619467"/>
    <n v="4.4247787610619467"/>
    <n v="4.6296296296296298"/>
    <n v="2.7777777777777777"/>
    <n v="50"/>
    <n v="1"/>
    <n v="49"/>
    <x v="57"/>
    <e v="#VALUE!"/>
    <n v="8.8495575221238933"/>
    <n v="8.8495575221238933"/>
    <n v="8.8495575221238933"/>
    <s v="line"/>
    <s v="Não"/>
    <s v="uncr"/>
    <x v="0"/>
    <n v="0"/>
    <x v="0"/>
    <m/>
    <m/>
    <x v="12"/>
    <m/>
    <m/>
    <m/>
    <n v="0"/>
    <x v="3"/>
    <x v="0"/>
    <x v="30"/>
    <x v="0"/>
    <n v="0"/>
    <s v="Static"/>
    <x v="0"/>
    <n v="0"/>
    <m/>
    <s v="nn"/>
    <n v="0"/>
    <n v="0"/>
    <n v="0"/>
    <s v="other"/>
    <m/>
    <x v="3"/>
    <m/>
    <m/>
    <s v="P?"/>
    <m/>
    <n v="2"/>
    <s v="other"/>
    <x v="81"/>
    <m/>
    <n v="252"/>
    <m/>
    <n v="0"/>
    <n v="0"/>
    <n v="0"/>
    <m/>
    <m/>
    <m/>
    <m/>
    <n v="2"/>
    <e v="#VALUE!"/>
    <n v="1.1125827814569536"/>
    <n v="200"/>
    <n v="26056.242893279814"/>
    <n v="0"/>
    <m/>
    <m/>
    <n v="0"/>
    <e v="#DIV/0!"/>
    <m/>
    <m/>
    <m/>
    <m/>
    <m/>
    <m/>
    <m/>
    <m/>
    <m/>
    <m/>
    <m/>
    <m/>
    <m/>
    <m/>
    <n v="0.73929200658769767"/>
    <n v="0"/>
    <n v="0"/>
    <s v="square"/>
    <e v="#DIV/0!"/>
    <n v="1.0899786732916592"/>
    <s v="-"/>
    <n v="0"/>
    <e v="#VALUE!"/>
    <e v="#VALUE!"/>
    <e v="#VALUE!"/>
    <e v="#VALUE!"/>
    <e v="#DIV/0!"/>
    <s v="other"/>
    <e v="#VALUE!"/>
    <e v="#VALUE!"/>
    <e v="#DIV/0!"/>
    <n v="0"/>
    <e v="#VALUE!"/>
    <n v="0.7605398230088497"/>
    <e v="#VALUE!"/>
    <n v="0"/>
    <m/>
    <m/>
    <n v="0.85411319229968008"/>
    <n v="0.5285816668640454"/>
    <n v="0.32712125402547454"/>
    <e v="#VALUE!"/>
    <e v="#VALUE!"/>
    <e v="#VALUE!"/>
    <n v="0.17082263845993603"/>
    <n v="0.10571633337280908"/>
    <n v="0.21270892026722149"/>
    <e v="#VALUE!"/>
    <e v="#VALUE!"/>
    <e v="#VALUE!"/>
    <m/>
    <s v="-"/>
    <s v="ES CS"/>
    <x v="0"/>
    <e v="#VALUE!"/>
    <n v="1"/>
    <n v="1"/>
    <n v="1"/>
    <n v="0"/>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e v="#VALUE!"/>
    <e v="#VALUE!"/>
    <e v="#VALUE!"/>
    <e v="#VALUE!"/>
    <e v="#VALUE!"/>
    <n v="60.238670407026568"/>
    <e v="#VALUE!"/>
    <n v="3.5365556164267007"/>
    <n v="5.1808581864653238"/>
    <n v="5.1808581864653238"/>
    <n v="3.5365556164267007"/>
    <e v="#VALUE!"/>
    <e v="#VALUE!"/>
    <n v="48.082403853042912"/>
    <e v="#VALUE!"/>
    <e v="#VALUE!"/>
    <e v="#VALUE!"/>
    <e v="#VALUE!"/>
    <e v="#VALUE!"/>
    <e v="#VALUE!"/>
    <e v="#VALUE!"/>
    <n v="1.1935240061120629"/>
    <n v="1.1935240061120629"/>
    <n v="1.1935240061120629"/>
    <n v="0.66936778430910204"/>
    <n v="1.7830616203676077"/>
    <n v="1.7830616203676077"/>
    <n v="1.7830616203676077"/>
    <n v="0.21956547998262388"/>
    <n v="0.108"/>
    <n v="0.56706196964121469"/>
    <n v="2.1047505740284724"/>
    <n v="2.1047505740284724"/>
    <e v="#VALUE!"/>
    <s v="WB"/>
    <n v="0"/>
    <m/>
    <e v="#VALUE!"/>
    <e v="#VALUE!"/>
    <e v="#VALUE!"/>
    <e v="#VALUE!"/>
    <e v="#VALUE!"/>
    <e v="#VALUE!"/>
    <s v="-"/>
    <n v="0.7"/>
    <n v="0.79999999999999993"/>
    <n v="0.9"/>
    <n v="0.67399999999999993"/>
    <n v="1.1639999999999999"/>
    <e v="#VALUE!"/>
    <e v="#VALUE!"/>
    <n v="0.71599999999999997"/>
    <n v="0.84100000000000008"/>
    <m/>
    <m/>
    <s v="LT (2015)"/>
    <e v="#VALUE!"/>
    <e v="#VALUE!"/>
    <e v="#VALUE!"/>
    <n v="0.71599999999999997"/>
    <n v="0.21522740299481774"/>
    <n v="0.47511567990025988"/>
    <s v="other"/>
    <e v="#VALUE!"/>
    <e v="#VALUE!"/>
    <e v="#VALUE!"/>
    <e v="#VALUE!"/>
    <e v="#VALUE!"/>
    <e v="#VALUE!"/>
    <n v="1"/>
    <e v="#VALUE!"/>
    <n v="1"/>
    <n v="1"/>
    <m/>
    <m/>
    <e v="#VALUE!"/>
    <e v="#VALUE!"/>
    <e v="#VALUE!"/>
    <n v="2.3466584916719073"/>
    <n v="0.21956547998262388"/>
    <n v="2.3466584916719073"/>
    <n v="2.3864654599607302"/>
    <e v="#VALUE!"/>
    <e v="#VALUE!"/>
    <e v="#VALUE!"/>
    <e v="#VALUE!"/>
    <e v="#VALUE!"/>
    <e v="#VALUE!"/>
    <e v="#VALUE!"/>
    <e v="#VALUE!"/>
    <e v="#VALUE!"/>
    <e v="#VALUE!"/>
    <e v="#VALUE!"/>
    <e v="#VALUE!"/>
    <n v="1"/>
    <n v="1"/>
    <e v="#VALUE!"/>
    <n v="1"/>
    <n v="0.96540627514078825"/>
    <e v="#VALUE!"/>
    <e v="#VALUE!"/>
    <e v="#VALUE!"/>
    <e v="#VALUE!"/>
    <e v="#VALUE!"/>
    <e v="#VALUE!"/>
    <e v="#VALUE!"/>
    <e v="#VALUE!"/>
    <e v="#VALUE!"/>
    <e v="#VALUE!"/>
    <e v="#VALUE!"/>
    <e v="#VALUE!"/>
    <e v="#VALUE!"/>
    <e v="#VALUE!"/>
    <e v="#VALUE!"/>
    <e v="#VALUE!"/>
    <e v="#VALUE!"/>
    <e v="#VALUE!"/>
    <e v="#VALUE!"/>
    <e v="#VALUE!"/>
    <e v="#VALUE!"/>
    <e v="#VALUE!"/>
    <e v="#VALUE!"/>
    <e v="#VALUE!"/>
    <e v="#VALUE!"/>
    <e v="#VALUE!"/>
    <s v="-"/>
    <n v="4.228531593879179"/>
    <n v="4.6481769618762909"/>
    <s v="-"/>
    <e v="#VALUE!"/>
    <e v="#VALUE!"/>
    <n v="1"/>
    <e v="#VALUE!"/>
    <m/>
    <n v="207.80223095190101"/>
    <n v="1"/>
    <n v="0"/>
    <m/>
    <m/>
    <n v="0"/>
    <e v="#DIV/0!"/>
    <e v="#VALUE!"/>
    <e v="#VALUE!"/>
    <n v="0"/>
    <n v="0"/>
    <n v="18.821779855595228"/>
    <n v="200"/>
    <n v="26056.242893279814"/>
    <n v="17.8"/>
    <n v="0.497"/>
    <n v="0.113"/>
    <n v="2.7198175736991743E-2"/>
    <n v="0"/>
    <n v="0"/>
    <n v="0.33333333333333331"/>
    <n v="158.91584075995834"/>
    <n v="158.91584075995834"/>
    <n v="0"/>
    <n v="0.3"/>
    <n v="0.113"/>
    <n v="0.96540627514078825"/>
    <e v="#VALUE!"/>
    <n v="226.5"/>
    <e v="#VALUE!"/>
    <m/>
    <m/>
    <m/>
    <m/>
    <m/>
    <s v="P"/>
    <n v="0"/>
    <e v="#VALUE!"/>
  </r>
  <r>
    <n v="0"/>
    <n v="86"/>
    <n v="1982"/>
    <s v="Sim*"/>
    <s v="Lantsoght (2012) - Review"/>
    <x v="12"/>
    <x v="84"/>
    <x v="46"/>
    <x v="0"/>
    <x v="1"/>
    <x v="0"/>
    <x v="0"/>
    <n v="1"/>
    <m/>
    <m/>
    <m/>
    <n v="0.15"/>
    <x v="16"/>
    <x v="0"/>
    <x v="0"/>
    <m/>
    <s v="-"/>
    <x v="0"/>
    <x v="16"/>
    <n v="22.799999999999997"/>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0.13201754385964914"/>
    <s v="hot-rolled"/>
    <s v="-"/>
    <s v="r"/>
    <m/>
    <x v="5"/>
    <x v="2"/>
    <n v="12.5"/>
    <m/>
    <x v="1"/>
    <x v="1"/>
    <m/>
    <m/>
    <m/>
    <x v="3"/>
    <x v="26"/>
    <x v="4"/>
    <n v="2.0499999999999998"/>
    <m/>
    <x v="26"/>
    <x v="0"/>
    <n v="0.1"/>
    <n v="0.1"/>
    <s v="-"/>
    <n v="0"/>
    <x v="30"/>
    <n v="11.999999999999998"/>
    <n v="0.19130434782608696"/>
    <x v="42"/>
    <n v="0.22"/>
    <x v="0"/>
    <s v="M"/>
    <s v="line"/>
    <m/>
    <m/>
    <x v="30"/>
    <x v="1"/>
    <s v="-"/>
    <x v="20"/>
    <x v="0"/>
    <n v="12.422360248447205"/>
    <n v="1"/>
    <n v="0.11999999999999998"/>
    <n v="8.4000000000000005E-2"/>
    <n v="8.3500000000000005E-2"/>
    <x v="59"/>
    <n v="1.4371257485029938"/>
    <n v="1.4285714285714282"/>
    <n v="1.4906832298136643"/>
    <x v="58"/>
    <n v="2.6347305389221556"/>
    <n v="2.6190476190476191"/>
    <n v="2.7329192546583849"/>
    <n v="1.4906832298136643"/>
    <n v="11.999999999999998"/>
    <n v="1"/>
    <n v="10.999999999999998"/>
    <x v="58"/>
    <n v="0"/>
    <n v="2.6190476190476191"/>
    <n v="2.6190476190476191"/>
    <n v="2.5838464558787493"/>
    <s v="line"/>
    <s v="Não"/>
    <s v="uncr"/>
    <x v="0"/>
    <n v="0"/>
    <x v="1"/>
    <m/>
    <m/>
    <x v="0"/>
    <m/>
    <m/>
    <m/>
    <n v="0"/>
    <x v="2"/>
    <x v="0"/>
    <x v="31"/>
    <x v="0"/>
    <n v="0"/>
    <s v="Static"/>
    <x v="0"/>
    <n v="0"/>
    <m/>
    <s v="P"/>
    <n v="0"/>
    <n v="1"/>
    <n v="0"/>
    <s v="P"/>
    <s v="WB+P"/>
    <x v="1"/>
    <m/>
    <m/>
    <s v="P"/>
    <s v="ok"/>
    <n v="1"/>
    <s v="P"/>
    <x v="82"/>
    <m/>
    <n v="97"/>
    <m/>
    <n v="0"/>
    <n v="0"/>
    <n v="0"/>
    <m/>
    <m/>
    <m/>
    <m/>
    <n v="1"/>
    <n v="98.49537391304348"/>
    <n v="0.80833333333333335"/>
    <n v="200"/>
    <n v="28785.616853533291"/>
    <n v="0"/>
    <m/>
    <m/>
    <n v="0"/>
    <e v="#DIV/0!"/>
    <m/>
    <m/>
    <m/>
    <m/>
    <m/>
    <m/>
    <m/>
    <m/>
    <m/>
    <m/>
    <m/>
    <m/>
    <m/>
    <m/>
    <n v="0.65289820861397829"/>
    <n v="0"/>
    <n v="0"/>
    <s v="square"/>
    <e v="#DIV/0!"/>
    <n v="0.57470650314863159"/>
    <n v="0.32877128646731812"/>
    <n v="0"/>
    <e v="#DIV/0!"/>
    <e v="#DIV/0!"/>
    <e v="#DIV/0!"/>
    <e v="#DIV/0!"/>
    <e v="#DIV/0!"/>
    <s v="P"/>
    <e v="#DIV/0!"/>
    <e v="#DIV/0!"/>
    <n v="0.57470650314863159"/>
    <n v="0"/>
    <e v="#DIV/0!"/>
    <n v="1.4451428571428573"/>
    <e v="#DIV/0!"/>
    <n v="0"/>
    <m/>
    <m/>
    <n v="0.40033359292864029"/>
    <n v="0.23571478675592095"/>
    <n v="0.13878790507918512"/>
    <n v="0.40051303425223"/>
    <n v="0.23582044107539915"/>
    <n v="0.13885011391158278"/>
    <n v="0.33361132744053362"/>
    <n v="0.19642898896326744"/>
    <n v="0.32629400160011202"/>
    <n v="0.24339410877918172"/>
    <n v="8.438002471628521E-2"/>
    <n v="0.14330945856636806"/>
    <m/>
    <s v="-"/>
    <s v="ES SS"/>
    <x v="0"/>
    <n v="1"/>
    <n v="1"/>
    <n v="1"/>
    <n v="1"/>
    <n v="1"/>
    <n v="1"/>
    <n v="1"/>
    <s v="ok - LT 2015"/>
    <n v="1"/>
    <n v="1"/>
    <n v="1"/>
    <n v="1"/>
    <n v="0"/>
    <n v="1"/>
    <x v="0"/>
    <n v="1"/>
    <n v="1"/>
    <n v="1"/>
    <n v="1"/>
    <n v="1"/>
    <n v="1"/>
    <n v="1"/>
    <n v="1"/>
    <n v="1"/>
    <n v="1"/>
    <n v="1"/>
    <n v="1"/>
    <n v="0"/>
    <n v="1"/>
    <n v="1"/>
    <n v="0"/>
    <n v="1"/>
    <n v="1"/>
    <n v="1"/>
    <n v="1"/>
    <n v="0"/>
    <n v="1"/>
    <n v="0"/>
    <n v="0"/>
    <n v="1"/>
    <n v="0"/>
    <x v="1"/>
    <x v="1"/>
    <n v="0"/>
    <n v="1"/>
    <n v="0"/>
    <x v="0"/>
    <n v="1"/>
    <n v="1"/>
    <n v="0"/>
    <n v="1"/>
    <n v="1"/>
    <n v="1"/>
    <n v="1"/>
    <n v="1"/>
    <n v="1"/>
    <n v="0"/>
    <n v="1"/>
    <n v="1.6167265134693298"/>
    <n v="1.742069889291298"/>
    <n v="1.7758609886816434"/>
    <n v="1.5494563446351877"/>
    <e v="#REF!"/>
    <n v="1.225147546131506"/>
    <n v="73.678107784013932"/>
    <n v="1.4102075576537199"/>
    <n v="2.6284757406304018"/>
    <n v="3.6122556968296831"/>
    <n v="3.6122556968296831"/>
    <n v="2.6284757406304013"/>
    <e v="#DIV/0!"/>
    <e v="#DIV/0!"/>
    <n v="18.6377227544222"/>
    <e v="#DIV/0!"/>
    <e v="#DIV/0!"/>
    <e v="#DIV/0!"/>
    <e v="#DIV/0!"/>
    <e v="#DIV/0!"/>
    <e v="#DIV/0!"/>
    <n v="1.2797518852111327"/>
    <n v="1.2917731159084647"/>
    <n v="1.071443142009638"/>
    <n v="0.92269508279176016"/>
    <n v="0.94790377827973371"/>
    <n v="1.362768189670885"/>
    <n v="1.1303290128815657"/>
    <n v="0.97340584976491751"/>
    <n v="0.35385872887354353"/>
    <n v="8.0500000000000002E-2"/>
    <n v="0.73448492365582341"/>
    <n v="1.2562478181296628"/>
    <n v="1.4587680529596707"/>
    <n v="1.742069889291298"/>
    <s v="WB"/>
    <n v="0"/>
    <m/>
    <n v="1.2293917295122638"/>
    <n v="1.3396013730579521"/>
    <n v="1.3570722240919439"/>
    <n v="1.4146389653204363"/>
    <e v="#NAME?"/>
    <e v="#DIV/0!"/>
    <s v="-"/>
    <n v="0.33999999999999997"/>
    <n v="0.43999999999999995"/>
    <n v="0.53999999999999992"/>
    <n v="0.65425625842204049"/>
    <n v="0.89049999999999996"/>
    <e v="#DIV/0!"/>
    <e v="#DIV/0!"/>
    <n v="0.38173913043478258"/>
    <n v="0.64930952380952389"/>
    <m/>
    <m/>
    <s v="LT (2015)"/>
    <e v="#DIV/0!"/>
    <n v="1.046151422134445"/>
    <n v="1.1226575874251483"/>
    <n v="0.38173913043478258"/>
    <n v="0.9519006915320809"/>
    <n v="0.5685866307407107"/>
    <s v="P"/>
    <e v="#REF!"/>
    <e v="#REF!"/>
    <e v="#NAME?"/>
    <e v="#NAME?"/>
    <n v="1.2408748914913277"/>
    <e v="#NAME?"/>
    <n v="1"/>
    <e v="#NAME?"/>
    <n v="1"/>
    <n v="1"/>
    <m/>
    <m/>
    <e v="#DIV/0!"/>
    <e v="#DIV/0!"/>
    <e v="#DIV/0!"/>
    <n v="1.0982490827083526"/>
    <n v="0.35385872887354353"/>
    <n v="0.7844636305059659"/>
    <n v="0.91175135447372013"/>
    <e v="#DIV/0!"/>
    <e v="#DIV/0!"/>
    <e v="#DIV/0!"/>
    <e v="#DIV/0!"/>
    <e v="#DIV/0!"/>
    <e v="#DIV/0!"/>
    <e v="#DIV/0!"/>
    <e v="#DIV/0!"/>
    <e v="#DIV/0!"/>
    <e v="#DIV/0!"/>
    <e v="#DIV/0!"/>
    <e v="#DIV/0!"/>
    <n v="0.71428571428571408"/>
    <n v="0.57142857142857129"/>
    <e v="#DIV/0!"/>
    <n v="0.9353741496598641"/>
    <n v="0.51948051948051943"/>
    <e v="#DIV/0!"/>
    <e v="#DIV/0!"/>
    <e v="#DIV/0!"/>
    <e v="#DIV/0!"/>
    <e v="#DIV/0!"/>
    <e v="#DIV/0!"/>
    <e v="#DIV/0!"/>
    <e v="#DIV/0!"/>
    <e v="#DIV/0!"/>
    <e v="#DIV/0!"/>
    <e v="#DIV/0!"/>
    <e v="#DIV/0!"/>
    <e v="#DIV/0!"/>
    <e v="#DIV/0!"/>
    <e v="#DIV/0!"/>
    <n v="1.9117465853197435"/>
    <e v="#DIV/0!"/>
    <e v="#DIV/0!"/>
    <n v="1.759278172784783"/>
    <n v="1.5319725204476795"/>
    <n v="1.0477984883561091"/>
    <n v="1.0785021597812514"/>
    <n v="3.6679430466882583"/>
    <e v="#DIV/0!"/>
    <e v="#DIV/0!"/>
    <e v="#DIV/0!"/>
    <n v="1.4601260261086724"/>
    <n v="1.0918869490245988"/>
    <n v="2.4380326128381409"/>
    <s v="-"/>
    <n v="21.308982260869566"/>
    <n v="0.23040000000000005"/>
    <s v="-"/>
    <n v="97.696831304347825"/>
    <m/>
    <n v="208.80223095190101"/>
    <n v="1"/>
    <n v="0"/>
    <m/>
    <m/>
    <n v="0"/>
    <e v="#DIV/0!"/>
    <e v="#DIV/0!"/>
    <e v="#DIV/0!"/>
    <n v="0"/>
    <n v="0"/>
    <n v="19.906725300000002"/>
    <n v="200"/>
    <n v="28785.616853533291"/>
    <n v="24"/>
    <n v="0.60199999999999998"/>
    <n v="8.4000000000000005E-2"/>
    <n v="2.103446883976004E-2"/>
    <n v="0"/>
    <n v="20"/>
    <n v="0.33333333333333331"/>
    <n v="137.17142559585795"/>
    <n v="137.17142559585795"/>
    <n v="0"/>
    <n v="0.11999999999999998"/>
    <n v="8.4000000000000005E-2"/>
    <n v="0.51948051948051943"/>
    <e v="#DIV/0!"/>
    <n v="120"/>
    <e v="#DIV/0!"/>
    <m/>
    <m/>
    <m/>
    <m/>
    <m/>
    <s v="P"/>
    <n v="1"/>
    <e v="#DIV/0!"/>
  </r>
  <r>
    <n v="0"/>
    <n v="87"/>
    <n v="1982"/>
    <s v="Sim*"/>
    <s v="Lantsoght (2012) - Review"/>
    <x v="12"/>
    <x v="85"/>
    <x v="47"/>
    <x v="0"/>
    <x v="0"/>
    <x v="0"/>
    <x v="0"/>
    <n v="1"/>
    <m/>
    <s v="boundary conditions poor defined"/>
    <m/>
    <n v="0.15"/>
    <x v="16"/>
    <x v="0"/>
    <x v="0"/>
    <m/>
    <s v="-"/>
    <x v="0"/>
    <x v="16"/>
    <n v="22.799999999999997"/>
    <x v="7"/>
    <m/>
    <n v="24"/>
    <n v="100"/>
    <n v="12.5"/>
    <n v="8"/>
    <n v="6"/>
    <n v="100"/>
    <n v="200"/>
    <n v="83.5"/>
    <n v="76.5"/>
    <n v="0.6019818258375651"/>
    <n v="0.18479956785822313"/>
    <n v="0.33353557722270971"/>
    <n v="80"/>
    <m/>
    <x v="46"/>
    <x v="21"/>
    <x v="41"/>
    <x v="24"/>
    <n v="12.5"/>
    <n v="8"/>
    <n v="6"/>
    <n v="100"/>
    <n v="200"/>
    <n v="83.5"/>
    <n v="76.5"/>
    <n v="0.6019818258375651"/>
    <n v="0.18479956785822313"/>
    <n v="0.33353557722270971"/>
    <n v="80"/>
    <n v="0.6019818258375651"/>
    <n v="8.3500000000000005E-2"/>
    <n v="0.18479956785822313"/>
    <n v="7.6499999999999999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3.5"/>
    <n v="76.5"/>
    <n v="0.6019818258375651"/>
    <n v="0.18479956785822313"/>
    <n v="0.1"/>
    <n v="0.1"/>
    <n v="83.5"/>
    <n v="76.5"/>
    <n v="0.60199999999999998"/>
    <n v="0.20799999999999999"/>
    <n v="83.5"/>
    <n v="76.5"/>
    <n v="80"/>
    <n v="0.6019818258375651"/>
    <n v="0.18479956785822313"/>
    <n v="0.13201754385964914"/>
    <s v="hot-rolled"/>
    <s v="-"/>
    <s v="r"/>
    <m/>
    <x v="5"/>
    <x v="2"/>
    <n v="12.5"/>
    <m/>
    <x v="1"/>
    <x v="1"/>
    <m/>
    <m/>
    <m/>
    <x v="3"/>
    <x v="26"/>
    <x v="4"/>
    <n v="2.0499999999999998"/>
    <m/>
    <x v="26"/>
    <x v="0"/>
    <n v="0.1"/>
    <n v="0.1"/>
    <s v="-"/>
    <n v="0"/>
    <x v="30"/>
    <n v="11.999999999999998"/>
    <n v="0.21304347826086958"/>
    <x v="43"/>
    <n v="0.245"/>
    <x v="0"/>
    <s v="M"/>
    <s v="line"/>
    <m/>
    <m/>
    <x v="30"/>
    <x v="6"/>
    <s v="-"/>
    <x v="20"/>
    <x v="0"/>
    <n v="12.422360248447205"/>
    <n v="1"/>
    <n v="0.12000000000000001"/>
    <n v="8.4000000000000005E-2"/>
    <n v="8.3500000000000005E-2"/>
    <x v="60"/>
    <n v="1.437125748502994"/>
    <n v="1.4285714285714286"/>
    <n v="1.4906832298136647"/>
    <x v="59"/>
    <n v="2.9341317365269459"/>
    <n v="2.9166666666666665"/>
    <n v="3.043478260869565"/>
    <n v="1.4906832298136647"/>
    <n v="11.999999999999998"/>
    <n v="1"/>
    <n v="10.999999999999998"/>
    <x v="58"/>
    <e v="#VALUE!"/>
    <n v="11.904761904761903"/>
    <n v="11.904761904761903"/>
    <n v="11.904761904761903"/>
    <s v="line"/>
    <s v="Não"/>
    <s v="uncr"/>
    <x v="0"/>
    <n v="0"/>
    <x v="0"/>
    <m/>
    <m/>
    <x v="12"/>
    <m/>
    <m/>
    <m/>
    <n v="0"/>
    <x v="2"/>
    <x v="0"/>
    <x v="31"/>
    <x v="0"/>
    <n v="0"/>
    <s v="Static"/>
    <x v="0"/>
    <n v="0"/>
    <m/>
    <s v="P"/>
    <n v="0"/>
    <n v="1"/>
    <n v="0"/>
    <s v="P"/>
    <m/>
    <x v="1"/>
    <m/>
    <m/>
    <s v="P"/>
    <s v="ok"/>
    <n v="1"/>
    <s v="P"/>
    <x v="83"/>
    <m/>
    <n v="118"/>
    <m/>
    <n v="0"/>
    <n v="0"/>
    <n v="0"/>
    <m/>
    <m/>
    <m/>
    <m/>
    <n v="1"/>
    <e v="#VALUE!"/>
    <n v="0.78666666666666663"/>
    <n v="200"/>
    <n v="28785.616853533291"/>
    <n v="0"/>
    <m/>
    <m/>
    <n v="0"/>
    <e v="#DIV/0!"/>
    <m/>
    <m/>
    <m/>
    <m/>
    <m/>
    <m/>
    <m/>
    <m/>
    <m/>
    <m/>
    <m/>
    <m/>
    <m/>
    <m/>
    <n v="0.65289820861397829"/>
    <n v="0"/>
    <n v="0"/>
    <s v="square"/>
    <e v="#DIV/0!"/>
    <n v="0.71495903222491852"/>
    <s v="-"/>
    <n v="0"/>
    <e v="#VALUE!"/>
    <e v="#VALUE!"/>
    <e v="#VALUE!"/>
    <e v="#VALUE!"/>
    <e v="#DIV/0!"/>
    <s v="P"/>
    <e v="#VALUE!"/>
    <e v="#VALUE!"/>
    <n v="0.71495903222491852"/>
    <n v="0"/>
    <e v="#VALUE!"/>
    <n v="1.5441428571428573"/>
    <e v="#VALUE!"/>
    <n v="0"/>
    <m/>
    <m/>
    <n v="0.48700375222246961"/>
    <n v="0.28674582306390384"/>
    <n v="0.16883477112725612"/>
    <e v="#VALUE!"/>
    <e v="#VALUE!"/>
    <e v="#VALUE!"/>
    <n v="0.40583646018539138"/>
    <n v="0.23895485255325316"/>
    <n v="0.39693497101869296"/>
    <e v="#VALUE!"/>
    <e v="#VALUE!"/>
    <e v="#VALUE!"/>
    <m/>
    <s v="-"/>
    <s v="ES CS"/>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1"/>
    <n v="1"/>
    <e v="#VALUE!"/>
    <n v="2.1192190405811671"/>
    <e v="#VALUE!"/>
    <e v="#VALUE!"/>
    <e v="#VALUE!"/>
    <e v="#VALUE!"/>
    <n v="54.428078170697873"/>
    <e v="#VALUE!"/>
    <n v="3.1975271896328596"/>
    <n v="4.3942904353185819"/>
    <n v="4.3942904353185819"/>
    <n v="3.1975271896328588"/>
    <e v="#VALUE!"/>
    <e v="#VALUE!"/>
    <n v="18.637722754422203"/>
    <e v="#VALUE!"/>
    <e v="#VALUE!"/>
    <e v="#VALUE!"/>
    <e v="#VALUE!"/>
    <e v="#VALUE!"/>
    <e v="#VALUE!"/>
    <e v="#VALUE!"/>
    <n v="1.6147163948855805"/>
    <n v="1.3393039275120475"/>
    <n v="1.1533688534897004"/>
    <n v="0.94790377827973371"/>
    <n v="1.7034602370886058"/>
    <n v="1.4129112661019572"/>
    <n v="1.216757312206147"/>
    <n v="0.35385872887354353"/>
    <n v="8.0500000000000002E-2"/>
    <n v="0.73448492365582341"/>
    <n v="1.5703097726620789"/>
    <n v="1.8234600661995886"/>
    <n v="2.1192190405811671"/>
    <s v="WB"/>
    <n v="0"/>
    <m/>
    <e v="#VALUE!"/>
    <e v="#VALUE!"/>
    <e v="#VALUE!"/>
    <e v="#VALUE!"/>
    <e v="#VALUE!"/>
    <e v="#VALUE!"/>
    <n v="0.54499999999999993"/>
    <n v="0.34"/>
    <n v="0.44000000000000006"/>
    <n v="0.54"/>
    <n v="0.42000000000000004"/>
    <n v="0.89049999999999996"/>
    <e v="#VALUE!"/>
    <e v="#VALUE!"/>
    <n v="0.40239130434782611"/>
    <n v="0.63800000000000012"/>
    <m/>
    <m/>
    <s v="LT (2015)"/>
    <e v="#VALUE!"/>
    <e v="#VALUE!"/>
    <e v="#VALUE!"/>
    <n v="0.40239130434782611"/>
    <n v="0.13646079137777059"/>
    <n v="0.45486930459256864"/>
    <s v="P"/>
    <e v="#VALUE!"/>
    <e v="#VALUE!"/>
    <e v="#VALUE!"/>
    <e v="#VALUE!"/>
    <e v="#VALUE!"/>
    <e v="#VALUE!"/>
    <n v="1"/>
    <e v="#VALUE!"/>
    <n v="1"/>
    <n v="1"/>
    <m/>
    <m/>
    <e v="#VALUE!"/>
    <e v="#VALUE!"/>
    <e v="#VALUE!"/>
    <n v="1.3728113533854407"/>
    <n v="0.35385872887354353"/>
    <n v="0.98057953813245757"/>
    <n v="1.4668396811224222"/>
    <e v="#VALUE!"/>
    <e v="#VALUE!"/>
    <e v="#VALUE!"/>
    <e v="#VALUE!"/>
    <e v="#VALUE!"/>
    <e v="#VALUE!"/>
    <e v="#VALUE!"/>
    <e v="#VALUE!"/>
    <e v="#VALUE!"/>
    <e v="#VALUE!"/>
    <e v="#VALUE!"/>
    <e v="#VALUE!"/>
    <n v="0.7142857142857143"/>
    <n v="0.5714285714285714"/>
    <e v="#VALUE!"/>
    <n v="1"/>
    <n v="0.51948051948051954"/>
    <e v="#VALUE!"/>
    <e v="#VALUE!"/>
    <e v="#VALUE!"/>
    <e v="#VALUE!"/>
    <e v="#VALUE!"/>
    <e v="#VALUE!"/>
    <e v="#VALUE!"/>
    <e v="#VALUE!"/>
    <e v="#VALUE!"/>
    <e v="#VALUE!"/>
    <e v="#VALUE!"/>
    <e v="#VALUE!"/>
    <e v="#VALUE!"/>
    <e v="#VALUE!"/>
    <e v="#VALUE!"/>
    <e v="#VALUE!"/>
    <e v="#VALUE!"/>
    <e v="#VALUE!"/>
    <e v="#VALUE!"/>
    <e v="#VALUE!"/>
    <e v="#VALUE!"/>
    <e v="#VALUE!"/>
    <e v="#VALUE!"/>
    <e v="#VALUE!"/>
    <e v="#VALUE!"/>
    <e v="#VALUE!"/>
    <s v="-"/>
    <n v="1.446649998723466"/>
    <n v="4.0148123149452122"/>
    <s v="-"/>
    <e v="#VALUE!"/>
    <e v="#VALUE!"/>
    <n v="1"/>
    <e v="#VALUE!"/>
    <m/>
    <n v="209.80223095190101"/>
    <n v="1"/>
    <n v="0"/>
    <m/>
    <m/>
    <n v="0"/>
    <e v="#DIV/0!"/>
    <e v="#VALUE!"/>
    <e v="#VALUE!"/>
    <n v="0"/>
    <n v="0"/>
    <n v="19.906725300000002"/>
    <n v="200"/>
    <n v="28785.616853533291"/>
    <n v="24"/>
    <n v="0.60199999999999998"/>
    <n v="8.4000000000000005E-2"/>
    <n v="2.103446883976004E-2"/>
    <n v="0"/>
    <n v="20"/>
    <n v="0.33333333333333331"/>
    <n v="137.17142559585795"/>
    <n v="137.17142559585795"/>
    <n v="0"/>
    <n v="0.12000000000000001"/>
    <n v="8.4000000000000005E-2"/>
    <n v="0.51948051948051954"/>
    <e v="#VALUE!"/>
    <n v="150"/>
    <e v="#VALUE!"/>
    <m/>
    <m/>
    <m/>
    <m/>
    <m/>
    <s v="P"/>
    <n v="1"/>
    <e v="#VALUE!"/>
  </r>
  <r>
    <n v="0"/>
    <n v="88"/>
    <n v="1982"/>
    <s v="Sim*"/>
    <s v="Lantsoght (2012) - Review"/>
    <x v="12"/>
    <x v="86"/>
    <x v="48"/>
    <x v="0"/>
    <x v="1"/>
    <x v="0"/>
    <x v="0"/>
    <n v="1"/>
    <m/>
    <m/>
    <m/>
    <n v="0.15"/>
    <x v="49"/>
    <x v="0"/>
    <x v="0"/>
    <m/>
    <s v="-"/>
    <x v="0"/>
    <x v="49"/>
    <n v="21.09"/>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0.14272166903745853"/>
    <s v="hot-rolled"/>
    <s v="-"/>
    <s v="r"/>
    <m/>
    <x v="5"/>
    <x v="2"/>
    <n v="12.5"/>
    <m/>
    <x v="1"/>
    <x v="1"/>
    <m/>
    <m/>
    <m/>
    <x v="3"/>
    <x v="26"/>
    <x v="4"/>
    <n v="2.0499999999999998"/>
    <m/>
    <x v="26"/>
    <x v="0"/>
    <n v="0.1"/>
    <n v="0.1"/>
    <s v="-"/>
    <n v="0"/>
    <x v="30"/>
    <n v="11.999999999999998"/>
    <n v="0.15652173913043479"/>
    <x v="44"/>
    <n v="0.18"/>
    <x v="0"/>
    <s v="M"/>
    <s v="line"/>
    <m/>
    <m/>
    <x v="30"/>
    <x v="1"/>
    <s v="-"/>
    <x v="20"/>
    <x v="0"/>
    <n v="12.422360248447205"/>
    <n v="1"/>
    <n v="0.08"/>
    <n v="8.4000000000000005E-2"/>
    <n v="8.3500000000000005E-2"/>
    <x v="61"/>
    <n v="0.95808383233532934"/>
    <n v="0.95238095238095233"/>
    <n v="0.99378881987577639"/>
    <x v="60"/>
    <n v="2.1556886227544907"/>
    <n v="2.1428571428571428"/>
    <n v="2.2360248447204967"/>
    <n v="0.99378881987577639"/>
    <n v="11.999999999999998"/>
    <n v="1"/>
    <n v="10.999999999999998"/>
    <x v="58"/>
    <n v="0"/>
    <n v="2.1428571428571428"/>
    <n v="2.1428571428571428"/>
    <n v="2.1092214111289858"/>
    <s v="line"/>
    <s v="Não"/>
    <s v="uncr"/>
    <x v="0"/>
    <n v="0"/>
    <x v="1"/>
    <m/>
    <m/>
    <x v="0"/>
    <m/>
    <m/>
    <m/>
    <n v="0"/>
    <x v="2"/>
    <x v="0"/>
    <x v="31"/>
    <x v="0"/>
    <n v="0"/>
    <s v="Static"/>
    <x v="0"/>
    <n v="0"/>
    <m/>
    <s v="P"/>
    <n v="0"/>
    <n v="1"/>
    <n v="0"/>
    <s v="P"/>
    <s v="P"/>
    <x v="1"/>
    <m/>
    <m/>
    <s v="P"/>
    <s v="ok"/>
    <n v="1"/>
    <s v="P"/>
    <x v="39"/>
    <m/>
    <n v="110"/>
    <m/>
    <n v="0"/>
    <n v="0"/>
    <n v="0"/>
    <m/>
    <m/>
    <m/>
    <m/>
    <n v="1"/>
    <n v="111.16166956521739"/>
    <n v="0.84615384615384615"/>
    <n v="200"/>
    <n v="28047.196125439754"/>
    <n v="0"/>
    <m/>
    <m/>
    <n v="0"/>
    <e v="#DIV/0!"/>
    <m/>
    <m/>
    <m/>
    <m/>
    <m/>
    <m/>
    <m/>
    <m/>
    <m/>
    <m/>
    <m/>
    <m/>
    <m/>
    <m/>
    <n v="0.65289820861397829"/>
    <n v="0"/>
    <n v="0"/>
    <s v="square"/>
    <e v="#DIV/0!"/>
    <n v="0.61669176560879113"/>
    <n v="0.24905900981566628"/>
    <n v="0"/>
    <e v="#DIV/0!"/>
    <e v="#DIV/0!"/>
    <e v="#DIV/0!"/>
    <e v="#DIV/0!"/>
    <e v="#DIV/0!"/>
    <s v="P"/>
    <e v="#DIV/0!"/>
    <e v="#DIV/0!"/>
    <n v="0.61669176560879113"/>
    <n v="0"/>
    <e v="#DIV/0!"/>
    <n v="1.6594285714285713"/>
    <e v="#DIV/0!"/>
    <n v="0"/>
    <m/>
    <m/>
    <n v="0.46593901182027808"/>
    <n v="0.27793094998560108"/>
    <n v="0.16578481518026189"/>
    <n v="0.46446568688171597"/>
    <n v="0.27705211694216836"/>
    <n v="0.1652605944207986"/>
    <n v="0.38828250985023172"/>
    <n v="0.2316091249880009"/>
    <n v="0.38473276576079884"/>
    <n v="0.18964006014892743"/>
    <n v="6.747544533723332E-2"/>
    <n v="0.11311961594846667"/>
    <m/>
    <s v="-"/>
    <s v="ES SS"/>
    <x v="0"/>
    <n v="1"/>
    <n v="1"/>
    <n v="1"/>
    <n v="1"/>
    <n v="1"/>
    <n v="1"/>
    <n v="1"/>
    <s v="ok - LT 2015"/>
    <n v="1"/>
    <n v="1"/>
    <n v="1"/>
    <n v="1"/>
    <n v="0"/>
    <n v="0"/>
    <x v="1"/>
    <n v="1"/>
    <n v="1"/>
    <n v="1"/>
    <n v="1"/>
    <n v="1"/>
    <n v="1"/>
    <n v="1"/>
    <n v="1"/>
    <n v="1"/>
    <n v="1"/>
    <n v="1"/>
    <n v="1"/>
    <n v="0"/>
    <n v="1"/>
    <n v="1"/>
    <n v="0"/>
    <n v="1"/>
    <n v="1"/>
    <n v="1"/>
    <n v="1"/>
    <n v="0"/>
    <n v="1"/>
    <n v="0"/>
    <n v="0"/>
    <n v="0"/>
    <n v="1"/>
    <x v="1"/>
    <x v="1"/>
    <n v="0"/>
    <n v="0"/>
    <n v="1"/>
    <x v="0"/>
    <n v="1"/>
    <n v="1"/>
    <n v="0"/>
    <n v="1"/>
    <n v="1"/>
    <n v="1"/>
    <n v="1"/>
    <n v="1"/>
    <n v="1"/>
    <n v="0"/>
    <n v="1"/>
    <n v="1.508399134838553"/>
    <n v="1.5867820658619338"/>
    <n v="1.6439592060823347"/>
    <n v="1.3661500446836576"/>
    <e v="#REF!"/>
    <n v="1.1157477164869625"/>
    <n v="73.380750197522588"/>
    <n v="1.3165255087956926"/>
    <n v="3.6382286186633332"/>
    <n v="4.9999365986095974"/>
    <n v="4.9999365986095974"/>
    <n v="3.6382286186633324"/>
    <e v="#DIV/0!"/>
    <e v="#DIV/0!"/>
    <n v="15.469305982125649"/>
    <e v="#DIV/0!"/>
    <e v="#DIV/0!"/>
    <e v="#DIV/0!"/>
    <e v="#DIV/0!"/>
    <e v="#DIV/0!"/>
    <e v="#DIV/0!"/>
    <n v="1.1517775567694561"/>
    <n v="1.7890635360638785"/>
    <n v="1.1938600290920085"/>
    <n v="0.85193501717327547"/>
    <n v="0.92358775261728498"/>
    <n v="1.9370801864727933"/>
    <n v="1.2926330234553451"/>
    <n v="0.9224191364156159"/>
    <n v="0.35385872887354353"/>
    <n v="8.0500000000000002E-2"/>
    <n v="0.71564360804812666"/>
    <n v="1.1904459253075357"/>
    <n v="1.6682326449448592"/>
    <n v="1.6682326449448592"/>
    <s v="WB"/>
    <n v="0"/>
    <m/>
    <n v="1.4653694263417254"/>
    <n v="1.5552461870301062"/>
    <n v="1.5646563891636063"/>
    <n v="1.5837597793440779"/>
    <e v="#NAME?"/>
    <e v="#DIV/0!"/>
    <s v="-"/>
    <n v="0.26"/>
    <n v="0.36"/>
    <n v="0.45999999999999996"/>
    <n v="0.5849742261192854"/>
    <n v="0.84449999999999992"/>
    <e v="#DIV/0!"/>
    <e v="#DIV/0!"/>
    <n v="0.34869565217391307"/>
    <n v="0.67907142857142866"/>
    <m/>
    <m/>
    <s v="LT (2015)"/>
    <e v="#DIV/0!"/>
    <n v="0.96548500645642965"/>
    <n v="1.071330154684436"/>
    <n v="0.34869565217391307"/>
    <n v="0.81568714229149819"/>
    <n v="0.40001016935520095"/>
    <s v="P"/>
    <e v="#REF!"/>
    <e v="#REF!"/>
    <e v="#NAME?"/>
    <e v="#NAME?"/>
    <n v="1.1514752821148608"/>
    <e v="#NAME?"/>
    <n v="0"/>
    <e v="#NAME?"/>
    <n v="1"/>
    <n v="1"/>
    <m/>
    <m/>
    <e v="#DIV/0!"/>
    <e v="#DIV/0!"/>
    <e v="#DIV/0!"/>
    <n v="1.2210938517155951"/>
    <n v="0.35385872887354353"/>
    <n v="0.58147326272171196"/>
    <n v="0.98039160375563994"/>
    <e v="#DIV/0!"/>
    <e v="#DIV/0!"/>
    <e v="#DIV/0!"/>
    <e v="#DIV/0!"/>
    <e v="#DIV/0!"/>
    <e v="#DIV/0!"/>
    <e v="#DIV/0!"/>
    <e v="#DIV/0!"/>
    <e v="#DIV/0!"/>
    <e v="#DIV/0!"/>
    <e v="#DIV/0!"/>
    <e v="#DIV/0!"/>
    <n v="0.47619047619047616"/>
    <n v="0.4"/>
    <e v="#DIV/0!"/>
    <n v="0.76530612244897955"/>
    <n v="0.36363636363636365"/>
    <e v="#DIV/0!"/>
    <e v="#DIV/0!"/>
    <e v="#DIV/0!"/>
    <e v="#DIV/0!"/>
    <e v="#DIV/0!"/>
    <e v="#DIV/0!"/>
    <e v="#DIV/0!"/>
    <e v="#DIV/0!"/>
    <e v="#DIV/0!"/>
    <e v="#DIV/0!"/>
    <e v="#DIV/0!"/>
    <e v="#DIV/0!"/>
    <e v="#DIV/0!"/>
    <e v="#DIV/0!"/>
    <e v="#DIV/0!"/>
    <n v="1.7338959551502418"/>
    <e v="#DIV/0!"/>
    <e v="#DIV/0!"/>
    <n v="1.5992933795875539"/>
    <n v="1.3435765940877082"/>
    <n v="0.96901776535323336"/>
    <n v="0.95001486512497013"/>
    <n v="5.0527390911061554"/>
    <e v="#DIV/0!"/>
    <e v="#DIV/0!"/>
    <e v="#DIV/0!"/>
    <n v="1.997573577796576"/>
    <n v="1.2003028720857936"/>
    <n v="2.9963603666948644"/>
    <s v="-"/>
    <n v="19.649100521739129"/>
    <n v="0.23040000000000005"/>
    <s v="-"/>
    <n v="110.23081391304348"/>
    <m/>
    <n v="210.80223095190101"/>
    <n v="1"/>
    <n v="0"/>
    <m/>
    <m/>
    <n v="0"/>
    <e v="#DIV/0!"/>
    <e v="#DIV/0!"/>
    <e v="#DIV/0!"/>
    <n v="0"/>
    <n v="0"/>
    <n v="19.798738702702703"/>
    <n v="200"/>
    <n v="28047.196125439754"/>
    <n v="22.2"/>
    <n v="0.60199999999999998"/>
    <n v="8.4000000000000005E-2"/>
    <n v="2.1269719952518178E-2"/>
    <n v="0"/>
    <n v="20"/>
    <n v="0.33333333333333331"/>
    <n v="131.92725268116516"/>
    <n v="131.92725268116516"/>
    <n v="0"/>
    <n v="0.08"/>
    <n v="8.4000000000000005E-2"/>
    <n v="0.36363636363636365"/>
    <e v="#DIV/0!"/>
    <n v="130"/>
    <e v="#DIV/0!"/>
    <m/>
    <m/>
    <m/>
    <m/>
    <m/>
    <s v="P"/>
    <n v="1"/>
    <e v="#DIV/0!"/>
  </r>
  <r>
    <n v="0"/>
    <n v="89"/>
    <n v="1982"/>
    <s v="Sim*"/>
    <s v="Lantsoght (2012) - Review"/>
    <x v="12"/>
    <x v="87"/>
    <x v="49"/>
    <x v="0"/>
    <x v="0"/>
    <x v="0"/>
    <x v="0"/>
    <n v="1"/>
    <m/>
    <s v="boundary conditions poor defined"/>
    <m/>
    <n v="0.15"/>
    <x v="49"/>
    <x v="0"/>
    <x v="0"/>
    <m/>
    <s v="-"/>
    <x v="0"/>
    <x v="49"/>
    <n v="21.09"/>
    <x v="7"/>
    <m/>
    <n v="24"/>
    <n v="100"/>
    <n v="12.5"/>
    <n v="8"/>
    <n v="6"/>
    <n v="100"/>
    <n v="200"/>
    <n v="83.5"/>
    <n v="76.5"/>
    <n v="0.6019818258375651"/>
    <n v="0.18479956785822313"/>
    <n v="0.33353557722270971"/>
    <n v="80"/>
    <m/>
    <x v="46"/>
    <x v="21"/>
    <x v="41"/>
    <x v="24"/>
    <n v="12.5"/>
    <n v="8"/>
    <n v="6"/>
    <n v="100"/>
    <n v="200"/>
    <n v="83.5"/>
    <n v="76.5"/>
    <n v="0.6019818258375651"/>
    <n v="0.18479956785822313"/>
    <n v="0.33353557722270971"/>
    <n v="80"/>
    <n v="0.6019818258375651"/>
    <n v="8.3500000000000005E-2"/>
    <n v="0.18479956785822313"/>
    <n v="7.6499999999999999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3.5"/>
    <n v="76.5"/>
    <n v="0.6019818258375651"/>
    <n v="0.18479956785822313"/>
    <n v="0.1"/>
    <n v="0.1"/>
    <n v="83.5"/>
    <n v="76.5"/>
    <n v="0.60199999999999998"/>
    <n v="0.20799999999999999"/>
    <n v="83.5"/>
    <n v="76.5"/>
    <n v="80"/>
    <n v="0.6019818258375651"/>
    <n v="0.18479956785822313"/>
    <n v="0.14272166903745853"/>
    <s v="hot-rolled"/>
    <s v="-"/>
    <s v="r"/>
    <m/>
    <x v="5"/>
    <x v="2"/>
    <n v="12.5"/>
    <m/>
    <x v="1"/>
    <x v="1"/>
    <m/>
    <m/>
    <m/>
    <x v="3"/>
    <x v="26"/>
    <x v="4"/>
    <n v="2.0499999999999998"/>
    <m/>
    <x v="26"/>
    <x v="0"/>
    <n v="0.1"/>
    <n v="0.1"/>
    <s v="-"/>
    <n v="0"/>
    <x v="30"/>
    <n v="11.999999999999998"/>
    <n v="0.17826086956521739"/>
    <x v="45"/>
    <n v="0.20499999999999999"/>
    <x v="0"/>
    <s v="M"/>
    <s v="line"/>
    <m/>
    <m/>
    <x v="30"/>
    <x v="6"/>
    <s v="-"/>
    <x v="20"/>
    <x v="0"/>
    <n v="12.422360248447205"/>
    <n v="1"/>
    <n v="7.9999999999999974E-2"/>
    <n v="8.4000000000000005E-2"/>
    <n v="8.3500000000000005E-2"/>
    <x v="62"/>
    <n v="0.95808383233532901"/>
    <n v="0.952380952380952"/>
    <n v="0.99378881987577605"/>
    <x v="61"/>
    <n v="2.455089820359281"/>
    <n v="2.4404761904761902"/>
    <n v="2.5465838509316767"/>
    <n v="0.99378881987577605"/>
    <n v="11.999999999999998"/>
    <n v="1"/>
    <n v="10.999999999999998"/>
    <x v="58"/>
    <e v="#VALUE!"/>
    <n v="11.904761904761903"/>
    <n v="11.904761904761903"/>
    <n v="11.904761904761903"/>
    <s v="line"/>
    <s v="Não"/>
    <s v="uncr"/>
    <x v="0"/>
    <n v="0"/>
    <x v="0"/>
    <m/>
    <m/>
    <x v="12"/>
    <m/>
    <m/>
    <m/>
    <n v="0"/>
    <x v="2"/>
    <x v="0"/>
    <x v="31"/>
    <x v="0"/>
    <n v="0"/>
    <s v="Static"/>
    <x v="0"/>
    <n v="0"/>
    <m/>
    <s v="P"/>
    <n v="0"/>
    <n v="1"/>
    <n v="0"/>
    <s v="P"/>
    <m/>
    <x v="1"/>
    <m/>
    <m/>
    <s v="P"/>
    <s v="ok"/>
    <n v="1"/>
    <s v="P"/>
    <x v="84"/>
    <m/>
    <n v="148"/>
    <m/>
    <n v="0"/>
    <n v="0"/>
    <n v="0"/>
    <m/>
    <m/>
    <m/>
    <m/>
    <n v="1"/>
    <e v="#VALUE!"/>
    <n v="0.82222222222222219"/>
    <n v="200"/>
    <n v="28047.196125439754"/>
    <n v="0"/>
    <m/>
    <m/>
    <n v="0"/>
    <e v="#DIV/0!"/>
    <m/>
    <m/>
    <m/>
    <m/>
    <m/>
    <m/>
    <m/>
    <m/>
    <m/>
    <m/>
    <m/>
    <m/>
    <m/>
    <m/>
    <n v="0.65289820861397829"/>
    <n v="0"/>
    <n v="0"/>
    <s v="square"/>
    <e v="#DIV/0!"/>
    <n v="0.84984940522593877"/>
    <s v="-"/>
    <n v="0"/>
    <e v="#VALUE!"/>
    <e v="#VALUE!"/>
    <e v="#VALUE!"/>
    <e v="#VALUE!"/>
    <e v="#DIV/0!"/>
    <s v="P"/>
    <e v="#VALUE!"/>
    <e v="#VALUE!"/>
    <n v="0.84984940522593877"/>
    <n v="0"/>
    <e v="#VALUE!"/>
    <n v="1.8484285714285715"/>
    <e v="#VALUE!"/>
    <n v="0"/>
    <m/>
    <m/>
    <n v="0.62689976135819236"/>
    <n v="0.37394345998062689"/>
    <n v="0.22305593315162509"/>
    <e v="#VALUE!"/>
    <e v="#VALUE!"/>
    <e v="#VALUE!"/>
    <n v="0.5224164677984936"/>
    <n v="0.31161954998385577"/>
    <n v="0.5176404484781657"/>
    <e v="#VALUE!"/>
    <e v="#VALUE!"/>
    <e v="#VALUE!"/>
    <m/>
    <s v="-"/>
    <s v="ES CS"/>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n v="2.1349431431596924"/>
    <e v="#VALUE!"/>
    <e v="#VALUE!"/>
    <e v="#VALUE!"/>
    <e v="#VALUE!"/>
    <n v="52.07588369784709"/>
    <e v="#VALUE!"/>
    <n v="4.895071232383394"/>
    <n v="6.727187423583822"/>
    <n v="6.727187423583822"/>
    <n v="4.8950712323833931"/>
    <e v="#VALUE!"/>
    <e v="#VALUE!"/>
    <n v="15.469305982125649"/>
    <e v="#VALUE!"/>
    <e v="#VALUE!"/>
    <e v="#VALUE!"/>
    <e v="#VALUE!"/>
    <e v="#VALUE!"/>
    <e v="#VALUE!"/>
    <e v="#VALUE!"/>
    <n v="2.4771648960884471"/>
    <n v="1.6530369633581654"/>
    <n v="1.1796023314706887"/>
    <n v="0.92358775261728498"/>
    <n v="2.6821110274238675"/>
    <n v="1.78979957093817"/>
    <n v="1.2771957273446986"/>
    <n v="0.35385872887354353"/>
    <n v="8.0500000000000002E-2"/>
    <n v="0.71564360804812666"/>
    <n v="1.6483097427335103"/>
    <n v="2.3098605853082663"/>
    <n v="2.3098605853082663"/>
    <s v="WB"/>
    <n v="0"/>
    <m/>
    <e v="#VALUE!"/>
    <e v="#VALUE!"/>
    <e v="#VALUE!"/>
    <e v="#VALUE!"/>
    <e v="#VALUE!"/>
    <e v="#VALUE!"/>
    <s v="-"/>
    <n v="0.25999999999999995"/>
    <n v="0.36"/>
    <n v="0.45999999999999996"/>
    <n v="0.38"/>
    <n v="0.84449999999999992"/>
    <e v="#VALUE!"/>
    <e v="#VALUE!"/>
    <n v="0.36934782608695649"/>
    <n v="0.63800000000000012"/>
    <m/>
    <m/>
    <s v="LT (2015)"/>
    <e v="#VALUE!"/>
    <e v="#VALUE!"/>
    <e v="#VALUE!"/>
    <n v="0.36934782608695649"/>
    <n v="0.10400264403235222"/>
    <n v="0.28889623342320064"/>
    <s v="P"/>
    <e v="#VALUE!"/>
    <e v="#VALUE!"/>
    <e v="#VALUE!"/>
    <e v="#VALUE!"/>
    <e v="#VALUE!"/>
    <e v="#VALUE!"/>
    <n v="1"/>
    <e v="#VALUE!"/>
    <n v="1"/>
    <n v="1"/>
    <m/>
    <m/>
    <e v="#VALUE!"/>
    <e v="#VALUE!"/>
    <e v="#VALUE!"/>
    <n v="1.6907453331446702"/>
    <n v="0.35385872887354353"/>
    <n v="0.80511682530698547"/>
    <n v="1.8065499962636409"/>
    <e v="#VALUE!"/>
    <e v="#VALUE!"/>
    <e v="#VALUE!"/>
    <e v="#VALUE!"/>
    <e v="#VALUE!"/>
    <e v="#VALUE!"/>
    <e v="#VALUE!"/>
    <e v="#VALUE!"/>
    <e v="#VALUE!"/>
    <e v="#VALUE!"/>
    <e v="#VALUE!"/>
    <e v="#VALUE!"/>
    <n v="0.476190476190476"/>
    <n v="0.4"/>
    <e v="#VALUE!"/>
    <n v="1"/>
    <n v="0.36363636363636365"/>
    <e v="#VALUE!"/>
    <e v="#VALUE!"/>
    <e v="#VALUE!"/>
    <e v="#VALUE!"/>
    <e v="#VALUE!"/>
    <e v="#VALUE!"/>
    <e v="#VALUE!"/>
    <e v="#VALUE!"/>
    <e v="#VALUE!"/>
    <e v="#VALUE!"/>
    <e v="#VALUE!"/>
    <e v="#VALUE!"/>
    <e v="#VALUE!"/>
    <e v="#VALUE!"/>
    <e v="#VALUE!"/>
    <e v="#VALUE!"/>
    <e v="#VALUE!"/>
    <e v="#VALUE!"/>
    <e v="#VALUE!"/>
    <e v="#VALUE!"/>
    <e v="#VALUE!"/>
    <e v="#VALUE!"/>
    <e v="#VALUE!"/>
    <e v="#VALUE!"/>
    <e v="#VALUE!"/>
    <e v="#VALUE!"/>
    <s v="-"/>
    <n v="1.7582124086243707"/>
    <n v="6.178275001564379"/>
    <s v="-"/>
    <e v="#VALUE!"/>
    <e v="#VALUE!"/>
    <n v="1"/>
    <e v="#VALUE!"/>
    <m/>
    <n v="211.80223095190101"/>
    <n v="1"/>
    <n v="0"/>
    <m/>
    <m/>
    <n v="0"/>
    <e v="#DIV/0!"/>
    <e v="#VALUE!"/>
    <e v="#VALUE!"/>
    <n v="0"/>
    <n v="0"/>
    <n v="19.798738702702703"/>
    <n v="200"/>
    <n v="28047.196125439754"/>
    <n v="22.2"/>
    <n v="0.60199999999999998"/>
    <n v="8.4000000000000005E-2"/>
    <n v="2.1269719952518178E-2"/>
    <n v="0"/>
    <n v="20"/>
    <n v="0.33333333333333331"/>
    <n v="131.92725268116516"/>
    <n v="131.92725268116516"/>
    <n v="0"/>
    <n v="7.9999999999999974E-2"/>
    <n v="8.4000000000000005E-2"/>
    <n v="0.36363636363636365"/>
    <e v="#VALUE!"/>
    <n v="180"/>
    <e v="#VALUE!"/>
    <m/>
    <m/>
    <m/>
    <m/>
    <m/>
    <s v="P"/>
    <n v="1"/>
    <e v="#VALUE!"/>
  </r>
  <r>
    <n v="0"/>
    <n v="90"/>
    <n v="1982"/>
    <s v="Sim*"/>
    <s v="Lantsoght (2012) - Review"/>
    <x v="12"/>
    <x v="88"/>
    <x v="50"/>
    <x v="0"/>
    <x v="1"/>
    <x v="0"/>
    <x v="0"/>
    <n v="1"/>
    <m/>
    <m/>
    <m/>
    <n v="0.15"/>
    <x v="50"/>
    <x v="0"/>
    <x v="0"/>
    <m/>
    <s v="-"/>
    <x v="0"/>
    <x v="50"/>
    <n v="27.549999999999997"/>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0.10925589836660618"/>
    <s v="hot-rolled"/>
    <s v="-"/>
    <s v="r"/>
    <m/>
    <x v="5"/>
    <x v="2"/>
    <n v="12.5"/>
    <m/>
    <x v="1"/>
    <x v="1"/>
    <m/>
    <m/>
    <m/>
    <x v="3"/>
    <x v="26"/>
    <x v="4"/>
    <n v="2.0499999999999998"/>
    <m/>
    <x v="26"/>
    <x v="0"/>
    <n v="0.1"/>
    <n v="0.1"/>
    <s v="-"/>
    <n v="0"/>
    <x v="30"/>
    <n v="11.999999999999998"/>
    <n v="0.12173913043478263"/>
    <x v="46"/>
    <n v="0.14000000000000001"/>
    <x v="0"/>
    <s v="M"/>
    <s v="line"/>
    <m/>
    <m/>
    <x v="30"/>
    <x v="1"/>
    <s v="-"/>
    <x v="20"/>
    <x v="0"/>
    <n v="12.422360248447205"/>
    <n v="1"/>
    <n v="4.0000000000000008E-2"/>
    <n v="8.4000000000000005E-2"/>
    <n v="8.3500000000000005E-2"/>
    <x v="63"/>
    <n v="0.47904191616766473"/>
    <n v="0.47619047619047628"/>
    <n v="0.4968944099378883"/>
    <x v="62"/>
    <n v="1.6766467065868265"/>
    <n v="1.6666666666666667"/>
    <n v="1.7391304347826089"/>
    <n v="0.4968944099378883"/>
    <n v="11.999999999999998"/>
    <n v="1"/>
    <n v="10.999999999999998"/>
    <x v="58"/>
    <n v="0"/>
    <n v="1.6666666666666667"/>
    <n v="1.6666666666666667"/>
    <n v="1.6437865331439552"/>
    <s v="line"/>
    <s v="Não"/>
    <s v="uncr"/>
    <x v="0"/>
    <n v="0"/>
    <x v="1"/>
    <m/>
    <m/>
    <x v="0"/>
    <m/>
    <m/>
    <m/>
    <n v="0"/>
    <x v="2"/>
    <x v="0"/>
    <x v="31"/>
    <x v="0"/>
    <n v="0"/>
    <s v="Static"/>
    <x v="0"/>
    <n v="0"/>
    <m/>
    <s v="P"/>
    <n v="0"/>
    <n v="1"/>
    <n v="0"/>
    <s v="P"/>
    <s v="P"/>
    <x v="1"/>
    <m/>
    <m/>
    <s v="P"/>
    <s v="ok"/>
    <n v="1"/>
    <s v="P"/>
    <x v="85"/>
    <m/>
    <n v="171"/>
    <m/>
    <n v="0"/>
    <n v="0"/>
    <n v="0"/>
    <m/>
    <m/>
    <m/>
    <m/>
    <n v="1"/>
    <n v="172.8279652173913"/>
    <n v="0.87692307692307692"/>
    <n v="200"/>
    <n v="30659.927663561786"/>
    <n v="0"/>
    <m/>
    <m/>
    <n v="0"/>
    <e v="#DIV/0!"/>
    <m/>
    <m/>
    <m/>
    <m/>
    <m/>
    <m/>
    <m/>
    <m/>
    <m/>
    <m/>
    <m/>
    <m/>
    <m/>
    <m/>
    <n v="0.65289820861397829"/>
    <n v="0"/>
    <n v="0"/>
    <s v="square"/>
    <e v="#DIV/0!"/>
    <n v="0.91634377669694267"/>
    <n v="0.36119806108020014"/>
    <n v="0"/>
    <e v="#DIV/0!"/>
    <e v="#DIV/0!"/>
    <e v="#DIV/0!"/>
    <e v="#DIV/0!"/>
    <e v="#DIV/0!"/>
    <s v="P"/>
    <e v="#DIV/0!"/>
    <e v="#DIV/0!"/>
    <n v="0.91634377669694267"/>
    <n v="0"/>
    <e v="#DIV/0!"/>
    <n v="1.8737142857142857"/>
    <e v="#DIV/0!"/>
    <n v="0"/>
    <m/>
    <m/>
    <n v="0.66259907464453771"/>
    <n v="0.37802265271756991"/>
    <n v="0.21566756042376026"/>
    <n v="0.66360990465925085"/>
    <n v="0.37859934631439301"/>
    <n v="0.21599657272036399"/>
    <n v="0.55216589553711481"/>
    <n v="0.31501887726464156"/>
    <n v="0.5232871715359495"/>
    <n v="0.14331227852433184"/>
    <n v="4.664632154020755E-2"/>
    <n v="8.1761791961195193E-2"/>
    <m/>
    <s v="-"/>
    <s v="ES SS"/>
    <x v="0"/>
    <n v="1"/>
    <n v="1"/>
    <n v="1"/>
    <n v="1"/>
    <n v="1"/>
    <n v="1"/>
    <n v="1"/>
    <s v="ok - LT 2015"/>
    <n v="1"/>
    <n v="1"/>
    <n v="1"/>
    <n v="1"/>
    <n v="0"/>
    <n v="0"/>
    <x v="1"/>
    <n v="1"/>
    <n v="1"/>
    <n v="1"/>
    <n v="1"/>
    <n v="1"/>
    <n v="1"/>
    <n v="1"/>
    <n v="1"/>
    <n v="1"/>
    <n v="1"/>
    <n v="1"/>
    <n v="1"/>
    <n v="0"/>
    <n v="1"/>
    <n v="1"/>
    <n v="0"/>
    <n v="1"/>
    <n v="1"/>
    <n v="1"/>
    <n v="1"/>
    <n v="0"/>
    <n v="1"/>
    <n v="0"/>
    <n v="0"/>
    <n v="0"/>
    <n v="1"/>
    <x v="1"/>
    <x v="1"/>
    <n v="0"/>
    <n v="0"/>
    <n v="1"/>
    <x v="0"/>
    <n v="1"/>
    <n v="1"/>
    <n v="0"/>
    <n v="1"/>
    <n v="1"/>
    <n v="1"/>
    <n v="1"/>
    <n v="1"/>
    <n v="1"/>
    <n v="0"/>
    <n v="1"/>
    <n v="1.2535618930055379"/>
    <n v="1.4340773368229494"/>
    <n v="2.5254344133207125"/>
    <n v="2.127417517347999"/>
    <e v="#REF!"/>
    <n v="0.98923348871343753"/>
    <n v="89.777992056751316"/>
    <n v="2.0225503870818358"/>
    <n v="5.9902525722762494"/>
    <n v="8.2322707587416826"/>
    <n v="8.2322707587416826"/>
    <n v="5.9902525722762494"/>
    <e v="#DIV/0!"/>
    <e v="#DIV/0!"/>
    <n v="13.969416602719095"/>
    <e v="#DIV/0!"/>
    <e v="#DIV/0!"/>
    <e v="#DIV/0!"/>
    <e v="#DIV/0!"/>
    <e v="#DIV/0!"/>
    <e v="#DIV/0!"/>
    <n v="1.0827149275776919"/>
    <n v="3.719113003306449"/>
    <n v="1.8654390247093371"/>
    <n v="0.92977825082661225"/>
    <n v="1.0096244045055527"/>
    <n v="3.6836599696971715"/>
    <n v="1.8476564318221942"/>
    <n v="0.92091499242429287"/>
    <n v="0.35385872887354353"/>
    <n v="8.0500000000000002E-2"/>
    <n v="0.78230926034507131"/>
    <n v="1.1885047230765149"/>
    <n v="2.3845288804155338"/>
    <n v="2.3845288804155338"/>
    <s v="WB"/>
    <n v="0"/>
    <m/>
    <n v="1.911030390089185"/>
    <n v="2.2200804864572556"/>
    <n v="2.0958484914576454"/>
    <n v="2.1907470625320147"/>
    <e v="#NAME?"/>
    <e v="#DIV/0!"/>
    <s v="-"/>
    <n v="0.18000000000000002"/>
    <n v="0.28000000000000003"/>
    <n v="0.38"/>
    <n v="0.51569219381653042"/>
    <n v="0.79849999999999999"/>
    <e v="#DIV/0!"/>
    <e v="#DIV/0!"/>
    <n v="0.31565217391304351"/>
    <n v="0.68800000000000006"/>
    <m/>
    <m/>
    <s v="LT (2015)"/>
    <e v="#DIV/0!"/>
    <n v="1.5919555097816898"/>
    <n v="1.8420417389167432"/>
    <n v="0.31565217391304351"/>
    <n v="0.65129173594984546"/>
    <n v="0.21034834371786101"/>
    <s v="P"/>
    <e v="#REF!"/>
    <e v="#REF!"/>
    <e v="#NAME?"/>
    <e v="#NAME?"/>
    <n v="1.1410061463681214"/>
    <e v="#NAME?"/>
    <n v="0"/>
    <e v="#NAME?"/>
    <n v="1"/>
    <n v="1"/>
    <m/>
    <m/>
    <e v="#DIV/0!"/>
    <e v="#DIV/0!"/>
    <e v="#DIV/0!"/>
    <n v="1.6755547724598234"/>
    <n v="0.35385872887354353"/>
    <n v="0.41888869311495586"/>
    <n v="1.2900852888293957"/>
    <e v="#DIV/0!"/>
    <e v="#DIV/0!"/>
    <e v="#DIV/0!"/>
    <e v="#DIV/0!"/>
    <e v="#DIV/0!"/>
    <e v="#DIV/0!"/>
    <e v="#DIV/0!"/>
    <e v="#DIV/0!"/>
    <e v="#DIV/0!"/>
    <e v="#DIV/0!"/>
    <e v="#DIV/0!"/>
    <e v="#DIV/0!"/>
    <n v="0.25"/>
    <n v="0.4"/>
    <e v="#DIV/0!"/>
    <n v="0.59523809523809534"/>
    <n v="0.36363636363636365"/>
    <e v="#DIV/0!"/>
    <e v="#DIV/0!"/>
    <e v="#DIV/0!"/>
    <e v="#DIV/0!"/>
    <e v="#DIV/0!"/>
    <e v="#DIV/0!"/>
    <e v="#DIV/0!"/>
    <e v="#DIV/0!"/>
    <e v="#DIV/0!"/>
    <e v="#DIV/0!"/>
    <e v="#DIV/0!"/>
    <e v="#DIV/0!"/>
    <e v="#DIV/0!"/>
    <e v="#DIV/0!"/>
    <e v="#DIV/0!"/>
    <n v="1.8979706123975559"/>
    <e v="#DIV/0!"/>
    <e v="#DIV/0!"/>
    <n v="1.4529120338206443"/>
    <n v="2.1012912926464451"/>
    <n v="1.5470263257002952"/>
    <n v="1.4229040783884688"/>
    <n v="8.3202725400699116"/>
    <e v="#DIV/0!"/>
    <e v="#DIV/0!"/>
    <e v="#DIV/0!"/>
    <n v="2.0602745874215218"/>
    <n v="1.4547850673657605"/>
    <n v="3.0904118811322832"/>
    <s v="-"/>
    <n v="23.835915130434781"/>
    <n v="0.23040000000000005"/>
    <s v="-"/>
    <n v="171.75711652173911"/>
    <m/>
    <n v="212.80223095190101"/>
    <n v="1"/>
    <n v="0"/>
    <m/>
    <m/>
    <n v="0"/>
    <e v="#DIV/0!"/>
    <e v="#DIV/0!"/>
    <e v="#DIV/0!"/>
    <n v="0"/>
    <n v="0"/>
    <n v="20.136351972413795"/>
    <n v="200"/>
    <n v="30659.927663561786"/>
    <n v="29"/>
    <n v="0.60199999999999998"/>
    <n v="8.4000000000000005E-2"/>
    <n v="2.0472188372392626E-2"/>
    <n v="0"/>
    <n v="20"/>
    <n v="0.33333333333333331"/>
    <n v="150.78461459976612"/>
    <n v="150.78461459976612"/>
    <n v="0"/>
    <n v="4.0000000000000008E-2"/>
    <n v="8.4000000000000005E-2"/>
    <n v="0.36363636363636365"/>
    <e v="#DIV/0!"/>
    <n v="195"/>
    <e v="#DIV/0!"/>
    <m/>
    <m/>
    <m/>
    <m/>
    <m/>
    <s v="P"/>
    <n v="1"/>
    <e v="#DIV/0!"/>
  </r>
  <r>
    <n v="0"/>
    <n v="91"/>
    <n v="1982"/>
    <s v="Sim*"/>
    <s v="Lantsoght (2012) - Review"/>
    <x v="12"/>
    <x v="89"/>
    <x v="51"/>
    <x v="0"/>
    <x v="0"/>
    <x v="0"/>
    <x v="0"/>
    <n v="1"/>
    <m/>
    <s v="boundary conditions poor defined"/>
    <m/>
    <n v="0.15"/>
    <x v="50"/>
    <x v="0"/>
    <x v="0"/>
    <m/>
    <s v="-"/>
    <x v="0"/>
    <x v="50"/>
    <n v="27.549999999999997"/>
    <x v="7"/>
    <m/>
    <n v="24"/>
    <n v="100"/>
    <n v="12.5"/>
    <n v="8"/>
    <n v="6"/>
    <n v="100"/>
    <n v="200"/>
    <n v="83.5"/>
    <n v="76.5"/>
    <n v="0.6019818258375651"/>
    <n v="0.18479956785822313"/>
    <n v="0.33353557722270971"/>
    <n v="80"/>
    <m/>
    <x v="46"/>
    <x v="21"/>
    <x v="41"/>
    <x v="24"/>
    <n v="12.5"/>
    <n v="8"/>
    <n v="6"/>
    <n v="100"/>
    <n v="200"/>
    <n v="83.5"/>
    <n v="76.5"/>
    <n v="0.6019818258375651"/>
    <n v="0.18479956785822313"/>
    <n v="0.33353557722270971"/>
    <n v="80"/>
    <n v="0.6019818258375651"/>
    <n v="8.3500000000000005E-2"/>
    <n v="0.18479956785822313"/>
    <n v="7.6499999999999999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3.5"/>
    <n v="76.5"/>
    <n v="0.6019818258375651"/>
    <n v="0.18479956785822313"/>
    <n v="0.1"/>
    <n v="0.1"/>
    <n v="83.5"/>
    <n v="76.5"/>
    <n v="0.60199999999999998"/>
    <n v="0.20799999999999999"/>
    <n v="83.5"/>
    <n v="76.5"/>
    <n v="80"/>
    <n v="0.6019818258375651"/>
    <n v="0.18479956785822313"/>
    <n v="0.10925589836660618"/>
    <s v="hot-rolled"/>
    <s v="-"/>
    <s v="r"/>
    <m/>
    <x v="5"/>
    <x v="2"/>
    <n v="12.5"/>
    <m/>
    <x v="1"/>
    <x v="1"/>
    <m/>
    <m/>
    <m/>
    <x v="3"/>
    <x v="26"/>
    <x v="4"/>
    <n v="2.0499999999999998"/>
    <m/>
    <x v="26"/>
    <x v="0"/>
    <n v="0.1"/>
    <n v="0.1"/>
    <s v="-"/>
    <n v="0"/>
    <x v="30"/>
    <n v="11.999999999999998"/>
    <n v="0.14347826086956522"/>
    <x v="47"/>
    <n v="0.16500000000000001"/>
    <x v="0"/>
    <s v="M"/>
    <s v="line"/>
    <m/>
    <m/>
    <x v="30"/>
    <x v="6"/>
    <s v="-"/>
    <x v="20"/>
    <x v="0"/>
    <n v="12.422360248447205"/>
    <n v="1"/>
    <n v="4.0000000000000008E-2"/>
    <n v="8.4000000000000005E-2"/>
    <n v="8.3500000000000005E-2"/>
    <x v="63"/>
    <n v="0.47904191616766473"/>
    <n v="0.47619047619047628"/>
    <n v="0.4968944099378883"/>
    <x v="63"/>
    <n v="1.9760479041916168"/>
    <n v="1.9642857142857142"/>
    <n v="2.0496894409937889"/>
    <n v="0.4968944099378883"/>
    <n v="11.999999999999998"/>
    <n v="1"/>
    <n v="10.999999999999998"/>
    <x v="58"/>
    <e v="#VALUE!"/>
    <n v="11.904761904761903"/>
    <n v="11.904761904761903"/>
    <n v="11.904761904761903"/>
    <s v="line"/>
    <s v="Não"/>
    <s v="uncr"/>
    <x v="0"/>
    <n v="0"/>
    <x v="0"/>
    <m/>
    <m/>
    <x v="12"/>
    <m/>
    <m/>
    <m/>
    <n v="0"/>
    <x v="2"/>
    <x v="0"/>
    <x v="31"/>
    <x v="0"/>
    <n v="0"/>
    <s v="Static"/>
    <x v="0"/>
    <n v="0"/>
    <m/>
    <s v="WB"/>
    <n v="1"/>
    <n v="0"/>
    <n v="0"/>
    <s v="WB"/>
    <m/>
    <x v="0"/>
    <m/>
    <m/>
    <s v="WB"/>
    <s v="ok"/>
    <n v="1"/>
    <s v="WB"/>
    <x v="86"/>
    <m/>
    <n v="214"/>
    <m/>
    <n v="0"/>
    <n v="0"/>
    <n v="0"/>
    <m/>
    <m/>
    <m/>
    <m/>
    <n v="1"/>
    <e v="#VALUE!"/>
    <n v="0.85599999999999998"/>
    <n v="200"/>
    <n v="30659.927663561786"/>
    <n v="0"/>
    <m/>
    <m/>
    <n v="0"/>
    <e v="#DIV/0!"/>
    <m/>
    <m/>
    <m/>
    <m/>
    <m/>
    <m/>
    <m/>
    <m/>
    <m/>
    <m/>
    <m/>
    <m/>
    <m/>
    <m/>
    <n v="0.65289820861397829"/>
    <n v="0"/>
    <n v="0"/>
    <s v="square"/>
    <e v="#DIV/0!"/>
    <n v="1.1693049173852745"/>
    <s v="-"/>
    <n v="0"/>
    <e v="#VALUE!"/>
    <e v="#VALUE!"/>
    <e v="#VALUE!"/>
    <e v="#VALUE!"/>
    <e v="#DIV/0!"/>
    <s v="WB"/>
    <e v="#VALUE!"/>
    <e v="#VALUE!"/>
    <e v="#DIV/0!"/>
    <n v="0"/>
    <e v="#VALUE!"/>
    <n v="2.1527142857142856"/>
    <e v="#VALUE!"/>
    <n v="0"/>
    <m/>
    <m/>
    <n v="0.82921755540310571"/>
    <n v="0.47308098059391784"/>
    <n v="0.26989975398061222"/>
    <e v="#VALUE!"/>
    <e v="#VALUE!"/>
    <e v="#VALUE!"/>
    <n v="0.69101462950258807"/>
    <n v="0.39423415049493155"/>
    <n v="0.65487400414440455"/>
    <e v="#VALUE!"/>
    <e v="#VALUE!"/>
    <e v="#VALUE!"/>
    <m/>
    <s v="-"/>
    <s v="ES CS"/>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n v="1.7946932753222875"/>
    <e v="#VALUE!"/>
    <e v="#VALUE!"/>
    <e v="#VALUE!"/>
    <e v="#VALUE!"/>
    <n v="60.589238613957967"/>
    <e v="#VALUE!"/>
    <n v="7.4965733945445461"/>
    <n v="10.302373931992514"/>
    <n v="10.302373931992514"/>
    <n v="7.4965733945445461"/>
    <e v="#VALUE!"/>
    <e v="#VALUE!"/>
    <n v="13.969416602719095"/>
    <e v="#VALUE!"/>
    <e v="#VALUE!"/>
    <e v="#VALUE!"/>
    <e v="#VALUE!"/>
    <e v="#VALUE!"/>
    <e v="#VALUE!"/>
    <e v="#VALUE!"/>
    <n v="4.768093593982627"/>
    <n v="2.3915884932170992"/>
    <n v="1.1920233984956567"/>
    <n v="1.0096244045055527"/>
    <n v="4.7226409867912453"/>
    <n v="2.3687902972079415"/>
    <n v="1.1806602466978113"/>
    <n v="0.35385872887354353"/>
    <n v="8.0500000000000002E-2"/>
    <n v="0.78230926034507131"/>
    <n v="1.5237240039442501"/>
    <n v="3.0570883082250435"/>
    <n v="3.0570883082250435"/>
    <s v="WB"/>
    <n v="1"/>
    <m/>
    <e v="#VALUE!"/>
    <e v="#VALUE!"/>
    <e v="#VALUE!"/>
    <e v="#VALUE!"/>
    <e v="#VALUE!"/>
    <e v="#VALUE!"/>
    <s v="-"/>
    <n v="0.18000000000000002"/>
    <n v="0.28000000000000003"/>
    <n v="0.38"/>
    <n v="0.33999999999999997"/>
    <n v="0.79849999999999999"/>
    <e v="#VALUE!"/>
    <e v="#VALUE!"/>
    <n v="0.33630434782608698"/>
    <n v="0.63800000000000012"/>
    <m/>
    <m/>
    <s v="LT (2015)"/>
    <e v="#VALUE!"/>
    <e v="#VALUE!"/>
    <e v="#VALUE!"/>
    <n v="0.33630434782608698"/>
    <n v="8.2035854049965787E-2"/>
    <n v="0.16407170809993157"/>
    <s v="WB"/>
    <e v="#VALUE!"/>
    <e v="#VALUE!"/>
    <e v="#VALUE!"/>
    <e v="#VALUE!"/>
    <e v="#VALUE!"/>
    <e v="#VALUE!"/>
    <n v="1"/>
    <e v="#VALUE!"/>
    <n v="1"/>
    <n v="1"/>
    <m/>
    <m/>
    <e v="#VALUE!"/>
    <e v="#VALUE!"/>
    <e v="#VALUE!"/>
    <n v="2.1481471441792608"/>
    <n v="0.35385872887354353"/>
    <n v="0.5370367860448152"/>
    <n v="2.295280749391686"/>
    <e v="#VALUE!"/>
    <e v="#VALUE!"/>
    <e v="#VALUE!"/>
    <e v="#VALUE!"/>
    <e v="#VALUE!"/>
    <e v="#VALUE!"/>
    <e v="#VALUE!"/>
    <e v="#VALUE!"/>
    <e v="#VALUE!"/>
    <e v="#VALUE!"/>
    <e v="#VALUE!"/>
    <e v="#VALUE!"/>
    <n v="0.25"/>
    <n v="0.4"/>
    <e v="#VALUE!"/>
    <n v="1"/>
    <n v="0.36363636363636365"/>
    <e v="#VALUE!"/>
    <e v="#VALUE!"/>
    <e v="#VALUE!"/>
    <e v="#VALUE!"/>
    <e v="#VALUE!"/>
    <e v="#VALUE!"/>
    <e v="#VALUE!"/>
    <e v="#VALUE!"/>
    <e v="#VALUE!"/>
    <e v="#VALUE!"/>
    <e v="#VALUE!"/>
    <e v="#VALUE!"/>
    <e v="#VALUE!"/>
    <e v="#VALUE!"/>
    <e v="#VALUE!"/>
    <e v="#VALUE!"/>
    <e v="#VALUE!"/>
    <e v="#VALUE!"/>
    <e v="#VALUE!"/>
    <e v="#VALUE!"/>
    <e v="#VALUE!"/>
    <e v="#VALUE!"/>
    <e v="#VALUE!"/>
    <e v="#VALUE!"/>
    <e v="#VALUE!"/>
    <e v="#VALUE!"/>
    <s v="-"/>
    <n v="1.9808151165430909"/>
    <n v="9.2946851226334317"/>
    <s v="-"/>
    <e v="#VALUE!"/>
    <e v="#VALUE!"/>
    <n v="1"/>
    <e v="#VALUE!"/>
    <m/>
    <n v="213.80223095190101"/>
    <n v="1"/>
    <n v="0"/>
    <m/>
    <m/>
    <n v="0"/>
    <e v="#DIV/0!"/>
    <e v="#VALUE!"/>
    <e v="#VALUE!"/>
    <n v="0"/>
    <n v="0"/>
    <n v="20.136351972413795"/>
    <n v="200"/>
    <n v="30659.927663561786"/>
    <n v="29"/>
    <n v="0.60199999999999998"/>
    <n v="8.4000000000000005E-2"/>
    <n v="2.0472188372392626E-2"/>
    <n v="0"/>
    <n v="20"/>
    <n v="0.33333333333333331"/>
    <n v="150.78461459976612"/>
    <n v="150.78461459976612"/>
    <n v="0"/>
    <n v="4.0000000000000008E-2"/>
    <n v="8.4000000000000005E-2"/>
    <n v="0.36363636363636365"/>
    <e v="#VALUE!"/>
    <n v="250"/>
    <e v="#VALUE!"/>
    <m/>
    <m/>
    <m/>
    <m/>
    <m/>
    <s v="P"/>
    <n v="0"/>
    <e v="#VALUE!"/>
  </r>
  <r>
    <n v="0"/>
    <n v="92"/>
    <n v="1982"/>
    <s v="Sim*"/>
    <s v="Lantsoght (2012) - Review"/>
    <x v="12"/>
    <x v="90"/>
    <x v="52"/>
    <x v="0"/>
    <x v="1"/>
    <x v="0"/>
    <x v="0"/>
    <n v="1"/>
    <m/>
    <m/>
    <m/>
    <n v="0.15"/>
    <x v="51"/>
    <x v="0"/>
    <x v="0"/>
    <m/>
    <s v="-"/>
    <x v="0"/>
    <x v="51"/>
    <n v="32.204999999999998"/>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9.3463747865238311E-2"/>
    <s v="hot-rolled"/>
    <s v="-"/>
    <s v="r"/>
    <m/>
    <x v="5"/>
    <x v="2"/>
    <n v="12.5"/>
    <m/>
    <x v="1"/>
    <x v="1"/>
    <m/>
    <m/>
    <m/>
    <x v="3"/>
    <x v="26"/>
    <x v="4"/>
    <n v="2.0499999999999998"/>
    <m/>
    <x v="26"/>
    <x v="0"/>
    <n v="0.1"/>
    <n v="0.1"/>
    <s v="-"/>
    <n v="0"/>
    <x v="30"/>
    <n v="11.999999999999998"/>
    <n v="0.10434782608695653"/>
    <x v="48"/>
    <n v="0.12"/>
    <x v="0"/>
    <s v="M"/>
    <s v="line"/>
    <m/>
    <m/>
    <x v="30"/>
    <x v="1"/>
    <s v="-"/>
    <x v="20"/>
    <x v="0"/>
    <n v="12.422360248447205"/>
    <n v="1"/>
    <n v="1.999999999999999E-2"/>
    <n v="8.4000000000000005E-2"/>
    <n v="8.3500000000000005E-2"/>
    <x v="64"/>
    <n v="0.2395209580838322"/>
    <n v="0.23809523809523797"/>
    <n v="0.24844720496894396"/>
    <x v="64"/>
    <n v="1.4371257485029938"/>
    <n v="1.4285714285714284"/>
    <n v="1.4906832298136645"/>
    <n v="0.24844720496894396"/>
    <n v="11.999999999999998"/>
    <n v="1"/>
    <n v="10.999999999999998"/>
    <x v="58"/>
    <n v="0"/>
    <n v="1.4285714285714284"/>
    <n v="1.4285714285714284"/>
    <n v="1.4090998401730472"/>
    <s v="line"/>
    <s v="Não"/>
    <s v="uncr"/>
    <x v="0"/>
    <n v="0"/>
    <x v="1"/>
    <m/>
    <m/>
    <x v="0"/>
    <m/>
    <m/>
    <m/>
    <n v="0"/>
    <x v="2"/>
    <x v="0"/>
    <x v="31"/>
    <x v="0"/>
    <n v="0"/>
    <s v="Static"/>
    <x v="0"/>
    <n v="0"/>
    <m/>
    <s v="P"/>
    <n v="0"/>
    <n v="1"/>
    <n v="0"/>
    <s v="P"/>
    <s v="P"/>
    <x v="1"/>
    <m/>
    <m/>
    <s v="P"/>
    <s v="ok"/>
    <n v="1"/>
    <s v="P"/>
    <x v="87"/>
    <m/>
    <n v="206"/>
    <m/>
    <n v="0"/>
    <n v="0"/>
    <n v="0"/>
    <m/>
    <m/>
    <m/>
    <m/>
    <n v="1"/>
    <n v="207.59589565217388"/>
    <n v="0.89565217391304353"/>
    <n v="200"/>
    <n v="32297.707170138725"/>
    <n v="0"/>
    <m/>
    <m/>
    <n v="0"/>
    <e v="#DIV/0!"/>
    <m/>
    <m/>
    <m/>
    <m/>
    <m/>
    <m/>
    <m/>
    <m/>
    <m/>
    <m/>
    <m/>
    <m/>
    <m/>
    <m/>
    <n v="0.65289820861397829"/>
    <n v="0"/>
    <n v="0"/>
    <s v="square"/>
    <e v="#DIV/0!"/>
    <n v="1.0707523799019671"/>
    <n v="0.41705850529627853"/>
    <n v="0"/>
    <e v="#DIV/0!"/>
    <e v="#DIV/0!"/>
    <e v="#DIV/0!"/>
    <e v="#DIV/0!"/>
    <e v="#DIV/0!"/>
    <s v="P"/>
    <e v="#DIV/0!"/>
    <e v="#DIV/0!"/>
    <n v="1.0707523799019671"/>
    <n v="0"/>
    <e v="#DIV/0!"/>
    <n v="1.9808571428571426"/>
    <e v="#DIV/0!"/>
    <n v="0"/>
    <m/>
    <m/>
    <n v="0.75774201451519008"/>
    <n v="0.42119973105351666"/>
    <n v="0.23412878003480217"/>
    <n v="0.75774201451518997"/>
    <n v="0.4211997310535166"/>
    <n v="0.23412878003480211"/>
    <n v="0.6314516787626584"/>
    <n v="0.35099977587793058"/>
    <n v="0.58305610610951919"/>
    <n v="0.16275481769403957"/>
    <n v="5.0288338486644955E-2"/>
    <n v="9.0469162494907912E-2"/>
    <m/>
    <s v="-"/>
    <s v="ES SS"/>
    <x v="0"/>
    <n v="1"/>
    <n v="1"/>
    <n v="1"/>
    <n v="1"/>
    <n v="1"/>
    <n v="1"/>
    <n v="1"/>
    <s v="ok - LT 2015"/>
    <n v="1"/>
    <n v="1"/>
    <n v="1"/>
    <n v="1"/>
    <n v="0"/>
    <n v="0"/>
    <x v="1"/>
    <n v="1"/>
    <n v="1"/>
    <n v="1"/>
    <n v="1"/>
    <n v="1"/>
    <n v="1"/>
    <n v="0"/>
    <n v="1"/>
    <n v="1"/>
    <n v="1"/>
    <n v="1"/>
    <n v="1"/>
    <n v="0"/>
    <n v="1"/>
    <n v="1"/>
    <n v="0"/>
    <n v="1"/>
    <n v="1"/>
    <n v="1"/>
    <n v="1"/>
    <n v="0"/>
    <n v="1"/>
    <n v="0"/>
    <n v="0"/>
    <n v="0"/>
    <n v="1"/>
    <x v="1"/>
    <x v="1"/>
    <n v="0"/>
    <n v="0"/>
    <n v="1"/>
    <x v="0"/>
    <n v="1"/>
    <n v="1"/>
    <n v="0"/>
    <n v="1"/>
    <n v="1"/>
    <n v="1"/>
    <n v="1"/>
    <n v="1"/>
    <n v="1"/>
    <n v="0"/>
    <n v="1"/>
    <n v="1.5144333201218856"/>
    <n v="1.8329380859136735"/>
    <n v="3.003619928557129"/>
    <n v="2.5544809201517493"/>
    <e v="#REF!"/>
    <n v="1.2399632165050956"/>
    <n v="101.1533357929643"/>
    <n v="2.4090441734784407"/>
    <n v="7.4596778683056248"/>
    <n v="10.251669231627998"/>
    <n v="10.251669231627998"/>
    <n v="7.459677868305624"/>
    <e v="#DIV/0!"/>
    <e v="#DIV/0!"/>
    <n v="13.166615599314143"/>
    <e v="#DIV/0!"/>
    <e v="#DIV/0!"/>
    <e v="#DIV/0!"/>
    <e v="#DIV/0!"/>
    <e v="#DIV/0!"/>
    <e v="#DIV/0!"/>
    <n v="1.4170717462415234"/>
    <n v="5.4353055456379407"/>
    <n v="2.2578864967736356"/>
    <n v="1.3588263864094852"/>
    <n v="1.063556109015225"/>
    <n v="5.1105019279806827"/>
    <n v="2.1229594542635581"/>
    <n v="1.2776254819951707"/>
    <n v="0.35385872887354353"/>
    <n v="8.0500000000000002E-2"/>
    <n v="0.82409833722933434"/>
    <n v="1.6488643709413819"/>
    <n v="2.7398265410470053"/>
    <n v="2.7398265410470053"/>
    <s v="WB"/>
    <n v="0"/>
    <m/>
    <n v="2.0689743114184957"/>
    <n v="2.533569060517443"/>
    <n v="2.2933326398876113"/>
    <n v="2.458587502814936"/>
    <e v="#NAME?"/>
    <e v="#DIV/0!"/>
    <s v="-"/>
    <n v="0.13999999999999999"/>
    <n v="0.24"/>
    <n v="0.33999999999999997"/>
    <n v="0.48105117766515293"/>
    <n v="0.77549999999999997"/>
    <e v="#DIV/0!"/>
    <e v="#DIV/0!"/>
    <n v="0.2991304347826087"/>
    <n v="0.68800000000000006"/>
    <m/>
    <m/>
    <s v="LT (2015)"/>
    <e v="#DIV/0!"/>
    <n v="1.9766432624221302"/>
    <n v="2.346684122899295"/>
    <n v="0.2991304347826087"/>
    <n v="0.5465939756210324"/>
    <n v="0.15161950516116016"/>
    <s v="P"/>
    <e v="#REF!"/>
    <e v="#REF!"/>
    <e v="#NAME?"/>
    <e v="#NAME?"/>
    <n v="1.0435069730883846"/>
    <e v="#NAME?"/>
    <n v="0"/>
    <e v="#NAME?"/>
    <n v="1"/>
    <n v="1"/>
    <m/>
    <m/>
    <e v="#DIV/0!"/>
    <e v="#DIV/0!"/>
    <e v="#DIV/0!"/>
    <n v="1.8760797120343971"/>
    <n v="0.35385872887354353"/>
    <n v="0.46901992800859926"/>
    <n v="1.4078399421370669"/>
    <e v="#DIV/0!"/>
    <e v="#DIV/0!"/>
    <e v="#DIV/0!"/>
    <e v="#DIV/0!"/>
    <e v="#DIV/0!"/>
    <e v="#DIV/0!"/>
    <e v="#DIV/0!"/>
    <e v="#DIV/0!"/>
    <e v="#DIV/0!"/>
    <e v="#DIV/0!"/>
    <e v="#DIV/0!"/>
    <e v="#DIV/0!"/>
    <n v="0.25"/>
    <n v="0.4"/>
    <e v="#DIV/0!"/>
    <n v="0.51020408163265307"/>
    <n v="0.36363636363636365"/>
    <e v="#DIV/0!"/>
    <e v="#DIV/0!"/>
    <e v="#DIV/0!"/>
    <e v="#DIV/0!"/>
    <e v="#DIV/0!"/>
    <e v="#DIV/0!"/>
    <e v="#DIV/0!"/>
    <e v="#DIV/0!"/>
    <e v="#DIV/0!"/>
    <e v="#DIV/0!"/>
    <e v="#DIV/0!"/>
    <e v="#DIV/0!"/>
    <e v="#DIV/0!"/>
    <e v="#DIV/0!"/>
    <e v="#DIV/0!"/>
    <n v="1.856549828867974"/>
    <e v="#DIV/0!"/>
    <e v="#DIV/0!"/>
    <n v="1.8490312977823564"/>
    <n v="2.5265484259797204"/>
    <n v="1.8854707794586314"/>
    <n v="1.6639610565118197"/>
    <n v="10.331089592571104"/>
    <e v="#DIV/0!"/>
    <e v="#DIV/0!"/>
    <e v="#DIV/0!"/>
    <n v="1.9549328922491718"/>
    <n v="1.5144204876070388"/>
    <n v="2.9323993383737577"/>
    <s v="-"/>
    <n v="24.551507478260866"/>
    <n v="0.23040000000000005"/>
    <s v="-"/>
    <n v="206.45217043478257"/>
    <m/>
    <n v="214.80223095190101"/>
    <n v="1"/>
    <n v="0"/>
    <m/>
    <m/>
    <n v="0"/>
    <e v="#DIV/0!"/>
    <e v="#DIV/0!"/>
    <e v="#DIV/0!"/>
    <n v="0"/>
    <n v="0"/>
    <n v="20.295668176991153"/>
    <n v="200"/>
    <n v="32297.707170138725"/>
    <n v="33.9"/>
    <n v="0.60199999999999998"/>
    <n v="8.4000000000000005E-2"/>
    <n v="2.0017611739552587E-2"/>
    <n v="0"/>
    <n v="20"/>
    <n v="0.33333333333333331"/>
    <n v="163.02637823370793"/>
    <n v="163.02637823370793"/>
    <n v="0"/>
    <n v="1.999999999999999E-2"/>
    <n v="8.4000000000000005E-2"/>
    <n v="0.36363636363636365"/>
    <e v="#DIV/0!"/>
    <n v="230"/>
    <e v="#DIV/0!"/>
    <m/>
    <m/>
    <m/>
    <m/>
    <m/>
    <s v="P"/>
    <n v="1"/>
    <e v="#DIV/0!"/>
  </r>
  <r>
    <n v="0"/>
    <n v="93"/>
    <n v="1982"/>
    <s v="Sim*"/>
    <s v="Lantsoght (2012) - Review"/>
    <x v="12"/>
    <x v="91"/>
    <x v="53"/>
    <x v="0"/>
    <x v="1"/>
    <x v="0"/>
    <x v="0"/>
    <n v="1"/>
    <m/>
    <m/>
    <m/>
    <n v="0.15"/>
    <x v="52"/>
    <x v="0"/>
    <x v="0"/>
    <m/>
    <s v="-"/>
    <x v="0"/>
    <x v="52"/>
    <n v="27.835000000000001"/>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0.10813723729118017"/>
    <s v="hot-rolled"/>
    <s v="-"/>
    <s v="r"/>
    <m/>
    <x v="5"/>
    <x v="2"/>
    <n v="12.5"/>
    <m/>
    <x v="1"/>
    <x v="1"/>
    <m/>
    <m/>
    <m/>
    <x v="3"/>
    <x v="26"/>
    <x v="4"/>
    <n v="2.0499999999999998"/>
    <m/>
    <x v="26"/>
    <x v="0"/>
    <n v="0.1"/>
    <n v="0.1"/>
    <s v="-"/>
    <n v="0"/>
    <x v="30"/>
    <n v="11.999999999999998"/>
    <n v="0.15652173913043479"/>
    <x v="44"/>
    <n v="0.18"/>
    <x v="0"/>
    <s v="M"/>
    <s v="line"/>
    <m/>
    <m/>
    <x v="30"/>
    <x v="1"/>
    <s v="-"/>
    <x v="21"/>
    <x v="0"/>
    <n v="24.844720496894411"/>
    <n v="2"/>
    <n v="0.08"/>
    <n v="8.4000000000000005E-2"/>
    <n v="8.3500000000000005E-2"/>
    <x v="61"/>
    <n v="0.95808383233532934"/>
    <n v="0.95238095238095233"/>
    <n v="0.99378881987577639"/>
    <x v="60"/>
    <n v="2.1556886227544907"/>
    <n v="2.1428571428571428"/>
    <n v="2.2360248447204967"/>
    <n v="0.99378881987577639"/>
    <n v="5.9999999999999991"/>
    <n v="1"/>
    <n v="5"/>
    <x v="58"/>
    <n v="0"/>
    <n v="2.1428571428571428"/>
    <n v="2.1428571428571428"/>
    <n v="2.1197609952362346"/>
    <s v="line"/>
    <s v="Não"/>
    <s v="uncr"/>
    <x v="0"/>
    <n v="0"/>
    <x v="1"/>
    <m/>
    <m/>
    <x v="0"/>
    <m/>
    <m/>
    <m/>
    <n v="0"/>
    <x v="2"/>
    <x v="0"/>
    <x v="31"/>
    <x v="0"/>
    <n v="0"/>
    <s v="Static"/>
    <x v="0"/>
    <n v="0"/>
    <m/>
    <s v="P"/>
    <n v="0"/>
    <n v="1"/>
    <n v="0"/>
    <s v="P"/>
    <s v="P"/>
    <x v="1"/>
    <m/>
    <m/>
    <s v="P"/>
    <s v="ok"/>
    <n v="1"/>
    <s v="P"/>
    <x v="88"/>
    <m/>
    <n v="160"/>
    <m/>
    <n v="0"/>
    <n v="0"/>
    <n v="0"/>
    <m/>
    <m/>
    <m/>
    <m/>
    <n v="1"/>
    <n v="161.77036521739129"/>
    <n v="0.84210526315789469"/>
    <n v="200"/>
    <n v="30765.289067785074"/>
    <n v="0"/>
    <m/>
    <m/>
    <n v="0"/>
    <e v="#DIV/0!"/>
    <m/>
    <m/>
    <m/>
    <m/>
    <m/>
    <m/>
    <m/>
    <m/>
    <m/>
    <m/>
    <m/>
    <m/>
    <m/>
    <m/>
    <n v="0.85289820861397847"/>
    <n v="0"/>
    <n v="0"/>
    <s v="square"/>
    <e v="#DIV/0!"/>
    <n v="0.88043575435671961"/>
    <n v="0.35557545830034337"/>
    <n v="0"/>
    <e v="#DIV/0!"/>
    <e v="#DIV/0!"/>
    <e v="#DIV/0!"/>
    <e v="#DIV/0!"/>
    <e v="#DIV/0!"/>
    <s v="P"/>
    <e v="#DIV/0!"/>
    <e v="#DIV/0!"/>
    <n v="0.88043575435671961"/>
    <n v="0"/>
    <e v="#DIV/0!"/>
    <n v="1.6594285714285713"/>
    <e v="#DIV/0!"/>
    <n v="0"/>
    <m/>
    <m/>
    <n v="0.61785252113060374"/>
    <n v="0.35188996854150772"/>
    <n v="0.20041441238040764"/>
    <n v="0.61885988937157743"/>
    <n v="0.35246370218586887"/>
    <n v="0.20074117500928873"/>
    <n v="0.51487710094216976"/>
    <n v="0.29324164045125645"/>
    <n v="0.48711235955358223"/>
    <n v="0.2504368508371731"/>
    <n v="8.1234845828722091E-2"/>
    <n v="0.14263309211956537"/>
    <m/>
    <s v="-"/>
    <s v="ES SS"/>
    <x v="0"/>
    <n v="1"/>
    <n v="1"/>
    <n v="1"/>
    <n v="1"/>
    <n v="1"/>
    <n v="1"/>
    <n v="1"/>
    <s v="ok - LT 2015"/>
    <n v="1"/>
    <n v="1"/>
    <n v="1"/>
    <n v="1"/>
    <n v="0"/>
    <n v="0"/>
    <x v="1"/>
    <n v="1"/>
    <n v="1"/>
    <n v="1"/>
    <n v="1"/>
    <n v="1"/>
    <n v="1"/>
    <n v="0"/>
    <n v="1"/>
    <n v="1"/>
    <n v="1"/>
    <n v="1"/>
    <n v="1"/>
    <n v="0"/>
    <n v="1"/>
    <n v="1"/>
    <n v="0"/>
    <n v="1"/>
    <n v="1"/>
    <n v="1"/>
    <n v="1"/>
    <n v="0"/>
    <n v="1"/>
    <n v="0"/>
    <n v="0"/>
    <n v="0"/>
    <n v="1"/>
    <x v="1"/>
    <x v="1"/>
    <n v="0"/>
    <n v="0"/>
    <n v="1"/>
    <x v="0"/>
    <n v="1"/>
    <n v="1"/>
    <n v="0"/>
    <n v="1"/>
    <n v="1"/>
    <n v="1"/>
    <n v="1"/>
    <n v="1"/>
    <n v="1"/>
    <n v="0"/>
    <n v="1"/>
    <n v="1.5023023627126268"/>
    <n v="1.7283943456993365"/>
    <n v="1.7709897626757043"/>
    <n v="1.5516270105858716"/>
    <e v="#REF!"/>
    <n v="1.193325370725707"/>
    <n v="85.876390084885699"/>
    <n v="1.3476342289018477"/>
    <n v="3.7838138711631357"/>
    <n v="5.2000111701902645"/>
    <n v="5.2000111701902645"/>
    <n v="3.7838138711631357"/>
    <e v="#DIV/0!"/>
    <e v="#DIV/0!"/>
    <n v="20.657253249763929"/>
    <e v="#DIV/0!"/>
    <e v="#DIV/0!"/>
    <e v="#DIV/0!"/>
    <e v="#DIV/0!"/>
    <e v="#DIV/0!"/>
    <e v="#DIV/0!"/>
    <n v="1.3061834026087291"/>
    <n v="2.1405143247036014"/>
    <n v="1.5201156866566872"/>
    <n v="1.0192925355731435"/>
    <n v="1.0130939314452143"/>
    <n v="2.1128488270086487"/>
    <n v="1.5004686529788884"/>
    <n v="1.0061184890517374"/>
    <n v="0.35385872887354353"/>
    <n v="8.0500000000000002E-2"/>
    <n v="0.78499762944728546"/>
    <n v="1.298465749878537"/>
    <n v="1.9364589517639641"/>
    <n v="1.9364589517639641"/>
    <s v="WB"/>
    <n v="0"/>
    <m/>
    <n v="1.7749371771764701"/>
    <n v="2.068968176434355"/>
    <n v="2.0062497080092361"/>
    <n v="2.12108143299448"/>
    <e v="#NAME?"/>
    <e v="#DIV/0!"/>
    <s v="-"/>
    <n v="0.26"/>
    <n v="0.46"/>
    <n v="0.56000000000000005"/>
    <n v="0.68497422611928549"/>
    <n v="0.84449999999999992"/>
    <e v="#DIV/0!"/>
    <e v="#DIV/0!"/>
    <n v="0.43304347826086959"/>
    <n v="0.77014285714285724"/>
    <m/>
    <m/>
    <s v="LT (2015)"/>
    <e v="#DIV/0!"/>
    <n v="1.0544072238942244"/>
    <n v="1.1700008252028338"/>
    <n v="0.43304347826086959"/>
    <n v="0.83442158406124722"/>
    <n v="0.36673318201502098"/>
    <s v="P"/>
    <e v="#REF!"/>
    <e v="#REF!"/>
    <e v="#NAME?"/>
    <e v="#NAME?"/>
    <n v="1.436402436684588"/>
    <e v="#NAME?"/>
    <n v="0"/>
    <e v="#NAME?"/>
    <n v="1"/>
    <n v="1"/>
    <m/>
    <m/>
    <e v="#DIV/0!"/>
    <e v="#DIV/0!"/>
    <e v="#DIV/0!"/>
    <n v="1.4235144563780813"/>
    <n v="0.35385872887354353"/>
    <n v="0.67786402684670533"/>
    <n v="1.1429110210464759"/>
    <e v="#DIV/0!"/>
    <e v="#DIV/0!"/>
    <e v="#DIV/0!"/>
    <e v="#DIV/0!"/>
    <e v="#DIV/0!"/>
    <e v="#DIV/0!"/>
    <e v="#DIV/0!"/>
    <e v="#DIV/0!"/>
    <e v="#DIV/0!"/>
    <e v="#DIV/0!"/>
    <e v="#DIV/0!"/>
    <e v="#DIV/0!"/>
    <n v="0.47619047619047616"/>
    <n v="0.4"/>
    <e v="#DIV/0!"/>
    <n v="0.76530612244897955"/>
    <n v="0.36363636363636365"/>
    <e v="#DIV/0!"/>
    <e v="#DIV/0!"/>
    <e v="#DIV/0!"/>
    <e v="#DIV/0!"/>
    <e v="#DIV/0!"/>
    <e v="#DIV/0!"/>
    <e v="#DIV/0!"/>
    <e v="#DIV/0!"/>
    <e v="#DIV/0!"/>
    <e v="#DIV/0!"/>
    <e v="#DIV/0!"/>
    <e v="#DIV/0!"/>
    <e v="#DIV/0!"/>
    <e v="#DIV/0!"/>
    <e v="#DIV/0!"/>
    <n v="2.0347394126838552"/>
    <e v="#DIV/0!"/>
    <e v="#DIV/0!"/>
    <n v="1.7471925279278386"/>
    <n v="1.5363261696775792"/>
    <n v="1.0285268508410812"/>
    <n v="1.048803947920107"/>
    <n v="5.257548163351208"/>
    <e v="#DIV/0!"/>
    <e v="#DIV/0!"/>
    <e v="#DIV/0!"/>
    <n v="1.9864820541829635"/>
    <n v="1.4732385680920235"/>
    <n v="2.9797230812744453"/>
    <s v="-"/>
    <n v="28.758665739130432"/>
    <n v="0.23040000000000005"/>
    <s v="-"/>
    <n v="160.9653008695652"/>
    <m/>
    <n v="215.80223095190101"/>
    <n v="1"/>
    <n v="0"/>
    <m/>
    <m/>
    <n v="0"/>
    <e v="#DIV/0!"/>
    <e v="#DIV/0!"/>
    <e v="#DIV/0!"/>
    <n v="0"/>
    <n v="0"/>
    <n v="20.147637378839594"/>
    <n v="200"/>
    <n v="30765.289067785074"/>
    <n v="29.3"/>
    <n v="0.60199999999999998"/>
    <n v="8.4000000000000005E-2"/>
    <n v="2.0441963980190807E-2"/>
    <n v="0"/>
    <n v="20"/>
    <n v="0.33333333333333331"/>
    <n v="151.56252835051282"/>
    <n v="151.56252835051282"/>
    <n v="0"/>
    <n v="0.08"/>
    <n v="8.4000000000000005E-2"/>
    <n v="0.36363636363636365"/>
    <e v="#DIV/0!"/>
    <n v="190"/>
    <e v="#DIV/0!"/>
    <m/>
    <m/>
    <m/>
    <m/>
    <m/>
    <s v="P"/>
    <n v="1"/>
    <e v="#DIV/0!"/>
  </r>
  <r>
    <n v="0"/>
    <n v="94"/>
    <n v="1982"/>
    <s v="Sim*"/>
    <s v="Lantsoght (2012) - Review"/>
    <x v="12"/>
    <x v="92"/>
    <x v="54"/>
    <x v="0"/>
    <x v="1"/>
    <x v="0"/>
    <x v="0"/>
    <n v="1"/>
    <m/>
    <m/>
    <m/>
    <n v="0.15"/>
    <x v="53"/>
    <x v="0"/>
    <x v="0"/>
    <m/>
    <s v="-"/>
    <x v="0"/>
    <x v="53"/>
    <n v="25.27"/>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0.11911357340720223"/>
    <s v="hot-rolled"/>
    <s v="-"/>
    <s v="r"/>
    <m/>
    <x v="5"/>
    <x v="2"/>
    <n v="12.5"/>
    <m/>
    <x v="1"/>
    <x v="1"/>
    <m/>
    <m/>
    <m/>
    <x v="3"/>
    <x v="26"/>
    <x v="4"/>
    <n v="2.0499999999999998"/>
    <m/>
    <x v="26"/>
    <x v="0"/>
    <n v="0.1"/>
    <n v="0.1"/>
    <s v="-"/>
    <n v="0"/>
    <x v="30"/>
    <n v="11.999999999999998"/>
    <n v="0.2"/>
    <x v="49"/>
    <n v="0.23"/>
    <x v="0"/>
    <s v="M"/>
    <s v="line"/>
    <m/>
    <m/>
    <x v="30"/>
    <x v="1"/>
    <s v="-"/>
    <x v="20"/>
    <x v="13"/>
    <n v="6.2111801242236027"/>
    <n v="2"/>
    <n v="0.08"/>
    <n v="8.4000000000000005E-2"/>
    <n v="8.3500000000000005E-2"/>
    <x v="61"/>
    <n v="0.95808383233532934"/>
    <n v="0.95238095238095233"/>
    <n v="0.99378881987577639"/>
    <x v="65"/>
    <n v="2.7544910179640718"/>
    <n v="2.7380952380952381"/>
    <n v="2.8571428571428572"/>
    <n v="0.99378881987577639"/>
    <n v="11.999999999999998"/>
    <n v="1"/>
    <n v="10.999999999999998"/>
    <x v="58"/>
    <n v="0"/>
    <n v="2.7380952380952381"/>
    <n v="2.7380952380952381"/>
    <n v="2.7119241120026718"/>
    <s v="line"/>
    <s v="Não"/>
    <s v="uncr"/>
    <x v="0"/>
    <n v="0"/>
    <x v="1"/>
    <m/>
    <m/>
    <x v="0"/>
    <m/>
    <m/>
    <m/>
    <n v="0"/>
    <x v="2"/>
    <x v="0"/>
    <x v="31"/>
    <x v="0"/>
    <n v="0"/>
    <s v="Static"/>
    <x v="0"/>
    <n v="0"/>
    <m/>
    <s v="WB"/>
    <n v="1"/>
    <n v="0"/>
    <n v="0"/>
    <s v="WB"/>
    <m/>
    <x v="0"/>
    <m/>
    <m/>
    <s v="WB"/>
    <s v="ok"/>
    <n v="1"/>
    <s v="WB"/>
    <x v="89"/>
    <m/>
    <n v="128"/>
    <m/>
    <n v="0"/>
    <n v="0"/>
    <n v="0"/>
    <m/>
    <m/>
    <m/>
    <m/>
    <n v="1"/>
    <n v="129.43749565217391"/>
    <n v="0.8"/>
    <n v="200"/>
    <n v="29789.668618070693"/>
    <n v="0"/>
    <m/>
    <m/>
    <n v="0"/>
    <e v="#DIV/0!"/>
    <m/>
    <m/>
    <m/>
    <m/>
    <m/>
    <m/>
    <m/>
    <m/>
    <m/>
    <m/>
    <m/>
    <m/>
    <m/>
    <m/>
    <n v="0.85289820861397847"/>
    <n v="0"/>
    <n v="0"/>
    <s v="square"/>
    <e v="#DIV/0!"/>
    <n v="0.73799978578401737"/>
    <n v="0.30749991074334054"/>
    <n v="0"/>
    <e v="#DIV/0!"/>
    <e v="#DIV/0!"/>
    <e v="#DIV/0!"/>
    <e v="#DIV/0!"/>
    <e v="#DIV/0!"/>
    <s v="WB"/>
    <e v="#DIV/0!"/>
    <e v="#DIV/0!"/>
    <e v="#DIV/0!"/>
    <n v="0"/>
    <e v="#DIV/0!"/>
    <n v="1.6594285714285713"/>
    <e v="#DIV/0!"/>
    <n v="0"/>
    <m/>
    <m/>
    <n v="0.51046989901222672"/>
    <n v="0.29545399403027856"/>
    <n v="0.17100530855464413"/>
    <n v="0.51046989901222672"/>
    <n v="0.29545399403027856"/>
    <n v="0.17100530855464413"/>
    <n v="0.42539158251018894"/>
    <n v="0.24621166169189881"/>
    <n v="0.40898947124900131"/>
    <n v="0.20734475266739849"/>
    <n v="6.9459636064115093E-2"/>
    <n v="0.12000871243406229"/>
    <m/>
    <s v="-"/>
    <s v="ES SS"/>
    <x v="0"/>
    <n v="0"/>
    <n v="1"/>
    <n v="1"/>
    <n v="1"/>
    <n v="1"/>
    <n v="1"/>
    <n v="1"/>
    <s v="ok - LT 2015"/>
    <n v="1"/>
    <n v="1"/>
    <n v="1"/>
    <n v="1"/>
    <n v="0"/>
    <n v="1"/>
    <x v="0"/>
    <n v="1"/>
    <n v="1"/>
    <n v="1"/>
    <n v="1"/>
    <n v="1"/>
    <n v="1"/>
    <n v="0"/>
    <n v="1"/>
    <n v="1"/>
    <n v="1"/>
    <n v="1"/>
    <n v="1"/>
    <n v="0"/>
    <n v="1"/>
    <n v="1"/>
    <n v="0"/>
    <n v="1"/>
    <n v="1"/>
    <n v="1"/>
    <n v="1"/>
    <n v="0"/>
    <n v="1"/>
    <n v="0"/>
    <n v="0"/>
    <n v="1"/>
    <n v="0"/>
    <x v="1"/>
    <x v="1"/>
    <n v="0"/>
    <n v="1"/>
    <n v="0"/>
    <x v="0"/>
    <n v="1"/>
    <n v="1"/>
    <n v="1"/>
    <n v="0"/>
    <n v="1"/>
    <n v="1"/>
    <n v="1"/>
    <n v="1"/>
    <n v="1"/>
    <n v="0"/>
    <n v="1"/>
    <n v="1.0898864047438905"/>
    <n v="1.2116362083567058"/>
    <n v="1.0956664497246058"/>
    <n v="1.0214630023006215"/>
    <e v="#REF!"/>
    <n v="0.84893093531152441"/>
    <n v="77.408857289294019"/>
    <n v="1.0176312295224976"/>
    <n v="2.6956086125104299"/>
    <n v="3.7045149081834885"/>
    <n v="3.7045149081834885"/>
    <n v="2.6956086125104304"/>
    <e v="#DIV/0!"/>
    <e v="#DIV/0!"/>
    <n v="23.573993228871874"/>
    <e v="#DIV/0!"/>
    <e v="#DIV/0!"/>
    <e v="#DIV/0!"/>
    <e v="#DIV/0!"/>
    <e v="#DIV/0!"/>
    <e v="#DIV/0!"/>
    <n v="0.90553010713214099"/>
    <n v="1.8025383786977696"/>
    <n v="1.2800974203424735"/>
    <n v="0.85835160890369977"/>
    <n v="0.98096697320920478"/>
    <n v="1.8375117898218509"/>
    <n v="1.3049342692493227"/>
    <n v="0.87500561420088141"/>
    <n v="0.35385872887354353"/>
    <n v="8.0500000000000002E-2"/>
    <n v="0.76010399888270119"/>
    <n v="1.1292554836777804"/>
    <n v="1.684108256533482"/>
    <n v="1.684108256533482"/>
    <s v="WB"/>
    <n v="1"/>
    <m/>
    <n v="1.5123458467224429"/>
    <n v="1.7061420552584161"/>
    <n v="1.7086596507191518"/>
    <n v="1.8939357339411529"/>
    <e v="#NAME?"/>
    <e v="#DIV/0!"/>
    <s v="-"/>
    <n v="0.36"/>
    <n v="0.45999999999999996"/>
    <n v="0.66"/>
    <n v="0.93138438763306086"/>
    <n v="0.90199999999999991"/>
    <e v="#DIV/0!"/>
    <e v="#DIV/0!"/>
    <n v="0.39"/>
    <n v="0.64186904761904773"/>
    <m/>
    <m/>
    <s v="LT (2015)"/>
    <e v="#DIV/0!"/>
    <n v="0.77211417434735097"/>
    <n v="0.82246374981510961"/>
    <n v="0.39"/>
    <n v="0.50001036759155981"/>
    <n v="0.42168533434047195"/>
    <s v="WB"/>
    <e v="#REF!"/>
    <e v="#REF!"/>
    <e v="#NAME?"/>
    <e v="#NAME?"/>
    <n v="1.6272128932889887"/>
    <e v="#NAME?"/>
    <n v="1"/>
    <e v="#NAME?"/>
    <n v="1"/>
    <n v="1"/>
    <m/>
    <m/>
    <e v="#DIV/0!"/>
    <e v="#DIV/0!"/>
    <e v="#DIV/0!"/>
    <n v="1.2380084003832326"/>
    <n v="0.35385872887354353"/>
    <n v="0.58952780970630125"/>
    <n v="1.0354203239976671"/>
    <e v="#DIV/0!"/>
    <e v="#DIV/0!"/>
    <e v="#DIV/0!"/>
    <e v="#DIV/0!"/>
    <e v="#DIV/0!"/>
    <e v="#DIV/0!"/>
    <e v="#DIV/0!"/>
    <e v="#DIV/0!"/>
    <e v="#DIV/0!"/>
    <e v="#DIV/0!"/>
    <e v="#DIV/0!"/>
    <e v="#DIV/0!"/>
    <n v="0.47619047619047616"/>
    <n v="0.4"/>
    <e v="#DIV/0!"/>
    <n v="0.97789115646258506"/>
    <n v="0.36363636363636365"/>
    <e v="#DIV/0!"/>
    <e v="#DIV/0!"/>
    <e v="#DIV/0!"/>
    <e v="#DIV/0!"/>
    <e v="#DIV/0!"/>
    <e v="#DIV/0!"/>
    <e v="#DIV/0!"/>
    <e v="#DIV/0!"/>
    <e v="#DIV/0!"/>
    <e v="#DIV/0!"/>
    <e v="#DIV/0!"/>
    <e v="#DIV/0!"/>
    <e v="#DIV/0!"/>
    <e v="#DIV/0!"/>
    <e v="#DIV/0!"/>
    <n v="2.5746257204826426"/>
    <e v="#DIV/0!"/>
    <e v="#DIV/0!"/>
    <n v="1.2273525259947236"/>
    <n v="1.0113654752709988"/>
    <n v="0.76750827662197052"/>
    <n v="0.67777443600762899"/>
    <n v="3.7461182212610447"/>
    <e v="#DIV/0!"/>
    <e v="#DIV/0!"/>
    <e v="#DIV/0!"/>
    <n v="1.4794825692965874"/>
    <n v="0.89174912657961103"/>
    <n v="2.5053902192949251"/>
    <s v="-"/>
    <n v="29.410623999999999"/>
    <n v="0.23040000000000005"/>
    <s v="-"/>
    <n v="128.79062260869566"/>
    <m/>
    <n v="216.80223095190101"/>
    <n v="1"/>
    <n v="0"/>
    <m/>
    <m/>
    <n v="0"/>
    <e v="#DIV/0!"/>
    <e v="#DIV/0!"/>
    <e v="#DIV/0!"/>
    <n v="0"/>
    <n v="0"/>
    <n v="20.036904631578949"/>
    <n v="200"/>
    <n v="29789.668618070693"/>
    <n v="26.6"/>
    <n v="0.60199999999999998"/>
    <n v="8.4000000000000005E-2"/>
    <n v="2.0727320447544519E-2"/>
    <n v="0"/>
    <n v="20"/>
    <n v="0.33333333333333331"/>
    <n v="144.41052593214943"/>
    <n v="144.41052593214943"/>
    <n v="0"/>
    <n v="0.08"/>
    <n v="8.4000000000000005E-2"/>
    <n v="0.36363636363636365"/>
    <e v="#DIV/0!"/>
    <n v="160"/>
    <e v="#DIV/0!"/>
    <m/>
    <m/>
    <m/>
    <m/>
    <m/>
    <s v="P"/>
    <n v="0"/>
    <e v="#DIV/0!"/>
  </r>
  <r>
    <n v="0"/>
    <n v="95"/>
    <n v="1982"/>
    <s v="Sim*"/>
    <s v="Lantsoght (2012) - Review"/>
    <x v="12"/>
    <x v="93"/>
    <x v="55"/>
    <x v="0"/>
    <x v="0"/>
    <x v="0"/>
    <x v="0"/>
    <n v="1"/>
    <m/>
    <s v="boundary conditions poor defined"/>
    <m/>
    <n v="0.15"/>
    <x v="53"/>
    <x v="0"/>
    <x v="0"/>
    <m/>
    <s v="-"/>
    <x v="0"/>
    <x v="53"/>
    <n v="25.27"/>
    <x v="7"/>
    <m/>
    <n v="24"/>
    <n v="100"/>
    <n v="12.5"/>
    <n v="8"/>
    <n v="6"/>
    <n v="100"/>
    <n v="200"/>
    <n v="83.5"/>
    <n v="76.5"/>
    <n v="0.6019818258375651"/>
    <n v="0.18479956785822313"/>
    <n v="0.33353557722270971"/>
    <n v="80"/>
    <m/>
    <x v="46"/>
    <x v="21"/>
    <x v="41"/>
    <x v="24"/>
    <n v="12.5"/>
    <n v="8"/>
    <n v="6"/>
    <n v="100"/>
    <n v="200"/>
    <n v="83.5"/>
    <n v="76.5"/>
    <n v="0.6019818258375651"/>
    <n v="0.18479956785822313"/>
    <n v="0.33353557722270971"/>
    <n v="80"/>
    <n v="0.6019818258375651"/>
    <n v="8.3500000000000005E-2"/>
    <n v="0.18479956785822313"/>
    <n v="7.6499999999999999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3.5"/>
    <n v="76.5"/>
    <n v="0.6019818258375651"/>
    <n v="0.18479956785822313"/>
    <n v="0.1"/>
    <n v="0.1"/>
    <n v="83.5"/>
    <n v="76.5"/>
    <n v="0.60199999999999998"/>
    <n v="0.20799999999999999"/>
    <n v="83.5"/>
    <n v="76.5"/>
    <n v="80"/>
    <n v="0.6019818258375651"/>
    <n v="0.18479956785822313"/>
    <n v="0.11911357340720223"/>
    <s v="hot-rolled"/>
    <s v="-"/>
    <s v="r"/>
    <m/>
    <x v="5"/>
    <x v="2"/>
    <n v="12.5"/>
    <m/>
    <x v="1"/>
    <x v="1"/>
    <m/>
    <m/>
    <m/>
    <x v="3"/>
    <x v="26"/>
    <x v="4"/>
    <n v="2.0499999999999998"/>
    <m/>
    <x v="26"/>
    <x v="0"/>
    <n v="0.1"/>
    <n v="0.1"/>
    <s v="-"/>
    <n v="0"/>
    <x v="30"/>
    <n v="11.999999999999998"/>
    <n v="0.22173913043478263"/>
    <x v="50"/>
    <n v="0.255"/>
    <x v="0"/>
    <s v="M"/>
    <s v="line"/>
    <m/>
    <m/>
    <x v="30"/>
    <x v="6"/>
    <s v="-"/>
    <x v="20"/>
    <x v="13"/>
    <n v="6.2111801242236027"/>
    <n v="2"/>
    <n v="0.08"/>
    <n v="8.4000000000000005E-2"/>
    <n v="8.3500000000000005E-2"/>
    <x v="61"/>
    <n v="0.95808383233532934"/>
    <n v="0.95238095238095233"/>
    <n v="0.99378881987577639"/>
    <x v="66"/>
    <n v="3.0538922155688621"/>
    <n v="3.0357142857142856"/>
    <n v="3.1677018633540373"/>
    <n v="0.99378881987577639"/>
    <n v="11.999999999999998"/>
    <n v="1"/>
    <n v="10.999999999999998"/>
    <x v="58"/>
    <e v="#VALUE!"/>
    <n v="11.904761904761903"/>
    <n v="11.904761904761903"/>
    <n v="11.904761904761903"/>
    <s v="line"/>
    <s v="Não"/>
    <s v="uncr"/>
    <x v="0"/>
    <n v="0"/>
    <x v="0"/>
    <m/>
    <m/>
    <x v="12"/>
    <m/>
    <m/>
    <m/>
    <n v="0"/>
    <x v="2"/>
    <x v="0"/>
    <x v="31"/>
    <x v="0"/>
    <n v="0"/>
    <s v="Static"/>
    <x v="0"/>
    <n v="0"/>
    <m/>
    <s v="WB"/>
    <n v="1"/>
    <n v="0"/>
    <n v="0"/>
    <s v="WB"/>
    <m/>
    <x v="0"/>
    <m/>
    <m/>
    <s v="WB"/>
    <s v="ok"/>
    <n v="1"/>
    <s v="WB"/>
    <x v="89"/>
    <m/>
    <n v="125"/>
    <m/>
    <n v="0"/>
    <n v="0"/>
    <n v="0"/>
    <m/>
    <m/>
    <m/>
    <m/>
    <n v="1"/>
    <e v="#VALUE!"/>
    <n v="0.78125"/>
    <n v="200"/>
    <n v="29789.668618070693"/>
    <n v="0"/>
    <m/>
    <m/>
    <n v="0"/>
    <e v="#DIV/0!"/>
    <m/>
    <m/>
    <m/>
    <m/>
    <m/>
    <m/>
    <m/>
    <m/>
    <m/>
    <m/>
    <m/>
    <m/>
    <m/>
    <m/>
    <n v="0.85289820861397847"/>
    <n v="0"/>
    <n v="0"/>
    <s v="square"/>
    <e v="#DIV/0!"/>
    <n v="0.73461139172322831"/>
    <s v="-"/>
    <n v="0"/>
    <e v="#VALUE!"/>
    <e v="#VALUE!"/>
    <e v="#VALUE!"/>
    <e v="#VALUE!"/>
    <e v="#DIV/0!"/>
    <s v="WB"/>
    <e v="#VALUE!"/>
    <e v="#VALUE!"/>
    <e v="#DIV/0!"/>
    <n v="0"/>
    <e v="#VALUE!"/>
    <n v="1.8484285714285715"/>
    <e v="#VALUE!"/>
    <n v="0"/>
    <m/>
    <m/>
    <n v="0.49850576075412761"/>
    <n v="0.28852929104519393"/>
    <n v="0.16699737163539466"/>
    <e v="#VALUE!"/>
    <e v="#VALUE!"/>
    <e v="#VALUE!"/>
    <n v="0.41542146729510637"/>
    <n v="0.24044107587099492"/>
    <n v="0.39940378051660286"/>
    <e v="#VALUE!"/>
    <e v="#VALUE!"/>
    <e v="#VALUE!"/>
    <m/>
    <s v="-"/>
    <s v="ES CS"/>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n v="1.1832384847233455"/>
    <e v="#VALUE!"/>
    <e v="#VALUE!"/>
    <e v="#VALUE!"/>
    <e v="#VALUE!"/>
    <n v="57.694740410715184"/>
    <e v="#VALUE!"/>
    <n v="2.6324302856547166"/>
    <n v="3.6176903400229379"/>
    <n v="3.6176903400229379"/>
    <n v="2.632430285654717"/>
    <e v="#VALUE!"/>
    <e v="#VALUE!"/>
    <n v="23.573993228871874"/>
    <e v="#VALUE!"/>
    <e v="#VALUE!"/>
    <e v="#VALUE!"/>
    <e v="#VALUE!"/>
    <e v="#VALUE!"/>
    <e v="#VALUE!"/>
    <e v="#VALUE!"/>
    <n v="1.8025383786977696"/>
    <n v="1.2800974203424735"/>
    <n v="0.85835160890369977"/>
    <n v="0.98096697320920478"/>
    <n v="1.8375117898218509"/>
    <n v="1.3049342692493227"/>
    <n v="0.87500561420088141"/>
    <n v="0.35385872887354353"/>
    <n v="8.0500000000000002E-2"/>
    <n v="0.76010399888270119"/>
    <n v="1.1292554836777804"/>
    <n v="1.684108256533482"/>
    <n v="1.684108256533482"/>
    <s v="WB"/>
    <n v="1"/>
    <m/>
    <e v="#VALUE!"/>
    <e v="#VALUE!"/>
    <e v="#VALUE!"/>
    <e v="#VALUE!"/>
    <e v="#VALUE!"/>
    <e v="#VALUE!"/>
    <s v="-"/>
    <n v="0.36"/>
    <n v="0.45999999999999996"/>
    <n v="0.66"/>
    <n v="0.57999999999999996"/>
    <n v="0.90199999999999991"/>
    <e v="#VALUE!"/>
    <e v="#VALUE!"/>
    <n v="0.41065217391304348"/>
    <n v="0.63800000000000012"/>
    <m/>
    <m/>
    <s v="LT (2015)"/>
    <e v="#VALUE!"/>
    <e v="#VALUE!"/>
    <e v="#VALUE!"/>
    <n v="0.41065217391304348"/>
    <n v="0.13493930698895101"/>
    <n v="0.42168533434047195"/>
    <s v="WB"/>
    <e v="#VALUE!"/>
    <e v="#VALUE!"/>
    <e v="#VALUE!"/>
    <e v="#VALUE!"/>
    <e v="#VALUE!"/>
    <e v="#VALUE!"/>
    <n v="1"/>
    <e v="#VALUE!"/>
    <n v="1"/>
    <n v="1"/>
    <m/>
    <m/>
    <e v="#VALUE!"/>
    <e v="#VALUE!"/>
    <e v="#VALUE!"/>
    <n v="1.2380084003832326"/>
    <n v="0.35385872887354353"/>
    <n v="0.58952780970630125"/>
    <n v="1.3228036341386222"/>
    <e v="#VALUE!"/>
    <e v="#VALUE!"/>
    <e v="#VALUE!"/>
    <e v="#VALUE!"/>
    <e v="#VALUE!"/>
    <e v="#VALUE!"/>
    <e v="#VALUE!"/>
    <e v="#VALUE!"/>
    <e v="#VALUE!"/>
    <e v="#VALUE!"/>
    <e v="#VALUE!"/>
    <e v="#VALUE!"/>
    <n v="0.47619047619047616"/>
    <n v="0.4"/>
    <e v="#VALUE!"/>
    <n v="1"/>
    <n v="0.36363636363636365"/>
    <e v="#VALUE!"/>
    <e v="#VALUE!"/>
    <e v="#VALUE!"/>
    <e v="#VALUE!"/>
    <e v="#VALUE!"/>
    <e v="#VALUE!"/>
    <e v="#VALUE!"/>
    <e v="#VALUE!"/>
    <e v="#VALUE!"/>
    <e v="#VALUE!"/>
    <e v="#VALUE!"/>
    <e v="#VALUE!"/>
    <e v="#VALUE!"/>
    <e v="#VALUE!"/>
    <e v="#VALUE!"/>
    <e v="#VALUE!"/>
    <e v="#VALUE!"/>
    <e v="#VALUE!"/>
    <e v="#VALUE!"/>
    <e v="#VALUE!"/>
    <e v="#VALUE!"/>
    <e v="#VALUE!"/>
    <e v="#VALUE!"/>
    <e v="#VALUE!"/>
    <e v="#VALUE!"/>
    <e v="#VALUE!"/>
    <s v="-"/>
    <n v="0.94544369367907288"/>
    <n v="3.2826898612540556"/>
    <s v="-"/>
    <e v="#VALUE!"/>
    <e v="#VALUE!"/>
    <n v="1"/>
    <e v="#VALUE!"/>
    <m/>
    <n v="217.80223095190101"/>
    <n v="1"/>
    <n v="0"/>
    <m/>
    <m/>
    <n v="0"/>
    <e v="#DIV/0!"/>
    <e v="#VALUE!"/>
    <e v="#VALUE!"/>
    <n v="0"/>
    <n v="0"/>
    <n v="20.036904631578949"/>
    <n v="200"/>
    <n v="29789.668618070693"/>
    <n v="26.6"/>
    <n v="0.60199999999999998"/>
    <n v="8.4000000000000005E-2"/>
    <n v="2.0727320447544519E-2"/>
    <n v="0"/>
    <n v="20"/>
    <n v="0.33333333333333331"/>
    <n v="144.41052593214943"/>
    <n v="144.41052593214943"/>
    <n v="0"/>
    <n v="0.08"/>
    <n v="8.4000000000000005E-2"/>
    <n v="0.36363636363636365"/>
    <e v="#VALUE!"/>
    <n v="160"/>
    <e v="#VALUE!"/>
    <m/>
    <m/>
    <m/>
    <m/>
    <m/>
    <s v="P"/>
    <n v="0"/>
    <e v="#VALUE!"/>
  </r>
  <r>
    <n v="0"/>
    <n v="96"/>
    <n v="1982"/>
    <s v="Sim*"/>
    <s v="Lantsoght (2012) - Review"/>
    <x v="12"/>
    <x v="94"/>
    <x v="56"/>
    <x v="0"/>
    <x v="1"/>
    <x v="0"/>
    <x v="0"/>
    <n v="1"/>
    <m/>
    <m/>
    <m/>
    <n v="0.15"/>
    <x v="54"/>
    <x v="0"/>
    <x v="0"/>
    <m/>
    <s v="-"/>
    <x v="0"/>
    <x v="54"/>
    <n v="33.629999999999995"/>
    <x v="7"/>
    <m/>
    <n v="24"/>
    <n v="100"/>
    <n v="12.5"/>
    <n v="8"/>
    <n v="6"/>
    <n v="100"/>
    <n v="200"/>
    <n v="83.5"/>
    <n v="76.5"/>
    <n v="0.6019818258375651"/>
    <n v="0.18479956785822313"/>
    <n v="0.33353557722270971"/>
    <n v="80"/>
    <m/>
    <x v="46"/>
    <x v="21"/>
    <x v="41"/>
    <x v="24"/>
    <n v="12.5"/>
    <n v="0"/>
    <n v="6"/>
    <n v="100"/>
    <n v="200"/>
    <n v="87.5"/>
    <n v="84.5"/>
    <n v="0"/>
    <n v="0.16730375078288839"/>
    <n v="0"/>
    <n v="86"/>
    <n v="0"/>
    <n v="8.7499999999999994E-2"/>
    <n v="0.16730375078288839"/>
    <n v="8.4500000000000006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7.5"/>
    <n v="84.5"/>
    <n v="0"/>
    <n v="0.16730375078288839"/>
    <n v="0.1"/>
    <n v="0.1"/>
    <n v="83.5"/>
    <n v="76.5"/>
    <n v="0.60199999999999998"/>
    <n v="0.20799999999999999"/>
    <n v="87.5"/>
    <n v="84.5"/>
    <n v="86"/>
    <n v="0"/>
    <n v="0.16730375078288839"/>
    <n v="8.9503419565863815E-2"/>
    <s v="hot-rolled"/>
    <s v="-"/>
    <s v="r"/>
    <m/>
    <x v="5"/>
    <x v="2"/>
    <n v="12.5"/>
    <m/>
    <x v="1"/>
    <x v="1"/>
    <m/>
    <m/>
    <m/>
    <x v="3"/>
    <x v="26"/>
    <x v="4"/>
    <n v="2.0499999999999998"/>
    <m/>
    <x v="26"/>
    <x v="0"/>
    <n v="0.1"/>
    <n v="0.1"/>
    <s v="-"/>
    <n v="0"/>
    <x v="30"/>
    <n v="11.999999999999998"/>
    <n v="0.12173913043478263"/>
    <x v="46"/>
    <n v="0.14000000000000001"/>
    <x v="0"/>
    <s v="M"/>
    <s v="line"/>
    <m/>
    <m/>
    <x v="30"/>
    <x v="1"/>
    <s v="-"/>
    <x v="21"/>
    <x v="0"/>
    <n v="24.844720496894411"/>
    <n v="2"/>
    <n v="4.0000000000000008E-2"/>
    <n v="8.4000000000000005E-2"/>
    <n v="8.3500000000000005E-2"/>
    <x v="63"/>
    <n v="0.47904191616766473"/>
    <n v="0.47619047619047628"/>
    <n v="0.4968944099378883"/>
    <x v="62"/>
    <n v="1.6766467065868265"/>
    <n v="1.6666666666666667"/>
    <n v="1.7391304347826089"/>
    <n v="0.4968944099378883"/>
    <n v="5.9999999999999991"/>
    <n v="1"/>
    <n v="5"/>
    <x v="58"/>
    <n v="0"/>
    <n v="1.6666666666666667"/>
    <n v="1.6666666666666667"/>
    <n v="1.6443541241085402"/>
    <s v="line"/>
    <s v="Não"/>
    <s v="uncr"/>
    <x v="0"/>
    <n v="0"/>
    <x v="1"/>
    <m/>
    <m/>
    <x v="0"/>
    <m/>
    <m/>
    <m/>
    <n v="0"/>
    <x v="2"/>
    <x v="0"/>
    <x v="31"/>
    <x v="0"/>
    <n v="0"/>
    <s v="Static"/>
    <x v="0"/>
    <n v="0"/>
    <m/>
    <s v="P"/>
    <n v="0"/>
    <n v="1"/>
    <n v="0"/>
    <s v="P"/>
    <s v="P"/>
    <x v="1"/>
    <m/>
    <m/>
    <s v="P"/>
    <s v="ok"/>
    <n v="1"/>
    <s v="P"/>
    <x v="90"/>
    <m/>
    <n v="176"/>
    <m/>
    <n v="0"/>
    <n v="0"/>
    <n v="0"/>
    <m/>
    <m/>
    <m/>
    <m/>
    <n v="1"/>
    <n v="177.21926956521736"/>
    <n v="0.88"/>
    <n v="200"/>
    <n v="32767.216245730469"/>
    <n v="0"/>
    <m/>
    <m/>
    <n v="0"/>
    <e v="#DIV/0!"/>
    <m/>
    <m/>
    <m/>
    <m/>
    <m/>
    <m/>
    <m/>
    <m/>
    <m/>
    <m/>
    <m/>
    <m/>
    <m/>
    <m/>
    <n v="0.85289820861397847"/>
    <n v="0"/>
    <n v="0"/>
    <s v="square"/>
    <e v="#DIV/0!"/>
    <n v="0.91406746233755598"/>
    <n v="0.36030079920760566"/>
    <n v="0"/>
    <e v="#DIV/0!"/>
    <e v="#DIV/0!"/>
    <e v="#DIV/0!"/>
    <e v="#DIV/0!"/>
    <e v="#DIV/0!"/>
    <s v="P"/>
    <e v="#DIV/0!"/>
    <e v="#DIV/0!"/>
    <n v="0.91406746233755598"/>
    <n v="0"/>
    <e v="#DIV/0!"/>
    <n v="1.8737142857142857"/>
    <e v="#DIV/0!"/>
    <n v="0"/>
    <m/>
    <m/>
    <n v="0.63811501100437662"/>
    <n v="0.35215329047528371"/>
    <n v="0.19434104801480528"/>
    <n v="0.63685391414468406"/>
    <n v="0.35145733535576723"/>
    <n v="0.19395697479738466"/>
    <n v="0.53176250917031387"/>
    <n v="0.29346107539606975"/>
    <n v="0.48747686942868729"/>
    <n v="0.13741268693985781"/>
    <n v="4.1849705977593972E-2"/>
    <n v="7.583324169534239E-2"/>
    <m/>
    <s v="-"/>
    <s v="ES SS"/>
    <x v="0"/>
    <n v="1"/>
    <n v="1"/>
    <n v="1"/>
    <n v="1"/>
    <n v="1"/>
    <n v="1"/>
    <n v="1"/>
    <s v="ok - LT 2015"/>
    <n v="1"/>
    <n v="1"/>
    <n v="1"/>
    <n v="1"/>
    <n v="0"/>
    <n v="0"/>
    <x v="1"/>
    <n v="1"/>
    <n v="1"/>
    <n v="1"/>
    <n v="1"/>
    <n v="1"/>
    <n v="1"/>
    <n v="0"/>
    <n v="1"/>
    <n v="1"/>
    <n v="1"/>
    <n v="1"/>
    <n v="1"/>
    <n v="0"/>
    <n v="1"/>
    <n v="1"/>
    <n v="0"/>
    <n v="1"/>
    <n v="1"/>
    <n v="1"/>
    <n v="1"/>
    <n v="0"/>
    <n v="1"/>
    <n v="0"/>
    <n v="0"/>
    <n v="0"/>
    <n v="1"/>
    <x v="1"/>
    <x v="1"/>
    <n v="0"/>
    <n v="0"/>
    <n v="1"/>
    <x v="0"/>
    <n v="1"/>
    <n v="1"/>
    <n v="0"/>
    <n v="1"/>
    <n v="1"/>
    <n v="1"/>
    <n v="1"/>
    <n v="1"/>
    <n v="1"/>
    <n v="0"/>
    <n v="1"/>
    <n v="0.89350603514458626"/>
    <n v="1.0933597141125475"/>
    <n v="1.9627301164916151"/>
    <n v="1.7181390780667267"/>
    <e v="#REF!"/>
    <n v="0.7408725936706857"/>
    <n v="100.51854746609342"/>
    <n v="1.4692087018815803"/>
    <n v="4.4177528824291228"/>
    <n v="6.0712194410107241"/>
    <n v="6.0712194410107241"/>
    <n v="4.4177528824291237"/>
    <e v="#DIV/0!"/>
    <e v="#DIV/0!"/>
    <n v="18.858377777254024"/>
    <e v="#DIV/0!"/>
    <e v="#DIV/0!"/>
    <e v="#DIV/0!"/>
    <e v="#DIV/0!"/>
    <e v="#DIV/0!"/>
    <e v="#DIV/0!"/>
    <n v="0.85651658939102915"/>
    <n v="2.9183508175951212"/>
    <n v="1.6579206727420546"/>
    <n v="0.72958770439878029"/>
    <n v="1.0790169354743049"/>
    <n v="2.704638566504332"/>
    <n v="1.5365103347643754"/>
    <n v="0.676159641626083"/>
    <n v="0.35385872887354353"/>
    <n v="8.0500000000000002E-2"/>
    <n v="0.83607818603008677"/>
    <n v="0.87263095316844641"/>
    <n v="1.9829732439429932"/>
    <n v="1.9829732439429932"/>
    <s v="WB"/>
    <n v="0"/>
    <m/>
    <n v="1.7129276773997308"/>
    <n v="2.1282523525184693"/>
    <n v="1.9604941955408399"/>
    <n v="2.111227032423574"/>
    <e v="#NAME?"/>
    <e v="#DIV/0!"/>
    <s v="-"/>
    <n v="0.18000000000000002"/>
    <n v="0.38"/>
    <n v="0.48000000000000004"/>
    <n v="0.61569219381653051"/>
    <n v="0.79849999999999999"/>
    <e v="#DIV/0!"/>
    <e v="#DIV/0!"/>
    <n v="0.40347826086956529"/>
    <n v="0.78800000000000003"/>
    <m/>
    <m/>
    <s v="LT (2015)"/>
    <e v="#DIV/0!"/>
    <n v="1.211498730654323"/>
    <n v="1.4018175852263277"/>
    <n v="0.40347826086956529"/>
    <n v="0.68375999029828394"/>
    <n v="0.28648995212955941"/>
    <s v="P"/>
    <e v="#REF!"/>
    <e v="#REF!"/>
    <e v="#NAME?"/>
    <e v="#NAME?"/>
    <n v="1.0463910028224368"/>
    <e v="#NAME?"/>
    <n v="0"/>
    <e v="#NAME?"/>
    <n v="1"/>
    <n v="1"/>
    <m/>
    <m/>
    <e v="#DIV/0!"/>
    <e v="#DIV/0!"/>
    <e v="#DIV/0!"/>
    <n v="1.4068886611099325"/>
    <n v="0.35385872887354353"/>
    <n v="0.35172216527748312"/>
    <n v="1.0832271165055747"/>
    <e v="#DIV/0!"/>
    <e v="#DIV/0!"/>
    <e v="#DIV/0!"/>
    <e v="#DIV/0!"/>
    <e v="#DIV/0!"/>
    <e v="#DIV/0!"/>
    <e v="#DIV/0!"/>
    <e v="#DIV/0!"/>
    <e v="#DIV/0!"/>
    <e v="#DIV/0!"/>
    <e v="#DIV/0!"/>
    <e v="#DIV/0!"/>
    <n v="0.25"/>
    <n v="0.4"/>
    <e v="#DIV/0!"/>
    <n v="0.59523809523809534"/>
    <n v="0.36363636363636365"/>
    <e v="#DIV/0!"/>
    <e v="#DIV/0!"/>
    <e v="#DIV/0!"/>
    <e v="#DIV/0!"/>
    <e v="#DIV/0!"/>
    <e v="#DIV/0!"/>
    <e v="#DIV/0!"/>
    <e v="#DIV/0!"/>
    <e v="#DIV/0!"/>
    <e v="#DIV/0!"/>
    <e v="#DIV/0!"/>
    <e v="#DIV/0!"/>
    <e v="#DIV/0!"/>
    <e v="#DIV/0!"/>
    <e v="#DIV/0!"/>
    <n v="1.5920826599616591"/>
    <e v="#DIV/0!"/>
    <e v="#DIV/0!"/>
    <n v="1.1067752810205072"/>
    <n v="1.700067308829998"/>
    <n v="1.1517625694970615"/>
    <n v="1.1204224881263756"/>
    <n v="6.113278833557203"/>
    <e v="#DIV/0!"/>
    <e v="#DIV/0!"/>
    <e v="#DIV/0!"/>
    <n v="1.5208514088707756"/>
    <n v="1.3178288807160288"/>
    <n v="2.2812771133061638"/>
    <s v="-"/>
    <n v="24.450697739130433"/>
    <n v="0.23040000000000005"/>
    <s v="-"/>
    <n v="176.279012173913"/>
    <m/>
    <n v="218.80223095190101"/>
    <n v="1"/>
    <n v="0"/>
    <m/>
    <m/>
    <n v="0"/>
    <e v="#DIV/0!"/>
    <e v="#DIV/0!"/>
    <e v="#DIV/0!"/>
    <n v="0"/>
    <n v="0"/>
    <n v="20.335621220338986"/>
    <n v="200"/>
    <n v="32767.216245730469"/>
    <n v="35.4"/>
    <n v="0.60199999999999998"/>
    <n v="8.4000000000000005E-2"/>
    <n v="1.9893022005643374E-2"/>
    <n v="0"/>
    <n v="20"/>
    <n v="0.33333333333333331"/>
    <n v="166.59411754320737"/>
    <n v="166.59411754320737"/>
    <n v="0"/>
    <n v="4.0000000000000008E-2"/>
    <n v="8.4000000000000005E-2"/>
    <n v="0.36363636363636365"/>
    <e v="#DIV/0!"/>
    <n v="200"/>
    <e v="#DIV/0!"/>
    <m/>
    <m/>
    <m/>
    <m/>
    <m/>
    <s v="P"/>
    <n v="1"/>
    <e v="#DIV/0!"/>
  </r>
  <r>
    <n v="0"/>
    <n v="97"/>
    <n v="1982"/>
    <s v="Sim*"/>
    <s v="Lantsoght (2012) - Review"/>
    <x v="12"/>
    <x v="95"/>
    <x v="57"/>
    <x v="0"/>
    <x v="0"/>
    <x v="0"/>
    <x v="0"/>
    <n v="1"/>
    <m/>
    <s v="boundary conditions poor defined"/>
    <m/>
    <n v="0.15"/>
    <x v="54"/>
    <x v="0"/>
    <x v="0"/>
    <m/>
    <s v="-"/>
    <x v="0"/>
    <x v="54"/>
    <n v="33.629999999999995"/>
    <x v="7"/>
    <m/>
    <n v="24"/>
    <n v="100"/>
    <n v="12.5"/>
    <n v="8"/>
    <n v="6"/>
    <n v="100"/>
    <n v="200"/>
    <n v="83.5"/>
    <n v="76.5"/>
    <n v="0.6019818258375651"/>
    <n v="0.18479956785822313"/>
    <n v="0.33353557722270971"/>
    <n v="80"/>
    <m/>
    <x v="46"/>
    <x v="21"/>
    <x v="41"/>
    <x v="24"/>
    <n v="12.5"/>
    <n v="8"/>
    <n v="6"/>
    <n v="100"/>
    <n v="200"/>
    <n v="83.5"/>
    <n v="76.5"/>
    <n v="0.6019818258375651"/>
    <n v="0.18479956785822313"/>
    <n v="0.33353557722270971"/>
    <n v="80"/>
    <n v="0.6019818258375651"/>
    <n v="8.3500000000000005E-2"/>
    <n v="0.18479956785822313"/>
    <n v="7.6499999999999999E-2"/>
    <n v="0.35385872887354353"/>
    <n v="0.40499999999999997"/>
    <n v="8.0500000000000002E-2"/>
    <x v="41"/>
    <m/>
    <n v="500"/>
    <m/>
    <s v="-"/>
    <m/>
    <m/>
    <m/>
    <m/>
    <m/>
    <m/>
    <m/>
    <m/>
    <m/>
    <m/>
    <m/>
    <m/>
    <m/>
    <m/>
    <m/>
    <m/>
    <n v="500"/>
    <m/>
    <m/>
    <n v="0.1"/>
    <n v="8.3500000000000005E-2"/>
    <n v="0.1"/>
    <n v="83.5"/>
    <n v="0.60199999999999998"/>
    <n v="8.3500000000000005E-2"/>
    <n v="0.1"/>
    <n v="83.5"/>
    <n v="0.60199999999999998"/>
    <n v="8.4000000000000005E-2"/>
    <n v="0.1"/>
    <n v="83.5"/>
    <n v="76.5"/>
    <n v="0.6019818258375651"/>
    <n v="0.18479956785822313"/>
    <n v="83.5"/>
    <n v="76.5"/>
    <n v="0.6019818258375651"/>
    <n v="0.18479956785822313"/>
    <n v="0.1"/>
    <n v="0.1"/>
    <n v="83.5"/>
    <n v="76.5"/>
    <n v="0.60199999999999998"/>
    <n v="0.20799999999999999"/>
    <n v="83.5"/>
    <n v="76.5"/>
    <n v="80"/>
    <n v="0.6019818258375651"/>
    <n v="0.18479956785822313"/>
    <n v="8.9503419565863815E-2"/>
    <s v="hot-rolled"/>
    <s v="-"/>
    <s v="r"/>
    <m/>
    <x v="5"/>
    <x v="2"/>
    <n v="12.5"/>
    <m/>
    <x v="1"/>
    <x v="1"/>
    <m/>
    <m/>
    <m/>
    <x v="3"/>
    <x v="26"/>
    <x v="4"/>
    <n v="2.0499999999999998"/>
    <m/>
    <x v="26"/>
    <x v="0"/>
    <n v="0.1"/>
    <n v="0.1"/>
    <s v="-"/>
    <n v="0"/>
    <x v="30"/>
    <n v="11.999999999999998"/>
    <n v="0.17826086956521739"/>
    <x v="45"/>
    <n v="0.20499999999999999"/>
    <x v="0"/>
    <s v="M"/>
    <s v="line"/>
    <m/>
    <m/>
    <x v="30"/>
    <x v="6"/>
    <s v="-"/>
    <x v="21"/>
    <x v="0"/>
    <n v="24.844720496894411"/>
    <n v="2"/>
    <n v="7.9999999999999974E-2"/>
    <n v="8.4000000000000005E-2"/>
    <n v="8.3500000000000005E-2"/>
    <x v="62"/>
    <n v="0.95808383233532901"/>
    <n v="0.952380952380952"/>
    <n v="0.99378881987577605"/>
    <x v="61"/>
    <n v="2.455089820359281"/>
    <n v="2.4404761904761902"/>
    <n v="2.5465838509316767"/>
    <n v="0.99378881987577605"/>
    <n v="5.9999999999999991"/>
    <n v="1"/>
    <n v="5"/>
    <x v="58"/>
    <e v="#VALUE!"/>
    <n v="11.904761904761903"/>
    <n v="11.904761904761903"/>
    <n v="11.904761904761903"/>
    <s v="line"/>
    <s v="Não"/>
    <s v="uncr"/>
    <x v="0"/>
    <n v="0"/>
    <x v="0"/>
    <m/>
    <m/>
    <x v="12"/>
    <m/>
    <m/>
    <m/>
    <n v="0"/>
    <x v="2"/>
    <x v="0"/>
    <x v="31"/>
    <x v="0"/>
    <n v="0"/>
    <s v="Static"/>
    <x v="0"/>
    <n v="0"/>
    <m/>
    <s v="P"/>
    <n v="0"/>
    <n v="1"/>
    <n v="0"/>
    <s v="P"/>
    <m/>
    <x v="1"/>
    <m/>
    <m/>
    <s v="P"/>
    <s v="ok"/>
    <n v="1"/>
    <s v="P"/>
    <x v="87"/>
    <m/>
    <n v="189"/>
    <m/>
    <n v="0"/>
    <n v="0"/>
    <n v="0"/>
    <m/>
    <m/>
    <m/>
    <m/>
    <n v="1"/>
    <e v="#VALUE!"/>
    <n v="0.82173913043478264"/>
    <n v="200"/>
    <n v="32767.216245730469"/>
    <n v="0"/>
    <m/>
    <m/>
    <n v="0"/>
    <e v="#DIV/0!"/>
    <m/>
    <m/>
    <m/>
    <m/>
    <m/>
    <m/>
    <m/>
    <m/>
    <m/>
    <m/>
    <m/>
    <m/>
    <m/>
    <m/>
    <n v="0.85289820861397847"/>
    <n v="0"/>
    <n v="0"/>
    <s v="square"/>
    <e v="#DIV/0!"/>
    <n v="1.0463952026507435"/>
    <s v="-"/>
    <n v="0"/>
    <e v="#VALUE!"/>
    <e v="#VALUE!"/>
    <e v="#VALUE!"/>
    <e v="#VALUE!"/>
    <e v="#DIV/0!"/>
    <s v="P"/>
    <e v="#VALUE!"/>
    <e v="#VALUE!"/>
    <n v="1.0463952026507435"/>
    <n v="0"/>
    <e v="#VALUE!"/>
    <n v="1.8484285714285715"/>
    <e v="#VALUE!"/>
    <n v="0"/>
    <m/>
    <m/>
    <n v="0.6852485061353818"/>
    <n v="0.37816461306720806"/>
    <n v="0.20869578451589885"/>
    <e v="#VALUE!"/>
    <e v="#VALUE!"/>
    <e v="#VALUE!"/>
    <n v="0.57104042177948477"/>
    <n v="0.31513717755600673"/>
    <n v="0.52348368364785169"/>
    <e v="#VALUE!"/>
    <e v="#VALUE!"/>
    <e v="#VALUE!"/>
    <m/>
    <s v="-"/>
    <s v="ES CS"/>
    <x v="0"/>
    <e v="#VALUE!"/>
    <n v="1"/>
    <n v="1"/>
    <n v="1"/>
    <n v="1"/>
    <n v="0"/>
    <n v="0"/>
    <s v="ok - LT 2015"/>
    <n v="0"/>
    <n v="0"/>
    <n v="0"/>
    <n v="0"/>
    <n v="0"/>
    <n v="0"/>
    <x v="0"/>
    <n v="0"/>
    <n v="0"/>
    <n v="0"/>
    <n v="0"/>
    <n v="0"/>
    <n v="0"/>
    <n v="0"/>
    <n v="0"/>
    <n v="0"/>
    <n v="0"/>
    <n v="0"/>
    <n v="0"/>
    <n v="0"/>
    <n v="0"/>
    <n v="0"/>
    <n v="0"/>
    <n v="0"/>
    <n v="0"/>
    <n v="0"/>
    <n v="0"/>
    <n v="0"/>
    <n v="0"/>
    <n v="0"/>
    <n v="0"/>
    <n v="0"/>
    <n v="0"/>
    <x v="0"/>
    <x v="0"/>
    <n v="0"/>
    <n v="0"/>
    <n v="0"/>
    <x v="0"/>
    <n v="0"/>
    <n v="0"/>
    <n v="0"/>
    <n v="0"/>
    <n v="1"/>
    <n v="1"/>
    <n v="1"/>
    <n v="1"/>
    <n v="1"/>
    <n v="0"/>
    <n v="1"/>
    <e v="#VALUE!"/>
    <n v="1.9169293688986213"/>
    <e v="#VALUE!"/>
    <e v="#VALUE!"/>
    <e v="#VALUE!"/>
    <e v="#VALUE!"/>
    <n v="67.837808777252562"/>
    <e v="#VALUE!"/>
    <n v="4.0663407213268066"/>
    <n v="5.5882815309303249"/>
    <n v="5.5882815309303249"/>
    <n v="4.0663407213268066"/>
    <e v="#VALUE!"/>
    <e v="#VALUE!"/>
    <n v="22.001440740129695"/>
    <e v="#VALUE!"/>
    <e v="#VALUE!"/>
    <e v="#VALUE!"/>
    <e v="#VALUE!"/>
    <e v="#VALUE!"/>
    <e v="#VALUE!"/>
    <e v="#VALUE!"/>
    <n v="2.5911489193780435"/>
    <n v="1.8401400417423055"/>
    <n v="1.2338804377990678"/>
    <n v="1.0790169354743049"/>
    <n v="2.4013978225828763"/>
    <n v="1.705385690664283"/>
    <n v="1.143522772658512"/>
    <n v="0.35385872887354353"/>
    <n v="8.0500000000000002E-2"/>
    <n v="0.83607818603008677"/>
    <n v="1.4757955157972102"/>
    <n v="2.2009186132217629"/>
    <n v="2.2009186132217629"/>
    <s v="WB"/>
    <n v="0"/>
    <m/>
    <e v="#VALUE!"/>
    <e v="#VALUE!"/>
    <e v="#VALUE!"/>
    <e v="#VALUE!"/>
    <e v="#VALUE!"/>
    <e v="#VALUE!"/>
    <s v="-"/>
    <n v="0.25999999999999995"/>
    <n v="0.45999999999999996"/>
    <n v="0.56000000000000005"/>
    <n v="0.48"/>
    <n v="0.84449999999999992"/>
    <e v="#VALUE!"/>
    <e v="#VALUE!"/>
    <n v="0.45152173913043481"/>
    <n v="0.68800000000000006"/>
    <m/>
    <m/>
    <s v="LT (2015)"/>
    <e v="#VALUE!"/>
    <e v="#VALUE!"/>
    <e v="#VALUE!"/>
    <n v="0.45152173913043481"/>
    <n v="0.14842680893314109"/>
    <n v="0.32266697594161103"/>
    <s v="P"/>
    <e v="#VALUE!"/>
    <e v="#VALUE!"/>
    <e v="#VALUE!"/>
    <e v="#VALUE!"/>
    <e v="#VALUE!"/>
    <e v="#VALUE!"/>
    <n v="1"/>
    <e v="#VALUE!"/>
    <n v="1"/>
    <n v="1"/>
    <m/>
    <m/>
    <e v="#VALUE!"/>
    <e v="#VALUE!"/>
    <e v="#VALUE!"/>
    <n v="1.6179219602764223"/>
    <n v="0.35385872887354353"/>
    <n v="0.77043902870305792"/>
    <n v="1.7287387130360548"/>
    <e v="#VALUE!"/>
    <e v="#VALUE!"/>
    <e v="#VALUE!"/>
    <e v="#VALUE!"/>
    <e v="#VALUE!"/>
    <e v="#VALUE!"/>
    <e v="#VALUE!"/>
    <e v="#VALUE!"/>
    <e v="#VALUE!"/>
    <e v="#VALUE!"/>
    <e v="#VALUE!"/>
    <e v="#VALUE!"/>
    <n v="0.476190476190476"/>
    <n v="0.4"/>
    <e v="#VALUE!"/>
    <n v="1"/>
    <n v="0.36363636363636365"/>
    <e v="#VALUE!"/>
    <e v="#VALUE!"/>
    <e v="#VALUE!"/>
    <e v="#VALUE!"/>
    <e v="#VALUE!"/>
    <e v="#VALUE!"/>
    <e v="#VALUE!"/>
    <e v="#VALUE!"/>
    <e v="#VALUE!"/>
    <e v="#VALUE!"/>
    <e v="#VALUE!"/>
    <e v="#VALUE!"/>
    <e v="#VALUE!"/>
    <e v="#VALUE!"/>
    <e v="#VALUE!"/>
    <e v="#VALUE!"/>
    <e v="#VALUE!"/>
    <e v="#VALUE!"/>
    <e v="#VALUE!"/>
    <e v="#VALUE!"/>
    <e v="#VALUE!"/>
    <e v="#VALUE!"/>
    <e v="#VALUE!"/>
    <e v="#VALUE!"/>
    <e v="#VALUE!"/>
    <e v="#VALUE!"/>
    <s v="-"/>
    <n v="1.6813431344763587"/>
    <n v="4.9751017328432745"/>
    <s v="-"/>
    <e v="#VALUE!"/>
    <e v="#VALUE!"/>
    <n v="1"/>
    <e v="#VALUE!"/>
    <m/>
    <n v="219.80223095190101"/>
    <n v="1"/>
    <n v="0"/>
    <m/>
    <m/>
    <n v="0"/>
    <e v="#DIV/0!"/>
    <e v="#VALUE!"/>
    <e v="#VALUE!"/>
    <n v="0"/>
    <n v="0"/>
    <n v="20.335621220338986"/>
    <n v="200"/>
    <n v="32767.216245730469"/>
    <n v="35.4"/>
    <n v="0.60199999999999998"/>
    <n v="8.4000000000000005E-2"/>
    <n v="1.9893022005643374E-2"/>
    <n v="0"/>
    <n v="20"/>
    <n v="0.33333333333333331"/>
    <n v="166.59411754320737"/>
    <n v="166.59411754320737"/>
    <n v="0"/>
    <n v="7.9999999999999974E-2"/>
    <n v="8.4000000000000005E-2"/>
    <n v="0.36363636363636365"/>
    <e v="#VALUE!"/>
    <n v="230"/>
    <e v="#VALUE!"/>
    <m/>
    <m/>
    <m/>
    <m/>
    <m/>
    <s v="P"/>
    <n v="1"/>
    <e v="#VALUE!"/>
  </r>
  <r>
    <n v="0"/>
    <n v="98"/>
    <n v="1983"/>
    <s v="Sim*"/>
    <m/>
    <x v="13"/>
    <x v="96"/>
    <x v="58"/>
    <x v="1"/>
    <x v="1"/>
    <x v="0"/>
    <x v="0"/>
    <n v="1"/>
    <m/>
    <s v="boundary conditions poor defined"/>
    <m/>
    <n v="0.15"/>
    <x v="55"/>
    <x v="0"/>
    <x v="0"/>
    <m/>
    <m/>
    <x v="0"/>
    <x v="55"/>
    <n v="40.85"/>
    <x v="8"/>
    <m/>
    <n v="24"/>
    <m/>
    <m/>
    <m/>
    <m/>
    <m/>
    <m/>
    <m/>
    <m/>
    <m/>
    <m/>
    <m/>
    <m/>
    <m/>
    <x v="47"/>
    <x v="22"/>
    <x v="31"/>
    <x v="11"/>
    <m/>
    <m/>
    <m/>
    <m/>
    <m/>
    <m/>
    <m/>
    <m/>
    <m/>
    <m/>
    <m/>
    <m/>
    <m/>
    <m/>
    <m/>
    <n v="1.277497553813705"/>
    <n v="1.31"/>
    <n v="0.19"/>
    <x v="31"/>
    <m/>
    <n v="530"/>
    <m/>
    <n v="200"/>
    <m/>
    <m/>
    <m/>
    <m/>
    <m/>
    <m/>
    <m/>
    <m/>
    <m/>
    <m/>
    <m/>
    <m/>
    <m/>
    <m/>
    <m/>
    <m/>
    <m/>
    <m/>
    <m/>
    <n v="0.22500000000000001"/>
    <n v="0.19700000000000001"/>
    <n v="0.22500000000000001"/>
    <n v="197"/>
    <n v="1.02"/>
    <n v="0.19700000000000001"/>
    <n v="0.22500000000000001"/>
    <n v="197"/>
    <n v="1.02"/>
    <n v="0.19700000000000001"/>
    <n v="0.22500000000000001"/>
    <n v="225"/>
    <n v="225"/>
    <e v="#DIV/0!"/>
    <e v="#DIV/0!"/>
    <n v="225"/>
    <n v="225"/>
    <e v="#DIV/0!"/>
    <e v="#DIV/0!"/>
    <n v="0.22500000000000001"/>
    <n v="0.22500000000000001"/>
    <n v="197"/>
    <n v="183"/>
    <n v="1.02"/>
    <n v="1.6"/>
    <n v="197"/>
    <n v="183"/>
    <n v="190"/>
    <e v="#DIV/0!"/>
    <e v="#DIV/0!"/>
    <n v="0.13233782129742963"/>
    <m/>
    <n v="200"/>
    <s v="r"/>
    <m/>
    <x v="0"/>
    <x v="1"/>
    <m/>
    <m/>
    <x v="0"/>
    <x v="0"/>
    <m/>
    <m/>
    <m/>
    <x v="1"/>
    <x v="27"/>
    <x v="2"/>
    <n v="2.74"/>
    <m/>
    <x v="23"/>
    <x v="0"/>
    <n v="0.22500000000000001"/>
    <n v="0.22500000000000001"/>
    <s v="-"/>
    <n v="0"/>
    <x v="31"/>
    <n v="6.6666666666666661"/>
    <n v="0.5"/>
    <x v="51"/>
    <n v="1.37"/>
    <x v="21"/>
    <s v="M"/>
    <s v="line"/>
    <m/>
    <m/>
    <x v="31"/>
    <x v="1"/>
    <s v="-"/>
    <x v="0"/>
    <x v="14"/>
    <n v="5.2631578947368425"/>
    <n v="1"/>
    <n v="1.2450000000000001"/>
    <n v="0.19700000000000001"/>
    <n v="0.19700000000000001"/>
    <x v="65"/>
    <n v="6.3197969543147208"/>
    <n v="6.3197969543147208"/>
    <n v="6.552631578947369"/>
    <x v="67"/>
    <n v="6.9543147208121834"/>
    <n v="6.9543147208121834"/>
    <n v="7.2105263157894743"/>
    <n v="6.552631578947369"/>
    <n v="10"/>
    <n v="1"/>
    <n v="9.0000000000000018"/>
    <x v="59"/>
    <n v="0"/>
    <n v="6.9543147208121834"/>
    <n v="6.9543147208121834"/>
    <n v="7.0565293306888082"/>
    <s v="line"/>
    <s v="Não"/>
    <s v="uncr"/>
    <x v="0"/>
    <n v="0"/>
    <x v="1"/>
    <m/>
    <m/>
    <x v="0"/>
    <m/>
    <m/>
    <m/>
    <n v="0"/>
    <x v="2"/>
    <x v="0"/>
    <x v="32"/>
    <x v="0"/>
    <n v="0"/>
    <s v="Static"/>
    <x v="0"/>
    <n v="0"/>
    <m/>
    <s v="P"/>
    <n v="0"/>
    <n v="1"/>
    <n v="1"/>
    <s v="B"/>
    <m/>
    <x v="4"/>
    <m/>
    <m/>
    <m/>
    <m/>
    <n v="1"/>
    <s v="B"/>
    <x v="91"/>
    <m/>
    <n v="378"/>
    <m/>
    <n v="0"/>
    <n v="0"/>
    <n v="0"/>
    <m/>
    <m/>
    <m/>
    <m/>
    <n v="1"/>
    <n v="383.04849999999999"/>
    <n v="0.50066225165562916"/>
    <n v="200"/>
    <n v="34961.866631102122"/>
    <n v="0"/>
    <m/>
    <m/>
    <n v="0"/>
    <e v="#DIV/0!"/>
    <m/>
    <m/>
    <m/>
    <m/>
    <m/>
    <m/>
    <m/>
    <m/>
    <m/>
    <m/>
    <m/>
    <m/>
    <m/>
    <m/>
    <n v="1.1969026041820605"/>
    <n v="0"/>
    <n v="0"/>
    <s v="square"/>
    <e v="#DIV/0!"/>
    <n v="3.4193495090385535"/>
    <n v="3.4193495090385535"/>
    <n v="0"/>
    <e v="#DIV/0!"/>
    <e v="#DIV/0!"/>
    <e v="#DIV/0!"/>
    <e v="#DIV/0!"/>
    <e v="#DIV/0!"/>
    <s v="B"/>
    <e v="#DIV/0!"/>
    <e v="#DIV/0!"/>
    <e v="#DIV/0!"/>
    <n v="1"/>
    <e v="#DIV/0!"/>
    <n v="1"/>
    <e v="#DIV/0!"/>
    <n v="0"/>
    <m/>
    <m/>
    <n v="0.54769161049216297"/>
    <n v="0.29261146997829729"/>
    <n v="0.15633153899494534"/>
    <n v="0.54696715068992463"/>
    <n v="0.29222441776933128"/>
    <n v="0.15612475124495204"/>
    <n v="0.36512774032810863"/>
    <n v="0.19507431331886485"/>
    <n v="0.19124932678320083"/>
    <n v="0.37000432074357548"/>
    <n v="0.10561298327108523"/>
    <n v="0.197679690754818"/>
    <m/>
    <s v="-"/>
    <s v="SS"/>
    <x v="1"/>
    <n v="0"/>
    <n v="1"/>
    <n v="1"/>
    <n v="1"/>
    <n v="1"/>
    <n v="0"/>
    <n v="0"/>
    <s v="ok-R16"/>
    <n v="0"/>
    <n v="0"/>
    <n v="0"/>
    <n v="0"/>
    <n v="0"/>
    <n v="0"/>
    <x v="0"/>
    <n v="0"/>
    <n v="0"/>
    <n v="0"/>
    <n v="0"/>
    <n v="0"/>
    <n v="0"/>
    <n v="0"/>
    <n v="0"/>
    <n v="0"/>
    <n v="0"/>
    <n v="0"/>
    <n v="0"/>
    <n v="0"/>
    <n v="0"/>
    <n v="0"/>
    <n v="0"/>
    <n v="0"/>
    <n v="0"/>
    <n v="0"/>
    <n v="0"/>
    <n v="0"/>
    <n v="0"/>
    <n v="0"/>
    <n v="0"/>
    <n v="0"/>
    <n v="0"/>
    <x v="0"/>
    <x v="0"/>
    <n v="0"/>
    <n v="0"/>
    <n v="0"/>
    <x v="0"/>
    <n v="0"/>
    <n v="0"/>
    <n v="0"/>
    <n v="0"/>
    <n v="0"/>
    <n v="0"/>
    <n v="0"/>
    <n v="0"/>
    <n v="0"/>
    <n v="1"/>
    <n v="1"/>
    <n v="0.89169081172460718"/>
    <n v="1.0210278092100686"/>
    <n v="1.4906818038170031"/>
    <n v="0.70177401956053742"/>
    <e v="#REF!"/>
    <n v="1.0530598151504011"/>
    <n v="204.98192621746892"/>
    <n v="1.2457960142092954"/>
    <n v="1.1746567871588176"/>
    <n v="1.3541006413878827"/>
    <n v="1.3541006413878827"/>
    <n v="1.1746567871588178"/>
    <n v="79.87980112521663"/>
    <n v="41.334196532974808"/>
    <n v="190.40101422193334"/>
    <n v="311.61501188012477"/>
    <n v="0.25634131245238467"/>
    <n v="0.13264507471442252"/>
    <n v="0.61101361283319278"/>
    <n v="1.2292363506137982"/>
    <n v="2.1846617605695466"/>
    <n v="1.3127243466197931"/>
    <n v="1.4785194259529895"/>
    <n v="1.3300543431890732"/>
    <n v="1.4785194259529895"/>
    <n v="1.3862774215874516"/>
    <n v="1.0665393541935566"/>
    <n v="0.95944312622938321"/>
    <n v="1.0665393541935566"/>
    <n v="1.277497553813705"/>
    <n v="0.19"/>
    <n v="1.3685017119365399"/>
    <n v="1.0803928216215131"/>
    <n v="0.97190550189881708"/>
    <n v="1.0210278092100686"/>
    <s v="P"/>
    <n v="0"/>
    <m/>
    <n v="1.3354103379627318"/>
    <n v="1.5320152091877719"/>
    <n v="1.74128999543229"/>
    <n v="1.0480670064074329"/>
    <e v="#NAME?"/>
    <e v="#DIV/0!"/>
    <n v="1.06"/>
    <n v="1.5"/>
    <n v="1.5"/>
    <n v="1.5"/>
    <n v="1.5"/>
    <n v="1.5"/>
    <e v="#DIV/0!"/>
    <e v="#DIV/0!"/>
    <n v="1.5"/>
    <n v="1.454"/>
    <m/>
    <m/>
    <s v="REISSEN (2016)"/>
    <n v="0.89196804879488656"/>
    <n v="1.2722641477509511"/>
    <n v="1.1602321547789634"/>
    <n v="1.5"/>
    <n v="1.3976397933982094"/>
    <n v="0.92558926715113199"/>
    <s v="B"/>
    <e v="#REF!"/>
    <e v="#REF!"/>
    <e v="#NAME?"/>
    <e v="#NAME?"/>
    <n v="1.8686940213139431"/>
    <e v="#NAME?"/>
    <n v="1"/>
    <e v="#NAME?"/>
    <n v="1"/>
    <n v="1"/>
    <m/>
    <m/>
    <n v="1.2292363506137982"/>
    <n v="1.3637540897198726"/>
    <n v="1.3637540897198726"/>
    <n v="1.089479266627744"/>
    <n v="1.277497553813705"/>
    <n v="1.089479266627744"/>
    <n v="1.0643383123521306"/>
    <n v="1.2292363506137982"/>
    <n v="1.2292363506137982"/>
    <n v="1.2292363506137982"/>
    <n v="1.4893816849117103"/>
    <n v="2.1846617605695466"/>
    <n v="1.3637540897198726"/>
    <n v="1.2681255336455965"/>
    <n v="1.2292363506137982"/>
    <n v="1.2292363506137982"/>
    <n v="1.2292363506137982"/>
    <n v="1.2292363506137982"/>
    <n v="1.2292363506137982"/>
    <n v="1"/>
    <n v="1"/>
    <n v="1.3637540897198726"/>
    <n v="1"/>
    <n v="1"/>
    <n v="1.2292363506137982"/>
    <n v="1.2292363506137982"/>
    <n v="1.2292363506137982"/>
    <n v="1.2292363506137982"/>
    <n v="1.7394854018119785"/>
    <n v="1.2292363506137982"/>
    <n v="1.2681255336455965"/>
    <n v="1.2292363506137982"/>
    <n v="1.2292363506137982"/>
    <n v="1.2292363506137982"/>
    <n v="1.4893816849117103"/>
    <n v="1.3637540897198726"/>
    <n v="1.2292363506137982"/>
    <n v="1.2292363506137982"/>
    <n v="1.2292363506137982"/>
    <n v="1.0533299269704972"/>
    <n v="1.2681255336455965"/>
    <n v="1.4893816849117103"/>
    <n v="1.0210278092100686"/>
    <n v="0.70177401956053742"/>
    <n v="0.84661942607485574"/>
    <n v="0.84661942607485574"/>
    <n v="1.372185765959435"/>
    <n v="1.6158079313253666"/>
    <n v="1.6158079313253666"/>
    <n v="2.3241314686689152"/>
    <s v="-"/>
    <n v="1.2637844779939442"/>
    <n v="1.229376680423272"/>
    <s v="-"/>
    <n v="524.77644499999997"/>
    <n v="0"/>
    <s v="-"/>
    <n v="383.04849999999999"/>
    <m/>
    <n v="220.80223095190101"/>
    <n v="1"/>
    <n v="0"/>
    <m/>
    <m/>
    <n v="0"/>
    <e v="#DIV/0!"/>
    <e v="#DIV/0!"/>
    <e v="#DIV/0!"/>
    <n v="0"/>
    <n v="0"/>
    <n v="196.61323701948839"/>
    <n v="200"/>
    <n v="34961.866631102122"/>
    <n v="43"/>
    <n v="1.02"/>
    <n v="0.19700000000000001"/>
    <n v="5.6777334270361815E-2"/>
    <n v="0"/>
    <n v="13"/>
    <n v="0.33333333333333331"/>
    <n v="430.60512976249794"/>
    <n v="430.60512976249805"/>
    <n v="0"/>
    <n v="1.2450000000000001"/>
    <n v="0.19700000000000001"/>
    <n v="1"/>
    <e v="#DIV/0!"/>
    <n v="755"/>
    <e v="#DIV/0!"/>
    <m/>
    <m/>
    <m/>
    <m/>
    <m/>
    <s v="P"/>
    <n v="0"/>
    <n v="1.6236364140865813"/>
  </r>
  <r>
    <n v="0"/>
    <n v="99"/>
    <n v="1983"/>
    <s v="Sim*"/>
    <m/>
    <x v="13"/>
    <x v="97"/>
    <x v="59"/>
    <x v="1"/>
    <x v="1"/>
    <x v="0"/>
    <x v="0"/>
    <n v="1"/>
    <m/>
    <s v="boundary conditions poor defined"/>
    <m/>
    <n v="0.15"/>
    <x v="56"/>
    <x v="0"/>
    <x v="0"/>
    <m/>
    <m/>
    <x v="0"/>
    <x v="56"/>
    <n v="39.14"/>
    <x v="8"/>
    <m/>
    <n v="24"/>
    <m/>
    <m/>
    <m/>
    <m/>
    <m/>
    <m/>
    <m/>
    <m/>
    <m/>
    <m/>
    <m/>
    <m/>
    <m/>
    <x v="48"/>
    <x v="23"/>
    <x v="42"/>
    <x v="25"/>
    <m/>
    <m/>
    <m/>
    <m/>
    <m/>
    <m/>
    <m/>
    <m/>
    <m/>
    <m/>
    <m/>
    <m/>
    <m/>
    <m/>
    <m/>
    <n v="1.2780845042484477"/>
    <n v="1.3199999999999998"/>
    <n v="0.10100000000000001"/>
    <x v="42"/>
    <m/>
    <n v="530"/>
    <m/>
    <n v="200"/>
    <m/>
    <m/>
    <m/>
    <m/>
    <m/>
    <m/>
    <m/>
    <m/>
    <m/>
    <m/>
    <m/>
    <m/>
    <m/>
    <m/>
    <m/>
    <m/>
    <m/>
    <m/>
    <m/>
    <n v="0.15"/>
    <n v="0.11700000000000001"/>
    <n v="0.15"/>
    <n v="117"/>
    <n v="1.65"/>
    <n v="0.11700000000000001"/>
    <n v="0.15"/>
    <n v="117"/>
    <n v="1.65"/>
    <n v="0.11700000000000001"/>
    <n v="0.15"/>
    <n v="150"/>
    <n v="150"/>
    <e v="#DIV/0!"/>
    <e v="#DIV/0!"/>
    <n v="150"/>
    <n v="150"/>
    <e v="#DIV/0!"/>
    <e v="#DIV/0!"/>
    <n v="0.15"/>
    <n v="0.15"/>
    <n v="117"/>
    <n v="85"/>
    <n v="1.65"/>
    <n v="0.99"/>
    <n v="117"/>
    <n v="85"/>
    <n v="101"/>
    <e v="#DIV/0!"/>
    <e v="#DIV/0!"/>
    <n v="0.22342871742462955"/>
    <m/>
    <n v="200"/>
    <s v="r"/>
    <m/>
    <x v="0"/>
    <x v="1"/>
    <m/>
    <m/>
    <x v="0"/>
    <x v="0"/>
    <m/>
    <m/>
    <m/>
    <x v="1"/>
    <x v="27"/>
    <x v="2"/>
    <n v="2.74"/>
    <m/>
    <x v="5"/>
    <x v="0"/>
    <n v="0.15"/>
    <n v="0.15"/>
    <s v="-"/>
    <n v="0"/>
    <x v="32"/>
    <n v="8.3333333333333339"/>
    <n v="0.5"/>
    <x v="51"/>
    <n v="1.37"/>
    <x v="22"/>
    <s v="M"/>
    <s v="line"/>
    <m/>
    <m/>
    <x v="32"/>
    <x v="1"/>
    <s v="-"/>
    <x v="20"/>
    <x v="0"/>
    <n v="9.9009900990099009"/>
    <n v="1"/>
    <n v="1.27"/>
    <n v="0.11700000000000001"/>
    <n v="0.11700000000000001"/>
    <x v="66"/>
    <n v="10.854700854700853"/>
    <n v="10.854700854700853"/>
    <n v="12.574257425742573"/>
    <x v="68"/>
    <n v="11.70940170940171"/>
    <n v="11.70940170940171"/>
    <n v="13.564356435643564"/>
    <n v="12.574257425742573"/>
    <n v="12.5"/>
    <n v="1"/>
    <n v="11.499999999999998"/>
    <x v="60"/>
    <n v="0"/>
    <n v="11.70940170940171"/>
    <n v="11.70940170940171"/>
    <n v="11.92424832112332"/>
    <s v="line"/>
    <s v="Não"/>
    <s v="uncr"/>
    <x v="0"/>
    <n v="0"/>
    <x v="1"/>
    <m/>
    <m/>
    <x v="0"/>
    <m/>
    <m/>
    <m/>
    <n v="0"/>
    <x v="2"/>
    <x v="0"/>
    <x v="33"/>
    <x v="0"/>
    <n v="0"/>
    <s v="Static"/>
    <x v="0"/>
    <n v="0"/>
    <m/>
    <s v="P"/>
    <n v="0"/>
    <n v="1"/>
    <n v="1"/>
    <s v="B"/>
    <m/>
    <x v="4"/>
    <m/>
    <m/>
    <m/>
    <m/>
    <n v="1"/>
    <s v="B"/>
    <x v="92"/>
    <m/>
    <n v="168"/>
    <m/>
    <n v="0"/>
    <n v="0"/>
    <n v="0"/>
    <m/>
    <m/>
    <m/>
    <m/>
    <n v="1"/>
    <n v="171.08250000000001"/>
    <n v="0.5"/>
    <n v="200"/>
    <n v="34467.056699919201"/>
    <n v="0"/>
    <m/>
    <m/>
    <n v="0"/>
    <e v="#DIV/0!"/>
    <m/>
    <m/>
    <m/>
    <m/>
    <m/>
    <m/>
    <m/>
    <m/>
    <m/>
    <m/>
    <m/>
    <m/>
    <m/>
    <m/>
    <n v="0.71730085801256915"/>
    <n v="0"/>
    <n v="0"/>
    <s v="square"/>
    <e v="#DIV/0!"/>
    <n v="1.5148630316205582"/>
    <n v="1.5148630316205582"/>
    <n v="0"/>
    <e v="#DIV/0!"/>
    <e v="#DIV/0!"/>
    <e v="#DIV/0!"/>
    <e v="#DIV/0!"/>
    <e v="#DIV/0!"/>
    <s v="B"/>
    <e v="#DIV/0!"/>
    <e v="#DIV/0!"/>
    <e v="#DIV/0!"/>
    <n v="1"/>
    <e v="#DIV/0!"/>
    <n v="1"/>
    <e v="#DIV/0!"/>
    <n v="0"/>
    <m/>
    <m/>
    <n v="0.41574242790172233"/>
    <n v="0.22370454717683541"/>
    <n v="0.12037194442762739"/>
    <n v="0.41574242790172233"/>
    <n v="0.22370454717683541"/>
    <n v="0.12037194442762739"/>
    <n v="0.3325939423213779"/>
    <n v="0.17896363774146834"/>
    <n v="0.10846281075240506"/>
    <n v="0.33869644724522102"/>
    <n v="9.8064443726378875E-2"/>
    <n v="0.18224730091609972"/>
    <m/>
    <s v="-"/>
    <s v="SS"/>
    <x v="1"/>
    <n v="0"/>
    <n v="1"/>
    <n v="1"/>
    <n v="1"/>
    <n v="1"/>
    <n v="0"/>
    <n v="0"/>
    <s v="ok-R16"/>
    <n v="0"/>
    <n v="0"/>
    <n v="0"/>
    <n v="0"/>
    <n v="0"/>
    <n v="0"/>
    <x v="0"/>
    <n v="0"/>
    <n v="0"/>
    <n v="0"/>
    <n v="0"/>
    <n v="0"/>
    <n v="0"/>
    <n v="0"/>
    <n v="0"/>
    <n v="0"/>
    <n v="0"/>
    <n v="0"/>
    <n v="0"/>
    <n v="0"/>
    <n v="0"/>
    <n v="0"/>
    <n v="0"/>
    <n v="0"/>
    <n v="0"/>
    <n v="0"/>
    <n v="0"/>
    <n v="0"/>
    <n v="0"/>
    <n v="0"/>
    <n v="0"/>
    <n v="0"/>
    <n v="0"/>
    <x v="0"/>
    <x v="0"/>
    <n v="0"/>
    <n v="0"/>
    <n v="0"/>
    <x v="0"/>
    <n v="0"/>
    <n v="0"/>
    <n v="0"/>
    <n v="0"/>
    <n v="0"/>
    <n v="0"/>
    <n v="0"/>
    <n v="0"/>
    <n v="0"/>
    <n v="1"/>
    <n v="1"/>
    <n v="0.67717071839874876"/>
    <n v="0.79618408521854955"/>
    <n v="1.2730592709826012"/>
    <n v="0.72412132018419273"/>
    <e v="#REF!"/>
    <n v="0.75327986327746432"/>
    <n v="140.65299251719773"/>
    <n v="0.97307563494083016"/>
    <n v="1.0776449659162695"/>
    <n v="1.0582486710850867"/>
    <n v="1.0582486710850867"/>
    <n v="1.0776449659162695"/>
    <n v="83.205257230966922"/>
    <n v="9.8796038323684794"/>
    <n v="153.76027131681178"/>
    <n v="246.84513238014716"/>
    <n v="0.33707473357355461"/>
    <n v="4.0023490587424923E-2"/>
    <n v="0.62290177583902051"/>
    <n v="0.6930762553442984"/>
    <n v="1.6223695115737322"/>
    <n v="1.3470603803878636"/>
    <n v="1.993006130583564"/>
    <n v="1.993006130583564"/>
    <n v="1.993006130583564"/>
    <n v="1.6240624397079528"/>
    <n v="1.2271733412798811"/>
    <n v="1.2271733412798811"/>
    <n v="1.2271733412798811"/>
    <n v="1.2780845042484477"/>
    <n v="0.10100000000000001"/>
    <n v="1.3493401069307438"/>
    <n v="1.4770228205229337"/>
    <n v="1.4770228205229337"/>
    <n v="1.4770228205229337"/>
    <s v="P"/>
    <n v="0"/>
    <m/>
    <n v="0.84147903089167742"/>
    <n v="0.99152215269411004"/>
    <n v="1.3377122623446973"/>
    <n v="0.90059295573806863"/>
    <e v="#NAME?"/>
    <e v="#DIV/0!"/>
    <n v="0.93500000000000005"/>
    <n v="1.25"/>
    <n v="1.25"/>
    <n v="1.25"/>
    <n v="1.25"/>
    <n v="1.25"/>
    <e v="#DIV/0!"/>
    <e v="#DIV/0!"/>
    <n v="1.25"/>
    <n v="0.86900000000000011"/>
    <m/>
    <m/>
    <s v="REISSEN (2016)"/>
    <n v="0.77185575163802356"/>
    <n v="0.90957772522705638"/>
    <n v="0.76049091569141791"/>
    <n v="1.25"/>
    <n v="0.45496927377336072"/>
    <n v="0.67703760978178684"/>
    <s v="B"/>
    <e v="#REF!"/>
    <e v="#REF!"/>
    <e v="#NAME?"/>
    <e v="#NAME?"/>
    <n v="1.2163445436760376"/>
    <e v="#NAME?"/>
    <n v="1"/>
    <e v="#NAME?"/>
    <n v="1"/>
    <n v="1"/>
    <m/>
    <m/>
    <n v="0.6930762553442984"/>
    <n v="1.0171833932065828"/>
    <n v="1.0171833932065828"/>
    <n v="1.3171871714718195"/>
    <n v="1.2780845042484477"/>
    <n v="1.3171871714718195"/>
    <n v="1.4035297158752751"/>
    <n v="0.6930762553442984"/>
    <n v="0.6930762553442984"/>
    <n v="0.6930762553442984"/>
    <n v="1.1280538010161107"/>
    <n v="1.6223695115737322"/>
    <n v="1.0171833932065828"/>
    <n v="0.99694513139283414"/>
    <n v="0.6930762553442984"/>
    <n v="0.6930762553442984"/>
    <n v="0.6930762553442984"/>
    <n v="0.6930762553442984"/>
    <n v="0.6930762553442984"/>
    <n v="1"/>
    <n v="1"/>
    <n v="1.0171833932065828"/>
    <n v="1"/>
    <n v="1"/>
    <n v="0.6930762553442984"/>
    <n v="0.6930762553442984"/>
    <n v="0.6930762553442984"/>
    <n v="0.6930762553442984"/>
    <n v="0.92657253388275174"/>
    <n v="0.6930762553442984"/>
    <n v="0.99694513139283414"/>
    <n v="0.6930762553442984"/>
    <n v="0.6930762553442984"/>
    <n v="0.6930762553442984"/>
    <n v="1.1280538010161107"/>
    <n v="1.0171833932065828"/>
    <n v="0.6930762553442984"/>
    <n v="0.6930762553442984"/>
    <n v="0.6930762553442984"/>
    <n v="1.1452590408782357"/>
    <n v="0.99694513139283414"/>
    <n v="1.1280538010161107"/>
    <n v="0.79618408521854955"/>
    <n v="0.72412132018419273"/>
    <n v="0.80103829397738247"/>
    <n v="0.80103829397738247"/>
    <n v="1.0776656444697283"/>
    <n v="1.2035645726569963"/>
    <n v="1.2035645726569963"/>
    <n v="1.6380091737733862"/>
    <s v="-"/>
    <n v="1.5413996120851581"/>
    <n v="0.95554312492545668"/>
    <s v="-"/>
    <n v="234.383025"/>
    <n v="0"/>
    <s v="-"/>
    <n v="171.08250000000001"/>
    <m/>
    <n v="221.80223095190101"/>
    <n v="1"/>
    <n v="0"/>
    <m/>
    <m/>
    <n v="0"/>
    <e v="#DIV/0!"/>
    <e v="#DIV/0!"/>
    <e v="#DIV/0!"/>
    <n v="0"/>
    <n v="0"/>
    <n v="107.00561304338594"/>
    <n v="200"/>
    <n v="34467.056699919201"/>
    <n v="41.2"/>
    <n v="1.65"/>
    <n v="0.11700000000000001"/>
    <n v="4.1207473758723967E-2"/>
    <n v="0"/>
    <n v="13"/>
    <n v="0.33333333333333331"/>
    <n v="250.33018195974691"/>
    <n v="250.33018195974694"/>
    <n v="0"/>
    <n v="1.27"/>
    <n v="0.11700000000000001"/>
    <n v="1"/>
    <e v="#DIV/0!"/>
    <n v="336"/>
    <e v="#DIV/0!"/>
    <m/>
    <m/>
    <m/>
    <m/>
    <m/>
    <s v="P"/>
    <n v="0"/>
    <n v="1.368448706048"/>
  </r>
  <r>
    <n v="0"/>
    <n v="100"/>
    <n v="1983"/>
    <s v="Sim*"/>
    <m/>
    <x v="13"/>
    <x v="98"/>
    <x v="60"/>
    <x v="1"/>
    <x v="1"/>
    <x v="0"/>
    <x v="0"/>
    <n v="1"/>
    <m/>
    <s v="boundary conditions poor defined"/>
    <m/>
    <n v="0.15"/>
    <x v="57"/>
    <x v="0"/>
    <x v="0"/>
    <m/>
    <m/>
    <x v="0"/>
    <x v="57"/>
    <n v="41.8"/>
    <x v="8"/>
    <m/>
    <n v="24"/>
    <m/>
    <m/>
    <m/>
    <m/>
    <m/>
    <m/>
    <m/>
    <m/>
    <m/>
    <m/>
    <m/>
    <m/>
    <m/>
    <x v="48"/>
    <x v="23"/>
    <x v="42"/>
    <x v="25"/>
    <m/>
    <m/>
    <m/>
    <m/>
    <m/>
    <m/>
    <m/>
    <m/>
    <m/>
    <m/>
    <m/>
    <m/>
    <m/>
    <m/>
    <m/>
    <n v="1.2780845042484477"/>
    <n v="1.3199999999999998"/>
    <n v="0.10100000000000001"/>
    <x v="42"/>
    <m/>
    <n v="530"/>
    <m/>
    <n v="200"/>
    <m/>
    <m/>
    <m/>
    <m/>
    <m/>
    <m/>
    <m/>
    <m/>
    <m/>
    <m/>
    <m/>
    <m/>
    <m/>
    <m/>
    <m/>
    <m/>
    <m/>
    <m/>
    <m/>
    <n v="0.15"/>
    <n v="0.11700000000000001"/>
    <n v="0.15"/>
    <n v="117"/>
    <n v="1.65"/>
    <n v="0.11700000000000001"/>
    <n v="0.15"/>
    <n v="117"/>
    <n v="1.65"/>
    <n v="0.11700000000000001"/>
    <n v="0.15"/>
    <n v="150"/>
    <n v="150"/>
    <e v="#DIV/0!"/>
    <e v="#DIV/0!"/>
    <n v="150"/>
    <n v="150"/>
    <e v="#DIV/0!"/>
    <e v="#DIV/0!"/>
    <n v="0.15"/>
    <n v="0.15"/>
    <n v="117"/>
    <n v="85"/>
    <n v="1.65"/>
    <n v="0.99"/>
    <n v="117"/>
    <n v="85"/>
    <n v="101"/>
    <e v="#DIV/0!"/>
    <e v="#DIV/0!"/>
    <n v="0.20921052631578949"/>
    <m/>
    <n v="200"/>
    <s v="r"/>
    <m/>
    <x v="0"/>
    <x v="1"/>
    <m/>
    <m/>
    <x v="0"/>
    <x v="0"/>
    <m/>
    <m/>
    <m/>
    <x v="1"/>
    <x v="27"/>
    <x v="2"/>
    <n v="2.74"/>
    <m/>
    <x v="5"/>
    <x v="0"/>
    <n v="0.15"/>
    <n v="0.15"/>
    <s v="-"/>
    <n v="0"/>
    <x v="32"/>
    <n v="8.3333333333333339"/>
    <n v="0.5"/>
    <x v="51"/>
    <n v="1.37"/>
    <x v="22"/>
    <s v="M"/>
    <s v="line"/>
    <m/>
    <m/>
    <x v="32"/>
    <x v="1"/>
    <s v="-"/>
    <x v="20"/>
    <x v="0"/>
    <n v="9.9009900990099009"/>
    <n v="1"/>
    <n v="1.27"/>
    <n v="0.11700000000000001"/>
    <n v="0.11700000000000001"/>
    <x v="66"/>
    <n v="10.854700854700853"/>
    <n v="10.854700854700853"/>
    <n v="12.574257425742573"/>
    <x v="68"/>
    <n v="11.70940170940171"/>
    <n v="11.70940170940171"/>
    <n v="13.564356435643564"/>
    <n v="12.574257425742573"/>
    <n v="12.5"/>
    <n v="1"/>
    <n v="11.499999999999998"/>
    <x v="60"/>
    <n v="0"/>
    <n v="11.70940170940171"/>
    <n v="11.70940170940171"/>
    <n v="11.895454445325578"/>
    <s v="line"/>
    <s v="Não"/>
    <s v="uncr"/>
    <x v="0"/>
    <n v="0"/>
    <x v="1"/>
    <m/>
    <m/>
    <x v="0"/>
    <m/>
    <m/>
    <m/>
    <n v="0"/>
    <x v="2"/>
    <x v="0"/>
    <x v="33"/>
    <x v="0"/>
    <n v="0"/>
    <s v="Static"/>
    <x v="0"/>
    <n v="0"/>
    <m/>
    <s v="P"/>
    <n v="0"/>
    <n v="1"/>
    <n v="1"/>
    <s v="B"/>
    <m/>
    <x v="4"/>
    <m/>
    <m/>
    <m/>
    <m/>
    <n v="1"/>
    <s v="B"/>
    <x v="93"/>
    <m/>
    <n v="194"/>
    <m/>
    <n v="0"/>
    <n v="0"/>
    <n v="0"/>
    <m/>
    <m/>
    <m/>
    <m/>
    <n v="1"/>
    <n v="197.08250000000001"/>
    <n v="0.5"/>
    <n v="200"/>
    <n v="35230.814635827774"/>
    <n v="0"/>
    <m/>
    <m/>
    <n v="0"/>
    <e v="#DIV/0!"/>
    <m/>
    <m/>
    <m/>
    <m/>
    <m/>
    <m/>
    <m/>
    <m/>
    <m/>
    <m/>
    <m/>
    <m/>
    <m/>
    <m/>
    <n v="0.71730085801256915"/>
    <n v="0"/>
    <n v="0"/>
    <s v="square"/>
    <e v="#DIV/0!"/>
    <n v="1.7414547347318179"/>
    <n v="1.7414547347318179"/>
    <n v="0"/>
    <e v="#DIV/0!"/>
    <e v="#DIV/0!"/>
    <e v="#DIV/0!"/>
    <e v="#DIV/0!"/>
    <e v="#DIV/0!"/>
    <s v="B"/>
    <e v="#DIV/0!"/>
    <e v="#DIV/0!"/>
    <e v="#DIV/0!"/>
    <n v="1"/>
    <e v="#DIV/0!"/>
    <n v="1"/>
    <e v="#DIV/0!"/>
    <n v="0"/>
    <m/>
    <m/>
    <n v="0.46967593580719974"/>
    <n v="0.2499709437952399"/>
    <n v="0.13303954488213995"/>
    <n v="0.46967593580719974"/>
    <n v="0.2499709437952399"/>
    <n v="0.13303954488213995"/>
    <n v="0.37574074864575979"/>
    <n v="0.19997675503619194"/>
    <n v="0.12119803335526785"/>
    <n v="0.38171095925246368"/>
    <n v="0.10812274682158493"/>
    <n v="0.20315422074443451"/>
    <m/>
    <s v="-"/>
    <s v="SS"/>
    <x v="1"/>
    <n v="0"/>
    <n v="1"/>
    <n v="1"/>
    <n v="1"/>
    <n v="1"/>
    <n v="0"/>
    <n v="0"/>
    <s v="ok-R16"/>
    <n v="0"/>
    <n v="0"/>
    <n v="0"/>
    <n v="0"/>
    <n v="0"/>
    <n v="0"/>
    <x v="0"/>
    <n v="0"/>
    <n v="0"/>
    <n v="0"/>
    <n v="0"/>
    <n v="0"/>
    <n v="0"/>
    <n v="0"/>
    <n v="0"/>
    <n v="0"/>
    <n v="0"/>
    <n v="0"/>
    <n v="0"/>
    <n v="0"/>
    <n v="0"/>
    <n v="0"/>
    <n v="0"/>
    <n v="0"/>
    <n v="0"/>
    <n v="0"/>
    <n v="0"/>
    <n v="0"/>
    <n v="0"/>
    <n v="0"/>
    <n v="0"/>
    <n v="0"/>
    <n v="0"/>
    <x v="0"/>
    <x v="0"/>
    <n v="0"/>
    <n v="0"/>
    <n v="0"/>
    <x v="0"/>
    <n v="0"/>
    <n v="0"/>
    <n v="0"/>
    <n v="0"/>
    <n v="0"/>
    <n v="0"/>
    <n v="0"/>
    <n v="0"/>
    <n v="0"/>
    <n v="1"/>
    <n v="1"/>
    <n v="0.74662696649472293"/>
    <n v="0.89729961262416513"/>
    <n v="1.419101204011856"/>
    <n v="0.80719056900696884"/>
    <e v="#REF!"/>
    <n v="0.84095264404277625"/>
    <n v="145.99245247590986"/>
    <n v="1.0799599385181669"/>
    <n v="1.2041772624019922"/>
    <n v="1.1825035405833257"/>
    <n v="1.1825035405833257"/>
    <n v="1.2041772624019922"/>
    <n v="82.396248214800337"/>
    <n v="10.261124766280494"/>
    <n v="157.16745599370776"/>
    <n v="249.8248289747886"/>
    <n v="0.32981608974949189"/>
    <n v="4.1073278458307313E-2"/>
    <n v="0.62911063179220073"/>
    <n v="0.7888827576056856"/>
    <n v="1.8466356685526346"/>
    <n v="1.5226957545527271"/>
    <n v="2.3014475555548302"/>
    <n v="2.3014475555548302"/>
    <n v="2.3014475555548302"/>
    <n v="1.6600501536441097"/>
    <n v="1.3863723035733213"/>
    <n v="1.3863723035733213"/>
    <n v="1.3863723035733213"/>
    <n v="1.2780845042484477"/>
    <n v="0.10100000000000001"/>
    <n v="1.3792402293543247"/>
    <n v="1.6686343006629281"/>
    <n v="1.6686343006629281"/>
    <n v="1.6686343006629281"/>
    <s v="P"/>
    <n v="0"/>
    <m/>
    <n v="0.92954147774040929"/>
    <n v="1.1197972033202499"/>
    <n v="1.4949418591035379"/>
    <n v="1.0059065332643642"/>
    <e v="#NAME?"/>
    <e v="#DIV/0!"/>
    <n v="0.93500000000000005"/>
    <n v="1.25"/>
    <n v="1.25"/>
    <n v="1.25"/>
    <n v="1.25"/>
    <n v="1.25"/>
    <e v="#DIV/0!"/>
    <e v="#DIV/0!"/>
    <n v="1.25"/>
    <n v="0.86900000000000011"/>
    <m/>
    <m/>
    <s v="REISSEN (2016)"/>
    <n v="0.8617230683745557"/>
    <n v="1.025094266075129"/>
    <n v="0.85707340390607401"/>
    <n v="1.25"/>
    <n v="0.46505096994092998"/>
    <n v="0.59929248703728089"/>
    <s v="B"/>
    <e v="#REF!"/>
    <e v="#REF!"/>
    <e v="#NAME?"/>
    <e v="#NAME?"/>
    <n v="1.3499499231477086"/>
    <e v="#NAME?"/>
    <n v="1"/>
    <e v="#NAME?"/>
    <n v="1"/>
    <n v="1"/>
    <m/>
    <m/>
    <n v="0.7888827576056856"/>
    <n v="1.1577924276526996"/>
    <n v="1.1577924276526996"/>
    <n v="1.4880634639977344"/>
    <n v="1.2780845042484477"/>
    <n v="1.4880634639977344"/>
    <n v="1.5856070694154953"/>
    <n v="0.7888827576056856"/>
    <n v="0.7888827576056856"/>
    <n v="0.7888827576056856"/>
    <n v="1.2839888632905039"/>
    <n v="1.8466356685526346"/>
    <n v="1.1577924276526996"/>
    <n v="1.1347565558194557"/>
    <n v="0.7888827576056856"/>
    <n v="0.7888827576056856"/>
    <n v="0.7888827576056856"/>
    <n v="0.7888827576056856"/>
    <n v="0.7888827576056856"/>
    <n v="1"/>
    <n v="1"/>
    <n v="1.1577924276526996"/>
    <n v="1"/>
    <n v="1"/>
    <n v="0.7888827576056856"/>
    <n v="0.7888827576056856"/>
    <n v="0.7888827576056856"/>
    <n v="0.7888827576056856"/>
    <n v="1.0546560930557294"/>
    <n v="0.7888827576056856"/>
    <n v="1.1347565558194557"/>
    <n v="0.7888827576056856"/>
    <n v="0.7888827576056856"/>
    <n v="0.7888827576056856"/>
    <n v="1.2839888632905039"/>
    <n v="1.1577924276526996"/>
    <n v="0.7888827576056856"/>
    <n v="0.7888827576056856"/>
    <n v="0.7888827576056856"/>
    <n v="1.290707152796555"/>
    <n v="1.1347565558194557"/>
    <n v="1.2839888632905039"/>
    <n v="0.89729961262416513"/>
    <n v="0.80719056900696884"/>
    <n v="0.89131337289107826"/>
    <n v="0.89131337289107826"/>
    <n v="1.201292546582543"/>
    <n v="1.3699377690590377"/>
    <n v="1.3699377690590377"/>
    <n v="1.8644372592851806"/>
    <s v="-"/>
    <n v="1.7098607776539123"/>
    <n v="1.0630686543580701"/>
    <s v="-"/>
    <n v="270.00302499999998"/>
    <n v="0"/>
    <s v="-"/>
    <n v="197.08250000000001"/>
    <m/>
    <n v="222.80223095190101"/>
    <n v="1"/>
    <n v="0"/>
    <m/>
    <m/>
    <n v="0"/>
    <e v="#DIV/0!"/>
    <e v="#DIV/0!"/>
    <e v="#DIV/0!"/>
    <n v="0"/>
    <n v="0"/>
    <n v="107.81409344062502"/>
    <n v="200"/>
    <n v="35230.814635827774"/>
    <n v="44"/>
    <n v="1.65"/>
    <n v="0.11700000000000001"/>
    <n v="4.0853445091751157E-2"/>
    <n v="0"/>
    <n v="13"/>
    <n v="0.33333333333333331"/>
    <n v="258.6967336477212"/>
    <n v="258.6967336477212"/>
    <n v="0"/>
    <n v="1.27"/>
    <n v="0.11700000000000001"/>
    <n v="1"/>
    <e v="#DIV/0!"/>
    <n v="388"/>
    <e v="#DIV/0!"/>
    <m/>
    <m/>
    <m/>
    <m/>
    <m/>
    <s v="P"/>
    <n v="0"/>
    <n v="1.5576144479697898"/>
  </r>
  <r>
    <n v="0"/>
    <n v="101"/>
    <n v="1983"/>
    <s v="Sim*"/>
    <m/>
    <x v="13"/>
    <x v="99"/>
    <x v="61"/>
    <x v="1"/>
    <x v="1"/>
    <x v="0"/>
    <x v="0"/>
    <n v="1"/>
    <m/>
    <s v="boundary conditions poor defined"/>
    <m/>
    <n v="0.15"/>
    <x v="58"/>
    <x v="0"/>
    <x v="0"/>
    <m/>
    <m/>
    <x v="0"/>
    <x v="58"/>
    <n v="36.765000000000001"/>
    <x v="8"/>
    <m/>
    <n v="24"/>
    <m/>
    <m/>
    <m/>
    <m/>
    <m/>
    <m/>
    <m/>
    <m/>
    <m/>
    <m/>
    <m/>
    <m/>
    <m/>
    <x v="49"/>
    <x v="24"/>
    <x v="43"/>
    <x v="26"/>
    <m/>
    <m/>
    <m/>
    <m/>
    <m/>
    <m/>
    <m/>
    <m/>
    <m/>
    <m/>
    <m/>
    <m/>
    <m/>
    <m/>
    <m/>
    <n v="1.2780845042484477"/>
    <n v="1.28"/>
    <n v="0.10100000000000001"/>
    <x v="43"/>
    <m/>
    <n v="530"/>
    <m/>
    <n v="200"/>
    <m/>
    <m/>
    <m/>
    <m/>
    <m/>
    <m/>
    <m/>
    <m/>
    <m/>
    <m/>
    <m/>
    <m/>
    <m/>
    <m/>
    <m/>
    <m/>
    <m/>
    <m/>
    <m/>
    <n v="0.13"/>
    <n v="0.107"/>
    <n v="0.13"/>
    <n v="107"/>
    <n v="1.21"/>
    <n v="0.107"/>
    <n v="0.13"/>
    <n v="107"/>
    <n v="1.21"/>
    <n v="0.107"/>
    <n v="0.13"/>
    <n v="130"/>
    <n v="130"/>
    <e v="#DIV/0!"/>
    <e v="#DIV/0!"/>
    <n v="130"/>
    <n v="130"/>
    <e v="#DIV/0!"/>
    <e v="#DIV/0!"/>
    <n v="0.13"/>
    <n v="0.13"/>
    <n v="107"/>
    <n v="95.000000000000014"/>
    <n v="1.21"/>
    <n v="1.35"/>
    <n v="107"/>
    <n v="95.000000000000014"/>
    <n v="101"/>
    <e v="#DIV/0!"/>
    <e v="#DIV/0!"/>
    <n v="0.17443220454236363"/>
    <m/>
    <n v="200"/>
    <s v="r"/>
    <m/>
    <x v="0"/>
    <x v="1"/>
    <m/>
    <m/>
    <x v="0"/>
    <x v="0"/>
    <m/>
    <m/>
    <m/>
    <x v="1"/>
    <x v="28"/>
    <x v="2"/>
    <n v="1.3"/>
    <m/>
    <x v="27"/>
    <x v="0"/>
    <n v="0.13"/>
    <n v="0.13"/>
    <s v="-"/>
    <n v="0"/>
    <x v="31"/>
    <n v="11.538461538461538"/>
    <n v="0.5"/>
    <x v="52"/>
    <n v="0.65"/>
    <x v="21"/>
    <s v="M"/>
    <s v="line"/>
    <m/>
    <m/>
    <x v="31"/>
    <x v="1"/>
    <s v="-"/>
    <x v="20"/>
    <x v="0"/>
    <n v="9.9009900990099009"/>
    <n v="1"/>
    <n v="0.54999999999999993"/>
    <n v="0.107"/>
    <n v="0.107"/>
    <x v="67"/>
    <n v="5.1401869158878499"/>
    <n v="5.1401869158878499"/>
    <n v="5.4455445544554442"/>
    <x v="69"/>
    <n v="6.0747663551401869"/>
    <n v="6.0747663551401869"/>
    <n v="6.4356435643564351"/>
    <n v="5.4455445544554442"/>
    <n v="15"/>
    <n v="1"/>
    <n v="13.999999999999998"/>
    <x v="61"/>
    <n v="0"/>
    <n v="6.0747663551401869"/>
    <n v="6.0747663551401869"/>
    <n v="6.1455688043828554"/>
    <s v="line"/>
    <s v="Não"/>
    <s v="uncr"/>
    <x v="0"/>
    <n v="0"/>
    <x v="1"/>
    <m/>
    <m/>
    <x v="0"/>
    <m/>
    <m/>
    <m/>
    <n v="0"/>
    <x v="2"/>
    <x v="0"/>
    <x v="32"/>
    <x v="0"/>
    <n v="0"/>
    <s v="Static"/>
    <x v="0"/>
    <n v="0"/>
    <m/>
    <s v="P"/>
    <n v="0"/>
    <n v="1"/>
    <n v="0"/>
    <s v="P"/>
    <m/>
    <x v="1"/>
    <m/>
    <m/>
    <m/>
    <m/>
    <n v="1"/>
    <s v="P"/>
    <x v="94"/>
    <m/>
    <n v="131"/>
    <m/>
    <n v="0"/>
    <n v="0"/>
    <n v="0"/>
    <m/>
    <m/>
    <m/>
    <m/>
    <n v="1"/>
    <n v="132.02099999999999"/>
    <n v="0.50191570881226055"/>
    <n v="200"/>
    <n v="33755.311098326893"/>
    <n v="0"/>
    <m/>
    <m/>
    <n v="0"/>
    <e v="#DIV/0!"/>
    <m/>
    <m/>
    <m/>
    <m/>
    <m/>
    <m/>
    <m/>
    <m/>
    <m/>
    <m/>
    <m/>
    <m/>
    <m/>
    <m/>
    <n v="0.71730085801256915"/>
    <n v="0"/>
    <n v="0"/>
    <s v="square"/>
    <e v="#DIV/0!"/>
    <n v="1.1662082137871692"/>
    <n v="1.1662082137871692"/>
    <n v="0"/>
    <e v="#DIV/0!"/>
    <e v="#DIV/0!"/>
    <e v="#DIV/0!"/>
    <e v="#DIV/0!"/>
    <e v="#DIV/0!"/>
    <s v="P"/>
    <e v="#DIV/0!"/>
    <e v="#DIV/0!"/>
    <n v="1.1662082137871692"/>
    <n v="1"/>
    <e v="#DIV/0!"/>
    <n v="1"/>
    <e v="#DIV/0!"/>
    <n v="0"/>
    <m/>
    <m/>
    <n v="0.36195162406255094"/>
    <n v="0.19680314549633643"/>
    <n v="0.10700733330749961"/>
    <n v="0.36057012931422056"/>
    <n v="0.19605198845245728"/>
    <n v="0.10659890837121144"/>
    <n v="0.24130108270836731"/>
    <n v="0.13120209699755761"/>
    <n v="0.10843148512194843"/>
    <n v="0.24318175755909435"/>
    <n v="7.1894224684933353E-2"/>
    <n v="0.13222467211995842"/>
    <m/>
    <s v="-"/>
    <s v="SS"/>
    <x v="0"/>
    <n v="1"/>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1"/>
    <n v="1"/>
    <n v="0.5831259081520086"/>
    <n v="0.67867663815395263"/>
    <n v="0.91445195695307668"/>
    <n v="0.87404355060175187"/>
    <e v="#REF!"/>
    <n v="0.5637900822372568"/>
    <n v="129.71891107300922"/>
    <n v="0.72640361328080805"/>
    <n v="0.84647649934895652"/>
    <n v="0.92177825170854144"/>
    <n v="0.92177825170854144"/>
    <n v="0.8464764993489563"/>
    <n v="51.596100365909059"/>
    <n v="27.617899118563805"/>
    <n v="141.65602627300754"/>
    <n v="220.87002575748039"/>
    <n v="0.23360390432770894"/>
    <n v="0.12504140851094389"/>
    <n v="0.64135468716134725"/>
    <n v="0.59727253414118897"/>
    <n v="1.6268123498009037"/>
    <n v="0.72147811123989236"/>
    <n v="1.5481386907211614"/>
    <n v="1.5481386907211614"/>
    <n v="1.5481386907211614"/>
    <n v="1.5905255088282089"/>
    <n v="0.97335043174612446"/>
    <n v="0.97335043174612446"/>
    <n v="0.97335043174612446"/>
    <n v="1.2780845042484477"/>
    <n v="0.10100000000000001"/>
    <n v="1.3214761992428472"/>
    <n v="1.1715221898118049"/>
    <n v="1.1715221898118049"/>
    <n v="1.1715221898118049"/>
    <s v="P"/>
    <n v="1"/>
    <m/>
    <n v="0.81269086183147543"/>
    <n v="0.94683771003127637"/>
    <n v="1.1462134617123312"/>
    <n v="1.3091434455463502"/>
    <e v="#NAME?"/>
    <e v="#DIV/0!"/>
    <n v="0.55500000000000005"/>
    <n v="1.2"/>
    <n v="1.3"/>
    <n v="1.4"/>
    <n v="1.5"/>
    <n v="1.4135"/>
    <e v="#DIV/0!"/>
    <e v="#DIV/0!"/>
    <n v="0.76500000000000001"/>
    <n v="0.79900000000000004"/>
    <m/>
    <m/>
    <s v="REISSEN (2016)"/>
    <n v="0.66478573320254175"/>
    <n v="0.67461243387305836"/>
    <n v="0.62922998515486495"/>
    <n v="0.76500000000000001"/>
    <n v="0.50476286540813231"/>
    <n v="0.85359031924153439"/>
    <s v="P"/>
    <e v="#REF!"/>
    <e v="#REF!"/>
    <e v="#NAME?"/>
    <e v="#NAME?"/>
    <n v="1.0169650585931311"/>
    <e v="#NAME?"/>
    <n v="1"/>
    <e v="#NAME?"/>
    <n v="1"/>
    <n v="1"/>
    <m/>
    <s v="P"/>
    <n v="0.59727253414118897"/>
    <n v="1.0233915528077011"/>
    <n v="1.0233915528077011"/>
    <n v="1.0447462138522345"/>
    <n v="1.2780845042484477"/>
    <n v="1.0447462138522345"/>
    <n v="0.99789321854174839"/>
    <n v="0.69574673825923405"/>
    <n v="0.59727253414118897"/>
    <n v="0.55788285249397085"/>
    <n v="1.1486010271945943"/>
    <n v="1.6268123498009037"/>
    <n v="1.0233915528077011"/>
    <n v="1.0465351036266139"/>
    <n v="0.59727253414118897"/>
    <n v="0.59773162767211163"/>
    <n v="0.59727253414118897"/>
    <n v="0.59727253414118897"/>
    <n v="0.59727253414118897"/>
    <n v="1"/>
    <n v="1"/>
    <n v="1.0233915528077011"/>
    <n v="1"/>
    <n v="1"/>
    <n v="0.59727253414118897"/>
    <n v="1.0930477748989078"/>
    <n v="1.0930477748989078"/>
    <n v="0.65864404536856713"/>
    <n v="1.5066334194552513"/>
    <n v="0.83556858948081958"/>
    <n v="1.0465351036266139"/>
    <n v="0.69681795649805378"/>
    <n v="0.69681795649805378"/>
    <n v="0.59727253414118897"/>
    <n v="1.1486010271945943"/>
    <n v="1.0233915528077011"/>
    <n v="0.55745436519844305"/>
    <n v="0.55745436519844305"/>
    <n v="0.59727253414118897"/>
    <n v="1.1891705799944099"/>
    <n v="1.0473395228297326"/>
    <n v="1.1486010271945943"/>
    <n v="0.67867663815395263"/>
    <n v="0.87337223303840206"/>
    <n v="0.71151277549280612"/>
    <n v="0.66407859045995243"/>
    <n v="0.92896249289170485"/>
    <n v="1.2096601611763773"/>
    <n v="1.2096601611763773"/>
    <n v="1.5809781803039189"/>
    <s v="-"/>
    <n v="1.2307045447127123"/>
    <n v="0.72133991719036328"/>
    <s v="-"/>
    <n v="85.813649999999996"/>
    <n v="0"/>
    <s v="-"/>
    <n v="131.9196"/>
    <m/>
    <n v="223.80223095190101"/>
    <n v="1"/>
    <n v="0"/>
    <m/>
    <m/>
    <n v="0"/>
    <e v="#DIV/0!"/>
    <e v="#DIV/0!"/>
    <e v="#DIV/0!"/>
    <n v="0"/>
    <n v="0"/>
    <n v="67.338999164328158"/>
    <n v="200"/>
    <n v="33755.311098326893"/>
    <n v="38.700000000000003"/>
    <n v="1.21"/>
    <n v="0.107"/>
    <n v="3.3565529088030843E-2"/>
    <n v="0"/>
    <n v="13"/>
    <n v="0.33333333333333331"/>
    <n v="221.87992248060661"/>
    <n v="221.87992248060661"/>
    <n v="0"/>
    <n v="0.54999999999999993"/>
    <n v="0.107"/>
    <n v="1"/>
    <e v="#DIV/0!"/>
    <n v="261"/>
    <e v="#DIV/0!"/>
    <m/>
    <m/>
    <m/>
    <m/>
    <m/>
    <s v="P"/>
    <n v="1"/>
    <n v="1.3946777667318555"/>
  </r>
  <r>
    <n v="0"/>
    <n v="102"/>
    <n v="1988"/>
    <s v="Sim"/>
    <s v="Original"/>
    <x v="14"/>
    <x v="100"/>
    <x v="62"/>
    <x v="1"/>
    <x v="1"/>
    <x v="0"/>
    <x v="0"/>
    <n v="2"/>
    <m/>
    <m/>
    <m/>
    <n v="0.15"/>
    <x v="59"/>
    <x v="0"/>
    <x v="0"/>
    <m/>
    <m/>
    <x v="0"/>
    <x v="59"/>
    <n v="35.909999999999997"/>
    <x v="9"/>
    <m/>
    <n v="24"/>
    <n v="100"/>
    <n v="12"/>
    <n v="10"/>
    <n v="6"/>
    <n v="60"/>
    <n v="60"/>
    <n v="83"/>
    <n v="75"/>
    <n v="1.5771047457780087"/>
    <n v="0.62831853071795862"/>
    <n v="0.9954517249246988"/>
    <n v="79"/>
    <m/>
    <x v="50"/>
    <x v="25"/>
    <x v="13"/>
    <x v="27"/>
    <m/>
    <m/>
    <m/>
    <m/>
    <m/>
    <m/>
    <m/>
    <m/>
    <m/>
    <m/>
    <m/>
    <m/>
    <m/>
    <m/>
    <m/>
    <n v="1.0275018248158978"/>
    <n v="1.1479999999999999"/>
    <n v="7.9000000000000001E-2"/>
    <x v="13"/>
    <n v="10"/>
    <n v="670"/>
    <n v="955"/>
    <s v="-"/>
    <n v="6"/>
    <n v="743"/>
    <n v="955"/>
    <m/>
    <n v="0"/>
    <m/>
    <m/>
    <m/>
    <m/>
    <m/>
    <m/>
    <m/>
    <m/>
    <m/>
    <m/>
    <m/>
    <m/>
    <m/>
    <m/>
    <n v="0.1"/>
    <n v="8.3000000000000004E-2"/>
    <n v="0.1"/>
    <n v="83"/>
    <n v="1.66"/>
    <n v="8.3000000000000004E-2"/>
    <n v="0.1"/>
    <n v="83"/>
    <n v="1.66"/>
    <n v="8.3000000000000004E-2"/>
    <n v="0.1"/>
    <n v="83"/>
    <n v="75"/>
    <n v="1.5771047457780087"/>
    <n v="0.62831853071795862"/>
    <n v="100"/>
    <n v="100"/>
    <e v="#DIV/0!"/>
    <e v="#DIV/0!"/>
    <n v="0.1"/>
    <n v="0.1"/>
    <n v="83"/>
    <n v="75"/>
    <n v="1.66"/>
    <n v="0.63600000000000001"/>
    <n v="83"/>
    <n v="75"/>
    <n v="79"/>
    <e v="#DIV/0!"/>
    <e v="#DIV/0!"/>
    <n v="0.30971874129768873"/>
    <s v="Swedish Steel KS 60"/>
    <s v="-"/>
    <s v="r"/>
    <m/>
    <x v="6"/>
    <x v="3"/>
    <n v="0.72289156626506024"/>
    <m/>
    <x v="1"/>
    <x v="2"/>
    <m/>
    <m/>
    <m/>
    <x v="4"/>
    <x v="29"/>
    <x v="5"/>
    <n v="1.6"/>
    <m/>
    <x v="26"/>
    <x v="0"/>
    <n v="0.1"/>
    <n v="0.1"/>
    <n v="1.2E-2"/>
    <n v="0"/>
    <x v="33"/>
    <n v="4"/>
    <n v="0.33333333333333331"/>
    <x v="53"/>
    <n v="0.45"/>
    <x v="23"/>
    <s v="M"/>
    <s v="line"/>
    <m/>
    <m/>
    <x v="33"/>
    <x v="1"/>
    <s v="-"/>
    <x v="22"/>
    <x v="15"/>
    <n v="12.658227848101266"/>
    <n v="1"/>
    <n v="0.36250000000000004"/>
    <n v="8.3000000000000004E-2"/>
    <n v="8.3000000000000004E-2"/>
    <x v="68"/>
    <n v="4.3674698795180724"/>
    <n v="4.3674698795180724"/>
    <n v="4.5886075949367093"/>
    <x v="70"/>
    <n v="5.4216867469879517"/>
    <n v="5.4216867469879517"/>
    <n v="5.6962025316455698"/>
    <n v="4.5886075949367093"/>
    <n v="5.3333333333333339"/>
    <n v="0"/>
    <n v="4.3333333333333339"/>
    <x v="62"/>
    <n v="0"/>
    <n v="5.4216867469879517"/>
    <n v="5.4216867469879517"/>
    <n v="5.4389187594180539"/>
    <s v="line"/>
    <s v="Não"/>
    <s v="uncr"/>
    <x v="0"/>
    <n v="0"/>
    <x v="1"/>
    <m/>
    <m/>
    <x v="0"/>
    <m/>
    <m/>
    <m/>
    <n v="0"/>
    <x v="2"/>
    <x v="0"/>
    <x v="34"/>
    <x v="0"/>
    <n v="0"/>
    <s v="Static"/>
    <x v="0"/>
    <n v="0"/>
    <m/>
    <s v="WB"/>
    <n v="1"/>
    <n v="0"/>
    <n v="1"/>
    <s v="WB"/>
    <m/>
    <x v="0"/>
    <s v="WB"/>
    <s v="WB/P"/>
    <s v="WB"/>
    <m/>
    <n v="2"/>
    <s v="WB"/>
    <x v="95"/>
    <m/>
    <n v="62.5"/>
    <m/>
    <n v="0"/>
    <n v="0"/>
    <n v="0"/>
    <m/>
    <m/>
    <n v="0.55700000000000005"/>
    <n v="1.696"/>
    <n v="2"/>
    <n v="62.932000000000002"/>
    <n v="1"/>
    <n v="200"/>
    <n v="33491.586956939624"/>
    <n v="0.92146722412109372"/>
    <n v="0.91123351604182545"/>
    <n v="3.4915595703125"/>
    <n v="2.4983542748427974"/>
    <n v="4.4437311634457757"/>
    <m/>
    <m/>
    <m/>
    <m/>
    <m/>
    <m/>
    <m/>
    <m/>
    <m/>
    <m/>
    <m/>
    <m/>
    <m/>
    <m/>
    <n v="0.54818581963359359"/>
    <n v="0.47966004690669406"/>
    <n v="0.28640496599360565"/>
    <s v="square"/>
    <n v="0.99456614035145074"/>
    <n v="1.2267857396713451"/>
    <n v="1.2267857396713451"/>
    <n v="1.2275759972997746"/>
    <n v="1.2283846306955573"/>
    <n v="1.2283846306955573"/>
    <n v="1.2283846306955573"/>
    <n v="1.2283846306955573"/>
    <n v="1.2283846306955573"/>
    <s v="WB"/>
    <s v="WB"/>
    <n v="1"/>
    <n v="1.2283846306955573"/>
    <n v="1"/>
    <n v="1.2283846306955573"/>
    <n v="1"/>
    <n v="1.2283846306955573"/>
    <n v="0"/>
    <m/>
    <m/>
    <n v="0.22437337728327506"/>
    <n v="0.12247741879374162"/>
    <n v="6.6856051711691816E-2"/>
    <n v="0.22437337728327506"/>
    <n v="0.12247741879374162"/>
    <n v="6.6856051711691816E-2"/>
    <n v="0.56093344320818761"/>
    <n v="0.30619354698435403"/>
    <n v="0.18445394396647835"/>
    <n v="0.56481061516764264"/>
    <n v="0.16829540185280759"/>
    <n v="0.3083099567811099"/>
    <m/>
    <s v="-"/>
    <s v="SS"/>
    <x v="1"/>
    <n v="0"/>
    <n v="1"/>
    <n v="1"/>
    <n v="1"/>
    <n v="1"/>
    <n v="1"/>
    <n v="1"/>
    <s v="ok-R16"/>
    <n v="1"/>
    <n v="1"/>
    <n v="1"/>
    <n v="1"/>
    <n v="1"/>
    <n v="0"/>
    <x v="0"/>
    <n v="1"/>
    <n v="1"/>
    <n v="1"/>
    <n v="1"/>
    <n v="1"/>
    <n v="1"/>
    <n v="0"/>
    <n v="1"/>
    <n v="1"/>
    <n v="1"/>
    <n v="1"/>
    <n v="1"/>
    <n v="0"/>
    <n v="1"/>
    <n v="1"/>
    <n v="0"/>
    <n v="1"/>
    <n v="0"/>
    <n v="1"/>
    <n v="1"/>
    <n v="0"/>
    <n v="1"/>
    <n v="0"/>
    <n v="1"/>
    <n v="0"/>
    <n v="0"/>
    <x v="1"/>
    <x v="1"/>
    <n v="1"/>
    <n v="0"/>
    <n v="0"/>
    <x v="0"/>
    <n v="1"/>
    <n v="1"/>
    <n v="1"/>
    <n v="0"/>
    <n v="0"/>
    <n v="0"/>
    <n v="0"/>
    <n v="0"/>
    <n v="0"/>
    <n v="0"/>
    <n v="0"/>
    <n v="1.1336564366218054"/>
    <n v="1.3250460960742574"/>
    <n v="2.0808543147873215"/>
    <n v="1.701440615506618"/>
    <e v="#REF!"/>
    <n v="1.0529070640828966"/>
    <n v="114.1743584262973"/>
    <n v="1.3779801539376362"/>
    <n v="1.8437708277946878"/>
    <n v="1.8069421635835023"/>
    <n v="1.8069421635835023"/>
    <n v="1.8437708277946878"/>
    <n v="14.142482693650544"/>
    <n v="20.088566661220586"/>
    <n v="18.126340666333284"/>
    <n v="52.357390021204417"/>
    <n v="0.27011435611902973"/>
    <n v="0.38368159018401876"/>
    <n v="0.34620405369695145"/>
    <n v="1.2019697692057021"/>
    <n v="1.2296365925378026"/>
    <n v="1.2494212224803125"/>
    <n v="0.69231581175520429"/>
    <n v="0.6119848028939433"/>
    <n v="0.69231581175520429"/>
    <n v="1.5794913618312127"/>
    <n v="0.43831566824940088"/>
    <n v="0.38745688497113862"/>
    <n v="0.43831566824940088"/>
    <n v="1.0275018248158978"/>
    <n v="7.9000000000000001E-2"/>
    <n v="1.2191598018270025"/>
    <n v="0.56786305676886417"/>
    <n v="0.50197258962839664"/>
    <n v="1.3250460960742574"/>
    <s v="P"/>
    <n v="0"/>
    <m/>
    <n v="0.45388188584456157"/>
    <n v="0.53121192214426027"/>
    <n v="0.70458008505594472"/>
    <n v="0.6838919991293293"/>
    <e v="#NAME?"/>
    <e v="#DIV/0!"/>
    <n v="0.4"/>
    <n v="0.4"/>
    <n v="0.4"/>
    <n v="0.4"/>
    <n v="0.4"/>
    <n v="0.4"/>
    <n v="0.4"/>
    <n v="0.28640496599360565"/>
    <n v="0.4"/>
    <n v="0.4"/>
    <m/>
    <m/>
    <s v="LT (2015)"/>
    <n v="1.2131917675615012"/>
    <n v="1.2314862214946936"/>
    <n v="1.1706232677875306"/>
    <n v="0.4"/>
    <n v="0.84517591008322868"/>
    <n v="1.7609879496123433"/>
    <s v="WB"/>
    <e v="#REF!"/>
    <e v="#REF!"/>
    <e v="#NAME?"/>
    <e v="#NAME?"/>
    <n v="0.55119206157505451"/>
    <e v="#NAME?"/>
    <n v="1"/>
    <e v="#NAME?"/>
    <n v="1"/>
    <n v="1"/>
    <s v="WB"/>
    <s v="WB"/>
    <n v="1.2019697692057021"/>
    <n v="1.2019697692057021"/>
    <n v="1.2019697692057021"/>
    <n v="0.42847025997522042"/>
    <n v="1.0275018248158978"/>
    <n v="0.42847025997522042"/>
    <n v="0.40157014931440127"/>
    <n v="1.2019697692057021"/>
    <n v="1.2019697692057021"/>
    <n v="1.2019697692057021"/>
    <n v="1.2019697692057021"/>
    <n v="1.2296365925378026"/>
    <n v="1.2019697692057021"/>
    <n v="0.77734504071508614"/>
    <n v="1.2019697692057021"/>
    <n v="1.2019697692057021"/>
    <n v="1.2019697692057021"/>
    <n v="1.2019697692057021"/>
    <n v="1.2019697692057021"/>
    <n v="1"/>
    <n v="1"/>
    <n v="1.2019697692057021"/>
    <n v="1"/>
    <n v="1"/>
    <n v="1.2019697692057021"/>
    <n v="1.2019697692057021"/>
    <n v="1.2019697692057021"/>
    <n v="1.2019697692057021"/>
    <n v="1.2019697692057021"/>
    <n v="1.2019697692057021"/>
    <n v="1.2019697692057021"/>
    <n v="1.2019697692057021"/>
    <n v="1.2019697692057021"/>
    <n v="1.2019697692057021"/>
    <n v="1.2019697692057021"/>
    <n v="1.2019697692057021"/>
    <n v="1.2019697692057021"/>
    <n v="1.2019697692057021"/>
    <n v="1.2019697692057021"/>
    <n v="1.3250460960742574"/>
    <n v="1.2019697692057021"/>
    <n v="1.2019697692057021"/>
    <n v="1.3250460960742574"/>
    <n v="1.701440615506618"/>
    <n v="1.3724658567836558"/>
    <n v="1.3724658567836558"/>
    <n v="1.8194317478181914"/>
    <n v="1.2019697692057021"/>
    <n v="1.2019697692057021"/>
    <n v="1.5122968217897119"/>
    <s v="-"/>
    <n v="0.50793918616692646"/>
    <n v="1.3685209372195744"/>
    <s v="-"/>
    <n v="28.311900000000001"/>
    <n v="0"/>
    <s v="-"/>
    <n v="62.932000000000002"/>
    <n v="1"/>
    <n v="50.946141594981121"/>
    <n v="1.0006441692325516"/>
    <n v="0.55000000000000004"/>
    <m/>
    <m/>
    <n v="1.4670000000000001"/>
    <n v="0.3688296865659994"/>
    <n v="0.4"/>
    <n v="1.2283846306955573"/>
    <n v="46.945199675207441"/>
    <n v="127.28151064056753"/>
    <n v="65.347479006931223"/>
    <n v="200"/>
    <n v="33491.586956939624"/>
    <n v="37.799999999999997"/>
    <n v="1.66"/>
    <n v="8.3000000000000004E-2"/>
    <n v="2.9633854307205741E-2"/>
    <n v="8.8040748778367179E-4"/>
    <n v="10"/>
    <n v="0.24926520515888886"/>
    <n v="127.19957258951165"/>
    <n v="127.19957258951165"/>
    <n v="0"/>
    <n v="0.36250000000000004"/>
    <n v="8.3000000000000004E-2"/>
    <n v="1"/>
    <n v="50.879829035804661"/>
    <n v="62.5"/>
    <n v="1.2283846306955573"/>
    <n v="1.22"/>
    <n v="0.63"/>
    <n v="1.08"/>
    <n v="1.22"/>
    <s v="WB"/>
    <s v="WB"/>
    <n v="1"/>
    <n v="1.2019697692057021"/>
  </r>
  <r>
    <n v="0"/>
    <n v="103"/>
    <n v="1988"/>
    <s v="Sim"/>
    <s v="Original"/>
    <x v="14"/>
    <x v="50"/>
    <x v="62"/>
    <x v="1"/>
    <x v="1"/>
    <x v="0"/>
    <x v="0"/>
    <n v="2"/>
    <m/>
    <m/>
    <m/>
    <n v="0.15"/>
    <x v="59"/>
    <x v="0"/>
    <x v="0"/>
    <m/>
    <m/>
    <x v="0"/>
    <x v="59"/>
    <n v="35.909999999999997"/>
    <x v="9"/>
    <m/>
    <n v="24"/>
    <n v="100"/>
    <n v="12"/>
    <n v="10"/>
    <n v="6"/>
    <n v="60"/>
    <n v="60"/>
    <n v="83"/>
    <n v="75"/>
    <n v="1.5771047457780087"/>
    <n v="0.62831853071795862"/>
    <n v="0.9954517249246988"/>
    <n v="79"/>
    <m/>
    <x v="51"/>
    <x v="25"/>
    <x v="13"/>
    <x v="27"/>
    <m/>
    <m/>
    <m/>
    <m/>
    <m/>
    <m/>
    <m/>
    <m/>
    <m/>
    <m/>
    <m/>
    <m/>
    <m/>
    <m/>
    <m/>
    <n v="1.0024370304413142"/>
    <n v="1.1080000000000001"/>
    <n v="7.9000000000000001E-2"/>
    <x v="13"/>
    <n v="10"/>
    <n v="670"/>
    <n v="955"/>
    <s v="-"/>
    <n v="6"/>
    <n v="743"/>
    <n v="955"/>
    <m/>
    <m/>
    <m/>
    <m/>
    <m/>
    <m/>
    <m/>
    <m/>
    <m/>
    <m/>
    <m/>
    <m/>
    <m/>
    <m/>
    <m/>
    <m/>
    <n v="0.1"/>
    <n v="8.3000000000000004E-2"/>
    <n v="0.1"/>
    <n v="83"/>
    <n v="1.58"/>
    <n v="8.3000000000000004E-2"/>
    <n v="0.1"/>
    <n v="83"/>
    <n v="1.58"/>
    <n v="8.3000000000000004E-2"/>
    <n v="0.1"/>
    <n v="83"/>
    <n v="75"/>
    <n v="1.5771047457780087"/>
    <n v="0.62831853071795862"/>
    <n v="100"/>
    <n v="100"/>
    <e v="#DIV/0!"/>
    <e v="#DIV/0!"/>
    <n v="0.1"/>
    <n v="0.1"/>
    <n v="83"/>
    <n v="75"/>
    <n v="1.58"/>
    <n v="0.63600000000000001"/>
    <n v="83"/>
    <n v="75"/>
    <n v="79"/>
    <e v="#DIV/0!"/>
    <e v="#DIV/0!"/>
    <n v="0.29479253689780011"/>
    <s v="Swedish Steel KS 61"/>
    <s v="-"/>
    <s v="r"/>
    <m/>
    <x v="6"/>
    <x v="3"/>
    <n v="0.72289156626506024"/>
    <m/>
    <x v="1"/>
    <x v="2"/>
    <m/>
    <m/>
    <m/>
    <x v="4"/>
    <x v="29"/>
    <x v="5"/>
    <n v="1.6"/>
    <m/>
    <x v="26"/>
    <x v="0"/>
    <n v="0.1"/>
    <n v="0.1"/>
    <n v="1.2E-2"/>
    <n v="0"/>
    <x v="34"/>
    <n v="5.9999999999999991"/>
    <n v="0.33333333333333331"/>
    <x v="53"/>
    <n v="0.45"/>
    <x v="24"/>
    <s v="M"/>
    <s v="line"/>
    <m/>
    <m/>
    <x v="34"/>
    <x v="1"/>
    <s v="-"/>
    <x v="22"/>
    <x v="15"/>
    <n v="12.658227848101266"/>
    <n v="1"/>
    <n v="0.36250000000000004"/>
    <n v="8.3000000000000004E-2"/>
    <n v="8.3000000000000004E-2"/>
    <x v="68"/>
    <n v="4.3674698795180724"/>
    <n v="4.3674698795180724"/>
    <n v="4.5886075949367093"/>
    <x v="70"/>
    <n v="5.4216867469879517"/>
    <n v="5.4216867469879517"/>
    <n v="5.6962025316455698"/>
    <n v="4.5886075949367093"/>
    <n v="8"/>
    <n v="1"/>
    <n v="7.0000000000000009"/>
    <x v="63"/>
    <n v="0"/>
    <n v="5.4216867469879517"/>
    <n v="5.4216867469879517"/>
    <n v="5.440685907099402"/>
    <s v="line"/>
    <s v="Não"/>
    <s v="uncr"/>
    <x v="0"/>
    <n v="0"/>
    <x v="1"/>
    <m/>
    <m/>
    <x v="0"/>
    <m/>
    <m/>
    <m/>
    <n v="0"/>
    <x v="2"/>
    <x v="0"/>
    <x v="35"/>
    <x v="0"/>
    <n v="0"/>
    <s v="Static"/>
    <x v="0"/>
    <n v="0"/>
    <m/>
    <s v="WB"/>
    <n v="1"/>
    <n v="0"/>
    <n v="1"/>
    <s v="WB"/>
    <m/>
    <x v="0"/>
    <s v="WB"/>
    <s v="WB/P"/>
    <s v="WB"/>
    <m/>
    <n v="2"/>
    <s v="WB"/>
    <x v="96"/>
    <m/>
    <n v="85"/>
    <m/>
    <n v="0"/>
    <n v="0"/>
    <n v="0"/>
    <m/>
    <m/>
    <n v="0.39900000000000002"/>
    <n v="1.413"/>
    <n v="2"/>
    <n v="85.647999999999996"/>
    <n v="1"/>
    <n v="200"/>
    <n v="33491.586956939624"/>
    <n v="0.63616772460937498"/>
    <n v="0.62205829155154346"/>
    <n v="2.9171259765625002"/>
    <n v="1.9270981504858995"/>
    <n v="3.9773124056516105"/>
    <m/>
    <m/>
    <m/>
    <m/>
    <m/>
    <m/>
    <m/>
    <m/>
    <m/>
    <m/>
    <m/>
    <m/>
    <m/>
    <m/>
    <n v="0.54818581963359359"/>
    <n v="0.49263372365502572"/>
    <n v="0.34280315901145475"/>
    <s v="square"/>
    <n v="1.0391753282838991"/>
    <n v="1.2754595527200827"/>
    <n v="1.2754595527200827"/>
    <n v="1.2756861938459807"/>
    <n v="1.2756861938459809"/>
    <n v="1.2756861938459809"/>
    <n v="1.2756861938459809"/>
    <n v="1.2756861938459809"/>
    <n v="1.2756861938459809"/>
    <s v="WB"/>
    <s v="WB"/>
    <n v="1"/>
    <n v="1.2756861938459809"/>
    <n v="1"/>
    <n v="1.2756861938459809"/>
    <n v="1"/>
    <n v="1.2756861938459809"/>
    <n v="0"/>
    <m/>
    <m/>
    <n v="0.30514779310525408"/>
    <n v="0.1665692895594886"/>
    <n v="9.0924230327900882E-2"/>
    <n v="0.30514779310525408"/>
    <n v="0.1665692895594886"/>
    <n v="9.0924230327900882E-2"/>
    <n v="0.50857965517542347"/>
    <n v="0.27761548259914764"/>
    <n v="0.17570600164503017"/>
    <n v="0.51245682713487839"/>
    <n v="0.15269565645341285"/>
    <n v="0.27973189239590351"/>
    <m/>
    <s v="-"/>
    <s v="SS"/>
    <x v="1"/>
    <n v="0"/>
    <n v="1"/>
    <n v="1"/>
    <n v="1"/>
    <n v="1"/>
    <n v="1"/>
    <n v="1"/>
    <s v="ok-R16"/>
    <n v="1"/>
    <n v="1"/>
    <n v="1"/>
    <n v="1"/>
    <n v="1"/>
    <n v="0"/>
    <x v="0"/>
    <n v="1"/>
    <n v="1"/>
    <n v="1"/>
    <n v="1"/>
    <n v="1"/>
    <n v="1"/>
    <n v="0"/>
    <n v="1"/>
    <n v="1"/>
    <n v="1"/>
    <n v="1"/>
    <n v="1"/>
    <n v="0"/>
    <n v="1"/>
    <n v="1"/>
    <n v="0"/>
    <n v="1"/>
    <n v="1"/>
    <n v="1"/>
    <n v="1"/>
    <n v="0"/>
    <n v="1"/>
    <n v="0"/>
    <n v="1"/>
    <n v="0"/>
    <n v="0"/>
    <x v="1"/>
    <x v="1"/>
    <n v="1"/>
    <n v="0"/>
    <n v="0"/>
    <x v="0"/>
    <n v="1"/>
    <n v="1"/>
    <n v="1"/>
    <n v="0"/>
    <n v="1"/>
    <n v="0"/>
    <n v="0"/>
    <n v="0"/>
    <n v="0"/>
    <n v="1"/>
    <n v="1"/>
    <n v="1.0465411991428728"/>
    <n v="1.2221816350987167"/>
    <n v="1.887974431162784"/>
    <n v="1.5721036633605765"/>
    <e v="#REF!"/>
    <n v="0.96779821088062057"/>
    <n v="112.30995317688051"/>
    <n v="1.2710063768066078"/>
    <n v="1.6716855505338506"/>
    <n v="1.6654907881304075"/>
    <n v="1.6654907881304075"/>
    <n v="1.6716855505338506"/>
    <n v="20.290714078401031"/>
    <n v="29.307405867154166"/>
    <n v="27.189510999499923"/>
    <n v="76.787630945055128"/>
    <n v="0.26424456424394593"/>
    <n v="0.38166831697314485"/>
    <n v="0.3540871187829091"/>
    <n v="1.1153879725926805"/>
    <n v="1.7115927968174123"/>
    <n v="1.14609730007344"/>
    <n v="0.94154950398707782"/>
    <n v="0.83229933193576289"/>
    <n v="0.94154950398707782"/>
    <n v="1.5665421629471259"/>
    <n v="0.60103680976945217"/>
    <n v="0.53129711515071087"/>
    <n v="0.60103680976945217"/>
    <n v="1.0024370304413142"/>
    <n v="7.9000000000000001E-2"/>
    <n v="1.2091647216848493"/>
    <n v="0.77867761695455628"/>
    <n v="0.68832584759505511"/>
    <n v="1.2221816350987167"/>
    <s v="P"/>
    <n v="0"/>
    <m/>
    <n v="0.62814759140229304"/>
    <n v="0.73455317326943437"/>
    <n v="0.96070124096744514"/>
    <n v="0.94739420964332632"/>
    <e v="#NAME?"/>
    <e v="#DIV/0!"/>
    <n v="0.4"/>
    <n v="0.6"/>
    <n v="0.6"/>
    <n v="0.6"/>
    <n v="0.6"/>
    <n v="0.6"/>
    <n v="0.51891492903351055"/>
    <n v="0.34280315901145475"/>
    <n v="0.56666666666666665"/>
    <n v="0.6"/>
    <m/>
    <m/>
    <s v="LT (2015)"/>
    <n v="1.1175204855198739"/>
    <n v="1.1358848935498294"/>
    <n v="1.0797467829594571"/>
    <n v="0.56666666666666665"/>
    <n v="0.85741844058374006"/>
    <n v="1.2842285154041611"/>
    <s v="WB"/>
    <e v="#REF!"/>
    <e v="#REF!"/>
    <e v="#NAME?"/>
    <e v="#NAME?"/>
    <n v="0.7626038260839646"/>
    <e v="#NAME?"/>
    <n v="1"/>
    <e v="#NAME?"/>
    <n v="1"/>
    <n v="1"/>
    <s v="WB"/>
    <s v="WB"/>
    <n v="1.1153879725926805"/>
    <n v="1.1153879725926805"/>
    <n v="1.1153879725926805"/>
    <n v="0.58753637342040443"/>
    <n v="1.0024370304413142"/>
    <n v="0.58753637342040443"/>
    <n v="0.55064981456523643"/>
    <n v="1.1153879725926805"/>
    <n v="1.1153879725926805"/>
    <n v="1.1153879725926805"/>
    <n v="1.2014951230800868"/>
    <n v="1.7115927968174123"/>
    <n v="1.1153879725926805"/>
    <n v="1.0820255190874828"/>
    <n v="1.1153879725926805"/>
    <n v="1.1153879725926805"/>
    <n v="1.1153879725926805"/>
    <n v="1.1153879725926805"/>
    <n v="1.1153879725926805"/>
    <n v="1"/>
    <n v="1"/>
    <n v="1.1153879725926805"/>
    <n v="1"/>
    <n v="1"/>
    <n v="1.1153879725926805"/>
    <n v="1.1809990298040145"/>
    <n v="1.1809990298040145"/>
    <n v="1.1153879725926805"/>
    <n v="1.6730819588890204"/>
    <n v="1.1153879725926805"/>
    <n v="1.1153879725926805"/>
    <n v="1.1153879725926805"/>
    <n v="1.1153879725926805"/>
    <n v="1.1153879725926805"/>
    <n v="1.2014951230800868"/>
    <n v="1.1153879725926805"/>
    <n v="1.1153879725926805"/>
    <n v="1.1153879725926805"/>
    <n v="1.1153879725926805"/>
    <n v="1.2221816350987167"/>
    <n v="1.1153879725926805"/>
    <n v="1.2014951230800868"/>
    <n v="1.2221816350987167"/>
    <n v="1.5721036633605765"/>
    <n v="1.2556125921720804"/>
    <n v="1.2556125921720804"/>
    <n v="1.6781877061387427"/>
    <n v="1.271593072052863"/>
    <n v="1.271593072052863"/>
    <n v="1.687101612693471"/>
    <s v="-"/>
    <n v="0.69389862121833223"/>
    <n v="1.2613901320353267"/>
    <s v="-"/>
    <n v="38.530349999999999"/>
    <n v="0"/>
    <s v="-"/>
    <n v="85.647999999999996"/>
    <n v="1"/>
    <n v="66.642646423970476"/>
    <n v="1.0001776936990399"/>
    <n v="0.38800000000000001"/>
    <m/>
    <m/>
    <n v="1.218"/>
    <n v="0.33011692966908374"/>
    <n v="0.51891492903351055"/>
    <n v="1.2756861938459809"/>
    <n v="42.395900737484396"/>
    <n v="128.42692066711925"/>
    <n v="62.715251155502649"/>
    <n v="200"/>
    <n v="33491.586956939624"/>
    <n v="37.799999999999997"/>
    <n v="1.58"/>
    <n v="8.3000000000000004E-2"/>
    <n v="2.9064722501033112E-2"/>
    <n v="8.4766057645378691E-4"/>
    <n v="10"/>
    <n v="0.2516256516581819"/>
    <n v="128.40410406689571"/>
    <n v="128.40410406689574"/>
    <n v="0"/>
    <n v="0.36250000000000004"/>
    <n v="8.3000000000000004E-2"/>
    <n v="1"/>
    <n v="66.630806549484703"/>
    <n v="85"/>
    <n v="1.2756861938459809"/>
    <n v="1.26"/>
    <n v="0.79"/>
    <n v="1.02"/>
    <n v="1.26"/>
    <s v="WB"/>
    <s v="WB"/>
    <n v="1"/>
    <n v="1.5194492998354057"/>
  </r>
  <r>
    <n v="0"/>
    <n v="104"/>
    <n v="1988"/>
    <s v="Sim"/>
    <s v="Original"/>
    <x v="14"/>
    <x v="52"/>
    <x v="62"/>
    <x v="1"/>
    <x v="1"/>
    <x v="0"/>
    <x v="0"/>
    <n v="2"/>
    <m/>
    <m/>
    <m/>
    <n v="0.15"/>
    <x v="59"/>
    <x v="0"/>
    <x v="0"/>
    <m/>
    <m/>
    <x v="0"/>
    <x v="59"/>
    <n v="35.909999999999997"/>
    <x v="9"/>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28732943469785577"/>
    <s v="Swedish Steel KS 62"/>
    <s v="-"/>
    <s v="r"/>
    <m/>
    <x v="6"/>
    <x v="3"/>
    <n v="0.72289156626506024"/>
    <m/>
    <x v="1"/>
    <x v="2"/>
    <m/>
    <m/>
    <m/>
    <x v="4"/>
    <x v="29"/>
    <x v="5"/>
    <n v="1.6"/>
    <m/>
    <x v="26"/>
    <x v="0"/>
    <n v="0.1"/>
    <n v="0.1"/>
    <n v="1.2E-2"/>
    <n v="0"/>
    <x v="35"/>
    <n v="8"/>
    <n v="0.33333333333333331"/>
    <x v="53"/>
    <n v="0.45"/>
    <x v="25"/>
    <s v="M"/>
    <s v="line"/>
    <m/>
    <m/>
    <x v="35"/>
    <x v="1"/>
    <s v="-"/>
    <x v="22"/>
    <x v="15"/>
    <n v="12.658227848101266"/>
    <n v="1"/>
    <n v="0.36271000000000003"/>
    <n v="8.3000000000000004E-2"/>
    <n v="8.3000000000000004E-2"/>
    <x v="69"/>
    <n v="4.37"/>
    <n v="4.37"/>
    <n v="4.5912658227848109"/>
    <x v="70"/>
    <n v="5.4216867469879517"/>
    <n v="5.4216867469879517"/>
    <n v="5.6962025316455698"/>
    <n v="4.5912658227848109"/>
    <n v="10.666666666666668"/>
    <n v="1"/>
    <n v="9.6666666666666679"/>
    <x v="64"/>
    <n v="0"/>
    <n v="5.4216867469879517"/>
    <n v="5.4216867469879517"/>
    <n v="5.4437576306943249"/>
    <s v="line"/>
    <s v="Não"/>
    <s v="uncr"/>
    <x v="0"/>
    <n v="0"/>
    <x v="1"/>
    <m/>
    <m/>
    <x v="0"/>
    <m/>
    <m/>
    <m/>
    <n v="0"/>
    <x v="2"/>
    <x v="0"/>
    <x v="36"/>
    <x v="0"/>
    <n v="0"/>
    <s v="Static"/>
    <x v="0"/>
    <n v="0"/>
    <m/>
    <s v="WB"/>
    <n v="1"/>
    <n v="0"/>
    <n v="1"/>
    <s v="WB"/>
    <m/>
    <x v="0"/>
    <s v="WB"/>
    <s v="WB/P"/>
    <s v="WB"/>
    <m/>
    <n v="2"/>
    <s v="WB"/>
    <x v="97"/>
    <m/>
    <n v="97.5"/>
    <m/>
    <n v="0"/>
    <n v="0"/>
    <n v="0"/>
    <m/>
    <m/>
    <n v="0.371"/>
    <n v="1.4319999999999999"/>
    <n v="2"/>
    <n v="98.364000000000004"/>
    <n v="1"/>
    <n v="200"/>
    <n v="33491.586956939624"/>
    <n v="0.49864883422851564"/>
    <n v="0.48343344041777819"/>
    <n v="2.6577802734375"/>
    <n v="1.6634986393626143"/>
    <n v="3.6115552713428056"/>
    <m/>
    <m/>
    <m/>
    <m/>
    <m/>
    <m/>
    <m/>
    <m/>
    <m/>
    <m/>
    <m/>
    <m/>
    <m/>
    <m/>
    <n v="0.54818581963359359"/>
    <n v="0.4965218654887027"/>
    <n v="0.37625382729875839"/>
    <s v="square"/>
    <n v="1.0496840567377088"/>
    <n v="1.2475955116046396"/>
    <n v="1.2475955116046396"/>
    <n v="1.2476305718722842"/>
    <n v="1.2476305718722842"/>
    <n v="1.2476305718722842"/>
    <n v="1.2476305718722842"/>
    <n v="1.2476305718722842"/>
    <n v="1.2476305718722842"/>
    <s v="WB"/>
    <s v="WB"/>
    <n v="1"/>
    <n v="1.2476305718722842"/>
    <n v="1"/>
    <n v="1.2476305718722842"/>
    <n v="1"/>
    <n v="1.2476305718722842"/>
    <n v="0"/>
    <m/>
    <m/>
    <n v="0.35002246856190911"/>
    <n v="0.19106477331823693"/>
    <n v="0.10429544067023924"/>
    <n v="0.35002246856190911"/>
    <n v="0.19106477331823693"/>
    <n v="0.10429544067023924"/>
    <n v="0.43752808570238638"/>
    <n v="0.23883096664779616"/>
    <n v="0.15508504327778969"/>
    <n v="0.44140525766184135"/>
    <n v="0.1315245734113771"/>
    <n v="0.240947376444552"/>
    <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0"/>
    <n v="0"/>
    <n v="0"/>
    <n v="0"/>
    <n v="1"/>
    <n v="1"/>
    <n v="0.90938162271804857"/>
    <n v="1.0617642395222555"/>
    <n v="1.6262088748151979"/>
    <n v="1.3671810967150637"/>
    <e v="#REF!"/>
    <n v="0.83925393647057867"/>
    <n v="111.35407743224704"/>
    <n v="1.1041804919520033"/>
    <n v="1.4381412456798566"/>
    <n v="1.4451113444458885"/>
    <n v="1.4451113444458885"/>
    <n v="1.4381412456798566"/>
    <n v="26.438797568069191"/>
    <n v="38.513900748923547"/>
    <n v="36.252681332666569"/>
    <n v="101.20537964965931"/>
    <n v="0.26123905329530767"/>
    <n v="0.38055191218338758"/>
    <n v="0.35820903452130481"/>
    <n v="0.97192461843930378"/>
    <n v="1.9885925696967852"/>
    <n v="0.99259985638152859"/>
    <n v="0.95469629251455157"/>
    <n v="0.95469629251455157"/>
    <n v="0.95469629251455157"/>
    <n v="1.559861457456833"/>
    <n v="0.61203915767690631"/>
    <n v="0.61203915767690631"/>
    <n v="0.61203915767690631"/>
    <n v="0.98966661053104144"/>
    <n v="7.9000000000000001E-2"/>
    <n v="1.2040080948248155"/>
    <n v="0.79293178892909433"/>
    <n v="0.79293178892909433"/>
    <n v="1.0617642395222555"/>
    <s v="P"/>
    <n v="0"/>
    <m/>
    <n v="0.72692156690036247"/>
    <n v="0.84987655130756556"/>
    <n v="1.1034042557682666"/>
    <n v="1.0973153103091426"/>
    <e v="#NAME?"/>
    <e v="#DIV/0!"/>
    <n v="0.4"/>
    <n v="0.8"/>
    <n v="0.8"/>
    <n v="0.8"/>
    <n v="0.8"/>
    <n v="0.8"/>
    <n v="0.60114266181976539"/>
    <n v="0.37625382729875839"/>
    <n v="0.56666666666666665"/>
    <n v="0.61850000000000005"/>
    <m/>
    <m/>
    <s v="LT (2015)"/>
    <n v="0.97005825483622887"/>
    <n v="0.98679437290623329"/>
    <n v="0.93802466749792968"/>
    <n v="0.56666666666666665"/>
    <n v="1.2214038964849878"/>
    <n v="1.261142526963845"/>
    <s v="WB"/>
    <e v="#REF!"/>
    <e v="#REF!"/>
    <e v="#NAME?"/>
    <e v="#NAME?"/>
    <n v="0.88334439356160266"/>
    <e v="#NAME?"/>
    <n v="1"/>
    <e v="#NAME?"/>
    <n v="1"/>
    <n v="1"/>
    <s v="WB"/>
    <s v="WB"/>
    <n v="0.97192461843930378"/>
    <n v="1.2494048569156198"/>
    <n v="1.2494048569156198"/>
    <n v="0.67682518281840043"/>
    <n v="0.98966661053104144"/>
    <n v="0.67682518281840043"/>
    <n v="0.63433291668796488"/>
    <n v="0.97192461843930378"/>
    <n v="0.97192461843930378"/>
    <n v="0.97192461843930378"/>
    <n v="1.3959420013490902"/>
    <n v="1.9885925696967852"/>
    <n v="1.2494048569156198"/>
    <n v="1.2571377441413794"/>
    <n v="0.97192461843930378"/>
    <n v="0.97192461843930378"/>
    <n v="0.97192461843930378"/>
    <n v="0.97192461843930378"/>
    <n v="0.97192461843930378"/>
    <n v="1"/>
    <n v="1"/>
    <n v="1.2494048569156198"/>
    <n v="1"/>
    <n v="1"/>
    <n v="0.97192461843930378"/>
    <n v="1.3721288730907819"/>
    <n v="1.3721288730907819"/>
    <n v="0.97192461843930378"/>
    <n v="1.9438492368786076"/>
    <n v="0.97192461843930378"/>
    <n v="1.2571377441413794"/>
    <n v="0.97192461843930378"/>
    <n v="0.97192461843930378"/>
    <n v="0.97192461843930378"/>
    <n v="1.3959420013490902"/>
    <n v="1.2494048569156198"/>
    <n v="0.97192461843930378"/>
    <n v="0.97192461843930378"/>
    <n v="0.97192461843930378"/>
    <n v="1.3733409727046151"/>
    <n v="1.2571377441413794"/>
    <n v="1.3959420013490902"/>
    <n v="1.0617642395222555"/>
    <n v="1.3671810967150637"/>
    <n v="1.08621466641259"/>
    <n v="1.08621466641259"/>
    <n v="1.4579172542059013"/>
    <n v="1.4773844219630612"/>
    <n v="1.4773844219630612"/>
    <n v="1.9601377953704942"/>
    <s v="-"/>
    <n v="0.7977911035726365"/>
    <n v="1.0944817002696141"/>
    <s v="-"/>
    <n v="44.248800000000003"/>
    <n v="0"/>
    <s v="-"/>
    <n v="98.364000000000004"/>
    <n v="1"/>
    <n v="78.150329247815975"/>
    <n v="1.0000281022713839"/>
    <n v="0.316"/>
    <m/>
    <m/>
    <n v="1.1100000000000001"/>
    <n v="0.29975908752145286"/>
    <n v="0.60114266181976539"/>
    <n v="1.2476305718722842"/>
    <n v="38.969570573998105"/>
    <n v="130.00296636948221"/>
    <n v="61.379502486296317"/>
    <n v="200"/>
    <n v="33491.586956939624"/>
    <n v="37.799999999999997"/>
    <n v="1.54"/>
    <n v="8.3000000000000004E-2"/>
    <n v="2.8772171795805719E-2"/>
    <n v="8.0522653628804818E-4"/>
    <n v="10"/>
    <n v="0.25475168500243295"/>
    <n v="129.99931309350592"/>
    <n v="129.99931309350592"/>
    <n v="0"/>
    <n v="0.36271000000000003"/>
    <n v="8.3000000000000004E-2"/>
    <n v="1"/>
    <n v="78.14813310777123"/>
    <n v="97.5"/>
    <n v="1.2476305718722842"/>
    <n v="1.22"/>
    <n v="0.92"/>
    <n v="0.89"/>
    <n v="1.22"/>
    <s v="WB"/>
    <s v="WB"/>
    <n v="1"/>
    <n v="1.7653530637088808"/>
  </r>
  <r>
    <n v="1"/>
    <n v="105"/>
    <n v="1988"/>
    <s v="Sim"/>
    <s v="Original"/>
    <x v="14"/>
    <x v="79"/>
    <x v="62"/>
    <x v="1"/>
    <x v="1"/>
    <x v="0"/>
    <x v="0"/>
    <n v="2"/>
    <m/>
    <m/>
    <m/>
    <n v="0.15"/>
    <x v="60"/>
    <x v="0"/>
    <x v="0"/>
    <m/>
    <m/>
    <x v="0"/>
    <x v="60"/>
    <n v="26.695"/>
    <x v="9"/>
    <m/>
    <n v="24"/>
    <n v="100"/>
    <n v="12"/>
    <n v="10"/>
    <n v="6"/>
    <n v="60"/>
    <n v="60"/>
    <n v="83"/>
    <n v="75"/>
    <n v="1.5771047457780087"/>
    <n v="0.62831853071795862"/>
    <n v="0.9954517249246988"/>
    <n v="79"/>
    <m/>
    <x v="50"/>
    <x v="25"/>
    <x v="13"/>
    <x v="27"/>
    <m/>
    <m/>
    <m/>
    <m/>
    <m/>
    <m/>
    <m/>
    <m/>
    <m/>
    <m/>
    <m/>
    <m/>
    <m/>
    <m/>
    <m/>
    <n v="1.0275018248158978"/>
    <n v="1.1479999999999999"/>
    <n v="7.9000000000000001E-2"/>
    <x v="13"/>
    <n v="10"/>
    <n v="670"/>
    <n v="955"/>
    <s v="-"/>
    <n v="6"/>
    <n v="743"/>
    <n v="955"/>
    <m/>
    <m/>
    <m/>
    <m/>
    <m/>
    <m/>
    <m/>
    <m/>
    <m/>
    <m/>
    <m/>
    <m/>
    <m/>
    <m/>
    <m/>
    <m/>
    <n v="0.1"/>
    <n v="8.3000000000000004E-2"/>
    <n v="0.1"/>
    <n v="83"/>
    <n v="1.66"/>
    <n v="8.3000000000000004E-2"/>
    <n v="0.1"/>
    <n v="83"/>
    <n v="1.66"/>
    <n v="8.3000000000000004E-2"/>
    <n v="0.1"/>
    <n v="83"/>
    <n v="75"/>
    <n v="1.5771047457780087"/>
    <n v="0.62831853071795862"/>
    <n v="100"/>
    <n v="100"/>
    <e v="#DIV/0!"/>
    <e v="#DIV/0!"/>
    <n v="0.1"/>
    <n v="0.1"/>
    <n v="83"/>
    <n v="75"/>
    <n v="1.66"/>
    <n v="0.63600000000000001"/>
    <n v="83"/>
    <n v="75"/>
    <n v="79"/>
    <e v="#DIV/0!"/>
    <e v="#DIV/0!"/>
    <n v="0.41663232815133922"/>
    <s v="Swedish Steel KS 63"/>
    <s v="-"/>
    <s v="r"/>
    <m/>
    <x v="6"/>
    <x v="3"/>
    <n v="0.72289156626506024"/>
    <m/>
    <x v="1"/>
    <x v="2"/>
    <m/>
    <m/>
    <m/>
    <x v="4"/>
    <x v="29"/>
    <x v="5"/>
    <n v="1.6"/>
    <m/>
    <x v="26"/>
    <x v="0"/>
    <n v="0.1"/>
    <n v="0.1"/>
    <n v="1.2E-2"/>
    <n v="0"/>
    <x v="33"/>
    <n v="4"/>
    <n v="0.33333333333333331"/>
    <x v="53"/>
    <n v="0.45"/>
    <x v="23"/>
    <s v="M"/>
    <s v="line"/>
    <m/>
    <m/>
    <x v="33"/>
    <x v="1"/>
    <s v="-"/>
    <x v="23"/>
    <x v="0"/>
    <n v="50.632911392405063"/>
    <n v="4"/>
    <n v="0.35026000000000002"/>
    <n v="8.3000000000000004E-2"/>
    <n v="8.3000000000000004E-2"/>
    <x v="70"/>
    <n v="4.22"/>
    <n v="4.22"/>
    <n v="4.4336708860759497"/>
    <x v="70"/>
    <n v="5.4216867469879517"/>
    <n v="5.4216867469879517"/>
    <n v="5.6962025316455698"/>
    <n v="4.4336708860759497"/>
    <n v="1"/>
    <n v="0"/>
    <n v="0"/>
    <x v="62"/>
    <n v="0"/>
    <n v="5.4216867469879517"/>
    <n v="5.4216867469879517"/>
    <n v="5.4414382436537574"/>
    <s v="line"/>
    <s v="Não"/>
    <s v="uncr"/>
    <x v="0"/>
    <n v="0"/>
    <x v="1"/>
    <m/>
    <m/>
    <x v="0"/>
    <m/>
    <m/>
    <m/>
    <n v="0"/>
    <x v="2"/>
    <x v="0"/>
    <x v="34"/>
    <x v="0"/>
    <n v="0"/>
    <s v="Static"/>
    <x v="0"/>
    <n v="1"/>
    <m/>
    <s v="WB"/>
    <n v="0"/>
    <n v="0"/>
    <n v="1"/>
    <s v="B"/>
    <m/>
    <x v="4"/>
    <s v="WB"/>
    <s v="WB"/>
    <s v="WB"/>
    <m/>
    <n v="2"/>
    <s v="B"/>
    <x v="98"/>
    <m/>
    <n v="54.5"/>
    <m/>
    <n v="0"/>
    <n v="0"/>
    <n v="0"/>
    <m/>
    <m/>
    <n v="0.54500000000000004"/>
    <n v="1.7030000000000001"/>
    <n v="2"/>
    <n v="54.932000000000002"/>
    <n v="1"/>
    <n v="200"/>
    <n v="30339.417143710456"/>
    <n v="0.87825183105468752"/>
    <n v="0.87824669516958842"/>
    <n v="2.50000634765625"/>
    <n v="2.5000007264672246"/>
    <n v="4.2325377149218966"/>
    <m/>
    <m/>
    <m/>
    <m/>
    <m/>
    <m/>
    <m/>
    <m/>
    <m/>
    <m/>
    <m/>
    <m/>
    <m/>
    <m/>
    <n v="0.8"/>
    <s v="-"/>
    <n v="0"/>
    <s v="lload"/>
    <e v="#VALUE!"/>
    <n v="1.1886098395238305"/>
    <n v="1.1886098395238305"/>
    <n v="1.1893318114753308"/>
    <n v="1.1893318114753308"/>
    <n v="1.1893318114753308"/>
    <n v="1.1893318114753308"/>
    <n v="1.1893318114753308"/>
    <e v="#VALUE!"/>
    <s v="B"/>
    <e v="#VALUE!"/>
    <e v="#VALUE!"/>
    <e v="#VALUE!"/>
    <n v="1"/>
    <n v="1.1893318114753308"/>
    <n v="1"/>
    <n v="1.1893318114753308"/>
    <n v="0"/>
    <m/>
    <m/>
    <n v="0.21598137578335144"/>
    <n v="0.12386974682469186"/>
    <n v="7.1041839245455957E-2"/>
    <n v="0.21598137578335144"/>
    <n v="0.12386974682469186"/>
    <n v="7.1041839245455957E-2"/>
    <n v="0.53995343945837859"/>
    <n v="0.30967436706172963"/>
    <n v="0.18655082353116245"/>
    <n v="0.54423343736381014"/>
    <n v="0.17901239969868746"/>
    <n v="0.31212903360431071"/>
    <m/>
    <s v="-"/>
    <s v="SS"/>
    <x v="1"/>
    <n v="0"/>
    <n v="1"/>
    <n v="1"/>
    <n v="1"/>
    <n v="1"/>
    <n v="1"/>
    <n v="1"/>
    <s v="ok-R16"/>
    <n v="1"/>
    <n v="1"/>
    <n v="1"/>
    <n v="1"/>
    <n v="1"/>
    <n v="0"/>
    <x v="0"/>
    <n v="1"/>
    <n v="0"/>
    <n v="1"/>
    <n v="1"/>
    <n v="1"/>
    <n v="1"/>
    <n v="0"/>
    <n v="1"/>
    <n v="1"/>
    <n v="1"/>
    <n v="1"/>
    <n v="1"/>
    <n v="0"/>
    <n v="0"/>
    <n v="0"/>
    <n v="1"/>
    <n v="1"/>
    <n v="0"/>
    <n v="1"/>
    <n v="1"/>
    <n v="1"/>
    <n v="0"/>
    <n v="0"/>
    <n v="1"/>
    <n v="0"/>
    <n v="0"/>
    <x v="0"/>
    <x v="0"/>
    <n v="0"/>
    <n v="0"/>
    <n v="0"/>
    <x v="1"/>
    <n v="0"/>
    <n v="0"/>
    <n v="0"/>
    <n v="0"/>
    <n v="0"/>
    <n v="0"/>
    <n v="0"/>
    <n v="0"/>
    <n v="0"/>
    <n v="0"/>
    <n v="0"/>
    <n v="1.2058473191740791"/>
    <n v="1.2767720226326646"/>
    <n v="2.1066301365253901"/>
    <n v="1.6148045426354602"/>
    <e v="#REF!"/>
    <n v="1.0538926027450592"/>
    <n v="96.513961336891128"/>
    <n v="1.4229029468662737"/>
    <n v="1.8647308858320812"/>
    <n v="1.8274835519426091"/>
    <n v="1.8274835519426091"/>
    <n v="1.8647308858320812"/>
    <n v="13.69841862036829"/>
    <n v="18.425703601978565"/>
    <n v="16.420321063673494"/>
    <n v="48.544443286020353"/>
    <n v="0.28218304079950401"/>
    <n v="0.37956359893583802"/>
    <n v="0.33825336026465785"/>
    <n v="1.1315816246227119"/>
    <n v="1.1315816246227119"/>
    <n v="1.1869989530388356"/>
    <n v="0.86234177215189856"/>
    <n v="0.86234177215189856"/>
    <n v="0.86234177215189856"/>
    <n v="1.4308323867452641"/>
    <n v="0.60268538798837246"/>
    <n v="0.60268538798837246"/>
    <n v="0.60268538798837246"/>
    <n v="1.0275018248158978"/>
    <n v="7.9000000000000001E-2"/>
    <n v="1.1044146053762491"/>
    <n v="0.7808134444746121"/>
    <n v="0.7808134444746121"/>
    <n v="1.2767720226326646"/>
    <s v="P"/>
    <n v="0"/>
    <m/>
    <n v="0.4831272321187749"/>
    <n v="0.51183169749119517"/>
    <n v="0.70795915470069981"/>
    <n v="0.64908501152562592"/>
    <e v="#NAME?"/>
    <n v="0.4"/>
    <n v="0.625"/>
    <n v="0.4"/>
    <n v="0.4"/>
    <n v="0.4"/>
    <n v="0.4"/>
    <n v="0.4"/>
    <n v="0.4"/>
    <n v="0.4"/>
    <n v="0.4"/>
    <n v="0.4"/>
    <m/>
    <m/>
    <s v="LT (2015)"/>
    <n v="1.1723931187789818"/>
    <n v="1.1866207209850319"/>
    <n v="1.1279751261349207"/>
    <n v="0.4"/>
    <n v="0.57832986159833843"/>
    <n v="1.2807156524730083"/>
    <s v="B"/>
    <e v="#REF!"/>
    <e v="#REF!"/>
    <e v="#NAME?"/>
    <e v="#NAME?"/>
    <n v="0.56916117874650951"/>
    <e v="#NAME?"/>
    <n v="1"/>
    <e v="#NAME?"/>
    <n v="1"/>
    <n v="1"/>
    <s v="WB"/>
    <s v="B"/>
    <n v="1.1315816246227119"/>
    <n v="1.1315816246227119"/>
    <n v="1.1315816246227119"/>
    <n v="0.34141654749975298"/>
    <n v="1.0275018248158978"/>
    <n v="0.34141654749975298"/>
    <n v="0.31998182082885335"/>
    <n v="1.1315816246227119"/>
    <n v="1.1315816246227119"/>
    <n v="1.1315816246227119"/>
    <n v="1.1315816246227119"/>
    <n v="1.1315816246227119"/>
    <n v="1.1315816246227119"/>
    <n v="0.57955524948666415"/>
    <n v="1.1315816246227119"/>
    <n v="1.1315816246227119"/>
    <n v="1.1315816246227119"/>
    <n v="1.1315816246227119"/>
    <n v="1.1315816246227119"/>
    <n v="1"/>
    <n v="1"/>
    <n v="1.1315816246227119"/>
    <n v="1"/>
    <n v="1"/>
    <n v="1.1315816246227119"/>
    <n v="1.1315816246227119"/>
    <n v="1.1315816246227119"/>
    <n v="1.1315816246227119"/>
    <n v="0.72421223975853566"/>
    <n v="1.1315816246227119"/>
    <n v="1.1315816246227119"/>
    <n v="1.1315816246227119"/>
    <n v="1.1315816246227119"/>
    <n v="1.1315816246227119"/>
    <n v="1.1315816246227119"/>
    <n v="1.1315816246227119"/>
    <n v="1.1315816246227119"/>
    <n v="1.1315816246227119"/>
    <n v="1.1315816246227119"/>
    <n v="1.2767720226326646"/>
    <n v="1.1315816246227119"/>
    <n v="1.1315816246227119"/>
    <n v="1.2767720226326646"/>
    <n v="1.6148045426354602"/>
    <n v="1.3569158440363691"/>
    <n v="1.3569158440363691"/>
    <n v="1.84196929312498"/>
    <n v="1.1315816246227119"/>
    <n v="1.1315816246227119"/>
    <n v="1.1315816246227119"/>
    <n v="0.25963879241759436"/>
    <n v="0.45849327984222837"/>
    <n v="1.4117128559712357"/>
    <s v="-"/>
    <n v="24.7119"/>
    <n v="0"/>
    <s v="-"/>
    <n v="54.932000000000002"/>
    <n v="1"/>
    <n v="45.851883593554355"/>
    <n v="1.0006074086950094"/>
    <n v="0.54500000000000004"/>
    <m/>
    <m/>
    <n v="1.7030000000000001"/>
    <n v="0.35130063033851744"/>
    <n v="0.39999988376527784"/>
    <n v="1.1893318114753308"/>
    <n v="40.269500723345494"/>
    <n v="114.6297422937765"/>
    <n v="61.456439995088971"/>
    <n v="200"/>
    <n v="30339.417143710456"/>
    <n v="28.1"/>
    <n v="1.66"/>
    <n v="8.3000000000000004E-2"/>
    <n v="3.0794743235577838E-2"/>
    <n v="7.3143480138084069E-4"/>
    <n v="10"/>
    <n v="0.26037683854171761"/>
    <n v="114.56015745803484"/>
    <n v="114.56015745803487"/>
    <n v="0"/>
    <n v="0.35026000000000002"/>
    <n v="8.3000000000000004E-2"/>
    <n v="1"/>
    <n v="45.824049667345875"/>
    <n v="54.5"/>
    <n v="1.1893318114753308"/>
    <n v="1.19"/>
    <m/>
    <n v="1"/>
    <n v="1.19"/>
    <s v="WB"/>
    <s v="WB"/>
    <n v="0"/>
    <n v="1.1315816246227119"/>
  </r>
  <r>
    <n v="1"/>
    <n v="106"/>
    <n v="1988"/>
    <s v="Sim"/>
    <s v="Original"/>
    <x v="14"/>
    <x v="81"/>
    <x v="62"/>
    <x v="1"/>
    <x v="1"/>
    <x v="0"/>
    <x v="0"/>
    <n v="2"/>
    <m/>
    <m/>
    <m/>
    <n v="0.15"/>
    <x v="60"/>
    <x v="0"/>
    <x v="0"/>
    <m/>
    <m/>
    <x v="0"/>
    <x v="60"/>
    <n v="26.695"/>
    <x v="9"/>
    <m/>
    <n v="24"/>
    <n v="100"/>
    <n v="12"/>
    <n v="10"/>
    <n v="6"/>
    <n v="60"/>
    <n v="60"/>
    <n v="83"/>
    <n v="75"/>
    <n v="1.5771047457780087"/>
    <n v="0.62831853071795862"/>
    <n v="0.9954517249246988"/>
    <n v="79"/>
    <m/>
    <x v="51"/>
    <x v="25"/>
    <x v="13"/>
    <x v="27"/>
    <m/>
    <m/>
    <m/>
    <m/>
    <m/>
    <m/>
    <m/>
    <m/>
    <m/>
    <m/>
    <m/>
    <m/>
    <m/>
    <m/>
    <m/>
    <n v="1.0024370304413142"/>
    <n v="1.1080000000000001"/>
    <n v="7.9000000000000001E-2"/>
    <x v="13"/>
    <n v="10"/>
    <n v="670"/>
    <n v="955"/>
    <s v="-"/>
    <n v="6"/>
    <n v="743"/>
    <n v="955"/>
    <m/>
    <m/>
    <m/>
    <m/>
    <m/>
    <m/>
    <m/>
    <m/>
    <m/>
    <m/>
    <m/>
    <m/>
    <m/>
    <m/>
    <m/>
    <m/>
    <n v="0.1"/>
    <n v="8.3000000000000004E-2"/>
    <n v="0.1"/>
    <n v="83"/>
    <n v="1.58"/>
    <n v="8.3000000000000004E-2"/>
    <n v="0.1"/>
    <n v="83"/>
    <n v="1.58"/>
    <n v="8.3000000000000004E-2"/>
    <n v="0.1"/>
    <n v="83"/>
    <n v="75"/>
    <n v="1.5771047457780087"/>
    <n v="0.62831853071795862"/>
    <n v="100"/>
    <n v="100"/>
    <e v="#DIV/0!"/>
    <e v="#DIV/0!"/>
    <n v="0.1"/>
    <n v="0.1"/>
    <n v="83"/>
    <n v="75"/>
    <n v="1.58"/>
    <n v="0.63600000000000001"/>
    <n v="83"/>
    <n v="75"/>
    <n v="79"/>
    <e v="#DIV/0!"/>
    <e v="#DIV/0!"/>
    <n v="0.39655366173440726"/>
    <s v="Swedish Steel KS 64"/>
    <s v="-"/>
    <s v="r"/>
    <m/>
    <x v="6"/>
    <x v="3"/>
    <n v="0.72289156626506024"/>
    <m/>
    <x v="1"/>
    <x v="2"/>
    <m/>
    <m/>
    <m/>
    <x v="4"/>
    <x v="29"/>
    <x v="5"/>
    <n v="1.6"/>
    <m/>
    <x v="26"/>
    <x v="0"/>
    <n v="0.1"/>
    <n v="0.1"/>
    <n v="1.2E-2"/>
    <n v="0"/>
    <x v="34"/>
    <n v="5.9999999999999991"/>
    <n v="0.33333333333333331"/>
    <x v="53"/>
    <n v="0.45"/>
    <x v="24"/>
    <s v="M"/>
    <s v="line"/>
    <m/>
    <m/>
    <x v="34"/>
    <x v="1"/>
    <s v="-"/>
    <x v="24"/>
    <x v="0"/>
    <n v="75.949367088607588"/>
    <n v="5.9999999999999991"/>
    <n v="0.35026000000000002"/>
    <n v="8.3000000000000004E-2"/>
    <n v="8.3000000000000004E-2"/>
    <x v="70"/>
    <n v="4.22"/>
    <n v="4.22"/>
    <n v="4.4336708860759497"/>
    <x v="70"/>
    <n v="5.4216867469879517"/>
    <n v="5.4216867469879517"/>
    <n v="5.6962025316455698"/>
    <n v="4.4336708860759497"/>
    <n v="1"/>
    <n v="0"/>
    <n v="0"/>
    <x v="63"/>
    <n v="0"/>
    <n v="5.4216867469879517"/>
    <n v="5.4216867469879517"/>
    <n v="5.4418685648425082"/>
    <s v="line"/>
    <s v="Não"/>
    <s v="uncr"/>
    <x v="0"/>
    <n v="0"/>
    <x v="1"/>
    <m/>
    <m/>
    <x v="0"/>
    <m/>
    <m/>
    <m/>
    <n v="0"/>
    <x v="2"/>
    <x v="0"/>
    <x v="35"/>
    <x v="0"/>
    <n v="0"/>
    <s v="Static"/>
    <x v="0"/>
    <n v="1"/>
    <m/>
    <s v="WB"/>
    <n v="0"/>
    <n v="0"/>
    <n v="1"/>
    <s v="B"/>
    <m/>
    <x v="4"/>
    <s v="WB"/>
    <s v="WB"/>
    <s v="WB"/>
    <m/>
    <n v="2"/>
    <s v="B"/>
    <x v="99"/>
    <m/>
    <n v="80"/>
    <m/>
    <n v="0"/>
    <n v="0"/>
    <n v="0"/>
    <m/>
    <m/>
    <n v="0.36499999999999999"/>
    <n v="1.135"/>
    <n v="2"/>
    <n v="80.647999999999996"/>
    <n v="1"/>
    <n v="200"/>
    <n v="30339.417143710456"/>
    <n v="0.59013049316406252"/>
    <n v="0.59012293280929828"/>
    <n v="1.6666834716796874"/>
    <n v="1.666670502209272"/>
    <n v="4.2659937476009517"/>
    <m/>
    <m/>
    <m/>
    <m/>
    <m/>
    <m/>
    <m/>
    <m/>
    <m/>
    <m/>
    <m/>
    <m/>
    <m/>
    <m/>
    <n v="0.92218581963359358"/>
    <s v="-"/>
    <n v="0"/>
    <s v="lload"/>
    <e v="#VALUE!"/>
    <n v="1.1795429525385492"/>
    <n v="1.1795429525385492"/>
    <n v="1.1795580058207995"/>
    <n v="1.1795580058207995"/>
    <n v="1.1795580058207995"/>
    <n v="1.1795580058207995"/>
    <n v="1.1795580058207995"/>
    <e v="#VALUE!"/>
    <s v="B"/>
    <e v="#VALUE!"/>
    <e v="#VALUE!"/>
    <e v="#VALUE!"/>
    <n v="1"/>
    <n v="1.1795580058207995"/>
    <n v="1"/>
    <n v="1.1795580058207995"/>
    <n v="0"/>
    <m/>
    <m/>
    <n v="0.31703688188381862"/>
    <n v="0.18182715130229998"/>
    <n v="0.10428159889241241"/>
    <n v="0.31703688188381862"/>
    <n v="0.18182715130229998"/>
    <n v="0.10428159889241241"/>
    <n v="0.52839480313969767"/>
    <n v="0.30304525217049993"/>
    <n v="0.19180079251297466"/>
    <n v="0.53267480104512921"/>
    <n v="0.17521046640573493"/>
    <n v="0.30549991871308102"/>
    <m/>
    <s v="-"/>
    <s v="SS"/>
    <x v="1"/>
    <n v="0"/>
    <n v="1"/>
    <n v="1"/>
    <n v="1"/>
    <n v="1"/>
    <n v="1"/>
    <n v="1"/>
    <s v="ok-R16"/>
    <n v="1"/>
    <n v="1"/>
    <n v="1"/>
    <n v="1"/>
    <n v="1"/>
    <n v="0"/>
    <x v="0"/>
    <n v="1"/>
    <n v="0"/>
    <n v="1"/>
    <n v="1"/>
    <n v="1"/>
    <n v="1"/>
    <n v="0"/>
    <n v="1"/>
    <n v="1"/>
    <n v="1"/>
    <n v="1"/>
    <n v="1"/>
    <n v="0"/>
    <n v="0"/>
    <n v="0"/>
    <n v="1"/>
    <n v="1"/>
    <n v="1"/>
    <n v="1"/>
    <n v="1"/>
    <n v="1"/>
    <n v="0"/>
    <n v="0"/>
    <n v="1"/>
    <n v="0"/>
    <n v="0"/>
    <x v="0"/>
    <x v="0"/>
    <n v="0"/>
    <n v="0"/>
    <n v="0"/>
    <x v="1"/>
    <n v="0"/>
    <n v="0"/>
    <n v="0"/>
    <n v="0"/>
    <n v="0"/>
    <n v="0"/>
    <n v="0"/>
    <n v="0"/>
    <n v="0"/>
    <n v="0"/>
    <n v="1"/>
    <n v="1.2008525708822906"/>
    <n v="1.2704004022291426"/>
    <n v="2.0618887260673766"/>
    <n v="1.6085969552248902"/>
    <e v="#REF!"/>
    <n v="1.0445406205934507"/>
    <n v="94.93794077817121"/>
    <n v="1.4158020727182086"/>
    <n v="1.8248130992852172"/>
    <n v="1.8180508923754592"/>
    <n v="1.8180508923754592"/>
    <n v="1.8248130992852172"/>
    <n v="19.64844217670176"/>
    <n v="26.885395912409056"/>
    <n v="24.630481595510236"/>
    <n v="71.164319684621049"/>
    <n v="0.27609962778788261"/>
    <n v="0.37779319793341776"/>
    <n v="0.34610717427869969"/>
    <n v="1.1332645398341159"/>
    <n v="1.1332645398341159"/>
    <n v="1.1733586333902826"/>
    <n v="0.84388185654008452"/>
    <n v="0.84388185654008452"/>
    <n v="0.84388185654008452"/>
    <n v="1.4191019438992354"/>
    <n v="0.59465908010905033"/>
    <n v="0.59465908010905033"/>
    <n v="0.59465908010905033"/>
    <n v="1.0024370304413142"/>
    <n v="7.9000000000000001E-2"/>
    <n v="1.0953602447630155"/>
    <n v="0.77041490283651926"/>
    <n v="0.77041490283651926"/>
    <n v="1.2704004022291426"/>
    <s v="P"/>
    <n v="0"/>
    <m/>
    <n v="0.72168565712815935"/>
    <n v="0.76391339750611198"/>
    <n v="1.0422948480591299"/>
    <n v="0.96993962176947734"/>
    <e v="#NAME?"/>
    <e v="#DIV/0!"/>
    <n v="0.82499999999999996"/>
    <n v="0.6"/>
    <n v="0.6"/>
    <n v="0.6"/>
    <n v="0.6"/>
    <n v="0.6"/>
    <n v="0.6"/>
    <n v="0.6"/>
    <n v="0.6"/>
    <n v="0.6"/>
    <m/>
    <m/>
    <s v="LT (2015)"/>
    <n v="1.1648895640210133"/>
    <n v="1.1806989928589093"/>
    <n v="1.1223460637800557"/>
    <n v="0.6"/>
    <n v="0.8804555704820104"/>
    <n v="1.2980018900441732"/>
    <s v="B"/>
    <e v="#REF!"/>
    <e v="#REF!"/>
    <e v="#NAME?"/>
    <e v="#NAME?"/>
    <n v="0.84948124363092514"/>
    <e v="#NAME?"/>
    <n v="1"/>
    <e v="#NAME?"/>
    <n v="1"/>
    <n v="1"/>
    <s v="WB"/>
    <s v="B"/>
    <n v="1.1332645398341159"/>
    <n v="1.1332645398341159"/>
    <n v="1.1332645398341159"/>
    <n v="0.47064016914872692"/>
    <n v="1.0024370304413142"/>
    <n v="0.47064016914872692"/>
    <n v="0.44109255799769964"/>
    <n v="1.1332645398341159"/>
    <n v="1.1332645398341159"/>
    <n v="1.1332645398341159"/>
    <n v="1.1332645398341159"/>
    <n v="1.1332645398341159"/>
    <n v="1.1332645398341159"/>
    <n v="0.77180331884275766"/>
    <n v="1.1332645398341159"/>
    <n v="1.1332645398341159"/>
    <n v="1.1332645398341159"/>
    <n v="1.1332645398341159"/>
    <n v="1.1332645398341159"/>
    <n v="1"/>
    <n v="1"/>
    <n v="1.1332645398341159"/>
    <n v="1"/>
    <n v="1"/>
    <n v="1.1332645398341159"/>
    <n v="1.1332645398341159"/>
    <n v="1.1332645398341159"/>
    <n v="1.1332645398341159"/>
    <n v="0.8241923926066298"/>
    <n v="1.1332645398341159"/>
    <n v="1.1332645398341159"/>
    <n v="1.1332645398341159"/>
    <n v="1.1332645398341159"/>
    <n v="1.1332645398341159"/>
    <n v="1.1332645398341159"/>
    <n v="1.1332645398341159"/>
    <n v="1.1332645398341159"/>
    <n v="1.1332645398341159"/>
    <n v="1.1332645398341159"/>
    <n v="1.2704004022291426"/>
    <n v="1.1332645398341159"/>
    <n v="1.1332645398341159"/>
    <n v="1.2704004022291426"/>
    <n v="1.6085969552248902"/>
    <n v="1.3376654159818271"/>
    <n v="1.3376654159818271"/>
    <n v="1.8327771046037005"/>
    <n v="1.1332645398341159"/>
    <n v="1.1332645398341159"/>
    <n v="1.1332645398341159"/>
    <n v="0.25408077545452662"/>
    <n v="0.67607298547769179"/>
    <n v="1.4044262203335072"/>
    <s v="-"/>
    <n v="36.280349999999999"/>
    <n v="0"/>
    <s v="-"/>
    <n v="80.647999999999996"/>
    <n v="1"/>
    <n v="67.822879894138893"/>
    <n v="1.0000127619619261"/>
    <n v="0.36499999999999999"/>
    <m/>
    <m/>
    <n v="1.135"/>
    <n v="0.35407748105087899"/>
    <n v="0.5999986192078397"/>
    <n v="1.1795580058207995"/>
    <n v="40.024349559735164"/>
    <n v="113.03839329444361"/>
    <n v="59.190214942277585"/>
    <n v="200"/>
    <n v="30339.417143710456"/>
    <n v="28.1"/>
    <n v="1.58"/>
    <n v="8.3000000000000004E-2"/>
    <n v="3.0211031661155074E-2"/>
    <n v="7.764675881847537E-4"/>
    <n v="10"/>
    <n v="0.25691483426913797"/>
    <n v="113.03695072118227"/>
    <n v="113.03695072118229"/>
    <n v="0"/>
    <n v="0.35026000000000002"/>
    <n v="8.3000000000000004E-2"/>
    <n v="1"/>
    <n v="67.822014352173994"/>
    <n v="80"/>
    <n v="1.1795580058207995"/>
    <n v="1.18"/>
    <m/>
    <n v="1.01"/>
    <n v="1.18"/>
    <s v="WB"/>
    <s v="WB"/>
    <n v="0"/>
    <n v="1.1332645398341159"/>
  </r>
  <r>
    <n v="0"/>
    <n v="107"/>
    <n v="1988"/>
    <s v="Sim"/>
    <s v="Original"/>
    <x v="14"/>
    <x v="82"/>
    <x v="62"/>
    <x v="1"/>
    <x v="1"/>
    <x v="0"/>
    <x v="0"/>
    <n v="2"/>
    <m/>
    <m/>
    <m/>
    <n v="0.15"/>
    <x v="60"/>
    <x v="0"/>
    <x v="0"/>
    <m/>
    <m/>
    <x v="0"/>
    <x v="60"/>
    <n v="26.695"/>
    <x v="9"/>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865143285259412"/>
    <s v="Swedish Steel KS 65"/>
    <s v="-"/>
    <s v="r"/>
    <m/>
    <x v="6"/>
    <x v="3"/>
    <n v="0.72289156626506024"/>
    <m/>
    <x v="1"/>
    <x v="2"/>
    <m/>
    <m/>
    <m/>
    <x v="4"/>
    <x v="29"/>
    <x v="5"/>
    <n v="1.6"/>
    <m/>
    <x v="26"/>
    <x v="0"/>
    <n v="0.1"/>
    <n v="0.1"/>
    <n v="1.2E-2"/>
    <n v="0"/>
    <x v="35"/>
    <n v="8"/>
    <n v="0.33333333333333331"/>
    <x v="53"/>
    <n v="0.45"/>
    <x v="25"/>
    <s v="M"/>
    <s v="line"/>
    <m/>
    <m/>
    <x v="35"/>
    <x v="1"/>
    <s v="-"/>
    <x v="24"/>
    <x v="0"/>
    <n v="75.949367088607588"/>
    <n v="5.9999999999999991"/>
    <n v="0.35026000000000002"/>
    <n v="8.3000000000000004E-2"/>
    <n v="8.3000000000000004E-2"/>
    <x v="70"/>
    <n v="4.22"/>
    <n v="4.22"/>
    <n v="4.4336708860759497"/>
    <x v="70"/>
    <n v="5.4216867469879517"/>
    <n v="5.4216867469879517"/>
    <n v="5.6962025316455698"/>
    <n v="4.4336708860759497"/>
    <n v="1.3333333333333335"/>
    <n v="0"/>
    <n v="0.33333333333333348"/>
    <x v="64"/>
    <n v="0"/>
    <n v="5.4216867469879517"/>
    <n v="5.4216867469879517"/>
    <n v="5.4439853251987858"/>
    <s v="line"/>
    <s v="Não"/>
    <s v="uncr"/>
    <x v="0"/>
    <n v="0"/>
    <x v="1"/>
    <m/>
    <m/>
    <x v="0"/>
    <m/>
    <m/>
    <m/>
    <n v="0"/>
    <x v="2"/>
    <x v="0"/>
    <x v="36"/>
    <x v="0"/>
    <n v="0"/>
    <s v="Static"/>
    <x v="0"/>
    <n v="0"/>
    <m/>
    <s v="WB"/>
    <n v="1"/>
    <n v="0"/>
    <n v="1"/>
    <s v="WB"/>
    <m/>
    <x v="0"/>
    <s v="WB"/>
    <s v="WB"/>
    <s v="WB"/>
    <m/>
    <n v="2"/>
    <s v="WB"/>
    <x v="100"/>
    <m/>
    <n v="96.5"/>
    <m/>
    <n v="0"/>
    <n v="0"/>
    <n v="0"/>
    <m/>
    <m/>
    <n v="0.27300000000000002"/>
    <n v="0.84899999999999998"/>
    <n v="2"/>
    <n v="97.364000000000004"/>
    <n v="1"/>
    <n v="200"/>
    <n v="30339.417143710456"/>
    <n v="0.45386761474609377"/>
    <n v="0.44424039525161557"/>
    <n v="1.4005361328124999"/>
    <n v="1.2451144303686821"/>
    <n v="4.3917927393982596"/>
    <m/>
    <m/>
    <m/>
    <m/>
    <m/>
    <m/>
    <m/>
    <m/>
    <m/>
    <m/>
    <m/>
    <m/>
    <m/>
    <m/>
    <n v="0.92218581963359358"/>
    <s v="-"/>
    <n v="0"/>
    <s v="lload"/>
    <e v="#VALUE!"/>
    <n v="1.0756789797409074"/>
    <n v="1.0756789797409074"/>
    <n v="1.0756989041406329"/>
    <n v="1.0799197225411996"/>
    <n v="1.0799197225411996"/>
    <n v="1.0799197225411996"/>
    <n v="1.0799197225411996"/>
    <e v="#VALUE!"/>
    <s v="WB"/>
    <e v="#VALUE!"/>
    <e v="#VALUE!"/>
    <e v="#VALUE!"/>
    <n v="1"/>
    <n v="1.0799197225411996"/>
    <n v="1"/>
    <n v="1.0799197225411996"/>
    <n v="0"/>
    <m/>
    <m/>
    <n v="0.38242573877235625"/>
    <n v="0.21932900125839933"/>
    <n v="0.12578967866397248"/>
    <n v="0.38242573877235625"/>
    <n v="0.21932900125839933"/>
    <n v="0.12578967866397248"/>
    <n v="0.47803217346544524"/>
    <n v="0.2741612515729992"/>
    <n v="0.17802678673571376"/>
    <n v="0.48231217137087679"/>
    <n v="0.15864489991501315"/>
    <n v="0.27661591811558023"/>
    <m/>
    <s v="-"/>
    <s v="SS"/>
    <x v="1"/>
    <n v="1"/>
    <n v="1"/>
    <n v="1"/>
    <n v="1"/>
    <n v="1"/>
    <n v="1"/>
    <n v="1"/>
    <s v="ok-R16"/>
    <n v="1"/>
    <n v="1"/>
    <n v="1"/>
    <n v="1"/>
    <n v="1"/>
    <n v="0"/>
    <x v="0"/>
    <n v="1"/>
    <n v="1"/>
    <n v="1"/>
    <n v="1"/>
    <n v="1"/>
    <n v="1"/>
    <n v="1"/>
    <n v="1"/>
    <n v="1"/>
    <n v="1"/>
    <n v="1"/>
    <n v="1"/>
    <n v="0"/>
    <n v="1"/>
    <n v="0"/>
    <n v="0"/>
    <n v="1"/>
    <n v="1"/>
    <n v="1"/>
    <n v="1"/>
    <n v="0"/>
    <n v="1"/>
    <n v="0"/>
    <n v="1"/>
    <n v="0"/>
    <n v="0"/>
    <x v="1"/>
    <x v="1"/>
    <n v="1"/>
    <n v="0"/>
    <n v="0"/>
    <x v="0"/>
    <n v="1"/>
    <n v="0"/>
    <n v="1"/>
    <n v="0"/>
    <n v="0"/>
    <n v="0"/>
    <n v="0"/>
    <n v="0"/>
    <n v="0"/>
    <n v="0"/>
    <n v="1"/>
    <n v="1.0968958330655005"/>
    <n v="1.1601624741865801"/>
    <n v="1.8669440090717442"/>
    <n v="1.4699824615169588"/>
    <e v="#REF!"/>
    <n v="0.95196782802849522"/>
    <n v="94.129919117861334"/>
    <n v="1.2929470368248328"/>
    <n v="1.6508856007595949"/>
    <n v="1.6588867868206165"/>
    <n v="1.6588867868206165"/>
    <n v="1.6508856007595949"/>
    <n v="25.598473046442429"/>
    <n v="35.333814438366105"/>
    <n v="32.840642127346989"/>
    <n v="93.772929612155522"/>
    <n v="0.27298361213964001"/>
    <n v="0.37680186152343353"/>
    <n v="0.35021452633692646"/>
    <n v="1.0382953844216785"/>
    <n v="1.0382953844216785"/>
    <n v="1.0679717311477337"/>
    <n v="0.5105098396055211"/>
    <n v="0.74796895007783393"/>
    <n v="0.5105098396055211"/>
    <n v="1.4130500147701417"/>
    <n v="0.3612822152573027"/>
    <n v="0.52932942377096592"/>
    <n v="0.3612822152573027"/>
    <n v="0.98966661053104144"/>
    <n v="7.9000000000000001E-2"/>
    <n v="1.0906889506388469"/>
    <n v="0.4680618056197427"/>
    <n v="0.68577659069501684"/>
    <n v="1.1601624741865801"/>
    <s v="P"/>
    <n v="0"/>
    <m/>
    <n v="0.87827861182671829"/>
    <n v="0.92946282304365058"/>
    <n v="1.2591393370439403"/>
    <n v="1.1809553417510541"/>
    <e v="#NAME?"/>
    <e v="#DIV/0!"/>
    <n v="0.92499999999999993"/>
    <n v="0.8"/>
    <n v="0.8"/>
    <n v="0.8"/>
    <n v="0.8"/>
    <n v="0.8"/>
    <n v="0.8"/>
    <n v="0.71401228184798093"/>
    <n v="0.8"/>
    <n v="0.8"/>
    <m/>
    <m/>
    <s v="LT (2015)"/>
    <n v="1.0630350289670218"/>
    <n v="1.0782448292847155"/>
    <n v="1.0249554266228718"/>
    <n v="0.8"/>
    <n v="1.7689463117747022"/>
    <n v="2.1364699874964979"/>
    <s v="WB"/>
    <e v="#REF!"/>
    <e v="#REF!"/>
    <e v="#NAME?"/>
    <e v="#NAME?"/>
    <n v="1.0343576294598664"/>
    <e v="#NAME?"/>
    <n v="1"/>
    <e v="#NAME?"/>
    <n v="1"/>
    <n v="1"/>
    <s v="WB"/>
    <s v="WB"/>
    <n v="1.0382953844216785"/>
    <n v="1.0382953844216785"/>
    <n v="1.0382953844216785"/>
    <n v="0.57014113877526473"/>
    <n v="0.98966661053104144"/>
    <n v="0.57014113877526473"/>
    <n v="0.534346683108197"/>
    <n v="1.0382953844216785"/>
    <n v="1.0382953844216785"/>
    <n v="1.0382953844216785"/>
    <n v="1.0382953844216785"/>
    <n v="1.0382953844216785"/>
    <n v="1.0382953844216785"/>
    <n v="0.9428334932319441"/>
    <n v="1.0382953844216785"/>
    <n v="1.0382953844216785"/>
    <n v="1.0382953844216785"/>
    <n v="1.0382953844216785"/>
    <n v="1.0382953844216785"/>
    <n v="1"/>
    <n v="1"/>
    <n v="1.0382953844216785"/>
    <n v="1"/>
    <n v="1"/>
    <n v="1.0382953844216785"/>
    <n v="1.0382953844216785"/>
    <n v="1.0382953844216785"/>
    <n v="1.0382953844216785"/>
    <n v="0.89798519733766791"/>
    <n v="1.0382953844216785"/>
    <n v="1.0382953844216785"/>
    <n v="1.0382953844216785"/>
    <n v="1.0382953844216785"/>
    <n v="1.0382953844216785"/>
    <n v="1.0382953844216785"/>
    <n v="1.0382953844216785"/>
    <n v="1.0382953844216785"/>
    <n v="1.0382953844216785"/>
    <n v="1.0382953844216785"/>
    <n v="1.1601624741865801"/>
    <n v="1.0382953844216785"/>
    <n v="1.0382953844216785"/>
    <n v="1.1601624741865801"/>
    <n v="1.4699824615169588"/>
    <n v="1.2158464245942677"/>
    <n v="1.2158464245942677"/>
    <n v="1.6737394104870729"/>
    <n v="1.0382953844216785"/>
    <n v="1.0382953844216785"/>
    <n v="1.0382953844216785"/>
    <s v="-"/>
    <n v="0.81742863069846661"/>
    <n v="1.2814735328622116"/>
    <s v="-"/>
    <n v="43.7988"/>
    <n v="0"/>
    <s v="-"/>
    <n v="97.364000000000004"/>
    <n v="1"/>
    <n v="89.710779719097417"/>
    <n v="1.0000185226262674"/>
    <n v="0.27300000000000002"/>
    <m/>
    <m/>
    <n v="0.84899999999999998"/>
    <n v="0.36451879737005555"/>
    <n v="0.8"/>
    <n v="1.0799197225411996"/>
    <n v="40.716817608118987"/>
    <n v="111.7001863878743"/>
    <n v="58.030689842775814"/>
    <n v="200"/>
    <n v="30339.417143710456"/>
    <n v="28.1"/>
    <n v="1.54"/>
    <n v="8.3000000000000004E-2"/>
    <n v="2.9910845527406176E-2"/>
    <n v="8.1706367924350978E-4"/>
    <n v="10"/>
    <n v="0.25387188126156268"/>
    <n v="111.69811744539008"/>
    <n v="111.69811744539008"/>
    <n v="0"/>
    <n v="0.35026000000000002"/>
    <n v="8.3000000000000004E-2"/>
    <n v="1"/>
    <n v="89.358493956312074"/>
    <n v="96.5"/>
    <n v="1.0799197225411996"/>
    <n v="1.08"/>
    <m/>
    <n v="0.94"/>
    <n v="1.08"/>
    <s v="WB"/>
    <s v="WB"/>
    <n v="1"/>
    <n v="1.0382953844216785"/>
  </r>
  <r>
    <n v="0"/>
    <n v="108"/>
    <n v="1988"/>
    <s v="Sim"/>
    <s v="Original"/>
    <x v="14"/>
    <x v="55"/>
    <x v="62"/>
    <x v="1"/>
    <x v="1"/>
    <x v="0"/>
    <x v="0"/>
    <n v="2"/>
    <m/>
    <m/>
    <m/>
    <n v="0.15"/>
    <x v="61"/>
    <x v="0"/>
    <x v="0"/>
    <m/>
    <m/>
    <x v="0"/>
    <x v="61"/>
    <n v="31.729999999999997"/>
    <x v="7"/>
    <m/>
    <n v="24"/>
    <n v="100"/>
    <n v="12"/>
    <n v="10"/>
    <n v="6"/>
    <n v="60"/>
    <n v="60"/>
    <n v="83"/>
    <n v="75"/>
    <n v="1.5771047457780087"/>
    <n v="0.62831853071795862"/>
    <n v="0.9954517249246988"/>
    <n v="79"/>
    <m/>
    <x v="50"/>
    <x v="25"/>
    <x v="13"/>
    <x v="27"/>
    <m/>
    <m/>
    <m/>
    <m/>
    <m/>
    <m/>
    <m/>
    <m/>
    <m/>
    <m/>
    <m/>
    <m/>
    <m/>
    <m/>
    <m/>
    <n v="1.0275018248158978"/>
    <n v="1.1479999999999999"/>
    <n v="7.9000000000000001E-2"/>
    <x v="13"/>
    <n v="10"/>
    <n v="670"/>
    <n v="955"/>
    <s v="-"/>
    <n v="6"/>
    <n v="743"/>
    <n v="955"/>
    <m/>
    <m/>
    <m/>
    <m/>
    <m/>
    <m/>
    <m/>
    <m/>
    <m/>
    <m/>
    <m/>
    <m/>
    <m/>
    <m/>
    <m/>
    <m/>
    <n v="0.1"/>
    <n v="8.3000000000000004E-2"/>
    <n v="0.1"/>
    <n v="83"/>
    <n v="1.66"/>
    <n v="8.3000000000000004E-2"/>
    <n v="0.1"/>
    <n v="83"/>
    <n v="1.66"/>
    <n v="8.3000000000000004E-2"/>
    <n v="0.1"/>
    <n v="83"/>
    <n v="75"/>
    <n v="1.5771047457780087"/>
    <n v="0.62831853071795862"/>
    <n v="100"/>
    <n v="100"/>
    <e v="#DIV/0!"/>
    <e v="#DIV/0!"/>
    <n v="0.1"/>
    <n v="0.1"/>
    <n v="83"/>
    <n v="75"/>
    <n v="1.66"/>
    <n v="0.63600000000000001"/>
    <n v="83"/>
    <n v="75"/>
    <n v="79"/>
    <e v="#DIV/0!"/>
    <e v="#DIV/0!"/>
    <n v="0.35052001260636628"/>
    <s v="Swedish Steel KS 66"/>
    <s v="-"/>
    <s v="r"/>
    <m/>
    <x v="6"/>
    <x v="3"/>
    <n v="0.72289156626506024"/>
    <m/>
    <x v="1"/>
    <x v="2"/>
    <m/>
    <m/>
    <m/>
    <x v="4"/>
    <x v="29"/>
    <x v="5"/>
    <n v="1.6"/>
    <m/>
    <x v="26"/>
    <x v="0"/>
    <n v="0.1"/>
    <n v="0.1"/>
    <n v="1.2E-2"/>
    <n v="0"/>
    <x v="33"/>
    <n v="4"/>
    <n v="0.33333333333333331"/>
    <x v="53"/>
    <n v="0.45"/>
    <x v="23"/>
    <s v="M"/>
    <s v="line"/>
    <m/>
    <m/>
    <x v="33"/>
    <x v="1"/>
    <s v="-"/>
    <x v="0"/>
    <x v="0"/>
    <n v="18.987341772151897"/>
    <n v="1.4999999999999998"/>
    <n v="0.35026000000000002"/>
    <n v="8.3000000000000004E-2"/>
    <n v="8.3000000000000004E-2"/>
    <x v="70"/>
    <n v="4.22"/>
    <n v="4.22"/>
    <n v="4.4336708860759497"/>
    <x v="70"/>
    <n v="5.4216867469879517"/>
    <n v="5.4216867469879517"/>
    <n v="5.6962025316455698"/>
    <n v="4.4336708860759497"/>
    <n v="2.666666666666667"/>
    <n v="0"/>
    <n v="1.6666666666666667"/>
    <x v="62"/>
    <n v="0"/>
    <n v="5.4216867469879517"/>
    <n v="5.4216867469879517"/>
    <n v="5.4421875985617865"/>
    <s v="line"/>
    <s v="Não"/>
    <s v="uncr"/>
    <x v="0"/>
    <n v="0"/>
    <x v="1"/>
    <m/>
    <m/>
    <x v="0"/>
    <m/>
    <m/>
    <m/>
    <n v="0"/>
    <x v="2"/>
    <x v="0"/>
    <x v="34"/>
    <x v="0"/>
    <n v="0"/>
    <s v="Static"/>
    <x v="0"/>
    <n v="0"/>
    <m/>
    <s v="WB"/>
    <n v="1"/>
    <n v="0"/>
    <n v="1"/>
    <s v="WB"/>
    <m/>
    <x v="0"/>
    <s v="WB"/>
    <s v="WB/P"/>
    <s v="WB"/>
    <m/>
    <n v="2"/>
    <s v="WB"/>
    <x v="101"/>
    <m/>
    <n v="52.5"/>
    <m/>
    <n v="0"/>
    <n v="0"/>
    <n v="0"/>
    <m/>
    <m/>
    <n v="0.53500000000000003"/>
    <n v="1.6850000000000001"/>
    <n v="2"/>
    <n v="52.932000000000002"/>
    <n v="1"/>
    <n v="200"/>
    <n v="32138.130914739333"/>
    <n v="0.88325915527343746"/>
    <n v="0.87876613031431705"/>
    <n v="3.072869384765625"/>
    <n v="2.4876713412972382"/>
    <n v="4.2777662759945629"/>
    <m/>
    <m/>
    <m/>
    <m/>
    <m/>
    <m/>
    <m/>
    <m/>
    <m/>
    <m/>
    <m/>
    <m/>
    <m/>
    <m/>
    <n v="0.74818581963359365"/>
    <n v="0.61363257246125535"/>
    <n v="0.3254287360724486"/>
    <s v="square"/>
    <n v="0.79211929909794854"/>
    <n v="1.0090646016374967"/>
    <n v="1.0090646016374967"/>
    <n v="1.0090780181770498"/>
    <n v="1.0140789112950599"/>
    <n v="1.0140789112950599"/>
    <n v="1.0140789112950599"/>
    <n v="1.0140789112950599"/>
    <n v="1.0140789112950599"/>
    <s v="WB"/>
    <s v="WB"/>
    <n v="1"/>
    <n v="1.0140789112950599"/>
    <n v="1"/>
    <n v="1.0140789112950599"/>
    <n v="1"/>
    <n v="1.0140789112950599"/>
    <n v="0"/>
    <m/>
    <m/>
    <n v="0.1964109616914049"/>
    <n v="0.10944803723136776"/>
    <n v="6.0988820331829133E-2"/>
    <n v="0.1964109616914049"/>
    <n v="0.10944803723136776"/>
    <n v="6.0988820331829133E-2"/>
    <n v="0.49102740422851232"/>
    <n v="0.27362009307841939"/>
    <n v="0.16483138137254183"/>
    <n v="0.49506785829759264"/>
    <n v="0.15372667799068476"/>
    <n v="0.27587159555860757"/>
    <m/>
    <s v="-"/>
    <s v="SS"/>
    <x v="1"/>
    <n v="1"/>
    <n v="1"/>
    <n v="1"/>
    <n v="1"/>
    <n v="1"/>
    <n v="1"/>
    <n v="1"/>
    <s v="ok-R16"/>
    <n v="1"/>
    <n v="1"/>
    <n v="1"/>
    <n v="1"/>
    <n v="1"/>
    <n v="0"/>
    <x v="0"/>
    <n v="1"/>
    <n v="1"/>
    <n v="1"/>
    <n v="1"/>
    <n v="1"/>
    <n v="1"/>
    <n v="1"/>
    <n v="1"/>
    <n v="1"/>
    <n v="1"/>
    <n v="1"/>
    <n v="1"/>
    <n v="0"/>
    <n v="1"/>
    <n v="0"/>
    <n v="0"/>
    <n v="1"/>
    <n v="0"/>
    <n v="1"/>
    <n v="1"/>
    <n v="0"/>
    <n v="1"/>
    <n v="0"/>
    <n v="1"/>
    <n v="0"/>
    <n v="0"/>
    <x v="1"/>
    <x v="1"/>
    <n v="1"/>
    <n v="0"/>
    <n v="0"/>
    <x v="0"/>
    <n v="1"/>
    <n v="0"/>
    <n v="1"/>
    <n v="0"/>
    <n v="0"/>
    <n v="0"/>
    <n v="0"/>
    <n v="0"/>
    <n v="0"/>
    <n v="0"/>
    <n v="0"/>
    <n v="1.0355199017085928"/>
    <n v="1.1614295399429837"/>
    <n v="1.8619204061351391"/>
    <n v="1.4497548425800419"/>
    <e v="#REF!"/>
    <n v="0.88095347192813245"/>
    <n v="106.441966912428"/>
    <n v="1.2432126522884588"/>
    <n v="1.6476269682529776"/>
    <n v="1.6147162076289683"/>
    <n v="1.6147162076289683"/>
    <n v="1.6476269682529778"/>
    <n v="13.95457273534922"/>
    <n v="19.377278015904665"/>
    <n v="17.393822218360896"/>
    <n v="50.725672969614777"/>
    <n v="0.27509881916614809"/>
    <n v="0.382001398532689"/>
    <n v="0.34289978230116303"/>
    <n v="1.0434952737188294"/>
    <n v="1.0434952737188294"/>
    <n v="1.0845297763679447"/>
    <n v="0.51406723443091218"/>
    <n v="0.75792840324231592"/>
    <n v="0.51406723443091218"/>
    <n v="1.5156612384625539"/>
    <n v="0.33917027194834659"/>
    <n v="0.50006451574306809"/>
    <n v="0.33917027194834659"/>
    <n v="1.0275018248158978"/>
    <n v="7.9000000000000001E-2"/>
    <n v="1.1698913332318301"/>
    <n v="0.43941451639854368"/>
    <n v="0.64786222592874099"/>
    <n v="1.1614295399429837"/>
    <s v="P"/>
    <n v="0"/>
    <m/>
    <n v="0.41432905997245845"/>
    <n v="0.46518974356266146"/>
    <n v="0.62798415943781027"/>
    <n v="0.58205603319314481"/>
    <e v="#NAME?"/>
    <n v="0.34002461017200375"/>
    <n v="0.47499999999999998"/>
    <n v="0.4"/>
    <n v="0.4"/>
    <n v="0.4"/>
    <n v="0.4"/>
    <n v="0.4"/>
    <n v="0.4"/>
    <n v="0.3254287360724486"/>
    <n v="0.4"/>
    <n v="0.4"/>
    <m/>
    <m/>
    <s v="LT (2015)"/>
    <n v="0.95507710453241024"/>
    <n v="0.96846007233849418"/>
    <n v="0.92059649130838572"/>
    <n v="0.4"/>
    <n v="2.3678724646388583"/>
    <n v="2.2757554943701765"/>
    <s v="WB"/>
    <e v="#REF!"/>
    <e v="#REF!"/>
    <e v="#NAME?"/>
    <e v="#NAME?"/>
    <n v="0.4972850609153836"/>
    <e v="#NAME?"/>
    <n v="1"/>
    <e v="#NAME?"/>
    <n v="1"/>
    <n v="1"/>
    <s v="WB"/>
    <s v="WB"/>
    <n v="1.0434952737188294"/>
    <n v="1.0434952737188294"/>
    <n v="1.0434952737188294"/>
    <n v="0.28804777484169664"/>
    <n v="1.0275018248158978"/>
    <n v="0.28804777484169664"/>
    <n v="0.26996363285412339"/>
    <n v="1.0434952737188294"/>
    <n v="1.0434952737188294"/>
    <n v="1.0434952737188294"/>
    <n v="1.0434952737188294"/>
    <n v="1.0434952737188294"/>
    <n v="1.0434952737188294"/>
    <n v="0.63627760592611549"/>
    <n v="1.0434952737188294"/>
    <n v="1.0434952737188294"/>
    <n v="1.0434952737188294"/>
    <n v="1.0434952737188294"/>
    <n v="1.0434952737188294"/>
    <n v="1"/>
    <n v="1"/>
    <n v="1.0434952737188294"/>
    <n v="1"/>
    <n v="1"/>
    <n v="1.0434952737188294"/>
    <n v="1.0434952737188294"/>
    <n v="1.0434952737188294"/>
    <n v="1.0434952737188294"/>
    <n v="0.87873286207901435"/>
    <n v="1.0434952737188294"/>
    <n v="1.0434952737188294"/>
    <n v="1.0434952737188294"/>
    <n v="1.0434952737188294"/>
    <n v="1.0434952737188294"/>
    <n v="1.0434952737188294"/>
    <n v="1.0434952737188294"/>
    <n v="1.0434952737188294"/>
    <n v="1.0434952737188294"/>
    <n v="1.0434952737188294"/>
    <n v="1.1614295399429837"/>
    <n v="1.0434952737188294"/>
    <n v="1.0434952737188294"/>
    <n v="1.1614295399429837"/>
    <n v="1.4497548425800419"/>
    <n v="1.142042747454947"/>
    <n v="1.142042747454947"/>
    <n v="1.6280030152803153"/>
    <n v="1.0434952737188294"/>
    <n v="1.0434952737188294"/>
    <n v="1.0920210128077412"/>
    <s v="-"/>
    <n v="0.39736635590068253"/>
    <n v="1.2330662783409674"/>
    <s v="-"/>
    <n v="23.811900000000001"/>
    <n v="0"/>
    <s v="-"/>
    <n v="52.932000000000002"/>
    <n v="1"/>
    <n v="52.028383430360847"/>
    <n v="1.0000132960164607"/>
    <n v="0.53500000000000003"/>
    <m/>
    <m/>
    <n v="1.6850000000000001"/>
    <n v="0.35505460090754876"/>
    <n v="0.4"/>
    <n v="1.0140789112950599"/>
    <n v="45.954545998943033"/>
    <n v="129.42951839373276"/>
    <n v="63.862547642574853"/>
    <n v="200"/>
    <n v="32138.130914739333"/>
    <n v="33.4"/>
    <n v="1.66"/>
    <n v="8.3000000000000004E-2"/>
    <n v="3.0114793005141912E-2"/>
    <n v="8.5079107306440473E-4"/>
    <n v="20"/>
    <n v="0.26982130288952033"/>
    <n v="129.42779751960646"/>
    <n v="129.42779751960649"/>
    <n v="0"/>
    <n v="0.35026000000000002"/>
    <n v="8.3000000000000004E-2"/>
    <n v="1"/>
    <n v="51.7711190078426"/>
    <n v="52.5"/>
    <n v="1.0140789112950599"/>
    <n v="1.02"/>
    <n v="0.46"/>
    <n v="0.92"/>
    <n v="1.02"/>
    <s v="WB"/>
    <s v="WB"/>
    <n v="1"/>
    <n v="1.0434952737188294"/>
  </r>
  <r>
    <n v="0"/>
    <n v="109"/>
    <n v="1988"/>
    <s v="Sim"/>
    <s v="Original"/>
    <x v="14"/>
    <x v="48"/>
    <x v="62"/>
    <x v="1"/>
    <x v="1"/>
    <x v="0"/>
    <x v="0"/>
    <n v="2"/>
    <m/>
    <m/>
    <m/>
    <n v="0.15"/>
    <x v="61"/>
    <x v="0"/>
    <x v="0"/>
    <m/>
    <m/>
    <x v="0"/>
    <x v="61"/>
    <n v="31.729999999999997"/>
    <x v="7"/>
    <m/>
    <n v="24"/>
    <n v="100"/>
    <n v="12"/>
    <n v="10"/>
    <n v="6"/>
    <n v="60"/>
    <n v="60"/>
    <n v="83"/>
    <n v="75"/>
    <n v="1.5771047457780087"/>
    <n v="0.62831853071795862"/>
    <n v="0.9954517249246988"/>
    <n v="79"/>
    <m/>
    <x v="50"/>
    <x v="25"/>
    <x v="13"/>
    <x v="27"/>
    <m/>
    <m/>
    <m/>
    <m/>
    <m/>
    <m/>
    <m/>
    <m/>
    <m/>
    <m/>
    <m/>
    <m/>
    <m/>
    <m/>
    <m/>
    <n v="1.0275018248158978"/>
    <n v="1.1479999999999999"/>
    <n v="7.9000000000000001E-2"/>
    <x v="13"/>
    <n v="10"/>
    <n v="670"/>
    <n v="955"/>
    <s v="-"/>
    <n v="6"/>
    <n v="743"/>
    <n v="955"/>
    <m/>
    <m/>
    <m/>
    <m/>
    <m/>
    <m/>
    <m/>
    <m/>
    <m/>
    <m/>
    <m/>
    <m/>
    <m/>
    <m/>
    <m/>
    <m/>
    <n v="0.1"/>
    <n v="8.3000000000000004E-2"/>
    <n v="0.1"/>
    <n v="83"/>
    <n v="1.66"/>
    <n v="8.3000000000000004E-2"/>
    <n v="0.1"/>
    <n v="83"/>
    <n v="1.66"/>
    <n v="8.3000000000000004E-2"/>
    <n v="0.1"/>
    <n v="83"/>
    <n v="75"/>
    <n v="1.5771047457780087"/>
    <n v="0.62831853071795862"/>
    <n v="100"/>
    <n v="100"/>
    <e v="#DIV/0!"/>
    <e v="#DIV/0!"/>
    <n v="0.1"/>
    <n v="0.1"/>
    <n v="83"/>
    <n v="75"/>
    <n v="1.66"/>
    <n v="0.63600000000000001"/>
    <n v="83"/>
    <n v="75"/>
    <n v="79"/>
    <e v="#DIV/0!"/>
    <e v="#DIV/0!"/>
    <n v="0.35052001260636628"/>
    <s v="Swedish Steel KS 67"/>
    <s v="-"/>
    <s v="r"/>
    <m/>
    <x v="6"/>
    <x v="3"/>
    <n v="0.72289156626506024"/>
    <m/>
    <x v="1"/>
    <x v="2"/>
    <m/>
    <m/>
    <m/>
    <x v="4"/>
    <x v="29"/>
    <x v="5"/>
    <n v="1.6"/>
    <m/>
    <x v="26"/>
    <x v="0"/>
    <n v="0.1"/>
    <n v="0.1"/>
    <n v="1.2E-2"/>
    <n v="0"/>
    <x v="33"/>
    <n v="4"/>
    <n v="0.33333333333333331"/>
    <x v="53"/>
    <n v="0.45"/>
    <x v="23"/>
    <s v="M"/>
    <s v="line"/>
    <m/>
    <m/>
    <x v="33"/>
    <x v="1"/>
    <s v="-"/>
    <x v="25"/>
    <x v="0"/>
    <n v="37.974683544303794"/>
    <n v="2.9999999999999996"/>
    <n v="0.35026000000000002"/>
    <n v="8.3000000000000004E-2"/>
    <n v="8.3000000000000004E-2"/>
    <x v="70"/>
    <n v="4.22"/>
    <n v="4.22"/>
    <n v="4.4336708860759497"/>
    <x v="70"/>
    <n v="5.4216867469879517"/>
    <n v="5.4216867469879517"/>
    <n v="5.6962025316455698"/>
    <n v="4.4336708860759497"/>
    <n v="1.3333333333333335"/>
    <n v="0"/>
    <n v="0.33333333333333348"/>
    <x v="62"/>
    <n v="0"/>
    <n v="5.4216867469879517"/>
    <n v="5.4216867469879517"/>
    <n v="5.4412593870119714"/>
    <s v="line"/>
    <s v="Não"/>
    <s v="uncr"/>
    <x v="0"/>
    <n v="0"/>
    <x v="1"/>
    <m/>
    <m/>
    <x v="0"/>
    <m/>
    <m/>
    <m/>
    <n v="0"/>
    <x v="2"/>
    <x v="0"/>
    <x v="34"/>
    <x v="0"/>
    <n v="0"/>
    <s v="Static"/>
    <x v="0"/>
    <n v="0"/>
    <m/>
    <s v="WB"/>
    <n v="1"/>
    <n v="0"/>
    <n v="1"/>
    <s v="WB"/>
    <m/>
    <x v="0"/>
    <s v="WB"/>
    <s v="WB"/>
    <s v="WB"/>
    <m/>
    <n v="2"/>
    <s v="WB"/>
    <x v="102"/>
    <m/>
    <n v="55"/>
    <m/>
    <n v="0"/>
    <n v="0"/>
    <n v="0"/>
    <m/>
    <m/>
    <n v="0.214"/>
    <n v="0.67800000000000005"/>
    <n v="2"/>
    <n v="55.432000000000002"/>
    <n v="1"/>
    <n v="200"/>
    <n v="32138.130914739333"/>
    <n v="0.88217712402343751"/>
    <n v="0.87935649146103279"/>
    <n v="2.6773803710937498"/>
    <n v="2.4921652177019817"/>
    <n v="4.2648215988969573"/>
    <m/>
    <m/>
    <m/>
    <m/>
    <m/>
    <m/>
    <m/>
    <m/>
    <m/>
    <m/>
    <m/>
    <m/>
    <m/>
    <m/>
    <n v="0.8"/>
    <s v="-"/>
    <n v="0"/>
    <s v="lload"/>
    <e v="#VALUE!"/>
    <n v="1.0582725095792584"/>
    <n v="1.0582725095792584"/>
    <n v="1.0585714374209629"/>
    <n v="1.0618993374735692"/>
    <n v="1.0618993374735692"/>
    <n v="1.0618993374735692"/>
    <n v="1.0618993374735692"/>
    <e v="#VALUE!"/>
    <s v="WB"/>
    <e v="#VALUE!"/>
    <e v="#VALUE!"/>
    <e v="#VALUE!"/>
    <n v="1"/>
    <n v="1.0618993374735692"/>
    <n v="1"/>
    <n v="1.0618993374735692"/>
    <n v="0"/>
    <m/>
    <m/>
    <n v="0.20576386462909085"/>
    <n v="0.11465984852809956"/>
    <n v="6.3893049871440039E-2"/>
    <n v="0.20576386462909085"/>
    <n v="0.11465984852809956"/>
    <n v="6.3893049871440039E-2"/>
    <n v="0.51440966157272716"/>
    <n v="0.2866496213202489"/>
    <n v="0.17268049477123429"/>
    <n v="0.51845011564180754"/>
    <n v="0.16098725183971205"/>
    <n v="0.28890112380043703"/>
    <m/>
    <s v="-"/>
    <s v="SS"/>
    <x v="1"/>
    <n v="0"/>
    <n v="1"/>
    <n v="1"/>
    <n v="1"/>
    <n v="1"/>
    <n v="1"/>
    <n v="1"/>
    <s v="ok-R16"/>
    <n v="1"/>
    <n v="1"/>
    <n v="1"/>
    <n v="1"/>
    <n v="1"/>
    <n v="0"/>
    <x v="0"/>
    <n v="1"/>
    <n v="1"/>
    <n v="1"/>
    <n v="1"/>
    <n v="1"/>
    <n v="1"/>
    <n v="1"/>
    <n v="1"/>
    <n v="1"/>
    <n v="1"/>
    <n v="1"/>
    <n v="1"/>
    <n v="0"/>
    <n v="1"/>
    <n v="0"/>
    <n v="0"/>
    <n v="1"/>
    <n v="0"/>
    <n v="1"/>
    <n v="1"/>
    <n v="0"/>
    <n v="1"/>
    <n v="0"/>
    <n v="1"/>
    <n v="0"/>
    <n v="0"/>
    <x v="1"/>
    <x v="1"/>
    <n v="1"/>
    <n v="0"/>
    <n v="0"/>
    <x v="0"/>
    <n v="1"/>
    <n v="0"/>
    <n v="1"/>
    <n v="0"/>
    <n v="0"/>
    <n v="0"/>
    <n v="0"/>
    <n v="0"/>
    <n v="0"/>
    <n v="0"/>
    <n v="0"/>
    <n v="1.0844279300141826"/>
    <n v="1.2162843319375702"/>
    <n v="1.9498596681191533"/>
    <n v="1.5180836838187872"/>
    <e v="#REF!"/>
    <n v="0.92256126456435117"/>
    <n v="106.441966912428"/>
    <n v="1.3019300941142193"/>
    <n v="1.7260853953126432"/>
    <n v="1.6916074556113001"/>
    <n v="1.6916074556113001"/>
    <n v="1.7260853953126434"/>
    <n v="13.954571773820531"/>
    <n v="19.37727948386209"/>
    <n v="17.393822218360896"/>
    <n v="50.725673476043518"/>
    <n v="0.27509879746418608"/>
    <n v="0.38200142365805156"/>
    <n v="0.34289977887776235"/>
    <n v="1.0927799711950434"/>
    <n v="1.0927799711950434"/>
    <n v="1.1357525610902273"/>
    <n v="0.43710906900590274"/>
    <n v="0.86646433213720064"/>
    <n v="0.43710906900590274"/>
    <n v="1.5156612384625539"/>
    <n v="0.2883949644640213"/>
    <n v="0.57167413809178025"/>
    <n v="0.2883949644640213"/>
    <n v="1.0275018248158978"/>
    <n v="7.9000000000000001E-2"/>
    <n v="1.1698913332318301"/>
    <n v="0.37363219693096361"/>
    <n v="0.74063659377968805"/>
    <n v="1.2162843319375702"/>
    <s v="P"/>
    <n v="0"/>
    <m/>
    <n v="0.43405901520924217"/>
    <n v="0.48734163611326442"/>
    <n v="0.65788816704020281"/>
    <n v="0.60971459233946745"/>
    <e v="#NAME?"/>
    <n v="0.40000000000000008"/>
    <n v="0.625"/>
    <n v="0.4"/>
    <n v="0.4"/>
    <n v="0.4"/>
    <n v="0.4"/>
    <n v="0.4"/>
    <n v="0.4"/>
    <n v="0.37349941412750592"/>
    <n v="0.4"/>
    <n v="0.4"/>
    <m/>
    <m/>
    <s v="LT (2015)"/>
    <n v="1.0002080951153249"/>
    <n v="1.0142008374871043"/>
    <n v="0.96407663995704751"/>
    <n v="0.4"/>
    <n v="1.1669488525021856"/>
    <n v="2.676428873673248"/>
    <s v="WB"/>
    <e v="#REF!"/>
    <e v="#REF!"/>
    <e v="#NAME?"/>
    <e v="#NAME?"/>
    <n v="0.52077203764568769"/>
    <e v="#NAME?"/>
    <n v="1"/>
    <e v="#NAME?"/>
    <n v="1"/>
    <n v="1"/>
    <s v="WB"/>
    <s v="WB"/>
    <n v="1.0927799711950434"/>
    <n v="1.0927799711950434"/>
    <n v="1.0927799711950434"/>
    <n v="0.29182846691741754"/>
    <n v="1.0275018248158978"/>
    <n v="0.29182846691741754"/>
    <n v="0.27350696648350248"/>
    <n v="1.0927799711950434"/>
    <n v="1.0927799711950434"/>
    <n v="1.0927799711950434"/>
    <n v="1.0927799711950434"/>
    <n v="1.0927799711950434"/>
    <n v="1.0927799711950434"/>
    <n v="0.59796441652259547"/>
    <n v="1.0927799711950434"/>
    <n v="1.0927799711950434"/>
    <n v="1.0927799711950434"/>
    <n v="1.0927799711950434"/>
    <n v="1.0927799711950434"/>
    <n v="1"/>
    <n v="1"/>
    <n v="1.0927799711950434"/>
    <n v="1"/>
    <n v="1"/>
    <n v="1.0927799711950434"/>
    <n v="1.0927799711950434"/>
    <n v="1.0927799711950434"/>
    <n v="1.0927799711950434"/>
    <n v="0.6993791815648277"/>
    <n v="1.0927799711950434"/>
    <n v="1.0927799711950434"/>
    <n v="1.0927799711950434"/>
    <n v="1.0927799711950434"/>
    <n v="1.0927799711950434"/>
    <n v="1.0927799711950434"/>
    <n v="1.0927799711950434"/>
    <n v="1.0927799711950434"/>
    <n v="1.0927799711950434"/>
    <n v="1.0927799711950434"/>
    <n v="1.2162843319375702"/>
    <n v="1.0927799711950434"/>
    <n v="1.0927799711950434"/>
    <n v="1.2162843319375702"/>
    <n v="1.5180836838187872"/>
    <n v="1.1961526605271935"/>
    <n v="1.1961526605271935"/>
    <n v="1.7048942632626471"/>
    <n v="1.0927799711950434"/>
    <n v="1.0927799711950434"/>
    <n v="1.0927799711950434"/>
    <s v="-"/>
    <n v="0.41628856332452457"/>
    <n v="1.2917837201667277"/>
    <s v="-"/>
    <n v="24.936900000000001"/>
    <n v="0"/>
    <s v="-"/>
    <n v="55.432000000000002"/>
    <n v="1"/>
    <n v="51.971490804260391"/>
    <n v="1.0002824677377509"/>
    <n v="0.214"/>
    <m/>
    <m/>
    <n v="1.69"/>
    <n v="0.35398019270844749"/>
    <n v="0.4"/>
    <n v="1.0618993374735692"/>
    <n v="45.848060288912961"/>
    <n v="129.52154169449614"/>
    <n v="63.862547642574853"/>
    <n v="200"/>
    <n v="32138.130914739333"/>
    <n v="33.4"/>
    <n v="1.66"/>
    <n v="8.3000000000000004E-2"/>
    <n v="3.0114793005141912E-2"/>
    <n v="8.4881962302539029E-4"/>
    <n v="20"/>
    <n v="0.26994048419150052"/>
    <n v="129.48496636897315"/>
    <n v="129.48496636897318"/>
    <n v="0"/>
    <n v="0.35026000000000002"/>
    <n v="8.3000000000000004E-2"/>
    <n v="1"/>
    <n v="51.79398654758927"/>
    <n v="55"/>
    <n v="1.0618993374735692"/>
    <n v="1.06"/>
    <m/>
    <n v="0.97"/>
    <n v="1.06"/>
    <s v="WB"/>
    <s v="WB"/>
    <n v="1"/>
    <n v="1.0927799711950434"/>
  </r>
  <r>
    <n v="0"/>
    <n v="110"/>
    <n v="1988"/>
    <s v="Sim"/>
    <s v="Original"/>
    <x v="14"/>
    <x v="51"/>
    <x v="62"/>
    <x v="1"/>
    <x v="1"/>
    <x v="0"/>
    <x v="0"/>
    <n v="2"/>
    <m/>
    <m/>
    <m/>
    <n v="0.15"/>
    <x v="61"/>
    <x v="0"/>
    <x v="0"/>
    <m/>
    <m/>
    <x v="0"/>
    <x v="61"/>
    <n v="31.729999999999997"/>
    <x v="7"/>
    <m/>
    <n v="24"/>
    <n v="100"/>
    <n v="12"/>
    <n v="10"/>
    <n v="6"/>
    <n v="60"/>
    <n v="60"/>
    <n v="83"/>
    <n v="75"/>
    <n v="1.5771047457780087"/>
    <n v="0.62831853071795862"/>
    <n v="0.9954517249246988"/>
    <n v="79"/>
    <m/>
    <x v="51"/>
    <x v="25"/>
    <x v="13"/>
    <x v="27"/>
    <m/>
    <m/>
    <m/>
    <m/>
    <m/>
    <m/>
    <m/>
    <m/>
    <m/>
    <m/>
    <m/>
    <m/>
    <m/>
    <m/>
    <m/>
    <n v="1.0024370304413142"/>
    <n v="1.1080000000000001"/>
    <n v="7.9000000000000001E-2"/>
    <x v="13"/>
    <n v="10"/>
    <n v="670"/>
    <n v="955"/>
    <s v="-"/>
    <n v="6"/>
    <n v="743"/>
    <n v="955"/>
    <m/>
    <m/>
    <m/>
    <m/>
    <m/>
    <m/>
    <m/>
    <m/>
    <m/>
    <m/>
    <m/>
    <m/>
    <m/>
    <m/>
    <m/>
    <m/>
    <n v="0.1"/>
    <n v="8.3000000000000004E-2"/>
    <n v="0.1"/>
    <n v="83"/>
    <n v="1.58"/>
    <n v="8.3000000000000004E-2"/>
    <n v="0.1"/>
    <n v="83"/>
    <n v="1.58"/>
    <n v="8.3000000000000004E-2"/>
    <n v="0.1"/>
    <n v="83"/>
    <n v="75"/>
    <n v="1.5771047457780087"/>
    <n v="0.62831853071795862"/>
    <n v="100"/>
    <n v="100"/>
    <e v="#DIV/0!"/>
    <e v="#DIV/0!"/>
    <n v="0.1"/>
    <n v="0.1"/>
    <n v="83"/>
    <n v="75"/>
    <n v="1.58"/>
    <n v="0.63600000000000001"/>
    <n v="83"/>
    <n v="75"/>
    <n v="79"/>
    <e v="#DIV/0!"/>
    <e v="#DIV/0!"/>
    <n v="0.33362748187834868"/>
    <s v="Swedish Steel KS 68"/>
    <s v="-"/>
    <s v="r"/>
    <m/>
    <x v="6"/>
    <x v="3"/>
    <n v="0.72289156626506024"/>
    <m/>
    <x v="1"/>
    <x v="2"/>
    <m/>
    <m/>
    <m/>
    <x v="4"/>
    <x v="29"/>
    <x v="5"/>
    <n v="1.6"/>
    <m/>
    <x v="26"/>
    <x v="0"/>
    <n v="0.1"/>
    <n v="0.1"/>
    <n v="1.2E-2"/>
    <n v="0"/>
    <x v="34"/>
    <n v="5.9999999999999991"/>
    <n v="0.33333333333333331"/>
    <x v="53"/>
    <n v="0.45"/>
    <x v="24"/>
    <s v="M"/>
    <s v="line"/>
    <m/>
    <m/>
    <x v="34"/>
    <x v="1"/>
    <s v="-"/>
    <x v="0"/>
    <x v="0"/>
    <n v="18.987341772151897"/>
    <n v="1.4999999999999998"/>
    <n v="0.35026000000000002"/>
    <n v="8.3000000000000004E-2"/>
    <n v="8.3000000000000004E-2"/>
    <x v="70"/>
    <n v="4.22"/>
    <n v="4.22"/>
    <n v="4.4336708860759497"/>
    <x v="70"/>
    <n v="5.4216867469879517"/>
    <n v="5.4216867469879517"/>
    <n v="5.6962025316455698"/>
    <n v="4.4336708860759497"/>
    <n v="4"/>
    <n v="1"/>
    <n v="3"/>
    <x v="63"/>
    <n v="0"/>
    <n v="5.4216867469879517"/>
    <n v="5.4216867469879517"/>
    <n v="5.4429262566749363"/>
    <s v="line"/>
    <s v="Não"/>
    <s v="uncr"/>
    <x v="0"/>
    <n v="0"/>
    <x v="1"/>
    <m/>
    <m/>
    <x v="0"/>
    <m/>
    <m/>
    <m/>
    <n v="0"/>
    <x v="2"/>
    <x v="0"/>
    <x v="35"/>
    <x v="0"/>
    <n v="0"/>
    <s v="Static"/>
    <x v="0"/>
    <n v="0"/>
    <m/>
    <s v="WB"/>
    <n v="1"/>
    <n v="0"/>
    <n v="1"/>
    <s v="WB"/>
    <m/>
    <x v="0"/>
    <s v="WB"/>
    <s v="WB/P"/>
    <s v="WB"/>
    <m/>
    <n v="2"/>
    <s v="WB"/>
    <x v="103"/>
    <m/>
    <n v="76"/>
    <m/>
    <n v="0"/>
    <n v="0"/>
    <n v="0"/>
    <m/>
    <m/>
    <n v="0.378"/>
    <n v="1.27"/>
    <n v="2"/>
    <n v="76.647999999999996"/>
    <n v="1"/>
    <n v="200"/>
    <n v="32138.130914739333"/>
    <n v="0.60681329345703128"/>
    <n v="0.59453484269684431"/>
    <n v="2.4792001953125"/>
    <n v="1.7889002374387244"/>
    <n v="4.0868704596375283"/>
    <m/>
    <m/>
    <m/>
    <m/>
    <m/>
    <m/>
    <m/>
    <m/>
    <m/>
    <m/>
    <m/>
    <m/>
    <m/>
    <m/>
    <n v="0.74818581963359365"/>
    <n v="0.64998505643351623"/>
    <n v="0.40335588948836432"/>
    <s v="square"/>
    <n v="0.73243519218533082"/>
    <n v="1.0528922400650387"/>
    <n v="1.0528922400650387"/>
    <n v="1.0538246922743351"/>
    <n v="1.0538246922743355"/>
    <n v="1.0538246922743355"/>
    <n v="1.0538246922743355"/>
    <n v="1.0538246922743355"/>
    <n v="1.0538246922743355"/>
    <s v="WB"/>
    <s v="WB"/>
    <n v="1"/>
    <n v="1.0538246922743355"/>
    <n v="1"/>
    <n v="1.0538246922743355"/>
    <n v="1"/>
    <n v="1.0538246922743355"/>
    <n v="0"/>
    <m/>
    <m/>
    <n v="0.28432824930565281"/>
    <n v="0.15843906342064665"/>
    <n v="8.8288578004171697E-2"/>
    <n v="0.28432824930565281"/>
    <n v="0.15843906342064665"/>
    <n v="8.8288578004171697E-2"/>
    <n v="0.47388041550942139"/>
    <n v="0.26406510570107777"/>
    <n v="0.16712981373485936"/>
    <n v="0.47792086957850172"/>
    <n v="0.14840225716806477"/>
    <n v="0.2663166081812659"/>
    <m/>
    <s v="-"/>
    <s v="SS"/>
    <x v="1"/>
    <n v="1"/>
    <n v="1"/>
    <n v="1"/>
    <n v="1"/>
    <n v="1"/>
    <n v="1"/>
    <n v="1"/>
    <s v="ok-R16"/>
    <n v="1"/>
    <n v="1"/>
    <n v="1"/>
    <n v="1"/>
    <n v="1"/>
    <n v="0"/>
    <x v="0"/>
    <n v="1"/>
    <n v="1"/>
    <n v="1"/>
    <n v="1"/>
    <n v="1"/>
    <n v="1"/>
    <n v="1"/>
    <n v="1"/>
    <n v="1"/>
    <n v="1"/>
    <n v="1"/>
    <n v="1"/>
    <n v="0"/>
    <n v="1"/>
    <n v="0"/>
    <n v="0"/>
    <n v="1"/>
    <n v="1"/>
    <n v="1"/>
    <n v="1"/>
    <n v="0"/>
    <n v="1"/>
    <n v="0"/>
    <n v="1"/>
    <n v="0"/>
    <n v="0"/>
    <x v="1"/>
    <x v="1"/>
    <n v="1"/>
    <n v="0"/>
    <n v="0"/>
    <x v="0"/>
    <n v="1"/>
    <n v="0"/>
    <n v="1"/>
    <n v="0"/>
    <n v="0"/>
    <n v="0"/>
    <n v="0"/>
    <n v="0"/>
    <n v="0"/>
    <n v="1"/>
    <n v="1"/>
    <n v="1.0171152197741788"/>
    <n v="1.1398152564284547"/>
    <n v="1.7974316140135285"/>
    <n v="1.4249013800994097"/>
    <e v="#REF!"/>
    <n v="0.86073209026409936"/>
    <n v="104.70382741591504"/>
    <n v="1.2200763794356682"/>
    <n v="1.590090788409223"/>
    <n v="1.5841983915819888"/>
    <n v="1.5841983915819888"/>
    <n v="1.5900907884092232"/>
    <n v="20.018959401916664"/>
    <n v="28.271482836026408"/>
    <n v="26.090733327541344"/>
    <n v="74.381175565484412"/>
    <n v="0.26914013189119579"/>
    <n v="0.38008921775021542"/>
    <n v="0.35077065035858884"/>
    <n v="1.0304757812347278"/>
    <n v="1.1982276525985207"/>
    <n v="1.0577196140787597"/>
    <n v="0.74417352031903483"/>
    <n v="0.64446802761707622"/>
    <n v="0.74417352031903483"/>
    <n v="1.5032353402955654"/>
    <n v="0.49504791456853042"/>
    <n v="0.42872064695496132"/>
    <n v="0.49504791456853042"/>
    <n v="1.0024370304413142"/>
    <n v="7.9000000000000001E-2"/>
    <n v="1.1603001724867501"/>
    <n v="0.64136293173526426"/>
    <n v="0.55543215703903182"/>
    <n v="1.1398152564284547"/>
    <s v="P"/>
    <n v="0"/>
    <m/>
    <n v="0.61035820129558604"/>
    <n v="0.68470539734310487"/>
    <n v="0.91157029204859641"/>
    <n v="0.85804940664313722"/>
    <e v="#NAME?"/>
    <n v="0.49752573576591302"/>
    <n v="0.47499999999999998"/>
    <n v="0.6"/>
    <n v="0.6"/>
    <n v="0.6"/>
    <n v="0.6"/>
    <n v="0.6"/>
    <n v="0.5590026649176143"/>
    <n v="0.40335588948836432"/>
    <n v="0.6"/>
    <n v="0.6"/>
    <m/>
    <m/>
    <s v="LT (2015)"/>
    <n v="0.93599738770756258"/>
    <n v="0.95043696387075771"/>
    <n v="0.90346412737127002"/>
    <n v="0.6"/>
    <n v="1.6017420680492094"/>
    <n v="1.5591796010012791"/>
    <s v="WB"/>
    <e v="#REF!"/>
    <e v="#REF!"/>
    <e v="#NAME?"/>
    <e v="#NAME?"/>
    <n v="0.73204582766140081"/>
    <e v="#NAME?"/>
    <n v="1"/>
    <e v="#NAME?"/>
    <n v="1"/>
    <n v="1"/>
    <s v="WB"/>
    <s v="WB"/>
    <n v="1.0304757812347278"/>
    <n v="1.0304757812347278"/>
    <n v="1.0304757812347278"/>
    <n v="0.42043027359781165"/>
    <n v="1.0024370304413142"/>
    <n v="0.42043027359781165"/>
    <n v="0.39403492731264905"/>
    <n v="1.0304757812347278"/>
    <n v="1.0304757812347278"/>
    <n v="1.0304757812347278"/>
    <n v="1.0304757812347278"/>
    <n v="1.1982276525985207"/>
    <n v="1.0304757812347278"/>
    <n v="0.94250833649517785"/>
    <n v="1.0304757812347278"/>
    <n v="1.0304757812347278"/>
    <n v="1.0304757812347278"/>
    <n v="1.0304757812347278"/>
    <n v="1.0304757812347278"/>
    <n v="1"/>
    <n v="1"/>
    <n v="1.0304757812347278"/>
    <n v="1"/>
    <n v="1"/>
    <n v="1.0304757812347278"/>
    <n v="1.0304757812347278"/>
    <n v="1.0304757812347278"/>
    <n v="1.0304757812347278"/>
    <n v="1.3016536184017615"/>
    <n v="1.0304757812347278"/>
    <n v="1.0304757812347278"/>
    <n v="1.0304757812347278"/>
    <n v="1.0304757812347278"/>
    <n v="1.0304757812347278"/>
    <n v="1.0304757812347278"/>
    <n v="1.0304757812347278"/>
    <n v="1.0304757812347278"/>
    <n v="1.0304757812347278"/>
    <n v="1.0304757812347278"/>
    <n v="1.1398152564284547"/>
    <n v="1.0304757812347278"/>
    <n v="1.0304757812347278"/>
    <n v="1.1398152564284547"/>
    <n v="1.4249013800994097"/>
    <n v="1.1097517957123089"/>
    <n v="1.1097517957123089"/>
    <n v="1.5977057673417931"/>
    <n v="1.0304757812347278"/>
    <n v="1.0304757812347278"/>
    <n v="1.2821505004595302"/>
    <s v="-"/>
    <n v="0.57782995199244858"/>
    <n v="1.2097615702576816"/>
    <s v="-"/>
    <n v="34.480350000000001"/>
    <n v="0"/>
    <s v="-"/>
    <n v="76.647999999999996"/>
    <n v="1"/>
    <n v="72.182125680122184"/>
    <n v="1.0008856102968706"/>
    <n v="0.378"/>
    <m/>
    <m/>
    <n v="1.27"/>
    <n v="0.33921024814991485"/>
    <n v="0.5590026649176143"/>
    <n v="1.0538246922743355"/>
    <n v="43.801073412684296"/>
    <n v="129.12662176800242"/>
    <n v="61.369996888562881"/>
    <n v="200"/>
    <n v="32138.130914739333"/>
    <n v="33.4"/>
    <n v="1.58"/>
    <n v="8.3000000000000004E-2"/>
    <n v="2.9539534414047827E-2"/>
    <n v="8.6516954176975671E-4"/>
    <n v="20"/>
    <n v="0.26895524488145128"/>
    <n v="129.01236708728626"/>
    <n v="129.01236708728629"/>
    <n v="0"/>
    <n v="0.35026000000000002"/>
    <n v="8.3000000000000004E-2"/>
    <n v="1"/>
    <n v="72.118257009122544"/>
    <n v="76"/>
    <n v="1.0538246922743355"/>
    <n v="1.06"/>
    <n v="0.59"/>
    <n v="0.93"/>
    <n v="1.06"/>
    <s v="WB"/>
    <s v="WB"/>
    <n v="1"/>
    <n v="1.078528230670764"/>
  </r>
  <r>
    <n v="0"/>
    <n v="111"/>
    <n v="1988"/>
    <s v="Sim"/>
    <s v="Original"/>
    <x v="14"/>
    <x v="101"/>
    <x v="62"/>
    <x v="1"/>
    <x v="1"/>
    <x v="0"/>
    <x v="0"/>
    <n v="2"/>
    <m/>
    <m/>
    <m/>
    <n v="0.15"/>
    <x v="61"/>
    <x v="0"/>
    <x v="0"/>
    <m/>
    <m/>
    <x v="0"/>
    <x v="61"/>
    <n v="31.729999999999997"/>
    <x v="7"/>
    <m/>
    <n v="24"/>
    <n v="100"/>
    <n v="12"/>
    <n v="10"/>
    <n v="6"/>
    <n v="60"/>
    <n v="60"/>
    <n v="83"/>
    <n v="75"/>
    <n v="1.5771047457780087"/>
    <n v="0.62831853071795862"/>
    <n v="0.9954517249246988"/>
    <n v="79"/>
    <m/>
    <x v="51"/>
    <x v="25"/>
    <x v="13"/>
    <x v="27"/>
    <m/>
    <m/>
    <m/>
    <m/>
    <m/>
    <m/>
    <m/>
    <m/>
    <m/>
    <m/>
    <m/>
    <m/>
    <m/>
    <m/>
    <m/>
    <n v="1.0024370304413142"/>
    <n v="1.1080000000000001"/>
    <n v="7.9000000000000001E-2"/>
    <x v="13"/>
    <n v="10"/>
    <n v="670"/>
    <n v="955"/>
    <s v="-"/>
    <n v="6"/>
    <n v="743"/>
    <n v="955"/>
    <m/>
    <m/>
    <m/>
    <m/>
    <m/>
    <m/>
    <m/>
    <m/>
    <m/>
    <m/>
    <m/>
    <m/>
    <m/>
    <m/>
    <m/>
    <m/>
    <n v="0.1"/>
    <n v="8.3000000000000004E-2"/>
    <n v="0.1"/>
    <n v="83"/>
    <n v="1.58"/>
    <n v="8.3000000000000004E-2"/>
    <n v="0.1"/>
    <n v="83"/>
    <n v="1.58"/>
    <n v="8.3000000000000004E-2"/>
    <n v="0.1"/>
    <n v="83"/>
    <n v="75"/>
    <n v="1.5771047457780087"/>
    <n v="0.62831853071795862"/>
    <n v="100"/>
    <n v="100"/>
    <e v="#DIV/0!"/>
    <e v="#DIV/0!"/>
    <n v="0.1"/>
    <n v="0.1"/>
    <n v="83"/>
    <n v="75"/>
    <n v="1.58"/>
    <n v="0.63600000000000001"/>
    <n v="83"/>
    <n v="75"/>
    <n v="79"/>
    <e v="#DIV/0!"/>
    <e v="#DIV/0!"/>
    <n v="0.33362748187834868"/>
    <s v="Swedish Steel KS 69"/>
    <s v="-"/>
    <s v="r"/>
    <m/>
    <x v="6"/>
    <x v="3"/>
    <n v="0.72289156626506024"/>
    <m/>
    <x v="1"/>
    <x v="2"/>
    <m/>
    <m/>
    <m/>
    <x v="4"/>
    <x v="29"/>
    <x v="5"/>
    <n v="1.6"/>
    <m/>
    <x v="26"/>
    <x v="0"/>
    <n v="0.1"/>
    <n v="0.1"/>
    <n v="1.2E-2"/>
    <n v="0"/>
    <x v="34"/>
    <n v="5.9999999999999991"/>
    <n v="0.33333333333333331"/>
    <x v="53"/>
    <n v="0.45"/>
    <x v="24"/>
    <s v="M"/>
    <s v="line"/>
    <m/>
    <m/>
    <x v="34"/>
    <x v="1"/>
    <s v="-"/>
    <x v="25"/>
    <x v="0"/>
    <n v="37.974683544303794"/>
    <n v="2.9999999999999996"/>
    <n v="0.35026000000000002"/>
    <n v="8.3000000000000004E-2"/>
    <n v="8.3000000000000004E-2"/>
    <x v="70"/>
    <n v="4.22"/>
    <n v="4.22"/>
    <n v="4.4336708860759497"/>
    <x v="70"/>
    <n v="5.4216867469879517"/>
    <n v="5.4216867469879517"/>
    <n v="5.6962025316455698"/>
    <n v="4.4336708860759497"/>
    <n v="2"/>
    <n v="0"/>
    <n v="1"/>
    <x v="63"/>
    <n v="0"/>
    <n v="5.4216867469879517"/>
    <n v="5.4216867469879517"/>
    <n v="5.4419949793159397"/>
    <s v="line"/>
    <s v="Não"/>
    <s v="uncr"/>
    <x v="0"/>
    <n v="0"/>
    <x v="1"/>
    <m/>
    <m/>
    <x v="0"/>
    <m/>
    <m/>
    <m/>
    <n v="0"/>
    <x v="2"/>
    <x v="0"/>
    <x v="35"/>
    <x v="0"/>
    <n v="0"/>
    <s v="Static"/>
    <x v="0"/>
    <n v="0"/>
    <m/>
    <s v="WB"/>
    <n v="1"/>
    <n v="0"/>
    <n v="1"/>
    <s v="WB"/>
    <m/>
    <x v="0"/>
    <s v="WB"/>
    <s v="WB/P"/>
    <s v="WB"/>
    <m/>
    <n v="2"/>
    <s v="WB"/>
    <x v="104"/>
    <m/>
    <n v="79.5"/>
    <m/>
    <n v="0"/>
    <n v="0"/>
    <n v="0"/>
    <m/>
    <m/>
    <n v="0.372"/>
    <n v="1.212"/>
    <n v="2"/>
    <n v="80.147999999999996"/>
    <n v="1"/>
    <n v="200"/>
    <n v="32138.130914739333"/>
    <n v="0.6038733520507813"/>
    <n v="0.59044148429495369"/>
    <n v="2.0814311523437499"/>
    <n v="1.6576678967085035"/>
    <n v="4.3890471482709073"/>
    <m/>
    <m/>
    <m/>
    <m/>
    <m/>
    <m/>
    <m/>
    <m/>
    <m/>
    <m/>
    <m/>
    <m/>
    <m/>
    <m/>
    <n v="0.92218581963359358"/>
    <n v="0.84370327255131938"/>
    <n v="0.48043866301989951"/>
    <s v="lload"/>
    <n v="0.81190803935932787"/>
    <n v="1.0328136963134356"/>
    <n v="1.0328136963134356"/>
    <n v="1.0335662465466138"/>
    <n v="1.0391770356001166"/>
    <n v="1.0391770356001166"/>
    <n v="1.0391770356001166"/>
    <n v="1.0391770356001166"/>
    <n v="1.0391770356001166"/>
    <s v="WB"/>
    <s v="WB"/>
    <n v="1"/>
    <n v="1.0391770356001166"/>
    <n v="1"/>
    <n v="1.0391770356001166"/>
    <n v="1"/>
    <n v="1.0391770356001166"/>
    <n v="0"/>
    <m/>
    <m/>
    <n v="0.29742231341841313"/>
    <n v="0.16573559923607117"/>
    <n v="9.2354499359626974E-2"/>
    <n v="0.29742231341841313"/>
    <n v="0.16573559923607117"/>
    <n v="9.2354499359626974E-2"/>
    <n v="0.49570385569735526"/>
    <n v="0.27622599872678527"/>
    <n v="0.17482658147264893"/>
    <n v="0.49974430976643558"/>
    <n v="0.15517879276049021"/>
    <n v="0.2784775012069734"/>
    <m/>
    <s v="-"/>
    <s v="SS"/>
    <x v="1"/>
    <n v="0"/>
    <n v="1"/>
    <n v="1"/>
    <n v="1"/>
    <n v="1"/>
    <n v="1"/>
    <n v="1"/>
    <s v="ok-R16"/>
    <n v="1"/>
    <n v="1"/>
    <n v="1"/>
    <n v="1"/>
    <n v="1"/>
    <n v="0"/>
    <x v="0"/>
    <n v="1"/>
    <n v="1"/>
    <n v="1"/>
    <n v="1"/>
    <n v="1"/>
    <n v="1"/>
    <n v="1"/>
    <n v="1"/>
    <n v="1"/>
    <n v="1"/>
    <n v="1"/>
    <n v="1"/>
    <n v="0"/>
    <n v="1"/>
    <n v="0"/>
    <n v="0"/>
    <n v="1"/>
    <n v="1"/>
    <n v="1"/>
    <n v="1"/>
    <n v="0"/>
    <n v="1"/>
    <n v="0"/>
    <n v="1"/>
    <n v="0"/>
    <n v="0"/>
    <x v="1"/>
    <x v="1"/>
    <n v="1"/>
    <n v="0"/>
    <n v="0"/>
    <x v="0"/>
    <n v="1"/>
    <n v="0"/>
    <n v="1"/>
    <n v="0"/>
    <n v="0"/>
    <n v="0"/>
    <n v="0"/>
    <n v="0"/>
    <n v="0"/>
    <n v="0"/>
    <n v="1"/>
    <n v="1.0635600489831554"/>
    <n v="1.191862973231236"/>
    <n v="1.8795082585319418"/>
    <n v="1.489871372760905"/>
    <e v="#REF!"/>
    <n v="0.90003595097702527"/>
    <n v="104.70382741591504"/>
    <n v="1.2757890833291139"/>
    <n v="1.6633186536649109"/>
    <n v="1.6571548964574752"/>
    <n v="1.6571548964574752"/>
    <n v="1.6633186536649112"/>
    <n v="20.018957968427806"/>
    <n v="28.271485053721783"/>
    <n v="26.090733327541344"/>
    <n v="74.381176349690932"/>
    <n v="0.2691401097814311"/>
    <n v="0.38008924355818224"/>
    <n v="0.3507706466603866"/>
    <n v="1.0775306863015621"/>
    <n v="1.0775306863015621"/>
    <n v="1.1060185735985861"/>
    <n v="0.63182129065398673"/>
    <n v="0.72357799677094681"/>
    <n v="0.63182129065398673"/>
    <n v="1.5032353402955654"/>
    <n v="0.42030763495073126"/>
    <n v="0.48134711669875807"/>
    <n v="0.42030763495073126"/>
    <n v="1.0024370304413142"/>
    <n v="7.9000000000000001E-2"/>
    <n v="1.1603001724867501"/>
    <n v="0.54453261805509356"/>
    <n v="0.6236127632560613"/>
    <n v="1.191862973231236"/>
    <s v="P"/>
    <n v="0"/>
    <m/>
    <n v="0.63846680267104061"/>
    <n v="0.71623788274706368"/>
    <n v="0.95355050288433829"/>
    <n v="0.89750648973263447"/>
    <e v="#NAME?"/>
    <n v="0.58441228071991536"/>
    <n v="0.625"/>
    <n v="0.6"/>
    <n v="0.6"/>
    <n v="0.6"/>
    <n v="0.6"/>
    <n v="0.6"/>
    <n v="0.6"/>
    <n v="0.48043866301989951"/>
    <n v="0.6"/>
    <n v="0.6"/>
    <m/>
    <m/>
    <s v="LT (2015)"/>
    <n v="0.97878722052364964"/>
    <n v="0.99383704441490306"/>
    <n v="0.9447192735694675"/>
    <n v="0.6"/>
    <n v="1.1840699412575595"/>
    <n v="1.8364372800507318"/>
    <s v="WB"/>
    <e v="#REF!"/>
    <e v="#REF!"/>
    <e v="#NAME?"/>
    <e v="#NAME?"/>
    <n v="0.76547344999746836"/>
    <e v="#NAME?"/>
    <n v="1"/>
    <e v="#NAME?"/>
    <n v="1"/>
    <n v="1"/>
    <s v="WB"/>
    <s v="WB"/>
    <n v="1.0775306863015621"/>
    <n v="1.0775306863015621"/>
    <n v="1.0775306863015621"/>
    <n v="0.39613483362429952"/>
    <n v="1.0024370304413142"/>
    <n v="0.39613483362429952"/>
    <n v="0.37126479745956054"/>
    <n v="1.0775306863015621"/>
    <n v="1.0775306863015621"/>
    <n v="1.0775306863015621"/>
    <n v="1.0775306863015621"/>
    <n v="1.0775306863015621"/>
    <n v="1.0775306863015621"/>
    <n v="0.88443011187542708"/>
    <n v="1.0775306863015621"/>
    <n v="1.0775306863015621"/>
    <n v="1.0775306863015621"/>
    <n v="1.0775306863015621"/>
    <n v="1.0775306863015621"/>
    <n v="1"/>
    <n v="1"/>
    <n v="1.0775306863015621"/>
    <n v="1"/>
    <n v="1"/>
    <n v="1.0775306863015621"/>
    <n v="1.0775306863015621"/>
    <n v="1.0775306863015621"/>
    <n v="1.0775306863015621"/>
    <n v="1.0344294588494996"/>
    <n v="1.0775306863015621"/>
    <n v="1.0775306863015621"/>
    <n v="1.0775306863015621"/>
    <n v="1.0775306863015621"/>
    <n v="1.0775306863015621"/>
    <n v="1.0775306863015621"/>
    <n v="1.0775306863015621"/>
    <n v="1.0775306863015621"/>
    <n v="1.0775306863015621"/>
    <n v="1.0775306863015621"/>
    <n v="1.191862973231236"/>
    <n v="1.0775306863015621"/>
    <n v="1.0775306863015621"/>
    <n v="1.191862973231236"/>
    <n v="1.489871372760905"/>
    <n v="1.1605633124335466"/>
    <n v="1.1605633124335466"/>
    <n v="1.6706622722172795"/>
    <n v="1.0775306863015621"/>
    <n v="1.0775306863015621"/>
    <n v="1.1602458796828969"/>
    <s v="-"/>
    <n v="0.60444054188683771"/>
    <n v="1.2654742741511276"/>
    <s v="-"/>
    <n v="36.055349999999997"/>
    <n v="0"/>
    <s v="-"/>
    <n v="80.147999999999996"/>
    <n v="1"/>
    <n v="76.974192232123102"/>
    <n v="1.000728640834126"/>
    <n v="0.372"/>
    <m/>
    <m/>
    <n v="1.212"/>
    <n v="0.36429091330648533"/>
    <n v="0.6"/>
    <n v="1.0391770356001166"/>
    <n v="46.48266348461339"/>
    <n v="127.59764733825952"/>
    <n v="61.369996888562881"/>
    <n v="200"/>
    <n v="32138.130914739333"/>
    <n v="33.4"/>
    <n v="1.58"/>
    <n v="8.3000000000000004E-2"/>
    <n v="2.9539534414047827E-2"/>
    <n v="9.181369663779713E-4"/>
    <n v="20"/>
    <n v="0.2658122622650787"/>
    <n v="127.50474217656497"/>
    <n v="127.504742176565"/>
    <n v="0"/>
    <n v="0.35026000000000002"/>
    <n v="8.3000000000000004E-2"/>
    <n v="1"/>
    <n v="76.502845305939005"/>
    <n v="79.5"/>
    <n v="1.0391770356001166"/>
    <n v="1.04"/>
    <n v="0.53"/>
    <n v="0.97"/>
    <n v="1.04"/>
    <s v="WB"/>
    <s v="WB"/>
    <n v="1"/>
    <n v="1.0775306863015621"/>
  </r>
  <r>
    <n v="0"/>
    <n v="112"/>
    <n v="1988"/>
    <s v="Sim"/>
    <s v="Original"/>
    <x v="14"/>
    <x v="102"/>
    <x v="62"/>
    <x v="1"/>
    <x v="1"/>
    <x v="0"/>
    <x v="0"/>
    <n v="2"/>
    <m/>
    <m/>
    <m/>
    <n v="0.15"/>
    <x v="62"/>
    <x v="0"/>
    <x v="0"/>
    <m/>
    <m/>
    <x v="0"/>
    <x v="62"/>
    <n v="29.45"/>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5035653650254667"/>
    <s v="Swedish Steel KS 70"/>
    <s v="-"/>
    <s v="r"/>
    <m/>
    <x v="6"/>
    <x v="3"/>
    <n v="0.72289156626506024"/>
    <m/>
    <x v="1"/>
    <x v="2"/>
    <m/>
    <m/>
    <m/>
    <x v="4"/>
    <x v="29"/>
    <x v="5"/>
    <n v="1.6"/>
    <m/>
    <x v="26"/>
    <x v="0"/>
    <n v="0.1"/>
    <n v="0.1"/>
    <n v="1.2E-2"/>
    <n v="0"/>
    <x v="35"/>
    <n v="8"/>
    <n v="0.33333333333333331"/>
    <x v="53"/>
    <n v="0.45"/>
    <x v="25"/>
    <s v="M"/>
    <s v="line"/>
    <m/>
    <m/>
    <x v="35"/>
    <x v="1"/>
    <s v="-"/>
    <x v="0"/>
    <x v="0"/>
    <n v="18.987341772151897"/>
    <n v="1.4999999999999998"/>
    <n v="0.35026000000000002"/>
    <n v="8.3000000000000004E-2"/>
    <n v="8.3000000000000004E-2"/>
    <x v="70"/>
    <n v="4.22"/>
    <n v="4.22"/>
    <n v="4.4336708860759497"/>
    <x v="70"/>
    <n v="5.4216867469879517"/>
    <n v="5.4216867469879517"/>
    <n v="5.6962025316455698"/>
    <n v="4.4336708860759497"/>
    <n v="5.3333333333333339"/>
    <n v="1"/>
    <n v="4.3333333333333339"/>
    <x v="64"/>
    <n v="0"/>
    <n v="5.4216867469879517"/>
    <n v="5.4216867469879517"/>
    <n v="5.4449451056064309"/>
    <s v="line"/>
    <s v="Não"/>
    <s v="uncr"/>
    <x v="0"/>
    <n v="0"/>
    <x v="1"/>
    <m/>
    <m/>
    <x v="0"/>
    <m/>
    <m/>
    <m/>
    <n v="0"/>
    <x v="2"/>
    <x v="0"/>
    <x v="36"/>
    <x v="0"/>
    <n v="0"/>
    <s v="Static"/>
    <x v="0"/>
    <n v="0"/>
    <m/>
    <s v="WB"/>
    <n v="1"/>
    <n v="0"/>
    <n v="1"/>
    <s v="WB"/>
    <m/>
    <x v="0"/>
    <s v="WB"/>
    <s v="WB/P"/>
    <s v="WB"/>
    <m/>
    <n v="2"/>
    <s v="WB"/>
    <x v="105"/>
    <m/>
    <n v="92.5"/>
    <m/>
    <n v="0"/>
    <n v="0"/>
    <n v="0"/>
    <m/>
    <m/>
    <n v="0.31"/>
    <n v="1.141"/>
    <n v="2"/>
    <n v="93.364000000000004"/>
    <n v="1"/>
    <n v="200"/>
    <n v="31349.144320274299"/>
    <n v="0.47306774902343751"/>
    <n v="0.45900175537109367"/>
    <n v="2.2114199218750001"/>
    <n v="1.5239479870605472"/>
    <n v="3.7400301600915924"/>
    <m/>
    <m/>
    <m/>
    <m/>
    <m/>
    <m/>
    <m/>
    <m/>
    <m/>
    <m/>
    <m/>
    <m/>
    <m/>
    <m/>
    <n v="0.74818581963359365"/>
    <n v="0.66001927559293982"/>
    <n v="0.45219815111013761"/>
    <s v="square"/>
    <n v="1.043581799428448"/>
    <n v="1.115924028361702"/>
    <n v="1.115924028361702"/>
    <n v="1.1163532987991798"/>
    <n v="1.1163532987991798"/>
    <n v="1.1163532987991798"/>
    <n v="1.1163532987991798"/>
    <n v="1.1163532987991798"/>
    <n v="1.1163532987991798"/>
    <s v="WB"/>
    <s v="WB"/>
    <n v="1"/>
    <n v="1.1163532987991798"/>
    <n v="1"/>
    <n v="1.1163532987991798"/>
    <n v="1"/>
    <n v="1.1163532987991798"/>
    <n v="0"/>
    <m/>
    <m/>
    <n v="0.35476688585221733"/>
    <n v="0.20016253539128528"/>
    <n v="0.11293342803972171"/>
    <n v="0.35476688585221733"/>
    <n v="0.20016253539128528"/>
    <n v="0.11293342803972171"/>
    <n v="0.44345860731527165"/>
    <n v="0.25020316923910663"/>
    <n v="0.16246959041500431"/>
    <n v="0.44760075041495162"/>
    <n v="0.14248535912838617"/>
    <n v="0.25254020208475619"/>
    <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0"/>
    <n v="0"/>
    <n v="0"/>
    <n v="0"/>
    <n v="1"/>
    <n v="1"/>
    <n v="0.98516622207517801"/>
    <n v="1.0766669905368598"/>
    <n v="1.7044515028050637"/>
    <n v="1.3455226041216788"/>
    <e v="#REF!"/>
    <n v="0.81775004631700599"/>
    <n v="99.517409852246416"/>
    <n v="1.1727093799293211"/>
    <n v="1.506619943523547"/>
    <n v="1.5139219313086678"/>
    <n v="1.5139219313086678"/>
    <n v="1.5066199435235472"/>
    <n v="25.872393474605442"/>
    <n v="36.357260413018871"/>
    <n v="33.933612657885469"/>
    <n v="96.163266545509771"/>
    <n v="0.26904653308923521"/>
    <n v="0.37807846716409749"/>
    <n v="0.35287499974666736"/>
    <n v="0.97089047984674048"/>
    <n v="1.5052565579019233"/>
    <n v="0.99241941142590717"/>
    <n v="0.78438542834973091"/>
    <n v="0.78438542834973091"/>
    <n v="0.78438542834973091"/>
    <n v="1.4600777804981047"/>
    <n v="0.53722167327424042"/>
    <n v="0.53722167327424042"/>
    <n v="0.53722167327424042"/>
    <n v="0.98966661053104144"/>
    <n v="7.9000000000000001E-2"/>
    <n v="1.1269882067986263"/>
    <n v="0.6960014520275164"/>
    <n v="0.6960014520275164"/>
    <n v="1.0766669905368598"/>
    <s v="P"/>
    <n v="0"/>
    <m/>
    <n v="0.78802379262633104"/>
    <n v="0.86195084502590857"/>
    <n v="1.1514741457657973"/>
    <n v="1.079903328626044"/>
    <e v="#NAME?"/>
    <n v="0.62752209847674101"/>
    <n v="0.47499999999999998"/>
    <n v="0.8"/>
    <n v="0.8"/>
    <n v="0.8"/>
    <n v="0.8"/>
    <n v="0.8"/>
    <n v="0.65619037427178906"/>
    <n v="0.45219815111013761"/>
    <n v="0.6166666666666667"/>
    <n v="0.65600000000000003"/>
    <m/>
    <m/>
    <s v="LT (2015)"/>
    <n v="0.88414991365841278"/>
    <n v="0.89778067087133362"/>
    <n v="0.85341023256946835"/>
    <n v="0.6166666666666667"/>
    <n v="1.3897545513087233"/>
    <n v="1.4367786117211503"/>
    <s v="WB"/>
    <e v="#REF!"/>
    <e v="#REF!"/>
    <e v="#NAME?"/>
    <e v="#NAME?"/>
    <n v="0.93816750394345683"/>
    <e v="#NAME?"/>
    <n v="1"/>
    <e v="#NAME?"/>
    <n v="1"/>
    <n v="1"/>
    <s v="WB"/>
    <s v="WB"/>
    <n v="0.97089047984674048"/>
    <n v="0.99079228220762805"/>
    <n v="0.99079228220762805"/>
    <n v="0.52683316439642092"/>
    <n v="0.98966661053104144"/>
    <n v="0.52683316439642092"/>
    <n v="0.49375765893923279"/>
    <n v="0.97089047984674048"/>
    <n v="0.97089047984674048"/>
    <n v="0.97089047984674048"/>
    <n v="1.1388744631633319"/>
    <n v="1.5052565579019233"/>
    <n v="0.99079228220762805"/>
    <n v="1.1840127803009031"/>
    <n v="0.97089047984674048"/>
    <n v="0.97089047984674048"/>
    <n v="0.97089047984674048"/>
    <n v="0.97089047984674048"/>
    <n v="0.97089047984674048"/>
    <n v="1"/>
    <n v="1"/>
    <n v="0.99079228220762805"/>
    <n v="1"/>
    <n v="1"/>
    <n v="0.97089047984674048"/>
    <n v="1.2595335954768525"/>
    <n v="1.2595335954768525"/>
    <n v="0.97089047984674048"/>
    <n v="1.6351839660576684"/>
    <n v="0.97089047984674048"/>
    <n v="1.1840127803009031"/>
    <n v="0.97089047984674048"/>
    <n v="0.97089047984674048"/>
    <n v="0.97089047984674048"/>
    <n v="1.1388744631633319"/>
    <n v="0.99079228220762805"/>
    <n v="0.97089047984674048"/>
    <n v="0.97089047984674048"/>
    <n v="0.97089047984674048"/>
    <n v="1.313008525044951"/>
    <n v="1.1840127803009031"/>
    <n v="1.1388744631633319"/>
    <n v="1.0766669905368598"/>
    <n v="1.3455226041216788"/>
    <n v="1.0519888342363704"/>
    <n v="1.0519888342363704"/>
    <n v="1.52806278048327"/>
    <n v="1.1546155460409446"/>
    <n v="1.1546155460409446"/>
    <n v="1.341700685484382"/>
    <s v="-"/>
    <n v="0.73784127252345533"/>
    <n v="1.1618570074489332"/>
    <s v="-"/>
    <n v="41.998800000000003"/>
    <n v="0"/>
    <s v="-"/>
    <n v="93.364000000000004"/>
    <n v="1"/>
    <n v="82.89094745616336"/>
    <n v="1.0003846771165128"/>
    <n v="0.31"/>
    <m/>
    <m/>
    <n v="1.141"/>
    <n v="0.31042250328760224"/>
    <n v="0.65619037427178906"/>
    <n v="1.1163532987991798"/>
    <n v="39.213033927507233"/>
    <n v="126.32149252136175"/>
    <n v="59.251497431677436"/>
    <n v="200"/>
    <n v="31349.144320274299"/>
    <n v="31"/>
    <n v="1.54"/>
    <n v="8.3000000000000004E-2"/>
    <n v="2.9530437009859217E-2"/>
    <n v="7.9485213105392918E-4"/>
    <n v="20"/>
    <n v="0.27324440499490815"/>
    <n v="126.27291821928749"/>
    <n v="126.27291821928748"/>
    <n v="0"/>
    <n v="0.35026000000000002"/>
    <n v="8.3000000000000004E-2"/>
    <n v="1"/>
    <n v="82.859073466705254"/>
    <n v="92.5"/>
    <n v="1.1163532987991798"/>
    <n v="1.1100000000000001"/>
    <n v="0.72"/>
    <n v="0.88"/>
    <n v="1.1100000000000001"/>
    <s v="WB"/>
    <s v="WB"/>
    <n v="1"/>
    <n v="1.3548858504298635"/>
  </r>
  <r>
    <n v="0"/>
    <n v="113"/>
    <n v="1988"/>
    <s v="Sim"/>
    <s v="Original"/>
    <x v="14"/>
    <x v="103"/>
    <x v="62"/>
    <x v="1"/>
    <x v="1"/>
    <x v="0"/>
    <x v="0"/>
    <n v="2"/>
    <m/>
    <m/>
    <m/>
    <n v="0.15"/>
    <x v="63"/>
    <x v="0"/>
    <x v="0"/>
    <m/>
    <m/>
    <x v="0"/>
    <x v="63"/>
    <n v="29.259999999999998"/>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5263157894736841"/>
    <s v="Swedish Steel KS 71"/>
    <s v="-"/>
    <s v="r"/>
    <m/>
    <x v="6"/>
    <x v="3"/>
    <n v="0.72289156626506024"/>
    <m/>
    <x v="1"/>
    <x v="2"/>
    <m/>
    <m/>
    <m/>
    <x v="4"/>
    <x v="29"/>
    <x v="5"/>
    <n v="1.6"/>
    <m/>
    <x v="26"/>
    <x v="0"/>
    <n v="0.1"/>
    <n v="0.1"/>
    <n v="1.2E-2"/>
    <n v="0"/>
    <x v="35"/>
    <n v="8"/>
    <n v="0.40740740740740744"/>
    <x v="54"/>
    <n v="0.55000000000000004"/>
    <x v="25"/>
    <s v="M"/>
    <s v="line"/>
    <m/>
    <m/>
    <x v="35"/>
    <x v="1"/>
    <s v="-"/>
    <x v="0"/>
    <x v="0"/>
    <n v="18.987341772151897"/>
    <n v="1.4999999999999998"/>
    <n v="0.44986000000000004"/>
    <n v="8.3000000000000004E-2"/>
    <n v="8.3000000000000004E-2"/>
    <x v="71"/>
    <n v="5.42"/>
    <n v="5.42"/>
    <n v="5.6944303797468363"/>
    <x v="71"/>
    <n v="6.6265060240963853"/>
    <n v="6.6265060240963853"/>
    <n v="6.9620253164556969"/>
    <n v="5.6944303797468363"/>
    <n v="5.3333333333333339"/>
    <n v="1"/>
    <n v="4.3333333333333339"/>
    <x v="64"/>
    <n v="0"/>
    <n v="6.6265060240963853"/>
    <n v="6.6265060240963853"/>
    <n v="6.6654322593047004"/>
    <s v="line"/>
    <s v="Não"/>
    <s v="uncr"/>
    <x v="0"/>
    <n v="0"/>
    <x v="1"/>
    <m/>
    <m/>
    <x v="0"/>
    <m/>
    <m/>
    <m/>
    <n v="0"/>
    <x v="2"/>
    <x v="0"/>
    <x v="36"/>
    <x v="0"/>
    <n v="0"/>
    <s v="Static"/>
    <x v="0"/>
    <n v="0"/>
    <m/>
    <s v="WB"/>
    <n v="1"/>
    <n v="0"/>
    <n v="1"/>
    <s v="WB"/>
    <m/>
    <x v="0"/>
    <s v="WB"/>
    <s v="WB/P"/>
    <s v="WB"/>
    <m/>
    <n v="2"/>
    <s v="WB"/>
    <x v="96"/>
    <m/>
    <n v="85"/>
    <m/>
    <n v="0"/>
    <n v="0"/>
    <n v="0"/>
    <m/>
    <m/>
    <n v="0.35099999999999998"/>
    <n v="1.04"/>
    <n v="2"/>
    <n v="85.768000000000001"/>
    <n v="1"/>
    <n v="200"/>
    <n v="31281.581299803263"/>
    <n v="0.58849511718750003"/>
    <n v="0.5808260079178158"/>
    <n v="2.2725949707031252"/>
    <n v="1.5611632032207416"/>
    <n v="4.5416793081525952"/>
    <m/>
    <m/>
    <m/>
    <m/>
    <m/>
    <m/>
    <m/>
    <m/>
    <m/>
    <m/>
    <m/>
    <m/>
    <m/>
    <m/>
    <n v="0.74818581963359365"/>
    <n v="0.65100911784383775"/>
    <n v="0.44002561516300764"/>
    <s v="square"/>
    <n v="1.0603633681991764"/>
    <n v="1.0870801489278543"/>
    <n v="1.0870801489278543"/>
    <n v="1.0871181776196965"/>
    <n v="1.0871181776196965"/>
    <n v="1.0871181776196965"/>
    <n v="1.0871181776196965"/>
    <n v="1.0871181776196965"/>
    <n v="1.0871181776196965"/>
    <s v="WB"/>
    <s v="WB"/>
    <n v="1"/>
    <n v="1.0871181776196965"/>
    <n v="1"/>
    <n v="1.0871181776196965"/>
    <n v="1"/>
    <n v="1.0871181776196965"/>
    <n v="0"/>
    <m/>
    <m/>
    <n v="0.32670611340121447"/>
    <n v="0.18452935982921084"/>
    <n v="0.10422542842705128"/>
    <n v="0.32670611340121447"/>
    <n v="0.18452935982921084"/>
    <n v="0.10422542842705128"/>
    <n v="0.40838264175151812"/>
    <n v="0.2306616997865136"/>
    <n v="0.14978032453669712"/>
    <n v="0.41207249903228477"/>
    <n v="0.13145891978428431"/>
    <n v="0.23274579608576115"/>
    <m/>
    <s v="-"/>
    <s v="SS"/>
    <x v="1"/>
    <n v="0"/>
    <n v="1"/>
    <n v="1"/>
    <n v="1"/>
    <n v="1"/>
    <n v="1"/>
    <n v="1"/>
    <s v="ok-R16"/>
    <n v="1"/>
    <n v="1"/>
    <n v="1"/>
    <n v="1"/>
    <n v="1"/>
    <n v="0"/>
    <x v="0"/>
    <n v="1"/>
    <n v="1"/>
    <n v="1"/>
    <n v="1"/>
    <n v="1"/>
    <n v="1"/>
    <n v="1"/>
    <n v="1"/>
    <n v="1"/>
    <n v="1"/>
    <n v="1"/>
    <n v="1"/>
    <n v="0"/>
    <n v="1"/>
    <n v="1"/>
    <n v="0"/>
    <n v="1"/>
    <n v="1"/>
    <n v="1"/>
    <n v="1"/>
    <n v="0"/>
    <n v="1"/>
    <n v="0"/>
    <n v="1"/>
    <n v="0"/>
    <n v="0"/>
    <x v="1"/>
    <x v="1"/>
    <n v="1"/>
    <n v="0"/>
    <n v="0"/>
    <x v="0"/>
    <n v="1"/>
    <n v="1"/>
    <n v="1"/>
    <n v="0"/>
    <n v="1"/>
    <n v="0"/>
    <n v="0"/>
    <n v="0"/>
    <n v="0"/>
    <n v="1"/>
    <n v="1"/>
    <n v="0.90892768319637296"/>
    <n v="0.99120668811388368"/>
    <n v="1.5708545357732657"/>
    <n v="1.3485144073110957"/>
    <e v="#REF!"/>
    <n v="0.76235920438844607"/>
    <n v="95.252447092403074"/>
    <n v="1.1255353880409713"/>
    <n v="1.3889493013307737"/>
    <n v="1.3956809863028641"/>
    <n v="1.3956809863028641"/>
    <n v="1.3889493013307737"/>
    <n v="23.924727486513632"/>
    <n v="31.043808035319518"/>
    <n v="33.860479645282702"/>
    <n v="88.829015167115841"/>
    <n v="0.26933460245510493"/>
    <n v="0.34947824173122"/>
    <n v="0.38118715581367518"/>
    <n v="0.96554036807278432"/>
    <n v="1.4969618109655571"/>
    <n v="0.95447642273782796"/>
    <n v="0.72078660983488774"/>
    <n v="0.72078660983488774"/>
    <n v="0.72078660983488774"/>
    <n v="1.4569310513891605"/>
    <n v="0.49472938966303809"/>
    <n v="0.49472938966303809"/>
    <n v="0.49472938966303809"/>
    <n v="0.98966661053104144"/>
    <n v="7.9000000000000001E-2"/>
    <n v="1.1245593453755314"/>
    <n v="0.64095026447376224"/>
    <n v="0.64095026447376224"/>
    <n v="0.99120668811388368"/>
    <s v="P"/>
    <n v="0"/>
    <m/>
    <n v="0.72654429856058855"/>
    <n v="0.79290235427286226"/>
    <n v="1.0714259950274854"/>
    <n v="1.0822193590437736"/>
    <e v="#NAME?"/>
    <e v="#DIV/0!"/>
    <n v="0.52500000000000002"/>
    <n v="0.8"/>
    <n v="0.8"/>
    <n v="0.8"/>
    <n v="0.8"/>
    <n v="0.8"/>
    <n v="0.6405480208199632"/>
    <n v="0.44002561516300764"/>
    <n v="0.69814814814814818"/>
    <n v="0.65600000000000003"/>
    <m/>
    <m/>
    <s v="LT (2015)"/>
    <n v="0.8537086941359262"/>
    <n v="0.85462994468870079"/>
    <n v="0.78567090629005598"/>
    <n v="0.69814814814814818"/>
    <n v="1.198796820374332"/>
    <n v="1.5601834579489993"/>
    <s v="WB"/>
    <e v="#REF!"/>
    <e v="#REF!"/>
    <e v="#NAME?"/>
    <e v="#NAME?"/>
    <n v="0.90042831043277716"/>
    <e v="#NAME?"/>
    <n v="1"/>
    <e v="#NAME?"/>
    <n v="1"/>
    <n v="1"/>
    <s v="WB"/>
    <s v="WB"/>
    <n v="0.96554036807278432"/>
    <n v="0.9853325011462043"/>
    <n v="0.9853325011462043"/>
    <n v="0.48516257411498204"/>
    <n v="0.98966661053104144"/>
    <n v="0.48516257411498204"/>
    <n v="0.47016799198103293"/>
    <n v="0.96554036807278432"/>
    <n v="0.96554036807278432"/>
    <n v="0.96554036807278432"/>
    <n v="1.1325986722261401"/>
    <n v="1.4969618109655571"/>
    <n v="0.9853325011462043"/>
    <n v="1.1774882537472982"/>
    <n v="0.96554036807278432"/>
    <n v="0.96554036807278432"/>
    <n v="0.96554036807278432"/>
    <n v="0.96554036807278432"/>
    <n v="0.96554036807278432"/>
    <n v="1"/>
    <n v="1"/>
    <n v="0.9853325011462043"/>
    <n v="1"/>
    <n v="1"/>
    <n v="0.96554036807278432"/>
    <n v="1.1064016949799544"/>
    <n v="1.1064016949799544"/>
    <n v="0.96554036807278432"/>
    <n v="1.4712996084918619"/>
    <n v="0.96554036807278432"/>
    <n v="1.1774882537472982"/>
    <n v="0.96554036807278432"/>
    <n v="0.96554036807278432"/>
    <n v="0.96554036807278432"/>
    <n v="1.1325986722261401"/>
    <n v="0.9853325011462043"/>
    <n v="0.96554036807278432"/>
    <n v="0.96554036807278432"/>
    <n v="0.96554036807278432"/>
    <n v="1.2087886440413216"/>
    <n v="1.1774882537472982"/>
    <n v="1.1325986722261401"/>
    <n v="0.99120668811388368"/>
    <n v="1.3485144073110957"/>
    <n v="1.012941580585204"/>
    <n v="1.012941580585204"/>
    <n v="1.4082913745085182"/>
    <n v="1.1482530135457845"/>
    <n v="1.1482530135457845"/>
    <n v="1.3343072165159067"/>
    <s v="-"/>
    <n v="0.70858263779967512"/>
    <n v="1.115456906812361"/>
    <s v="-"/>
    <n v="47.15740000000001"/>
    <n v="0"/>
    <s v="-"/>
    <n v="85.768000000000001"/>
    <n v="1"/>
    <n v="78.191106777023066"/>
    <n v="1.0000349824176991"/>
    <n v="0.35099999999999998"/>
    <m/>
    <m/>
    <n v="1.04"/>
    <n v="0.37695938257666545"/>
    <n v="0.6405480208199632"/>
    <n v="1.0871181776196965"/>
    <n v="46.015084545764516"/>
    <n v="122.06907871939237"/>
    <n v="59.174684415000016"/>
    <n v="200"/>
    <n v="31281.581299803263"/>
    <n v="30.8"/>
    <n v="1.54"/>
    <n v="8.3000000000000004E-2"/>
    <n v="2.9555406768897525E-2"/>
    <n v="9.3212265651621169E-4"/>
    <n v="20"/>
    <n v="0.26499459986034934"/>
    <n v="122.06480859727165"/>
    <n v="122.06480859727166"/>
    <n v="0"/>
    <n v="0.44986000000000004"/>
    <n v="8.3000000000000004E-2"/>
    <n v="1"/>
    <n v="78.188371558749992"/>
    <n v="85"/>
    <n v="1.0871181776196965"/>
    <n v="1.0900000000000001"/>
    <n v="0.75"/>
    <n v="0.99"/>
    <n v="1.0900000000000001"/>
    <s v="WB"/>
    <s v="WB"/>
    <n v="1"/>
    <n v="1.3474197243412693"/>
  </r>
  <r>
    <n v="1"/>
    <n v="114"/>
    <n v="1988"/>
    <s v="Sim"/>
    <s v="Original"/>
    <x v="14"/>
    <x v="49"/>
    <x v="62"/>
    <x v="1"/>
    <x v="1"/>
    <x v="0"/>
    <x v="0"/>
    <n v="2"/>
    <m/>
    <m/>
    <m/>
    <n v="0.15"/>
    <x v="29"/>
    <x v="0"/>
    <x v="0"/>
    <m/>
    <m/>
    <x v="0"/>
    <x v="29"/>
    <n v="29.639999999999997"/>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48110661268556"/>
    <s v="Swedish Steel KS 72"/>
    <s v="-"/>
    <s v="r"/>
    <m/>
    <x v="6"/>
    <x v="3"/>
    <n v="0.72289156626506024"/>
    <m/>
    <x v="1"/>
    <x v="2"/>
    <m/>
    <m/>
    <m/>
    <x v="4"/>
    <x v="29"/>
    <x v="5"/>
    <n v="1.6"/>
    <m/>
    <x v="26"/>
    <x v="0"/>
    <n v="0.1"/>
    <n v="0.1"/>
    <n v="1.2E-2"/>
    <n v="0"/>
    <x v="35"/>
    <n v="8"/>
    <n v="0.33333333333333331"/>
    <x v="53"/>
    <n v="0.45"/>
    <x v="25"/>
    <s v="M"/>
    <s v="line"/>
    <m/>
    <m/>
    <x v="35"/>
    <x v="1"/>
    <s v="-"/>
    <x v="26"/>
    <x v="0"/>
    <n v="101.26582278481013"/>
    <n v="8"/>
    <n v="0.35026000000000002"/>
    <n v="8.3000000000000004E-2"/>
    <n v="8.3000000000000004E-2"/>
    <x v="70"/>
    <n v="4.22"/>
    <n v="4.22"/>
    <n v="4.4336708860759497"/>
    <x v="70"/>
    <n v="5.4216867469879517"/>
    <n v="5.4216867469879517"/>
    <n v="5.6962025316455698"/>
    <n v="4.4336708860759497"/>
    <n v="1"/>
    <n v="0"/>
    <n v="0"/>
    <x v="64"/>
    <n v="0"/>
    <n v="5.4216867469879517"/>
    <n v="5.4216867469879517"/>
    <n v="5.4416203992597216"/>
    <s v="line"/>
    <s v="Não"/>
    <s v="uncr"/>
    <x v="0"/>
    <n v="0"/>
    <x v="1"/>
    <m/>
    <m/>
    <x v="0"/>
    <m/>
    <m/>
    <m/>
    <n v="0"/>
    <x v="2"/>
    <x v="0"/>
    <x v="36"/>
    <x v="0"/>
    <n v="0"/>
    <s v="Static"/>
    <x v="0"/>
    <n v="1"/>
    <m/>
    <s v="WB"/>
    <n v="0"/>
    <n v="0"/>
    <n v="1"/>
    <s v="B"/>
    <m/>
    <x v="4"/>
    <s v="WB"/>
    <s v="WB"/>
    <s v="WB"/>
    <m/>
    <n v="2"/>
    <s v="B"/>
    <x v="106"/>
    <m/>
    <n v="108"/>
    <m/>
    <n v="0"/>
    <n v="0"/>
    <n v="0"/>
    <m/>
    <m/>
    <n v="0.26500000000000001"/>
    <n v="0.84899999999999998"/>
    <n v="2"/>
    <n v="108.864"/>
    <n v="1"/>
    <n v="200"/>
    <n v="31416.417368470054"/>
    <n v="0.44457452392578123"/>
    <n v="0.44457045792944638"/>
    <n v="1.2500095214843749"/>
    <n v="1.2500001446759259"/>
    <n v="4.2850551563412287"/>
    <m/>
    <m/>
    <m/>
    <m/>
    <m/>
    <m/>
    <m/>
    <m/>
    <m/>
    <m/>
    <m/>
    <m/>
    <m/>
    <m/>
    <n v="0.92218581963359358"/>
    <s v="-"/>
    <n v="0"/>
    <s v="lload"/>
    <e v="#VALUE!"/>
    <n v="1.0895819069132282"/>
    <n v="1.0895819069132282"/>
    <n v="1.0895976641983629"/>
    <n v="1.0895976641983629"/>
    <n v="1.0895976641983629"/>
    <n v="1.0895976641983629"/>
    <n v="1.0895976641983629"/>
    <e v="#VALUE!"/>
    <s v="B"/>
    <e v="#VALUE!"/>
    <e v="#VALUE!"/>
    <e v="#VALUE!"/>
    <n v="1"/>
    <n v="1.0895976641983629"/>
    <n v="1"/>
    <n v="1.0895976641983629"/>
    <n v="0"/>
    <m/>
    <m/>
    <n v="0.4133273387099089"/>
    <n v="0.23295303131403242"/>
    <n v="0.13129331093311397"/>
    <n v="0.4133273387099089"/>
    <n v="0.23295303131403242"/>
    <n v="0.13129331093311397"/>
    <n v="0.51665917338738609"/>
    <n v="0.2911912891425405"/>
    <n v="0.18908525268996135"/>
    <n v="0.52079244677448522"/>
    <n v="0.16542957177572359"/>
    <n v="0.29352081945568081"/>
    <m/>
    <s v="-"/>
    <s v="SS"/>
    <x v="1"/>
    <n v="0"/>
    <n v="1"/>
    <n v="1"/>
    <n v="1"/>
    <n v="1"/>
    <n v="1"/>
    <n v="1"/>
    <s v="ok-R16"/>
    <n v="1"/>
    <n v="1"/>
    <n v="1"/>
    <n v="1"/>
    <n v="1"/>
    <n v="0"/>
    <x v="0"/>
    <n v="1"/>
    <n v="1"/>
    <n v="1"/>
    <n v="1"/>
    <n v="1"/>
    <n v="1"/>
    <n v="0"/>
    <n v="1"/>
    <n v="1"/>
    <n v="1"/>
    <n v="1"/>
    <n v="1"/>
    <n v="0"/>
    <n v="0"/>
    <n v="0"/>
    <n v="1"/>
    <n v="1"/>
    <n v="1"/>
    <n v="1"/>
    <n v="1"/>
    <n v="1"/>
    <n v="0"/>
    <n v="0"/>
    <n v="1"/>
    <n v="0"/>
    <n v="0"/>
    <x v="0"/>
    <x v="0"/>
    <n v="0"/>
    <n v="0"/>
    <n v="0"/>
    <x v="1"/>
    <n v="0"/>
    <n v="0"/>
    <n v="0"/>
    <n v="0"/>
    <n v="0"/>
    <n v="0"/>
    <n v="0"/>
    <n v="0"/>
    <n v="0"/>
    <n v="0"/>
    <n v="1"/>
    <n v="1.1438061232589882"/>
    <n v="1.2527236289107944"/>
    <n v="1.981039049212068"/>
    <n v="1.5656590369830163"/>
    <e v="#REF!"/>
    <n v="0.95081230134347516"/>
    <n v="99.880729928053569"/>
    <n v="1.3624249652362534"/>
    <n v="1.7534334394590569"/>
    <n v="1.7619316341178959"/>
    <n v="1.7619316341178959"/>
    <n v="1.7534334394590569"/>
    <n v="25.890477352925913"/>
    <n v="36.425288960824545"/>
    <n v="34.006431792483461"/>
    <n v="96.322198106233913"/>
    <n v="0.26879035011608915"/>
    <n v="0.37816089828692484"/>
    <n v="0.35304875159698612"/>
    <n v="1.1302067658374417"/>
    <n v="1.1302067658374417"/>
    <n v="1.1549555162685794"/>
    <n v="0.85443037974683533"/>
    <n v="0.85443037974683533"/>
    <n v="0.85443037974683533"/>
    <n v="1.4632110042280255"/>
    <n v="0.58394201333773021"/>
    <n v="0.58394201333773021"/>
    <n v="0.58394201333773021"/>
    <n v="0.98966661053104144"/>
    <n v="7.9000000000000001E-2"/>
    <n v="1.1294066438435884"/>
    <n v="0.75653032891593786"/>
    <n v="0.75653032891593786"/>
    <n v="1.2527236289107944"/>
    <s v="P"/>
    <n v="0"/>
    <m/>
    <n v="0.91609882356990824"/>
    <n v="1.0042092022789197"/>
    <n v="1.3402840300701868"/>
    <n v="1.2582210223207952"/>
    <e v="#NAME?"/>
    <e v="#DIV/0!"/>
    <n v="1.0250000000000001"/>
    <n v="0.8"/>
    <n v="0.8"/>
    <n v="0.8"/>
    <n v="0.8"/>
    <n v="0.8"/>
    <n v="0.8"/>
    <n v="0.8"/>
    <n v="0.8"/>
    <n v="0.8"/>
    <m/>
    <m/>
    <s v="LT (2015)"/>
    <n v="1.0288165236000952"/>
    <n v="1.0445858096003366"/>
    <n v="0.99295991508103054"/>
    <n v="0.8"/>
    <n v="1.19226490142326"/>
    <n v="1.3218240720539778"/>
    <s v="B"/>
    <e v="#REF!"/>
    <e v="#REF!"/>
    <e v="#NAME?"/>
    <e v="#NAME?"/>
    <n v="1.0899399721890028"/>
    <e v="#NAME?"/>
    <n v="1"/>
    <e v="#NAME?"/>
    <n v="1"/>
    <n v="1"/>
    <s v="WB"/>
    <s v="B"/>
    <n v="1.1302067658374417"/>
    <n v="1.1302067658374417"/>
    <n v="1.1302067658374417"/>
    <n v="0.55286574035284686"/>
    <n v="0.98966661053104144"/>
    <n v="0.55286574035284686"/>
    <n v="0.51815586434668637"/>
    <n v="1.1302067658374417"/>
    <n v="1.1302067658374417"/>
    <n v="1.1302067658374417"/>
    <n v="1.1302067658374417"/>
    <n v="1.1302067658374417"/>
    <n v="1.1302067658374417"/>
    <n v="0.92167728100912683"/>
    <n v="1.1302067658374417"/>
    <n v="1.1302067658374417"/>
    <n v="1.1302067658374417"/>
    <n v="1.1302067658374417"/>
    <n v="1.1302067658374417"/>
    <n v="1"/>
    <n v="1"/>
    <n v="1.1302067658374417"/>
    <n v="1"/>
    <n v="1"/>
    <n v="1.1302067658374417"/>
    <n v="1.1302067658374417"/>
    <n v="1.1302067658374417"/>
    <n v="1.1302067658374417"/>
    <n v="0.88211259772678385"/>
    <n v="1.1302067658374417"/>
    <n v="1.1302067658374417"/>
    <n v="1.1302067658374417"/>
    <n v="1.1302067658374417"/>
    <n v="1.1302067658374417"/>
    <n v="1.1302067658374417"/>
    <n v="1.1302067658374417"/>
    <n v="1.1302067658374417"/>
    <n v="1.1302067658374417"/>
    <n v="1.1302067658374417"/>
    <n v="1.2527236289107944"/>
    <n v="1.1302067658374417"/>
    <n v="1.1302067658374417"/>
    <n v="1.2527236289107944"/>
    <n v="1.5656590369830163"/>
    <n v="1.2230902279697218"/>
    <n v="1.2230902279697218"/>
    <n v="1.776027087190839"/>
    <n v="1.1302067658374417"/>
    <n v="1.1302067658374417"/>
    <n v="1.1302067658374417"/>
    <n v="0.23169601482854496"/>
    <n v="0.85809556917538599"/>
    <n v="1.3516120686867594"/>
    <s v="-"/>
    <n v="48.973800000000004"/>
    <n v="0"/>
    <s v="-"/>
    <n v="108.864"/>
    <n v="1"/>
    <n v="99.120588654011925"/>
    <n v="1.0000144617720197"/>
    <n v="0.26500000000000001"/>
    <m/>
    <m/>
    <n v="0.84899999999999998"/>
    <n v="0.35565957797632197"/>
    <n v="0.79999990740741811"/>
    <n v="1.0895976641983629"/>
    <n v="44.066488512100541"/>
    <n v="123.90075015787785"/>
    <n v="59.327325666089756"/>
    <n v="200"/>
    <n v="31416.417368470054"/>
    <n v="31.2"/>
    <n v="1.54"/>
    <n v="8.3000000000000004E-2"/>
    <n v="2.9505641707887924E-2"/>
    <n v="8.938093014018197E-4"/>
    <n v="20"/>
    <n v="0.26724664746732074"/>
    <n v="123.89895835938857"/>
    <n v="123.89895835938856"/>
    <n v="0"/>
    <n v="0.35026000000000002"/>
    <n v="8.3000000000000004E-2"/>
    <n v="1"/>
    <n v="99.1191552153864"/>
    <n v="108"/>
    <n v="1.0895976641983629"/>
    <n v="1.0900000000000001"/>
    <m/>
    <n v="1.02"/>
    <n v="1.0900000000000001"/>
    <s v="WB"/>
    <s v="WB"/>
    <n v="0"/>
    <n v="1.1302067658374417"/>
  </r>
  <r>
    <n v="0"/>
    <n v="115"/>
    <n v="1988"/>
    <s v="Sim"/>
    <s v="Original"/>
    <x v="14"/>
    <x v="56"/>
    <x v="62"/>
    <x v="1"/>
    <x v="1"/>
    <x v="0"/>
    <x v="0"/>
    <n v="2"/>
    <m/>
    <m/>
    <m/>
    <n v="0.15"/>
    <x v="62"/>
    <x v="0"/>
    <x v="0"/>
    <m/>
    <m/>
    <x v="0"/>
    <x v="62"/>
    <n v="29.45"/>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435314091680815"/>
    <s v="Swedish Steel KS 73"/>
    <s v="-"/>
    <s v="r"/>
    <m/>
    <x v="6"/>
    <x v="3"/>
    <n v="0.72289156626506024"/>
    <m/>
    <x v="1"/>
    <x v="2"/>
    <m/>
    <m/>
    <m/>
    <x v="4"/>
    <x v="29"/>
    <x v="5"/>
    <n v="1.6"/>
    <m/>
    <x v="26"/>
    <x v="0"/>
    <n v="0.1"/>
    <n v="0.1"/>
    <n v="1.2E-2"/>
    <n v="0"/>
    <x v="25"/>
    <n v="10"/>
    <n v="0.33333333333333331"/>
    <x v="53"/>
    <n v="0.45"/>
    <x v="16"/>
    <s v="M"/>
    <s v="line"/>
    <m/>
    <m/>
    <x v="25"/>
    <x v="1"/>
    <s v="-"/>
    <x v="20"/>
    <x v="15"/>
    <n v="16.877637130801688"/>
    <n v="1.3333333333333335"/>
    <n v="0.36271000000000003"/>
    <n v="8.3000000000000004E-2"/>
    <n v="8.3000000000000004E-2"/>
    <x v="69"/>
    <n v="4.37"/>
    <n v="4.37"/>
    <n v="4.5912658227848109"/>
    <x v="70"/>
    <n v="5.4216867469879517"/>
    <n v="5.4216867469879517"/>
    <n v="5.6962025316455698"/>
    <n v="4.5912658227848109"/>
    <n v="10"/>
    <n v="1"/>
    <n v="9"/>
    <x v="65"/>
    <n v="0"/>
    <n v="5.4216867469879517"/>
    <n v="5.4216867469879517"/>
    <n v="5.451527781104538"/>
    <s v="line"/>
    <s v="Não"/>
    <s v="uncr"/>
    <x v="0"/>
    <n v="0"/>
    <x v="1"/>
    <m/>
    <m/>
    <x v="0"/>
    <m/>
    <m/>
    <m/>
    <n v="0"/>
    <x v="2"/>
    <x v="0"/>
    <x v="26"/>
    <x v="0"/>
    <n v="0"/>
    <s v="Static"/>
    <x v="0"/>
    <n v="0"/>
    <m/>
    <s v="WB"/>
    <n v="1"/>
    <n v="0"/>
    <n v="0"/>
    <s v="WB"/>
    <m/>
    <x v="0"/>
    <s v="WB"/>
    <s v="WB/P"/>
    <s v="WB"/>
    <m/>
    <n v="2"/>
    <s v="WB"/>
    <x v="107"/>
    <m/>
    <n v="90"/>
    <m/>
    <n v="0"/>
    <n v="0"/>
    <n v="0"/>
    <m/>
    <m/>
    <n v="0.29399999999999998"/>
    <n v="1.1339999999999999"/>
    <n v="2"/>
    <n v="91.08"/>
    <n v="1"/>
    <n v="200"/>
    <n v="31349.144320274299"/>
    <n v="0.4181927490234375"/>
    <n v="0.40015698920355908"/>
    <n v="2.4247800292968749"/>
    <n v="1.4513225273980033"/>
    <n v="3.4716382889317221"/>
    <m/>
    <m/>
    <m/>
    <m/>
    <m/>
    <m/>
    <m/>
    <m/>
    <m/>
    <m/>
    <m/>
    <m/>
    <m/>
    <m/>
    <n v="0.59818581963359363"/>
    <n v="0.53963308094188223"/>
    <n v="0.41240854342155514"/>
    <s v="square"/>
    <n v="0.92432842678930949"/>
    <n v="1.026623521475045"/>
    <n v="1.026623521475045"/>
    <n v="1.0267939511526021"/>
    <n v="1.0267939511526021"/>
    <n v="1.0267939511526021"/>
    <n v="1.0267939511526021"/>
    <n v="1.0267939511526021"/>
    <n v="1.0267939511526021"/>
    <s v="WB"/>
    <s v="WB"/>
    <n v="1"/>
    <n v="1.0267939511526021"/>
    <n v="1"/>
    <n v="1.0267939511526021"/>
    <n v="1"/>
    <n v="1.0267939511526021"/>
    <n v="0"/>
    <m/>
    <m/>
    <n v="0.3451785916399952"/>
    <n v="0.19475273713746677"/>
    <n v="0.10988117322783734"/>
    <n v="0.3451785916399952"/>
    <n v="0.19475273713746677"/>
    <n v="0.10988117322783734"/>
    <n v="0.3451785916399952"/>
    <n v="0.19475273713746677"/>
    <n v="0.1289753226075939"/>
    <n v="0.34932073473967518"/>
    <n v="0.11119974730657139"/>
    <n v="0.19708976998311639"/>
    <m/>
    <s v="-"/>
    <s v="S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0"/>
    <n v="0"/>
    <n v="1"/>
    <n v="1"/>
    <n v="0.79323912690104759"/>
    <n v="0.86685134357614468"/>
    <n v="1.3302038719462339"/>
    <n v="1.0699795346458452"/>
    <e v="#REF!"/>
    <n v="0.65719496042994707"/>
    <n v="98.866950679299123"/>
    <n v="0.94417745742273362"/>
    <n v="1.2022722401348982"/>
    <n v="1.2160474251132609"/>
    <n v="1.2160474251132609"/>
    <n v="1.2022722401348984"/>
    <n v="30.992572168665074"/>
    <n v="43.839095525473567"/>
    <n v="41.374405573443312"/>
    <n v="116.20607326758196"/>
    <n v="0.26670354911055311"/>
    <n v="0.37725304962785772"/>
    <n v="0.35604340126158918"/>
    <n v="0.78355159106302252"/>
    <n v="1.8372401272949359"/>
    <n v="0.79706889302167294"/>
    <n v="0.84844253145144233"/>
    <n v="0.84844253145144244"/>
    <n v="0.84844253145144233"/>
    <n v="1.4552983255493666"/>
    <n v="0.58300247898049373"/>
    <n v="0.58300247898049384"/>
    <n v="0.58300247898049373"/>
    <n v="0.97997959162423376"/>
    <n v="7.9000000000000001E-2"/>
    <n v="1.1232990955511999"/>
    <n v="0.75531310833568666"/>
    <n v="0.75531310833568677"/>
    <n v="0.86685134357614468"/>
    <s v="P"/>
    <n v="0"/>
    <m/>
    <n v="0.77187326448812044"/>
    <n v="0.8442283988541821"/>
    <n v="1.1215478317073357"/>
    <n v="1.0708788098551543"/>
    <e v="#NAME?"/>
    <e v="#DIV/0!"/>
    <n v="0.42500000000000004"/>
    <n v="0.80042000000000002"/>
    <n v="0.90042"/>
    <n v="0.97542000000000006"/>
    <n v="1"/>
    <n v="1"/>
    <n v="0.68902671950723815"/>
    <n v="0.41240854342155514"/>
    <n v="0.58333333333333337"/>
    <n v="0.63100000000000012"/>
    <m/>
    <m/>
    <s v="LT (2015)"/>
    <n v="0.71146095182084912"/>
    <n v="0.72282552323207361"/>
    <n v="0.68710178098391983"/>
    <n v="0.58333333333333337"/>
    <n v="1.031147971810503"/>
    <n v="1.3239542501830464"/>
    <s v="WB"/>
    <e v="#REF!"/>
    <e v="#REF!"/>
    <e v="#NAME?"/>
    <e v="#NAME?"/>
    <n v="0.92096957551928293"/>
    <e v="#NAME?"/>
    <n v="1"/>
    <e v="#NAME?"/>
    <n v="1"/>
    <n v="1"/>
    <s v="WB"/>
    <s v="WB"/>
    <n v="0.78355159106302252"/>
    <n v="1.1806871134733667"/>
    <n v="1.1806871134733667"/>
    <n v="0.57515450354428832"/>
    <n v="0.97997959162423376"/>
    <n v="0.57515450354428832"/>
    <n v="0.5700949674403526"/>
    <n v="0.95288154889328336"/>
    <n v="0.78355159106302252"/>
    <n v="0.76451472028858314"/>
    <n v="1.3132163109187172"/>
    <n v="1.8372401272949359"/>
    <n v="1.1806871134733667"/>
    <n v="1.211239133050227"/>
    <n v="0.78355159106302252"/>
    <n v="0.78378003351231573"/>
    <n v="0.78355159106302252"/>
    <n v="0.78355159106302252"/>
    <n v="0.78355159106302252"/>
    <n v="1"/>
    <n v="1"/>
    <n v="1.1806871134733667"/>
    <n v="1"/>
    <n v="1"/>
    <n v="0.78355159106302252"/>
    <n v="1.3102146736366171"/>
    <n v="1.3102146736366171"/>
    <n v="0.76605381673317963"/>
    <n v="1.7983338657757491"/>
    <n v="0.76429189295469346"/>
    <n v="1.211239133050227"/>
    <n v="0.92594302652551841"/>
    <n v="0.95486356282288476"/>
    <n v="0.78355159106302252"/>
    <n v="1.3132163109187172"/>
    <n v="1.1806871134733667"/>
    <n v="0.76429189295469346"/>
    <n v="0.76429189295469346"/>
    <n v="0.78355159106302252"/>
    <n v="1.3400065571331901"/>
    <n v="1.2115922667013992"/>
    <n v="1.3132163109187172"/>
    <n v="0.86685134357614468"/>
    <n v="1.069667675788593"/>
    <n v="0.8486158026739844"/>
    <n v="0.82775682624425784"/>
    <n v="1.23063999421462"/>
    <n v="1.3863579601412912"/>
    <n v="1.3863579601412912"/>
    <n v="1.8125096613058114"/>
    <s v="-"/>
    <n v="0.83298177077074886"/>
    <n v="0.93325368570145084"/>
    <s v="-"/>
    <n v="40.967250000000007"/>
    <n v="0"/>
    <s v="-"/>
    <n v="91.053453599999997"/>
    <n v="1"/>
    <n v="87.666021786339627"/>
    <n v="1.0001660099091751"/>
    <n v="0.29399999999999998"/>
    <m/>
    <m/>
    <n v="1.1339999999999999"/>
    <n v="0.2881459779813329"/>
    <n v="0.68902671950723815"/>
    <n v="1.0267939511526021"/>
    <n v="36.661294646777932"/>
    <n v="127.23167230587885"/>
    <n v="58.323197459338722"/>
    <n v="200"/>
    <n v="31349.144320274299"/>
    <n v="31"/>
    <n v="1.51"/>
    <n v="8.3000000000000004E-2"/>
    <n v="2.9303402667662546E-2"/>
    <n v="7.623522553160708E-4"/>
    <n v="20"/>
    <n v="0.2752733733605916"/>
    <n v="127.2105540933477"/>
    <n v="127.2105540933477"/>
    <n v="0"/>
    <n v="0.36271000000000003"/>
    <n v="8.3000000000000004E-2"/>
    <n v="1"/>
    <n v="87.651470773637428"/>
    <n v="90"/>
    <n v="1.0267939511526021"/>
    <n v="1.02"/>
    <n v="0.81"/>
    <n v="0.69"/>
    <n v="1.02"/>
    <s v="WB"/>
    <s v="WB"/>
    <n v="1"/>
    <n v="1.6420695078359293"/>
  </r>
  <r>
    <n v="0"/>
    <n v="116"/>
    <n v="1988"/>
    <s v="Sim"/>
    <s v="Original"/>
    <x v="14"/>
    <x v="104"/>
    <x v="62"/>
    <x v="1"/>
    <x v="1"/>
    <x v="0"/>
    <x v="0"/>
    <n v="2"/>
    <m/>
    <m/>
    <m/>
    <n v="0.15"/>
    <x v="29"/>
    <x v="0"/>
    <x v="0"/>
    <m/>
    <m/>
    <x v="0"/>
    <x v="29"/>
    <n v="29.639999999999997"/>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4132928475033741"/>
    <s v="Swedish Steel KS 74"/>
    <s v="-"/>
    <s v="r"/>
    <m/>
    <x v="6"/>
    <x v="3"/>
    <n v="0.72289156626506024"/>
    <m/>
    <x v="1"/>
    <x v="2"/>
    <m/>
    <m/>
    <m/>
    <x v="4"/>
    <x v="29"/>
    <x v="5"/>
    <n v="1.6"/>
    <m/>
    <x v="26"/>
    <x v="0"/>
    <n v="0.1"/>
    <n v="0.1"/>
    <n v="1.2E-2"/>
    <n v="0"/>
    <x v="25"/>
    <n v="10"/>
    <n v="0.33333333333333331"/>
    <x v="53"/>
    <n v="0.45"/>
    <x v="16"/>
    <s v="M"/>
    <s v="line"/>
    <m/>
    <m/>
    <x v="25"/>
    <x v="1"/>
    <s v="-"/>
    <x v="25"/>
    <x v="0"/>
    <n v="37.974683544303794"/>
    <n v="2.9999999999999996"/>
    <n v="0.35026000000000002"/>
    <n v="8.3000000000000004E-2"/>
    <n v="8.3000000000000004E-2"/>
    <x v="70"/>
    <n v="4.22"/>
    <n v="4.22"/>
    <n v="4.4336708860759497"/>
    <x v="70"/>
    <n v="5.4216867469879517"/>
    <n v="5.4216867469879517"/>
    <n v="5.6962025316455698"/>
    <n v="4.4336708860759497"/>
    <n v="3.3333333333333335"/>
    <n v="1"/>
    <n v="2.3333333333333335"/>
    <x v="65"/>
    <n v="0"/>
    <n v="5.4216867469879517"/>
    <n v="5.4216867469879517"/>
    <n v="5.4441009433453083"/>
    <s v="line"/>
    <s v="Não"/>
    <s v="uncr"/>
    <x v="0"/>
    <n v="0"/>
    <x v="1"/>
    <m/>
    <m/>
    <x v="0"/>
    <m/>
    <m/>
    <m/>
    <n v="0"/>
    <x v="2"/>
    <x v="0"/>
    <x v="26"/>
    <x v="0"/>
    <n v="0"/>
    <s v="Static"/>
    <x v="0"/>
    <n v="0"/>
    <m/>
    <s v="WB"/>
    <n v="1"/>
    <n v="0"/>
    <n v="1"/>
    <s v="WB"/>
    <m/>
    <x v="0"/>
    <s v="WB"/>
    <s v="WB/P"/>
    <s v="WB"/>
    <m/>
    <n v="2"/>
    <s v="WB"/>
    <x v="82"/>
    <m/>
    <n v="120"/>
    <m/>
    <n v="0"/>
    <n v="0"/>
    <n v="0"/>
    <m/>
    <m/>
    <n v="0.26900000000000002"/>
    <n v="0.89"/>
    <n v="2"/>
    <n v="121.08"/>
    <n v="1"/>
    <n v="200"/>
    <n v="31416.417368470054"/>
    <n v="0.39448425292968747"/>
    <n v="0.37276333524263827"/>
    <n v="1.6770233154296874"/>
    <n v="1.2140311645507815"/>
    <n v="3.9149096524327822"/>
    <m/>
    <m/>
    <m/>
    <m/>
    <m/>
    <m/>
    <m/>
    <m/>
    <m/>
    <m/>
    <m/>
    <m/>
    <m/>
    <m/>
    <n v="0.92218581963359358"/>
    <n v="0.80674937703937311"/>
    <n v="0.59629463156496409"/>
    <s v="lload"/>
    <n v="1.0700872421133172"/>
    <n v="1.1630123453822931"/>
    <n v="1.1630123453822931"/>
    <n v="1.1636006975436051"/>
    <n v="1.1636006975436051"/>
    <n v="1.1636006975436051"/>
    <n v="1.1636006975436051"/>
    <n v="1.1636006975436051"/>
    <n v="1.1636006975436051"/>
    <s v="WB"/>
    <s v="WB"/>
    <n v="1"/>
    <n v="1.1636006975436051"/>
    <n v="1"/>
    <n v="1.1636006975436051"/>
    <n v="1"/>
    <n v="1.1636006975436051"/>
    <n v="0"/>
    <m/>
    <m/>
    <n v="0.45925259856656547"/>
    <n v="0.25883670146003601"/>
    <n v="0.14588145659234886"/>
    <n v="0.45925259856656547"/>
    <n v="0.25883670146003601"/>
    <n v="0.14588145659234886"/>
    <n v="0.45925259856656542"/>
    <n v="0.25883670146003596"/>
    <n v="0.17141503407949404"/>
    <n v="0.46338587195366454"/>
    <n v="0.14719438970168"/>
    <n v="0.26116623177317627"/>
    <m/>
    <s v="-"/>
    <s v="SS"/>
    <x v="1"/>
    <n v="1"/>
    <n v="1"/>
    <n v="1"/>
    <n v="1"/>
    <n v="1"/>
    <n v="1"/>
    <n v="1"/>
    <s v="ok-R16"/>
    <n v="1"/>
    <n v="1"/>
    <n v="1"/>
    <n v="1"/>
    <n v="1"/>
    <n v="0"/>
    <x v="0"/>
    <n v="1"/>
    <n v="1"/>
    <n v="1"/>
    <n v="1"/>
    <n v="1"/>
    <n v="1"/>
    <n v="1"/>
    <n v="1"/>
    <n v="1"/>
    <n v="1"/>
    <n v="1"/>
    <n v="1"/>
    <n v="0"/>
    <n v="1"/>
    <n v="0"/>
    <n v="0"/>
    <n v="1"/>
    <n v="1"/>
    <n v="1"/>
    <n v="1"/>
    <n v="0"/>
    <n v="1"/>
    <n v="0"/>
    <n v="1"/>
    <n v="0"/>
    <n v="0"/>
    <x v="1"/>
    <x v="1"/>
    <n v="1"/>
    <n v="0"/>
    <n v="0"/>
    <x v="0"/>
    <n v="1"/>
    <n v="0"/>
    <n v="1"/>
    <n v="0"/>
    <n v="1"/>
    <n v="1"/>
    <n v="0"/>
    <n v="0"/>
    <n v="0"/>
    <n v="1"/>
    <n v="1"/>
    <n v="1.0244949920795583"/>
    <n v="1.1219701569632632"/>
    <n v="1.7626705473147941"/>
    <n v="1.4031547976422416"/>
    <e v="#REF!"/>
    <n v="0.85002758121099808"/>
    <n v="99.22789604623496"/>
    <n v="1.2202213775003665"/>
    <n v="1.5586075017413841"/>
    <n v="1.576465442670588"/>
    <n v="1.576465442670588"/>
    <n v="1.5586075017413841"/>
    <n v="31.795851130448746"/>
    <n v="45.027843365993746"/>
    <n v="42.508039740604325"/>
    <n v="119.33173423704682"/>
    <n v="0.26644925035018596"/>
    <n v="0.37733335272366086"/>
    <n v="0.35621739692615312"/>
    <n v="1.0146504680764996"/>
    <n v="1.5234992013160655"/>
    <n v="1.0318836608301478"/>
    <n v="0.84729774751350517"/>
    <n v="0.84729774751350517"/>
    <n v="0.84729774751350517"/>
    <n v="1.4584212929067424"/>
    <n v="0.58096912849151949"/>
    <n v="0.58096912849151949"/>
    <n v="0.58096912849151949"/>
    <n v="0.97997959162423376"/>
    <n v="7.9000000000000001E-2"/>
    <n v="1.1257096160241429"/>
    <n v="0.75267878629841367"/>
    <n v="0.75267878629841367"/>
    <n v="1.1219701569632632"/>
    <s v="P"/>
    <n v="0"/>
    <m/>
    <n v="1.0247208968518278"/>
    <n v="1.1232031323244243"/>
    <n v="1.4907875134988606"/>
    <n v="1.4082645350752268"/>
    <e v="#NAME?"/>
    <n v="0.91575559754109603"/>
    <n v="0.625"/>
    <n v="0.80052000000000001"/>
    <n v="1"/>
    <n v="1"/>
    <n v="1"/>
    <n v="1"/>
    <n v="0.8237020837681891"/>
    <n v="0.59629463156496409"/>
    <n v="0.71666666666666679"/>
    <n v="0.73100000000000009"/>
    <m/>
    <m/>
    <s v="LT (2015)"/>
    <n v="0.92079018833451876"/>
    <n v="0.93555679617690402"/>
    <n v="0.88931937266190464"/>
    <n v="0.71666666666666679"/>
    <n v="1.3435253081299587"/>
    <n v="1.328587995574956"/>
    <s v="WB"/>
    <e v="#REF!"/>
    <e v="#REF!"/>
    <e v="#NAME?"/>
    <e v="#NAME?"/>
    <n v="1.2202213775003665"/>
    <e v="#NAME?"/>
    <n v="1"/>
    <e v="#NAME?"/>
    <n v="1"/>
    <n v="1"/>
    <s v="WB"/>
    <s v="WB"/>
    <n v="1.0146504680764996"/>
    <n v="1.0864302688970238"/>
    <n v="1.0864302688970238"/>
    <n v="0.61631272045819407"/>
    <n v="0.97997959162423376"/>
    <n v="0.61631272045819407"/>
    <n v="0.57761953231730723"/>
    <n v="1.2652339656265559"/>
    <n v="1.0146504680764996"/>
    <n v="1.0146504680764996"/>
    <n v="1.2195318125919465"/>
    <n v="1.5234992013160655"/>
    <n v="1.0864302688970238"/>
    <n v="1.3880307360827624"/>
    <n v="1.0146504680764996"/>
    <n v="1.0146504680764996"/>
    <n v="1.0146504680764996"/>
    <n v="1.0146504680764996"/>
    <n v="1.0146504680764996"/>
    <n v="1"/>
    <n v="1"/>
    <n v="1.0864302688970238"/>
    <n v="1"/>
    <n v="1"/>
    <n v="1.0146504680764996"/>
    <n v="1.4157913508044178"/>
    <n v="1.4157913508044178"/>
    <n v="1.0146504680764996"/>
    <n v="1.6234407489223992"/>
    <n v="1.0146504680764996"/>
    <n v="1.3880307360827624"/>
    <n v="1.0146504680764996"/>
    <n v="1.2674892171045065"/>
    <n v="1.0146504680764996"/>
    <n v="1.2195318125919465"/>
    <n v="1.0864302688970238"/>
    <n v="1.0146504680764996"/>
    <n v="1.0146504680764996"/>
    <n v="1.0146504680764996"/>
    <n v="1.5348428959825759"/>
    <n v="1.3880307360827624"/>
    <n v="1.2195318125919465"/>
    <n v="1.1219701569632632"/>
    <n v="1.4031547976422416"/>
    <n v="1.0911592909596228"/>
    <n v="1.0911592909596228"/>
    <n v="1.5906536316546231"/>
    <n v="1.2333144417253508"/>
    <n v="1.2333144417253508"/>
    <n v="1.3920270837826199"/>
    <s v="-"/>
    <n v="0.95514813692352418"/>
    <n v="1.2093373414275188"/>
    <s v="-"/>
    <n v="54.467250000000007"/>
    <n v="0"/>
    <s v="-"/>
    <n v="121.08"/>
    <n v="1"/>
    <n v="103.18033207167278"/>
    <n v="1.0005058864281604"/>
    <n v="0.26900000000000002"/>
    <m/>
    <m/>
    <n v="0.89"/>
    <n v="0.32493750115192094"/>
    <n v="0.8237020837681891"/>
    <n v="1.1636006975436051"/>
    <n v="40.703016214330908"/>
    <n v="125.26413870370925"/>
    <n v="58.396100123060911"/>
    <n v="200"/>
    <n v="31416.417368470054"/>
    <n v="31.2"/>
    <n v="1.51"/>
    <n v="8.3000000000000004E-2"/>
    <n v="2.9278734626392501E-2"/>
    <n v="8.4693215877661393E-4"/>
    <n v="20"/>
    <n v="0.27005468694318541"/>
    <n v="125.2008013175279"/>
    <n v="125.2008013175279"/>
    <n v="0"/>
    <n v="0.35026000000000002"/>
    <n v="8.3000000000000004E-2"/>
    <n v="1"/>
    <n v="103.12816093469478"/>
    <n v="120"/>
    <n v="1.1636006975436051"/>
    <n v="1.1599999999999999"/>
    <n v="0.76"/>
    <n v="0.92"/>
    <n v="1.1599999999999999"/>
    <s v="WB"/>
    <s v="WB"/>
    <n v="1"/>
    <n v="1.4028697483634225"/>
  </r>
  <r>
    <n v="0"/>
    <n v="117"/>
    <n v="1988"/>
    <s v="Sim"/>
    <s v="Original"/>
    <x v="14"/>
    <x v="105"/>
    <x v="62"/>
    <x v="1"/>
    <x v="1"/>
    <x v="0"/>
    <x v="0"/>
    <n v="2"/>
    <m/>
    <m/>
    <m/>
    <n v="0.15"/>
    <x v="50"/>
    <x v="0"/>
    <x v="0"/>
    <m/>
    <m/>
    <x v="0"/>
    <x v="50"/>
    <n v="27.549999999999997"/>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672232304900182"/>
    <s v="Swedish Steel KS 75"/>
    <s v="-"/>
    <s v="r"/>
    <m/>
    <x v="6"/>
    <x v="3"/>
    <n v="0.72289156626506024"/>
    <m/>
    <x v="1"/>
    <x v="2"/>
    <m/>
    <m/>
    <m/>
    <x v="4"/>
    <x v="29"/>
    <x v="5"/>
    <n v="1.6"/>
    <m/>
    <x v="26"/>
    <x v="0"/>
    <n v="0.1"/>
    <n v="0.1"/>
    <n v="1.2E-2"/>
    <n v="0"/>
    <x v="25"/>
    <n v="10"/>
    <n v="0.33333333333333331"/>
    <x v="53"/>
    <n v="0.45"/>
    <x v="16"/>
    <s v="M"/>
    <s v="line"/>
    <m/>
    <m/>
    <x v="25"/>
    <x v="1"/>
    <s v="-"/>
    <x v="0"/>
    <x v="0"/>
    <n v="18.987341772151897"/>
    <n v="1.4999999999999998"/>
    <n v="0.35026000000000002"/>
    <n v="8.3000000000000004E-2"/>
    <n v="8.3000000000000004E-2"/>
    <x v="70"/>
    <n v="4.22"/>
    <n v="4.22"/>
    <n v="4.4336708860759497"/>
    <x v="70"/>
    <n v="5.4216867469879517"/>
    <n v="5.4216867469879517"/>
    <n v="5.6962025316455698"/>
    <n v="4.4336708860759497"/>
    <n v="6.666666666666667"/>
    <n v="1"/>
    <n v="5.666666666666667"/>
    <x v="65"/>
    <n v="0"/>
    <n v="5.4216867469879517"/>
    <n v="5.4216867469879517"/>
    <n v="5.4459095121745724"/>
    <s v="line"/>
    <s v="Não"/>
    <s v="uncr"/>
    <x v="0"/>
    <n v="0"/>
    <x v="1"/>
    <m/>
    <m/>
    <x v="0"/>
    <m/>
    <m/>
    <m/>
    <n v="0"/>
    <x v="2"/>
    <x v="0"/>
    <x v="26"/>
    <x v="0"/>
    <n v="0"/>
    <s v="Static"/>
    <x v="0"/>
    <n v="0"/>
    <m/>
    <s v="WB"/>
    <n v="1"/>
    <n v="0"/>
    <n v="1"/>
    <s v="WB"/>
    <m/>
    <x v="0"/>
    <s v="WB"/>
    <s v="WB/P"/>
    <s v="WB"/>
    <m/>
    <n v="2"/>
    <s v="WB"/>
    <x v="108"/>
    <m/>
    <n v="111"/>
    <m/>
    <n v="0"/>
    <n v="0"/>
    <n v="0"/>
    <m/>
    <m/>
    <n v="0.27600000000000002"/>
    <n v="1.052"/>
    <n v="2"/>
    <n v="112.08"/>
    <n v="1"/>
    <n v="200"/>
    <n v="30659.927663561786"/>
    <n v="0.40104425048828124"/>
    <n v="0.38483944017059946"/>
    <n v="2.0761635742187501"/>
    <n v="1.3530993340939887"/>
    <n v="3.5709561876720399"/>
    <m/>
    <m/>
    <m/>
    <m/>
    <m/>
    <m/>
    <m/>
    <m/>
    <m/>
    <m/>
    <m/>
    <m/>
    <m/>
    <m/>
    <n v="0.74818581963359365"/>
    <n v="0.66378809741029532"/>
    <n v="0.48165761716356814"/>
    <s v="square"/>
    <n v="1.1592590532927332"/>
    <n v="1.2183597582113528"/>
    <n v="1.2183597582113528"/>
    <n v="1.2185868114618614"/>
    <n v="1.2185868114618617"/>
    <n v="1.2185868114618617"/>
    <n v="1.2185868114618617"/>
    <n v="1.2185868114618617"/>
    <n v="1.2185868114618617"/>
    <s v="WB"/>
    <s v="WB"/>
    <n v="1"/>
    <n v="1.2185868114618617"/>
    <n v="1"/>
    <n v="1.2185868114618617"/>
    <n v="1"/>
    <n v="1.2185868114618617"/>
    <n v="0"/>
    <m/>
    <m/>
    <n v="0.43529019742025432"/>
    <n v="0.24833954864641877"/>
    <n v="0.14168141572543794"/>
    <n v="0.43529019742025432"/>
    <n v="0.24833954864641877"/>
    <n v="0.14168141572543794"/>
    <n v="0.43529019742025432"/>
    <n v="0.24833954864641877"/>
    <n v="0.16446327724928395"/>
    <n v="0.43952545339515409"/>
    <n v="0.14305993760817193"/>
    <n v="0.25075582533595148"/>
    <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1"/>
    <n v="0"/>
    <n v="0"/>
    <n v="0"/>
    <n v="1"/>
    <n v="1"/>
    <n v="0.9957185864476833"/>
    <n v="1.0641982671073333"/>
    <n v="1.692408336584543"/>
    <n v="1.3294344171292016"/>
    <e v="#REF!"/>
    <n v="0.81251264084758879"/>
    <n v="95.200313497457543"/>
    <n v="1.1773070474499356"/>
    <n v="1.4953979915369144"/>
    <n v="1.5125317015753172"/>
    <n v="1.5125317015753172"/>
    <n v="1.495397991536914"/>
    <n v="31.543834092969671"/>
    <n v="44.081444805201272"/>
    <n v="41.484469991627428"/>
    <n v="117.10974888979837"/>
    <n v="0.26935276005631936"/>
    <n v="0.37641140232212794"/>
    <n v="0.3542358376215527"/>
    <n v="0.95705098049068982"/>
    <n v="1.8547499621912593"/>
    <n v="0.9771843826140697"/>
    <n v="0.94126251401967709"/>
    <n v="0.94126251401967709"/>
    <n v="0.94126251401967709"/>
    <n v="1.4233033263810551"/>
    <n v="0.66132249997122317"/>
    <n v="0.66132249997122317"/>
    <n v="0.66132249997122317"/>
    <n v="0.97997959162423376"/>
    <n v="7.9000000000000001E-2"/>
    <n v="1.0986031600189723"/>
    <n v="0.85678118202702236"/>
    <n v="0.85678118202702236"/>
    <n v="1.0641982671073333"/>
    <s v="P"/>
    <n v="0"/>
    <m/>
    <n v="0.99567710952959221"/>
    <n v="1.0648634146460756"/>
    <n v="1.4282123978543595"/>
    <n v="1.3337093662201469"/>
    <e v="#NAME?"/>
    <n v="0.77689281914218211"/>
    <n v="0.47499999999999998"/>
    <n v="0.80052000000000001"/>
    <n v="0.95052000000000003"/>
    <n v="1"/>
    <n v="1"/>
    <n v="1"/>
    <n v="0.73904404118976397"/>
    <n v="0.48165761716356814"/>
    <n v="0.6166666666666667"/>
    <n v="0.65600000000000003"/>
    <m/>
    <m/>
    <s v="LT (2015)"/>
    <n v="0.87399901038844141"/>
    <n v="0.8873836038265942"/>
    <n v="0.84352701310108769"/>
    <n v="0.6166666666666667"/>
    <n v="1.1125943022213418"/>
    <n v="1.1671591544927986"/>
    <s v="WB"/>
    <e v="#REF!"/>
    <e v="#REF!"/>
    <e v="#NAME?"/>
    <e v="#NAME?"/>
    <n v="1.1773070474499356"/>
    <e v="#NAME?"/>
    <n v="1"/>
    <e v="#NAME?"/>
    <n v="1"/>
    <n v="1"/>
    <s v="WB"/>
    <s v="WB"/>
    <n v="0.95705098049068982"/>
    <n v="1.220836367273761"/>
    <n v="1.220836367273761"/>
    <n v="0.64853419487515185"/>
    <n v="0.97997959162423376"/>
    <n v="0.64853419487515185"/>
    <n v="0.60781808633946111"/>
    <n v="1.1932385852461556"/>
    <n v="0.95705098049068982"/>
    <n v="0.95705098049068982"/>
    <n v="1.4033005579042372"/>
    <n v="1.8547499621912593"/>
    <n v="1.220836367273761"/>
    <n v="1.458919177577271"/>
    <n v="0.95705098049068982"/>
    <n v="0.95705098049068982"/>
    <n v="0.95705098049068982"/>
    <n v="0.95705098049068982"/>
    <n v="0.95705098049068982"/>
    <n v="1"/>
    <n v="1"/>
    <n v="1.220836367273761"/>
    <n v="1"/>
    <n v="1"/>
    <n v="0.95705098049068982"/>
    <n v="1.5519745629578752"/>
    <n v="1.5519745629578752"/>
    <n v="0.95705098049068982"/>
    <n v="2.0148441694540837"/>
    <n v="0.95705098049068982"/>
    <n v="1.458919177577271"/>
    <n v="1.125253939343801"/>
    <n v="1.1955366268059384"/>
    <n v="0.95705098049068982"/>
    <n v="1.4033005579042372"/>
    <n v="1.220836367273761"/>
    <n v="0.95705098049068982"/>
    <n v="0.95705098049068982"/>
    <n v="0.95705098049068982"/>
    <n v="1.6222534559563007"/>
    <n v="1.458919177577271"/>
    <n v="1.4033005579042372"/>
    <n v="1.0641982671073333"/>
    <n v="1.3294344171292016"/>
    <n v="1.0438778831691264"/>
    <n v="1.0438778831691264"/>
    <n v="1.5272482262392932"/>
    <n v="1.4226964361143912"/>
    <n v="1.4226964361143912"/>
    <n v="1.6532193682269851"/>
    <s v="-"/>
    <n v="0.9239491540597724"/>
    <n v="1.1659625469927093"/>
    <s v="-"/>
    <n v="50.417250000000003"/>
    <n v="0"/>
    <s v="-"/>
    <n v="112.08"/>
    <n v="1"/>
    <n v="91.106095101956313"/>
    <n v="1.000186359775082"/>
    <n v="0.27600000000000002"/>
    <m/>
    <m/>
    <n v="1.052"/>
    <n v="0.29638936357677931"/>
    <n v="0.73904404118976397"/>
    <n v="1.2185868114618617"/>
    <n v="36.537575625078141"/>
    <n v="123.27559661436069"/>
    <n v="57.538865353086223"/>
    <n v="200"/>
    <n v="30659.927663561786"/>
    <n v="29"/>
    <n v="1.51"/>
    <n v="8.3000000000000004E-2"/>
    <n v="2.9560039858972317E-2"/>
    <n v="7.547511063415159E-4"/>
    <n v="20"/>
    <n v="0.27575226872803527"/>
    <n v="123.25262728246209"/>
    <n v="123.25262728246211"/>
    <n v="0"/>
    <n v="0.35026000000000002"/>
    <n v="8.3000000000000004E-2"/>
    <n v="1"/>
    <n v="91.089119754086553"/>
    <n v="111"/>
    <n v="1.2185868114618617"/>
    <n v="1.22"/>
    <n v="0.91"/>
    <n v="0.87"/>
    <n v="1.22"/>
    <s v="WB"/>
    <s v="WB"/>
    <n v="1"/>
    <n v="1.6694658904930657"/>
  </r>
  <r>
    <n v="1"/>
    <n v="118"/>
    <n v="1988"/>
    <s v="Sim"/>
    <s v="Original"/>
    <x v="14"/>
    <x v="106"/>
    <x v="62"/>
    <x v="1"/>
    <x v="1"/>
    <x v="0"/>
    <x v="0"/>
    <n v="2"/>
    <m/>
    <m/>
    <m/>
    <n v="0.15"/>
    <x v="63"/>
    <x v="0"/>
    <x v="0"/>
    <m/>
    <m/>
    <x v="0"/>
    <x v="63"/>
    <n v="29.259999999999998"/>
    <x v="7"/>
    <m/>
    <n v="24"/>
    <n v="100"/>
    <n v="12"/>
    <n v="10"/>
    <n v="6"/>
    <n v="60"/>
    <n v="60"/>
    <n v="83"/>
    <n v="75"/>
    <n v="1.5771047457780087"/>
    <n v="0.62831853071795862"/>
    <n v="0.9954517249246988"/>
    <n v="79"/>
    <m/>
    <x v="54"/>
    <x v="25"/>
    <x v="13"/>
    <x v="27"/>
    <m/>
    <m/>
    <m/>
    <m/>
    <m/>
    <m/>
    <m/>
    <m/>
    <m/>
    <m/>
    <m/>
    <m/>
    <m/>
    <m/>
    <m/>
    <n v="0.97672923576598236"/>
    <n v="1.0680000000000001"/>
    <n v="7.9000000000000001E-2"/>
    <x v="13"/>
    <n v="10"/>
    <n v="670"/>
    <n v="955"/>
    <s v="-"/>
    <n v="6"/>
    <n v="743"/>
    <n v="955"/>
    <m/>
    <m/>
    <m/>
    <m/>
    <m/>
    <m/>
    <m/>
    <m/>
    <m/>
    <m/>
    <m/>
    <m/>
    <m/>
    <m/>
    <m/>
    <m/>
    <n v="0.1"/>
    <n v="8.3000000000000004E-2"/>
    <n v="0.1"/>
    <n v="83"/>
    <n v="1.5"/>
    <n v="8.3000000000000004E-2"/>
    <n v="0.1"/>
    <n v="83"/>
    <n v="1.5"/>
    <n v="8.3000000000000004E-2"/>
    <n v="0.1"/>
    <n v="83"/>
    <n v="75"/>
    <n v="1.5771047457780087"/>
    <n v="0.62831853071795862"/>
    <n v="100"/>
    <n v="100"/>
    <e v="#DIV/0!"/>
    <e v="#DIV/0!"/>
    <n v="0.1"/>
    <n v="0.1"/>
    <n v="83"/>
    <n v="75"/>
    <n v="1.5"/>
    <n v="0.63600000000000001"/>
    <n v="83"/>
    <n v="75"/>
    <n v="79"/>
    <e v="#DIV/0!"/>
    <e v="#DIV/0!"/>
    <n v="0.34347231715652771"/>
    <s v="Swedish Steel KS 76"/>
    <s v="-"/>
    <s v="r"/>
    <m/>
    <x v="6"/>
    <x v="3"/>
    <n v="0.72289156626506024"/>
    <m/>
    <x v="1"/>
    <x v="2"/>
    <m/>
    <m/>
    <m/>
    <x v="4"/>
    <x v="29"/>
    <x v="5"/>
    <n v="1.6"/>
    <m/>
    <x v="26"/>
    <x v="0"/>
    <n v="0.1"/>
    <n v="0.1"/>
    <n v="1.2E-2"/>
    <n v="0"/>
    <x v="25"/>
    <n v="10"/>
    <n v="0.33333333333333331"/>
    <x v="53"/>
    <n v="0.45"/>
    <x v="16"/>
    <s v="M"/>
    <s v="line"/>
    <m/>
    <m/>
    <x v="25"/>
    <x v="1"/>
    <s v="-"/>
    <x v="16"/>
    <x v="0"/>
    <n v="126.58227848101265"/>
    <n v="10"/>
    <n v="0.35026000000000002"/>
    <n v="8.3000000000000004E-2"/>
    <n v="8.3000000000000004E-2"/>
    <x v="70"/>
    <n v="4.22"/>
    <n v="4.22"/>
    <n v="4.4336708860759497"/>
    <x v="70"/>
    <n v="5.4216867469879517"/>
    <n v="5.4216867469879517"/>
    <n v="5.6962025316455698"/>
    <n v="4.4336708860759497"/>
    <n v="1"/>
    <n v="0"/>
    <n v="0"/>
    <x v="65"/>
    <n v="0"/>
    <n v="5.4216867469879517"/>
    <n v="5.4216867469879517"/>
    <n v="5.4436455183543009"/>
    <s v="line"/>
    <s v="Não"/>
    <s v="uncr"/>
    <x v="0"/>
    <n v="0"/>
    <x v="1"/>
    <m/>
    <m/>
    <x v="0"/>
    <m/>
    <m/>
    <m/>
    <n v="0"/>
    <x v="2"/>
    <x v="0"/>
    <x v="26"/>
    <x v="0"/>
    <n v="0"/>
    <s v="Static"/>
    <x v="0"/>
    <n v="1"/>
    <m/>
    <s v="WB"/>
    <n v="0"/>
    <n v="0"/>
    <n v="1"/>
    <s v="B"/>
    <m/>
    <x v="4"/>
    <s v="WB"/>
    <s v="WB"/>
    <s v="WB"/>
    <m/>
    <n v="2"/>
    <s v="B"/>
    <x v="109"/>
    <m/>
    <n v="122.5"/>
    <m/>
    <n v="0"/>
    <n v="0"/>
    <n v="0"/>
    <m/>
    <m/>
    <n v="0.21199999999999999"/>
    <n v="0.67900000000000005"/>
    <n v="2"/>
    <n v="123.58"/>
    <n v="1"/>
    <n v="200"/>
    <n v="31281.581299803263"/>
    <n v="0.35927484130859377"/>
    <n v="0.35927311389281003"/>
    <n v="1.00000634765625"/>
    <n v="0.99999996615872522"/>
    <n v="4.3286126923724435"/>
    <m/>
    <m/>
    <m/>
    <m/>
    <m/>
    <m/>
    <m/>
    <m/>
    <m/>
    <m/>
    <m/>
    <m/>
    <m/>
    <m/>
    <n v="0.92218581963359358"/>
    <s v="-"/>
    <n v="0"/>
    <s v="lload"/>
    <e v="#VALUE!"/>
    <n v="1.0011841484900892"/>
    <n v="1.0011841484900892"/>
    <n v="1.0012018462430139"/>
    <n v="1.0012018801249618"/>
    <n v="1.0012018801249618"/>
    <n v="1.0012018801249618"/>
    <n v="1.0012018801249618"/>
    <e v="#VALUE!"/>
    <s v="B"/>
    <e v="#VALUE!"/>
    <e v="#VALUE!"/>
    <e v="#VALUE!"/>
    <n v="1"/>
    <n v="1.0012018801249618"/>
    <n v="1"/>
    <n v="1.0012018801249618"/>
    <n v="0"/>
    <m/>
    <m/>
    <n v="0.47084116343116206"/>
    <n v="0.26593937151856861"/>
    <n v="0.15020723508604447"/>
    <n v="0.47084116343116206"/>
    <n v="0.26593937151856861"/>
    <n v="0.15020723508604447"/>
    <n v="0.47084116343116206"/>
    <n v="0.26593937151856861"/>
    <n v="0.1772929143457124"/>
    <n v="0.47499225287202451"/>
    <n v="0.15153151111782348"/>
    <n v="0.26828397985522212"/>
    <m/>
    <s v="-"/>
    <s v="S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0"/>
    <n v="0"/>
    <n v="1"/>
    <n v="1.0570257443354398"/>
    <n v="1.1526220916946799"/>
    <n v="1.8107098547790337"/>
    <n v="1.4414931362917696"/>
    <e v="#REF!"/>
    <n v="0.87391330394961897"/>
    <n v="98.28706268102502"/>
    <n v="1.2573374015770435"/>
    <n v="1.6013768415343039"/>
    <n v="1.623316236874162"/>
    <n v="1.623316236874162"/>
    <n v="1.6013768415343039"/>
    <n v="31.56227953959683"/>
    <n v="44.690849366299624"/>
    <n v="42.325599556603372"/>
    <n v="118.57872846249984"/>
    <n v="0.26617151279015699"/>
    <n v="0.37688757457399258"/>
    <n v="0.35694091263585032"/>
    <n v="1.0421768018796205"/>
    <n v="1.0421768018796205"/>
    <n v="1.0587414157979713"/>
    <n v="0.77531645569620256"/>
    <n v="0.77531645569620256"/>
    <n v="0.77531645569620256"/>
    <n v="1.4505546285232251"/>
    <n v="0.53449655769637139"/>
    <n v="0.53449655769637139"/>
    <n v="0.53449655769637139"/>
    <n v="0.97672923576598236"/>
    <n v="7.9000000000000001E-2"/>
    <n v="1.1196375847217814"/>
    <n v="0.69247090869038741"/>
    <n v="0.69247090869038741"/>
    <n v="1.1526220916946799"/>
    <s v="P"/>
    <n v="0"/>
    <m/>
    <n v="1.0575574393572307"/>
    <n v="1.1541751107081042"/>
    <n v="1.5318475296631118"/>
    <n v="1.4471258532065807"/>
    <e v="#NAME?"/>
    <e v="#DIV/0!"/>
    <n v="1.2250000000000001"/>
    <n v="1"/>
    <n v="1"/>
    <n v="1"/>
    <n v="1"/>
    <n v="1"/>
    <n v="1"/>
    <n v="1"/>
    <n v="1"/>
    <n v="1"/>
    <m/>
    <m/>
    <s v="LT (2015)"/>
    <n v="0.94613983894579767"/>
    <n v="0.96111596606745142"/>
    <n v="0.91361534809140965"/>
    <n v="1"/>
    <n v="1.500280877034859"/>
    <n v="1.4441039868248284"/>
    <s v="B"/>
    <e v="#REF!"/>
    <e v="#REF!"/>
    <e v="#NAME?"/>
    <e v="#NAME?"/>
    <n v="1.2573374015770435"/>
    <e v="#NAME?"/>
    <n v="1"/>
    <e v="#NAME?"/>
    <n v="1"/>
    <n v="1"/>
    <s v="WB"/>
    <s v="B"/>
    <n v="1.0421768018796205"/>
    <n v="1.0421768018796205"/>
    <n v="1.0421768018796205"/>
    <n v="0.6325645961783698"/>
    <n v="0.97672923576598236"/>
    <n v="0.6325645961783698"/>
    <n v="0.59285108691801069"/>
    <n v="1.0421768018796205"/>
    <n v="1.0421768018796205"/>
    <n v="1.0421768018796205"/>
    <n v="1.0421768018796205"/>
    <n v="1.0421768018796205"/>
    <n v="1.0421768018796205"/>
    <n v="0.96408584817726228"/>
    <n v="1.0421768018796205"/>
    <n v="1.0421768018796205"/>
    <n v="1.0421768018796205"/>
    <n v="1.0421768018796205"/>
    <n v="1.0421768018796205"/>
    <n v="1"/>
    <n v="1"/>
    <n v="1.0421768018796205"/>
    <n v="1"/>
    <n v="1"/>
    <n v="1.0421768018796205"/>
    <n v="1.0421768018796205"/>
    <n v="1.0421768018796205"/>
    <n v="1.0421768018796205"/>
    <n v="0.85075657296295537"/>
    <n v="1.0421768018796205"/>
    <n v="1.0421768018796205"/>
    <n v="1.0421768018796205"/>
    <n v="1.0421768018796205"/>
    <n v="1.0421768018796205"/>
    <n v="1.0421768018796205"/>
    <n v="1.0421768018796205"/>
    <n v="1.0421768018796205"/>
    <n v="1.0421768018796205"/>
    <n v="1.0421768018796205"/>
    <n v="1.1526220916946799"/>
    <n v="1.0421768018796205"/>
    <n v="1.0421768018796205"/>
    <n v="1.1526220916946799"/>
    <n v="1.4414931362917696"/>
    <n v="1.1211673938064433"/>
    <n v="1.1211673938064433"/>
    <n v="1.6376279228808894"/>
    <n v="1.0421768018796205"/>
    <n v="1.0421768018796205"/>
    <n v="1.0421768018796205"/>
    <n v="0.21297310453936955"/>
    <n v="0.98337268293154401"/>
    <n v="1.2463491802329489"/>
    <s v="-"/>
    <n v="55.592250000000007"/>
    <n v="0"/>
    <s v="-"/>
    <n v="123.58"/>
    <n v="1"/>
    <n v="122.35511337723966"/>
    <n v="1.0000176768209441"/>
    <n v="0.21199999999999999"/>
    <m/>
    <m/>
    <n v="0.67900000000000005"/>
    <n v="0.35927485346691279"/>
    <n v="1"/>
    <n v="1.0012018801249618"/>
    <n v="43.959113941902778"/>
    <n v="122.35510923658664"/>
    <n v="57.938894439935069"/>
    <n v="200"/>
    <n v="31281.581299803263"/>
    <n v="30.8"/>
    <n v="1.5"/>
    <n v="8.3000000000000004E-2"/>
    <n v="2.9251783526081467E-2"/>
    <n v="9.2141558434732506E-4"/>
    <n v="20"/>
    <n v="0.26562012796597645"/>
    <n v="122.3529464254607"/>
    <n v="122.35294642546073"/>
    <n v="0"/>
    <n v="0.35026000000000002"/>
    <n v="8.3000000000000004E-2"/>
    <n v="1"/>
    <n v="122.35294642546073"/>
    <n v="122.5"/>
    <n v="1.0012018801249618"/>
    <n v="1"/>
    <m/>
    <n v="0.95"/>
    <n v="1"/>
    <s v="WB"/>
    <s v="WB"/>
    <n v="0"/>
    <n v="1.0421768018796205"/>
  </r>
  <r>
    <n v="0"/>
    <n v="119"/>
    <n v="1988"/>
    <s v="Sim"/>
    <s v="Original"/>
    <x v="14"/>
    <x v="107"/>
    <x v="62"/>
    <x v="1"/>
    <x v="1"/>
    <x v="0"/>
    <x v="0"/>
    <n v="2"/>
    <s v="Reported as WB+P -&gt; Classified as WB"/>
    <m/>
    <m/>
    <n v="0.15"/>
    <x v="64"/>
    <x v="0"/>
    <x v="0"/>
    <m/>
    <m/>
    <x v="0"/>
    <x v="64"/>
    <n v="36.29"/>
    <x v="7"/>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30278313585009647"/>
    <s v="Swedish Steel KS 77"/>
    <s v="-"/>
    <s v="r"/>
    <m/>
    <x v="6"/>
    <x v="3"/>
    <n v="0.75"/>
    <m/>
    <x v="1"/>
    <x v="2"/>
    <m/>
    <m/>
    <m/>
    <x v="4"/>
    <x v="29"/>
    <x v="5"/>
    <n v="1.6"/>
    <m/>
    <x v="26"/>
    <x v="0"/>
    <n v="0.1"/>
    <n v="0.1"/>
    <n v="1.4999999999999999E-2"/>
    <n v="0"/>
    <x v="30"/>
    <n v="11.999999999999998"/>
    <n v="0.33333333333333331"/>
    <x v="53"/>
    <n v="0.45"/>
    <x v="0"/>
    <s v="M"/>
    <s v="line"/>
    <m/>
    <m/>
    <x v="30"/>
    <x v="1"/>
    <s v="-"/>
    <x v="27"/>
    <x v="0"/>
    <n v="9.2105263157894743"/>
    <n v="1.4285714285714286"/>
    <n v="0.35039999999999999"/>
    <n v="0.08"/>
    <n v="0.08"/>
    <x v="72"/>
    <n v="4.38"/>
    <n v="4.38"/>
    <n v="4.6105263157894738"/>
    <x v="72"/>
    <n v="5.625"/>
    <n v="5.625"/>
    <n v="5.9210526315789478"/>
    <n v="4.6105263157894738"/>
    <n v="17.142857142857142"/>
    <n v="1"/>
    <n v="16.142857142857139"/>
    <x v="66"/>
    <n v="0"/>
    <n v="5.625"/>
    <n v="5.625"/>
    <n v="5.6534706469851361"/>
    <s v="line"/>
    <s v="Não"/>
    <s v="uncr"/>
    <x v="0"/>
    <n v="0"/>
    <x v="1"/>
    <m/>
    <m/>
    <x v="0"/>
    <m/>
    <m/>
    <m/>
    <n v="0"/>
    <x v="2"/>
    <x v="0"/>
    <x v="31"/>
    <x v="0"/>
    <n v="0"/>
    <s v="Static"/>
    <x v="0"/>
    <n v="0"/>
    <m/>
    <s v="P"/>
    <n v="0"/>
    <n v="1"/>
    <n v="0"/>
    <s v="P"/>
    <s v="WB+P"/>
    <x v="1"/>
    <s v="P"/>
    <s v="WB/P"/>
    <s v="P"/>
    <m/>
    <n v="2"/>
    <s v="P"/>
    <x v="110"/>
    <m/>
    <n v="117.5"/>
    <m/>
    <n v="0"/>
    <n v="0"/>
    <n v="0"/>
    <m/>
    <m/>
    <n v="0.25900000000000001"/>
    <n v="1.167"/>
    <n v="2"/>
    <n v="118.79600000000001"/>
    <n v="1"/>
    <n v="200"/>
    <n v="33609.308792903183"/>
    <n v="0.35884121704101563"/>
    <n v="0.34657280005478275"/>
    <n v="2.2692924804687502"/>
    <n v="1.4465980820074313"/>
    <n v="3.1007335546775963"/>
    <m/>
    <m/>
    <m/>
    <m/>
    <m/>
    <m/>
    <m/>
    <m/>
    <m/>
    <m/>
    <m/>
    <m/>
    <m/>
    <m/>
    <n v="0.57876104167282427"/>
    <n v="0.52230490745661684"/>
    <n v="0.44066598228600207"/>
    <s v="square"/>
    <n v="1.0912371591234968"/>
    <n v="1.2254698245775006"/>
    <n v="1.2254698245775006"/>
    <n v="1.2255571760810702"/>
    <n v="1.2255571760810704"/>
    <n v="1.2255571760810704"/>
    <n v="1.2255571760810704"/>
    <n v="1.2255571760810704"/>
    <n v="1.2255571760810704"/>
    <s v="P"/>
    <s v="WB"/>
    <n v="0"/>
    <n v="1.2254698245775006"/>
    <n v="1"/>
    <n v="1.2255571760810704"/>
    <n v="1"/>
    <n v="1.2255571760810704"/>
    <n v="0"/>
    <m/>
    <m/>
    <n v="0.43610736921009896"/>
    <n v="0.23763816937075749"/>
    <n v="0.12949081700721946"/>
    <n v="0.43610736921009896"/>
    <n v="0.23763816937075749"/>
    <n v="0.12949081700721946"/>
    <n v="0.36342280767508245"/>
    <n v="0.19803180780896457"/>
    <n v="0.12075110232253937"/>
    <n v="0.36743128391973701"/>
    <n v="0.10909922763964285"/>
    <n v="0.20021605651467025"/>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90862860475533536"/>
    <n v="1.0675902665491339"/>
    <n v="1.3471327259320403"/>
    <n v="1.0965285159199318"/>
    <e v="#REF!"/>
    <n v="0.78555967125956516"/>
    <n v="109.45072915549872"/>
    <n v="1.1157001834643199"/>
    <n v="1.4739994994778511"/>
    <n v="1.45040535779536"/>
    <n v="1.45040535779536"/>
    <n v="1.4739994994778511"/>
    <n v="32.651590688278525"/>
    <n v="44.920352599804865"/>
    <n v="44.147261452774728"/>
    <n v="121.71920474085812"/>
    <n v="0.26825340140690385"/>
    <n v="0.3690490148653281"/>
    <n v="0.36269758372776806"/>
    <n v="0.97395036594587792"/>
    <n v="2.1988628261866472"/>
    <n v="0.99807503046281554"/>
    <n v="1.1938223199977425"/>
    <n v="1.1938223199977425"/>
    <n v="1.1938223199977425"/>
    <n v="1.6119615889940788"/>
    <n v="0.74060221294896356"/>
    <n v="0.74060221294896356"/>
    <n v="0.74060221294896356"/>
    <n v="1.0427463737649727"/>
    <n v="7.5999999999999998E-2"/>
    <n v="1.2294659849244265"/>
    <n v="0.97100882386032417"/>
    <n v="0.97100882386032417"/>
    <n v="1.0675902665491339"/>
    <s v="P"/>
    <n v="1"/>
    <m/>
    <n v="0.8813780479578649"/>
    <n v="1.0370420859510394"/>
    <n v="1.371735352644343"/>
    <n v="1.3172366664833914"/>
    <e v="#NAME?"/>
    <e v="#DIV/0!"/>
    <n v="0.39500000000000002"/>
    <n v="0.80079999999999996"/>
    <n v="0.87080000000000002"/>
    <n v="0.97080000000000011"/>
    <n v="1.2"/>
    <n v="1.1549999999999998"/>
    <n v="0.69127701221082005"/>
    <n v="0.44066598228600207"/>
    <n v="0.56333333333333335"/>
    <n v="0.59500000000000008"/>
    <m/>
    <m/>
    <s v="LT (2015)"/>
    <n v="0.87349656962611733"/>
    <n v="0.88476671066602308"/>
    <n v="0.83589491770800939"/>
    <n v="0.56333333333333335"/>
    <n v="0.99942613710846229"/>
    <n v="1.0298567586898117"/>
    <s v="P"/>
    <e v="#REF!"/>
    <e v="#REF!"/>
    <e v="#NAME?"/>
    <e v="#NAME?"/>
    <n v="1.0831217381071618"/>
    <e v="#NAME?"/>
    <n v="1"/>
    <e v="#NAME?"/>
    <n v="1"/>
    <n v="1"/>
    <s v="P"/>
    <s v="P"/>
    <n v="0.97395036594587792"/>
    <n v="1.3633147987721539"/>
    <n v="1.3633147987721539"/>
    <n v="0.72969762733879207"/>
    <n v="1.0427463737649727"/>
    <n v="0.72969762733879207"/>
    <n v="0.7203474993176624"/>
    <n v="1.1788794586631031"/>
    <n v="0.97395036594587792"/>
    <n v="0.78957108046023594"/>
    <n v="1.6025610428139969"/>
    <n v="2.1988628261866472"/>
    <n v="1.3633147987721539"/>
    <n v="1.5890941432945513"/>
    <n v="0.97395036594587792"/>
    <n v="0.97598403023514935"/>
    <n v="0.97395036594587792"/>
    <n v="0.97395036594587792"/>
    <n v="0.97395036594587792"/>
    <n v="1"/>
    <n v="1"/>
    <n v="1.3633147987721539"/>
    <n v="1"/>
    <n v="1"/>
    <n v="0.97395036594587792"/>
    <n v="1.6784219205803403"/>
    <n v="1.6784219205803403"/>
    <n v="0.98234910676390463"/>
    <n v="2.3936987728107804"/>
    <n v="0.93986997799003413"/>
    <n v="1.5890941432945513"/>
    <n v="1.2266619295021515"/>
    <n v="1.1807080610143088"/>
    <n v="0.97395036594587792"/>
    <n v="1.6025610428139969"/>
    <n v="1.3633147987721539"/>
    <n v="0.78792584605021532"/>
    <n v="0.78792584605021532"/>
    <n v="0.97395036594587792"/>
    <n v="1.7418766903628562"/>
    <n v="1.5924122631130806"/>
    <n v="1.6025610428139969"/>
    <n v="1.0675902665491339"/>
    <n v="1.0942436722996352"/>
    <n v="1.0320190736736501"/>
    <n v="0.83490343060198313"/>
    <n v="1.4664030202949581"/>
    <n v="1.6186562959253386"/>
    <n v="1.6186562959253386"/>
    <n v="1.8951861938853962"/>
    <s v="-"/>
    <n v="0.86811779757153706"/>
    <n v="1.105832729786002"/>
    <s v="-"/>
    <n v="53.435699999999997"/>
    <n v="0"/>
    <s v="-"/>
    <n v="118.548464"/>
    <n v="1"/>
    <n v="95.881593853614405"/>
    <n v="1.000071280011811"/>
    <n v="0.25900000000000001"/>
    <m/>
    <m/>
    <n v="1.167"/>
    <n v="0.24805868437420769"/>
    <n v="0.69127701221082005"/>
    <n v="1.2255571760810704"/>
    <n v="34.406267830263353"/>
    <n v="138.70212976845411"/>
    <n v="60.209177465968587"/>
    <n v="200"/>
    <n v="33609.308792903183"/>
    <n v="38.200000000000003"/>
    <n v="1.64"/>
    <n v="0.08"/>
    <n v="2.8388393242539802E-2"/>
    <n v="7.0635219932341546E-4"/>
    <n v="20"/>
    <n v="0.28049847590362831"/>
    <n v="138.69224378367912"/>
    <n v="138.69224378367915"/>
    <n v="0"/>
    <n v="0.35039999999999999"/>
    <n v="0.08"/>
    <n v="1"/>
    <n v="95.874759899596398"/>
    <n v="117.5"/>
    <n v="1.2255571760810704"/>
    <n v="1.18"/>
    <n v="1.0900000000000001"/>
    <n v="0.73"/>
    <n v="1.18"/>
    <s v="P"/>
    <s v="WB"/>
    <n v="0"/>
    <n v="1.9529999907283901"/>
  </r>
  <r>
    <n v="0"/>
    <n v="120"/>
    <n v="1988"/>
    <s v="Sim"/>
    <s v="Original"/>
    <x v="14"/>
    <x v="108"/>
    <x v="62"/>
    <x v="1"/>
    <x v="1"/>
    <x v="0"/>
    <x v="0"/>
    <n v="2"/>
    <s v="Reported as WB+P -&gt; Classified as WB"/>
    <m/>
    <m/>
    <n v="0.15"/>
    <x v="65"/>
    <x v="0"/>
    <x v="0"/>
    <m/>
    <m/>
    <x v="0"/>
    <x v="65"/>
    <n v="35.15"/>
    <x v="7"/>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31260312944523472"/>
    <s v="Swedish Steel KS 78"/>
    <s v="-"/>
    <s v="r"/>
    <m/>
    <x v="6"/>
    <x v="3"/>
    <n v="0.75"/>
    <m/>
    <x v="1"/>
    <x v="2"/>
    <m/>
    <m/>
    <m/>
    <x v="4"/>
    <x v="29"/>
    <x v="5"/>
    <n v="1.6"/>
    <m/>
    <x v="26"/>
    <x v="0"/>
    <n v="0.1"/>
    <n v="0.1"/>
    <n v="1.4999999999999999E-2"/>
    <n v="0"/>
    <x v="30"/>
    <n v="11.999999999999998"/>
    <n v="0.33333333333333331"/>
    <x v="53"/>
    <n v="0.45"/>
    <x v="0"/>
    <s v="M"/>
    <s v="line"/>
    <m/>
    <m/>
    <x v="30"/>
    <x v="1"/>
    <s v="-"/>
    <x v="0"/>
    <x v="0"/>
    <n v="19.736842105263154"/>
    <n v="1.4999999999999998"/>
    <n v="0.35039999999999999"/>
    <n v="0.08"/>
    <n v="0.08"/>
    <x v="72"/>
    <n v="4.38"/>
    <n v="4.38"/>
    <n v="4.6105263157894738"/>
    <x v="72"/>
    <n v="5.625"/>
    <n v="5.625"/>
    <n v="5.9210526315789478"/>
    <n v="4.6105263157894738"/>
    <n v="8"/>
    <n v="1"/>
    <n v="7.0000000000000009"/>
    <x v="66"/>
    <n v="0"/>
    <n v="5.625"/>
    <n v="5.625"/>
    <n v="5.6525383141762457"/>
    <s v="line"/>
    <s v="Não"/>
    <s v="uncr"/>
    <x v="0"/>
    <n v="0"/>
    <x v="1"/>
    <m/>
    <m/>
    <x v="0"/>
    <m/>
    <m/>
    <m/>
    <n v="0"/>
    <x v="2"/>
    <x v="0"/>
    <x v="31"/>
    <x v="0"/>
    <n v="0"/>
    <s v="Static"/>
    <x v="0"/>
    <n v="0"/>
    <m/>
    <s v="WB+P"/>
    <n v="1"/>
    <n v="1"/>
    <n v="0"/>
    <s v="WB+P"/>
    <s v="WB+P"/>
    <x v="2"/>
    <s v="WB+P"/>
    <s v="WB/P"/>
    <s v="P/WB"/>
    <m/>
    <n v="2"/>
    <s v="WB+P"/>
    <x v="111"/>
    <m/>
    <n v="121.5"/>
    <m/>
    <n v="0"/>
    <n v="0"/>
    <n v="0"/>
    <m/>
    <m/>
    <n v="0.25700000000000001"/>
    <n v="1.0389999999999999"/>
    <n v="2"/>
    <n v="122.79600000000001"/>
    <n v="1"/>
    <n v="200"/>
    <n v="33253.628036098766"/>
    <n v="0.35687802124023438"/>
    <n v="0.34071976829061701"/>
    <n v="2.0036885986328126"/>
    <n v="1.3185546152543053"/>
    <n v="3.3832313154829432"/>
    <m/>
    <m/>
    <m/>
    <m/>
    <m/>
    <m/>
    <m/>
    <m/>
    <m/>
    <m/>
    <m/>
    <m/>
    <m/>
    <m/>
    <n v="0.7387610416728243"/>
    <n v="0.66548600515826561"/>
    <n v="0.49907954793091863"/>
    <s v="square"/>
    <n v="1.1083079104953872"/>
    <n v="1.184763642723055"/>
    <n v="1.184763642723055"/>
    <n v="1.1849097756652247"/>
    <n v="1.1849097756652247"/>
    <n v="1.1849097756652247"/>
    <n v="1.1849097756652247"/>
    <n v="1.1849097756652247"/>
    <n v="1.1849097756652247"/>
    <s v="WB+P"/>
    <s v="WB"/>
    <n v="1"/>
    <n v="1.1849097756652247"/>
    <n v="1"/>
    <n v="1.1849097756652247"/>
    <n v="1"/>
    <n v="1.1849097756652247"/>
    <n v="0"/>
    <m/>
    <m/>
    <n v="0.45577697632881575"/>
    <n v="0.24968096197001141"/>
    <n v="0.13677870100506198"/>
    <n v="0.45577697632881575"/>
    <n v="0.24968096197001141"/>
    <n v="0.13677870100506198"/>
    <n v="0.37981414694067983"/>
    <n v="0.20806746830834283"/>
    <n v="0.1268704075050871"/>
    <n v="0.38386549784138041"/>
    <n v="0.11519806151315219"/>
    <n v="0.21028685463696514"/>
    <m/>
    <s v="-"/>
    <s v="SS"/>
    <x v="0"/>
    <n v="1"/>
    <n v="1"/>
    <n v="1"/>
    <n v="1"/>
    <n v="1"/>
    <n v="1"/>
    <n v="1"/>
    <s v="ok-R16"/>
    <n v="1"/>
    <n v="1"/>
    <n v="1"/>
    <n v="1"/>
    <n v="1"/>
    <n v="0"/>
    <x v="0"/>
    <n v="1"/>
    <n v="1"/>
    <n v="1"/>
    <n v="1"/>
    <n v="1"/>
    <n v="1"/>
    <n v="1"/>
    <n v="1"/>
    <n v="1"/>
    <n v="1"/>
    <n v="1"/>
    <n v="1"/>
    <n v="0"/>
    <n v="1"/>
    <n v="1"/>
    <n v="0"/>
    <n v="1"/>
    <n v="1"/>
    <n v="1"/>
    <n v="1"/>
    <n v="0"/>
    <n v="1"/>
    <n v="0"/>
    <n v="1"/>
    <n v="0"/>
    <n v="0"/>
    <x v="1"/>
    <x v="1"/>
    <n v="1"/>
    <n v="0"/>
    <n v="0"/>
    <x v="0"/>
    <n v="1"/>
    <n v="1"/>
    <n v="0"/>
    <n v="0"/>
    <n v="1"/>
    <n v="1"/>
    <n v="1"/>
    <n v="0"/>
    <n v="1"/>
    <n v="1"/>
    <n v="1"/>
    <n v="0.88706454926733025"/>
    <n v="1.031223681687027"/>
    <n v="1.4148930342857533"/>
    <n v="1.1449427178751861"/>
    <e v="#REF!"/>
    <n v="0.76151757432718703"/>
    <n v="107.48892771477594"/>
    <n v="1.0857508029062657"/>
    <n v="1.4307912328266164"/>
    <n v="1.407888720934763"/>
    <n v="1.407888720934763"/>
    <n v="1.4307912328266164"/>
    <n v="35.219365876930631"/>
    <n v="48.173189172243355"/>
    <n v="47.279570073003704"/>
    <n v="130.67212512217768"/>
    <n v="0.26952470424737279"/>
    <n v="0.36865696587701241"/>
    <n v="0.36181832987561485"/>
    <n v="0.93849291794510203"/>
    <n v="1.9336634474053198"/>
    <n v="0.96095697782455702"/>
    <n v="1.0987186829947915"/>
    <n v="1.0987186829947915"/>
    <n v="1.0987186829947915"/>
    <n v="1.5949025140382098"/>
    <n v="0.68889394387679104"/>
    <n v="0.68889394387679104"/>
    <n v="0.68889394387679104"/>
    <n v="1.0427463737649727"/>
    <n v="7.5999999999999998E-2"/>
    <n v="1.2164547863104413"/>
    <n v="0.90321374485873951"/>
    <n v="0.90321374485873951"/>
    <n v="1.031223681687027"/>
    <s v="P"/>
    <n v="0"/>
    <m/>
    <n v="0.93114519375052673"/>
    <n v="1.0839259642062395"/>
    <n v="1.4403775126168801"/>
    <n v="1.3760587248265668"/>
    <e v="#NAME?"/>
    <n v="0.78623416003726343"/>
    <n v="0.47499999999999998"/>
    <n v="0.80079999999999996"/>
    <n v="0.95079999999999998"/>
    <n v="1.0508"/>
    <n v="1.2"/>
    <n v="1.1549999999999998"/>
    <n v="0.75840620360434086"/>
    <n v="0.49907954793091863"/>
    <n v="0.6166666666666667"/>
    <n v="0.63500000000000001"/>
    <m/>
    <m/>
    <s v="LT (2015)"/>
    <n v="0.84400392301303373"/>
    <n v="0.85462785995262291"/>
    <n v="0.8074208444487122"/>
    <n v="0.6166666666666667"/>
    <n v="1.0349443572726005"/>
    <n v="1.1071576420223737"/>
    <s v="WB+P"/>
    <e v="#REF!"/>
    <e v="#REF!"/>
    <e v="#NAME?"/>
    <e v="#NAME?"/>
    <n v="1.1409069436939041"/>
    <e v="#NAME?"/>
    <n v="1"/>
    <e v="#NAME?"/>
    <n v="1"/>
    <n v="1"/>
    <s v="WB+P"/>
    <s v="WB+P"/>
    <n v="0.93849291794510203"/>
    <n v="1.2748798217250317"/>
    <n v="1.2748798217250317"/>
    <n v="0.6749934274599183"/>
    <n v="1.0427463737649727"/>
    <n v="0.6749934274599183"/>
    <n v="0.63650961342893209"/>
    <n v="1.2287676735240298"/>
    <n v="0.93849291794510203"/>
    <n v="0.82288677787601305"/>
    <n v="1.4718930719055421"/>
    <n v="1.9336634474053198"/>
    <n v="1.2748798217250317"/>
    <n v="1.5530210364987607"/>
    <n v="0.93849291794510203"/>
    <n v="0.93972605010583909"/>
    <n v="0.93849291794510203"/>
    <n v="0.93849291794510203"/>
    <n v="0.93849291794510203"/>
    <n v="1"/>
    <n v="1"/>
    <n v="1.2748798217250317"/>
    <n v="1"/>
    <n v="1"/>
    <n v="0.93849291794510203"/>
    <n v="1.5991919321784538"/>
    <n v="1.5991919321784538"/>
    <n v="0.97207329539350718"/>
    <n v="2.0761439119509753"/>
    <n v="0.90807237777221628"/>
    <n v="1.5530210364987607"/>
    <n v="1.1591071440723004"/>
    <n v="1.2314789687521395"/>
    <n v="0.93849291794510203"/>
    <n v="1.4718930719055421"/>
    <n v="1.2748798217250317"/>
    <n v="0.82180696514726093"/>
    <n v="0.82180696514726093"/>
    <n v="0.93849291794510203"/>
    <n v="1.7064721964042961"/>
    <n v="1.5550616274822291"/>
    <n v="1.4718930719055421"/>
    <n v="1.031223681687027"/>
    <n v="1.1434402952409997"/>
    <n v="1.0004256390704942"/>
    <n v="0.87603938461272934"/>
    <n v="1.4229062006247339"/>
    <n v="1.4848952526104895"/>
    <n v="1.4848952526104895"/>
    <n v="1.7035170156081452"/>
    <s v="-"/>
    <n v="0.91537933479494082"/>
    <n v="1.0757032564011431"/>
    <s v="-"/>
    <n v="55.235700000000001"/>
    <n v="0"/>
    <s v="-"/>
    <n v="122.63486399999999"/>
    <n v="1"/>
    <n v="102.55210036724708"/>
    <n v="1.0001233435403485"/>
    <n v="0.25700000000000001"/>
    <m/>
    <m/>
    <n v="1.0389999999999999"/>
    <n v="0.27065850523863549"/>
    <n v="0.75840620360434086"/>
    <n v="1.1849097756652247"/>
    <n v="36.598590653093048"/>
    <n v="135.22054524325637"/>
    <n v="59.881155113513515"/>
    <n v="200"/>
    <n v="33253.628036098766"/>
    <n v="37"/>
    <n v="1.64"/>
    <n v="0.08"/>
    <n v="2.8506998843594995E-2"/>
    <n v="7.4895597508485752E-4"/>
    <n v="20"/>
    <n v="0.27784223871548841"/>
    <n v="135.20386871941969"/>
    <n v="135.20386871941972"/>
    <n v="0"/>
    <n v="0.35039999999999999"/>
    <n v="0.08"/>
    <n v="1"/>
    <n v="102.5394527881148"/>
    <n v="121.5"/>
    <n v="1.1849097756652247"/>
    <n v="1.1599999999999999"/>
    <n v="0.96"/>
    <n v="0.76"/>
    <n v="1.1599999999999999"/>
    <s v="WB+P"/>
    <s v="WB"/>
    <n v="1"/>
    <n v="1.7481143824654595"/>
  </r>
  <r>
    <n v="0"/>
    <n v="121"/>
    <n v="1988"/>
    <s v="Sim"/>
    <s v="Original"/>
    <x v="14"/>
    <x v="109"/>
    <x v="62"/>
    <x v="1"/>
    <x v="1"/>
    <x v="0"/>
    <x v="0"/>
    <n v="2"/>
    <m/>
    <m/>
    <m/>
    <n v="0.15"/>
    <x v="54"/>
    <x v="0"/>
    <x v="0"/>
    <m/>
    <m/>
    <x v="0"/>
    <x v="54"/>
    <n v="33.629999999999995"/>
    <x v="7"/>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32673208444840918"/>
    <s v="Swedish Steel KS 79"/>
    <s v="-"/>
    <s v="r"/>
    <m/>
    <x v="6"/>
    <x v="3"/>
    <n v="0.75"/>
    <m/>
    <x v="1"/>
    <x v="2"/>
    <m/>
    <m/>
    <m/>
    <x v="4"/>
    <x v="29"/>
    <x v="5"/>
    <n v="1.6"/>
    <m/>
    <x v="26"/>
    <x v="0"/>
    <n v="0.1"/>
    <n v="0.1"/>
    <n v="1.4999999999999999E-2"/>
    <n v="0"/>
    <x v="30"/>
    <n v="11.999999999999998"/>
    <n v="0.33333333333333331"/>
    <x v="53"/>
    <n v="0.45"/>
    <x v="0"/>
    <s v="M"/>
    <s v="line"/>
    <m/>
    <m/>
    <x v="30"/>
    <x v="1"/>
    <s v="-"/>
    <x v="25"/>
    <x v="0"/>
    <n v="39.473684210526308"/>
    <n v="2.9999999999999996"/>
    <n v="0.35039999999999999"/>
    <n v="0.08"/>
    <n v="0.08"/>
    <x v="72"/>
    <n v="4.38"/>
    <n v="4.38"/>
    <n v="4.6105263157894738"/>
    <x v="72"/>
    <n v="5.625"/>
    <n v="5.625"/>
    <n v="5.9210526315789478"/>
    <n v="4.6105263157894738"/>
    <n v="4"/>
    <n v="1"/>
    <n v="3"/>
    <x v="66"/>
    <n v="0"/>
    <n v="5.625"/>
    <n v="5.625"/>
    <n v="5.651771218005857"/>
    <s v="line"/>
    <s v="Não"/>
    <s v="uncr"/>
    <x v="0"/>
    <n v="0"/>
    <x v="1"/>
    <m/>
    <m/>
    <x v="0"/>
    <m/>
    <m/>
    <m/>
    <n v="0"/>
    <x v="2"/>
    <x v="0"/>
    <x v="31"/>
    <x v="0"/>
    <n v="0"/>
    <s v="Static"/>
    <x v="0"/>
    <n v="0"/>
    <m/>
    <s v="WB"/>
    <n v="1"/>
    <n v="0"/>
    <n v="1"/>
    <s v="WB"/>
    <m/>
    <x v="0"/>
    <s v="WB"/>
    <s v="WB/P"/>
    <s v="WB"/>
    <m/>
    <n v="2"/>
    <s v="WB"/>
    <x v="112"/>
    <m/>
    <n v="125"/>
    <m/>
    <n v="0"/>
    <n v="0"/>
    <n v="0"/>
    <m/>
    <m/>
    <n v="0.25"/>
    <n v="0.86399999999999999"/>
    <n v="2"/>
    <n v="126.29600000000001"/>
    <n v="1"/>
    <n v="200"/>
    <n v="32767.216245730469"/>
    <n v="0.352306640625"/>
    <n v="0.32936511278909353"/>
    <n v="1.6029033203125"/>
    <n v="1.147968593052455"/>
    <n v="3.8361964207598076"/>
    <m/>
    <m/>
    <m/>
    <m/>
    <m/>
    <m/>
    <m/>
    <m/>
    <m/>
    <m/>
    <m/>
    <m/>
    <m/>
    <m/>
    <n v="0.89476104167282422"/>
    <n v="0.81243973428985883"/>
    <n v="0.62901619778136642"/>
    <s v="lload"/>
    <n v="1.0108217754116331"/>
    <n v="1.1006755876114316"/>
    <n v="1.1006755876114316"/>
    <n v="1.1010015766752059"/>
    <n v="1.1010015766752062"/>
    <n v="1.1010015766752062"/>
    <n v="1.1010015766752062"/>
    <n v="1.1010015766752062"/>
    <n v="1.1010015766752062"/>
    <s v="WB"/>
    <s v="WB"/>
    <n v="1"/>
    <n v="1.1010015766752062"/>
    <n v="1"/>
    <n v="1.1010015766752062"/>
    <n v="1"/>
    <n v="1.1010015766752062"/>
    <n v="0"/>
    <m/>
    <m/>
    <n v="0.47586701814957066"/>
    <n v="0.26261431463000556"/>
    <n v="0.14492762813604088"/>
    <n v="0.47586701814957066"/>
    <n v="0.26261431463000556"/>
    <n v="0.14492762813604088"/>
    <n v="0.39655584845797559"/>
    <n v="0.21884526219167133"/>
    <n v="0.13344223304370204"/>
    <n v="0.40066733949478789"/>
    <n v="0.12202519815379612"/>
    <n v="0.22111424987007458"/>
    <m/>
    <s v="-"/>
    <s v="SS"/>
    <x v="1"/>
    <n v="1"/>
    <n v="1"/>
    <n v="1"/>
    <n v="1"/>
    <n v="1"/>
    <n v="1"/>
    <n v="1"/>
    <s v="ok-R16"/>
    <n v="1"/>
    <n v="1"/>
    <n v="1"/>
    <n v="1"/>
    <n v="1"/>
    <n v="0"/>
    <x v="0"/>
    <n v="1"/>
    <n v="1"/>
    <n v="1"/>
    <n v="1"/>
    <n v="1"/>
    <n v="1"/>
    <n v="1"/>
    <n v="1"/>
    <n v="1"/>
    <n v="1"/>
    <n v="1"/>
    <n v="1"/>
    <n v="0"/>
    <n v="1"/>
    <n v="0"/>
    <n v="0"/>
    <n v="1"/>
    <n v="1"/>
    <n v="1"/>
    <n v="1"/>
    <n v="0"/>
    <n v="1"/>
    <n v="0"/>
    <n v="1"/>
    <n v="0"/>
    <n v="0"/>
    <x v="1"/>
    <x v="1"/>
    <n v="1"/>
    <n v="0"/>
    <n v="0"/>
    <x v="0"/>
    <n v="1"/>
    <n v="0"/>
    <n v="1"/>
    <n v="0"/>
    <n v="1"/>
    <n v="1"/>
    <n v="0"/>
    <n v="0"/>
    <n v="1"/>
    <n v="1"/>
    <n v="1"/>
    <n v="0.82388891243326623"/>
    <n v="0.94377142845243511"/>
    <n v="1.4877440269035884"/>
    <n v="1.1941770189084233"/>
    <e v="#REF!"/>
    <n v="0.70036194095238113"/>
    <n v="104.82976252998253"/>
    <n v="1.0039769634750906"/>
    <n v="1.3177956041336876"/>
    <n v="1.2967018003681448"/>
    <n v="1.2967018003681448"/>
    <n v="1.3177956041336876"/>
    <n v="40.026826631431561"/>
    <n v="54.310889640411503"/>
    <n v="53.202888694510044"/>
    <n v="147.5406049663531"/>
    <n v="0.27129363228895359"/>
    <n v="0.36810808558631841"/>
    <n v="0.360598282124728"/>
    <n v="0.85600841903015135"/>
    <n v="1.5563789436911839"/>
    <n v="0.87606597450424584"/>
    <n v="0.937148405333872"/>
    <n v="0.937148405333872"/>
    <n v="0.937148405333872"/>
    <n v="1.5715733486769432"/>
    <n v="0.59631222820291963"/>
    <n v="0.59631222820291963"/>
    <n v="0.59631222820291963"/>
    <n v="1.0427463737649727"/>
    <n v="7.5999999999999998E-2"/>
    <n v="1.1986613007434228"/>
    <n v="0.78182919958510577"/>
    <n v="0.78182919958510577"/>
    <n v="0.94377142845243511"/>
    <s v="P"/>
    <n v="0"/>
    <m/>
    <n v="0.9868647590599583"/>
    <n v="1.1318658614393897"/>
    <n v="1.5136939500922535"/>
    <n v="1.4359032223034172"/>
    <e v="#NAME?"/>
    <n v="0.92461230809942707"/>
    <n v="0.625"/>
    <n v="0.80079999999999996"/>
    <n v="1.1008"/>
    <n v="1.2"/>
    <n v="1.2"/>
    <n v="1.1549999999999998"/>
    <n v="0.87110397100759895"/>
    <n v="0.62386794470239249"/>
    <n v="0.71666666666666679"/>
    <n v="0.71000000000000008"/>
    <m/>
    <m/>
    <s v="LT (2015)"/>
    <n v="0.7727628716593905"/>
    <n v="0.78215170045670757"/>
    <n v="0.73894804518163082"/>
    <n v="0.71666666666666679"/>
    <n v="1.089500554534802"/>
    <n v="1.2790517424146748"/>
    <s v="WB"/>
    <e v="#REF!"/>
    <e v="#REF!"/>
    <e v="#NAME?"/>
    <e v="#NAME?"/>
    <n v="1.2047723561701085"/>
    <e v="#NAME?"/>
    <n v="1"/>
    <e v="#NAME?"/>
    <n v="1"/>
    <n v="1"/>
    <s v="WB"/>
    <s v="WB"/>
    <n v="0.85600841903015135"/>
    <n v="1.1122550230483936"/>
    <n v="1.1122550230483936"/>
    <n v="0.64037036538985859"/>
    <n v="1.0427463737649727"/>
    <n v="0.64037036538985859"/>
    <n v="0.60386053721959621"/>
    <n v="1.2783510502461328"/>
    <n v="0.85600841903015135"/>
    <n v="0.85600841903015135"/>
    <n v="1.2526952473611968"/>
    <n v="1.5563789436911839"/>
    <n v="1.1122550230483936"/>
    <n v="1.446774792727016"/>
    <n v="0.85600841903015135"/>
    <n v="0.85600841903015135"/>
    <n v="0.85600841903015135"/>
    <n v="0.85600841903015135"/>
    <n v="0.85600841903015135"/>
    <n v="1"/>
    <n v="1"/>
    <n v="1.1122550230483936"/>
    <n v="1"/>
    <n v="1"/>
    <n v="0.85600841903015135"/>
    <n v="1.4333164225621136"/>
    <n v="1.4333164225621136"/>
    <n v="0.92375009247858042"/>
    <n v="1.6435361645378903"/>
    <n v="0.85600841903015135"/>
    <n v="1.446774792727016"/>
    <n v="1.0263889916428672"/>
    <n v="1.2827298986465803"/>
    <n v="0.85600841903015135"/>
    <n v="1.2526952473611968"/>
    <n v="1.1122550230483936"/>
    <n v="0.85600841903015135"/>
    <n v="0.85600841903015135"/>
    <n v="0.85600841903015135"/>
    <n v="1.5951066396379183"/>
    <n v="1.446774792727016"/>
    <n v="1.2526952473611968"/>
    <n v="0.94377142845243511"/>
    <n v="1.1941770189084233"/>
    <n v="0.92018726494817049"/>
    <n v="0.92018726494817049"/>
    <n v="1.3101460046343618"/>
    <n v="1.2617222818526448"/>
    <n v="1.2617222818526448"/>
    <n v="1.409257994621343"/>
    <s v="-"/>
    <n v="0.96757306455112724"/>
    <n v="0.99367454578439773"/>
    <s v="-"/>
    <n v="56.810699999999997"/>
    <n v="0"/>
    <s v="-"/>
    <n v="126.29600000000001"/>
    <n v="1"/>
    <n v="113.56661436569301"/>
    <n v="1.000296171794345"/>
    <n v="0.25"/>
    <m/>
    <m/>
    <n v="0.86399999999999999"/>
    <n v="0.30689571366078461"/>
    <n v="0.87110397100759895"/>
    <n v="1.1010015766752062"/>
    <n v="40.010272394332169"/>
    <n v="130.37090651111532"/>
    <n v="59.409198282485875"/>
    <n v="200"/>
    <n v="32767.216245730469"/>
    <n v="35.4"/>
    <n v="1.64"/>
    <n v="0.08"/>
    <n v="2.8671810229820811E-2"/>
    <n v="8.1509219079815983E-4"/>
    <n v="20"/>
    <n v="0.2738170332068256"/>
    <n v="130.33230575825777"/>
    <n v="130.3323057582578"/>
    <n v="0"/>
    <n v="0.35039999999999999"/>
    <n v="0.08"/>
    <n v="1"/>
    <n v="113.53298909659493"/>
    <n v="125"/>
    <n v="1.1010015766752062"/>
    <n v="1.0900000000000001"/>
    <n v="0.79"/>
    <n v="0.79"/>
    <n v="1.0900000000000001"/>
    <s v="WB"/>
    <s v="WB"/>
    <n v="1"/>
    <n v="1.4384024263495392"/>
  </r>
  <r>
    <n v="0"/>
    <n v="122"/>
    <n v="1988"/>
    <s v="Sim"/>
    <s v="Original"/>
    <x v="14"/>
    <x v="110"/>
    <x v="62"/>
    <x v="1"/>
    <x v="1"/>
    <x v="0"/>
    <x v="0"/>
    <n v="2"/>
    <m/>
    <m/>
    <m/>
    <n v="0.15"/>
    <x v="66"/>
    <x v="0"/>
    <x v="0"/>
    <m/>
    <m/>
    <x v="0"/>
    <x v="66"/>
    <n v="36.67"/>
    <x v="9"/>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2996454867739296"/>
    <s v="Swedish Steel KS 80"/>
    <s v="-"/>
    <s v="r"/>
    <m/>
    <x v="6"/>
    <x v="3"/>
    <n v="0.75"/>
    <m/>
    <x v="1"/>
    <x v="2"/>
    <m/>
    <m/>
    <m/>
    <x v="4"/>
    <x v="29"/>
    <x v="5"/>
    <n v="1.6"/>
    <m/>
    <x v="26"/>
    <x v="0"/>
    <n v="0.1"/>
    <n v="0.1"/>
    <n v="1.4999999999999999E-2"/>
    <n v="0"/>
    <x v="30"/>
    <n v="11.999999999999998"/>
    <n v="0.33333333333333331"/>
    <x v="53"/>
    <n v="0.45"/>
    <x v="0"/>
    <s v="M"/>
    <s v="line"/>
    <m/>
    <m/>
    <x v="30"/>
    <x v="1"/>
    <s v="-"/>
    <x v="20"/>
    <x v="16"/>
    <n v="4.3859649122807021"/>
    <n v="2.9999999999999996"/>
    <n v="0.25040000000000001"/>
    <n v="0.08"/>
    <n v="0.08"/>
    <x v="73"/>
    <n v="3.13"/>
    <n v="3.13"/>
    <n v="3.2947368421052632"/>
    <x v="72"/>
    <n v="5.625"/>
    <n v="5.625"/>
    <n v="5.9210526315789478"/>
    <n v="3.2947368421052632"/>
    <n v="11.999999999999998"/>
    <n v="1"/>
    <n v="10.999999999999998"/>
    <x v="66"/>
    <n v="0"/>
    <n v="5.625"/>
    <n v="5.625"/>
    <n v="5.6473285407041578"/>
    <s v="line"/>
    <s v="Não"/>
    <s v="uncr"/>
    <x v="0"/>
    <n v="0"/>
    <x v="1"/>
    <m/>
    <m/>
    <x v="0"/>
    <m/>
    <m/>
    <m/>
    <n v="0"/>
    <x v="2"/>
    <x v="0"/>
    <x v="31"/>
    <x v="0"/>
    <n v="0"/>
    <s v="Static"/>
    <x v="0"/>
    <n v="0"/>
    <m/>
    <s v="WB"/>
    <n v="1"/>
    <n v="0"/>
    <n v="1"/>
    <s v="WB"/>
    <m/>
    <x v="0"/>
    <s v="WB"/>
    <s v="WB/P"/>
    <s v="WB"/>
    <m/>
    <n v="2"/>
    <s v="WB"/>
    <x v="83"/>
    <m/>
    <n v="150"/>
    <m/>
    <n v="0"/>
    <n v="0"/>
    <n v="0"/>
    <m/>
    <m/>
    <n v="0.153"/>
    <n v="0.93100000000000005"/>
    <n v="2"/>
    <n v="151.29599999999999"/>
    <n v="1"/>
    <n v="200"/>
    <n v="33726.211677784355"/>
    <n v="0.23342362976074219"/>
    <n v="0.23041691305471032"/>
    <n v="1.4959183349609375"/>
    <n v="1.1881874176735105"/>
    <n v="2.4556693065496065"/>
    <m/>
    <m/>
    <m/>
    <m/>
    <m/>
    <m/>
    <m/>
    <m/>
    <m/>
    <m/>
    <m/>
    <m/>
    <m/>
    <m/>
    <n v="0.89476104167282422"/>
    <n v="0.82487349488422268"/>
    <n v="0.66848568977939071"/>
    <s v="bload"/>
    <n v="1.0761991408451497"/>
    <n v="1.2960185637926882"/>
    <n v="1.2960185637926882"/>
    <n v="1.2962876939338961"/>
    <n v="1.2962876939338961"/>
    <n v="1.2962876939338961"/>
    <n v="1.2962876939338961"/>
    <n v="1.2962876939338961"/>
    <n v="1.2962876939338961"/>
    <s v="WB"/>
    <s v="WB"/>
    <n v="1"/>
    <n v="1.2962876939338961"/>
    <n v="1"/>
    <n v="1.2962876939338961"/>
    <n v="1"/>
    <n v="1.2962876939338961"/>
    <n v="0"/>
    <m/>
    <m/>
    <n v="0.55480304649296941"/>
    <n v="0.30179192811546113"/>
    <n v="0.16416342421220262"/>
    <n v="0.55480304649296941"/>
    <n v="0.30179192811546113"/>
    <n v="0.16416342421220262"/>
    <n v="0.46233587207747451"/>
    <n v="0.25149327342955097"/>
    <n v="0.15334955696923838"/>
    <n v="0.46633045401222389"/>
    <n v="0.1379848301644967"/>
    <n v="0.25366617531198227"/>
    <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1"/>
    <n v="0"/>
    <n v="0"/>
    <n v="1"/>
    <n v="1"/>
    <n v="1"/>
    <n v="0.93164504853524399"/>
    <n v="1.0984408144395663"/>
    <n v="1.7067662412966704"/>
    <n v="1.2699473533894197"/>
    <e v="#REF!"/>
    <n v="0.85881348383944223"/>
    <n v="110.09870890531994"/>
    <n v="1.1451542098320451"/>
    <n v="1.5143884170742927"/>
    <n v="1.4901477745995624"/>
    <n v="1.4901477745995624"/>
    <n v="1.5143884170742927"/>
    <n v="40.406402036508602"/>
    <n v="55.694093687927271"/>
    <n v="54.759973277084363"/>
    <n v="150.86046900152024"/>
    <n v="0.26783956263652753"/>
    <n v="0.36917619344910052"/>
    <n v="0.3629842439143719"/>
    <n v="1.002886978950565"/>
    <n v="1.3993771799310206"/>
    <n v="1.0280856425068041"/>
    <n v="1.1245780864006465"/>
    <n v="1.1245780864006465"/>
    <n v="1.1245780864006465"/>
    <n v="1.6175684570565017"/>
    <n v="0.69522750737056749"/>
    <n v="0.69522750737056749"/>
    <n v="0.69522750737056749"/>
    <n v="1.0427463737649727"/>
    <n v="7.5999999999999998E-2"/>
    <n v="1.2337424227823595"/>
    <n v="0.91151772495953942"/>
    <n v="0.91151772495953942"/>
    <n v="1.0984408144395663"/>
    <s v="P"/>
    <n v="0"/>
    <m/>
    <n v="1.1173141872534622"/>
    <n v="1.3192510381144684"/>
    <n v="1.7423957450669341"/>
    <n v="1.5274994800456829"/>
    <e v="#NAME?"/>
    <e v="#DIV/0!"/>
    <n v="0.42500000000000004"/>
    <n v="0.80079999999999996"/>
    <n v="0.90079999999999993"/>
    <n v="1.2"/>
    <n v="1.2"/>
    <n v="1.1549999999999998"/>
    <n v="0.84161806893900248"/>
    <n v="0.66848568977939071"/>
    <n v="0.58333333333333337"/>
    <n v="0.6100000000000001"/>
    <m/>
    <m/>
    <s v="LT (2015)"/>
    <n v="1.0017179265664986"/>
    <n v="1.0146366544346423"/>
    <n v="0.95859124505682569"/>
    <n v="0.58333333333333337"/>
    <n v="1.096578189255311"/>
    <n v="1.0970713707672424"/>
    <s v="WB"/>
    <e v="#REF!"/>
    <e v="#REF!"/>
    <e v="#NAME?"/>
    <e v="#NAME?"/>
    <n v="1.374185051798454"/>
    <e v="#NAME?"/>
    <n v="1"/>
    <e v="#NAME?"/>
    <n v="1"/>
    <n v="1"/>
    <s v="WB"/>
    <s v="WB"/>
    <n v="1.002886978950565"/>
    <n v="1.002886978950565"/>
    <n v="1.002886978950565"/>
    <n v="0.83213573986543543"/>
    <n v="1.0427463737649727"/>
    <n v="0.83213573986543543"/>
    <n v="0.78469267485363525"/>
    <n v="1.4985451541513279"/>
    <n v="1.002886978950565"/>
    <n v="1.002886978950565"/>
    <n v="1.1798670340594881"/>
    <n v="1.3993771799310206"/>
    <n v="1.002886978950565"/>
    <n v="1.9728924176076681"/>
    <n v="1.002886978950565"/>
    <n v="1.002886978950565"/>
    <n v="1.002886978950565"/>
    <n v="1.002886978950565"/>
    <n v="1.002886978950565"/>
    <n v="1"/>
    <n v="1"/>
    <n v="1.002886978950565"/>
    <n v="1"/>
    <n v="1"/>
    <n v="1.002886978950565"/>
    <n v="2.0630817852697336"/>
    <n v="2.0630817852697336"/>
    <n v="1.0822521355581634"/>
    <n v="2.8316808817427712"/>
    <n v="1.2159093895393962"/>
    <n v="1.9728924176076681"/>
    <n v="2.0031031536962014"/>
    <n v="1.5028276407850625"/>
    <n v="1.002886978950565"/>
    <n v="1.1798670340594881"/>
    <n v="1.002886978950565"/>
    <n v="1.002886978950565"/>
    <n v="1.002886978950565"/>
    <n v="1.002886978950565"/>
    <n v="2.1608671759466875"/>
    <n v="1.9728924176076681"/>
    <n v="1.1798670340594881"/>
    <n v="1.0984408144395663"/>
    <n v="1.2699473533894197"/>
    <n v="1.0604066374783119"/>
    <n v="1.0604066374783119"/>
    <n v="1.5030226513721026"/>
    <n v="1.0152454902856756"/>
    <n v="1.0152454902856756"/>
    <n v="1.2385448725514534"/>
    <s v="-"/>
    <n v="0.58704850942852738"/>
    <n v="1.135344830496555"/>
    <s v="-"/>
    <n v="68.060699999999997"/>
    <n v="0"/>
    <s v="-"/>
    <n v="151.29599999999999"/>
    <n v="1"/>
    <n v="115.73908290405791"/>
    <n v="1.0002076591715019"/>
    <n v="0.152"/>
    <m/>
    <m/>
    <n v="0.92300000000000004"/>
    <n v="0.19645354452396852"/>
    <n v="0.84161806893900248"/>
    <n v="1.2962876939338961"/>
    <n v="27.016236836644659"/>
    <n v="137.51972203967293"/>
    <n v="60.31398598963731"/>
    <n v="200"/>
    <n v="33726.211677784355"/>
    <n v="38.6"/>
    <n v="1.64"/>
    <n v="0.08"/>
    <n v="2.8349755786376739E-2"/>
    <n v="5.5521229878353223E-4"/>
    <n v="10"/>
    <n v="0.27662483677061384"/>
    <n v="137.49117073706884"/>
    <n v="137.49117073706887"/>
    <n v="0"/>
    <n v="0.25040000000000001"/>
    <n v="0.08"/>
    <n v="1"/>
    <n v="115.71505361189459"/>
    <n v="150"/>
    <n v="1.2962876939338961"/>
    <n v="1.26"/>
    <n v="1.1000000000000001"/>
    <n v="0.93"/>
    <n v="1.26"/>
    <s v="WB"/>
    <s v="WB"/>
    <n v="1"/>
    <n v="1.2352346222087129"/>
  </r>
  <r>
    <n v="0"/>
    <n v="123"/>
    <n v="1988"/>
    <s v="Sim"/>
    <s v="Original"/>
    <x v="14"/>
    <x v="111"/>
    <x v="62"/>
    <x v="1"/>
    <x v="1"/>
    <x v="0"/>
    <x v="0"/>
    <n v="2"/>
    <m/>
    <m/>
    <m/>
    <n v="0.15"/>
    <x v="67"/>
    <x v="0"/>
    <x v="0"/>
    <m/>
    <m/>
    <x v="0"/>
    <x v="67"/>
    <n v="28.785"/>
    <x v="9"/>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38172659371200274"/>
    <s v="Swedish Steel KS 81"/>
    <s v="-"/>
    <s v="r"/>
    <m/>
    <x v="6"/>
    <x v="3"/>
    <n v="0.75"/>
    <m/>
    <x v="1"/>
    <x v="2"/>
    <m/>
    <m/>
    <m/>
    <x v="4"/>
    <x v="29"/>
    <x v="5"/>
    <n v="1.6"/>
    <m/>
    <x v="26"/>
    <x v="0"/>
    <n v="0.1"/>
    <n v="0.1"/>
    <n v="1.4999999999999999E-2"/>
    <n v="0"/>
    <x v="30"/>
    <n v="11.999999999999998"/>
    <n v="0.40740740740740744"/>
    <x v="54"/>
    <n v="0.55000000000000004"/>
    <x v="0"/>
    <s v="M"/>
    <s v="line"/>
    <m/>
    <m/>
    <x v="30"/>
    <x v="1"/>
    <s v="-"/>
    <x v="0"/>
    <x v="0"/>
    <n v="19.736842105263154"/>
    <n v="1.4999999999999998"/>
    <n v="0.45040000000000002"/>
    <n v="0.08"/>
    <n v="0.08"/>
    <x v="74"/>
    <n v="5.63"/>
    <n v="5.63"/>
    <n v="5.9263157894736844"/>
    <x v="73"/>
    <n v="6.875"/>
    <n v="6.875"/>
    <n v="7.2368421052631584"/>
    <n v="5.9263157894736844"/>
    <n v="8"/>
    <n v="1"/>
    <n v="7.0000000000000009"/>
    <x v="66"/>
    <n v="0"/>
    <n v="6.875"/>
    <n v="6.875"/>
    <n v="6.9236412019593079"/>
    <s v="line"/>
    <s v="Não"/>
    <s v="uncr"/>
    <x v="0"/>
    <n v="0"/>
    <x v="1"/>
    <m/>
    <m/>
    <x v="0"/>
    <m/>
    <m/>
    <m/>
    <n v="0"/>
    <x v="2"/>
    <x v="0"/>
    <x v="31"/>
    <x v="0"/>
    <n v="0"/>
    <s v="Static"/>
    <x v="0"/>
    <n v="0"/>
    <m/>
    <s v="P"/>
    <n v="0"/>
    <n v="1"/>
    <n v="1"/>
    <s v="P"/>
    <s v="P"/>
    <x v="1"/>
    <s v="P"/>
    <s v="WB/P"/>
    <s v="P"/>
    <m/>
    <n v="2"/>
    <s v="P"/>
    <x v="113"/>
    <m/>
    <n v="105.8"/>
    <m/>
    <n v="0"/>
    <n v="0"/>
    <n v="0"/>
    <m/>
    <m/>
    <n v="0.28399999999999997"/>
    <n v="0.96"/>
    <n v="2"/>
    <n v="106.952"/>
    <n v="1"/>
    <n v="200"/>
    <n v="31111.384344846156"/>
    <n v="0.43966964721679686"/>
    <n v="0.42853041543765941"/>
    <n v="2.0970097656250002"/>
    <n v="1.3999242914939412"/>
    <n v="3.9258341494631797"/>
    <m/>
    <m/>
    <m/>
    <m/>
    <m/>
    <m/>
    <m/>
    <m/>
    <m/>
    <m/>
    <m/>
    <m/>
    <m/>
    <m/>
    <n v="0.7387610416728243"/>
    <n v="0.65545169638532219"/>
    <n v="0.47686950074929979"/>
    <s v="square"/>
    <n v="1.2568610944125735"/>
    <n v="1.2802698836737723"/>
    <n v="1.2802698836737723"/>
    <n v="1.2802766049235932"/>
    <n v="1.2802766049235932"/>
    <n v="1.2802766049235932"/>
    <n v="1.2802766049235932"/>
    <n v="1.2802766049235932"/>
    <n v="1.2802766049235932"/>
    <s v="P"/>
    <s v="WB"/>
    <n v="0"/>
    <n v="1.2802698836737723"/>
    <n v="1"/>
    <n v="1.2802766049235932"/>
    <n v="1"/>
    <n v="1.2802766049235932"/>
    <n v="0"/>
    <m/>
    <m/>
    <n v="0.42421055596518481"/>
    <n v="0.24025606870140612"/>
    <n v="0.13607152800929392"/>
    <n v="0.42421055596518481"/>
    <n v="0.24025606870140612"/>
    <n v="0.13607152800929392"/>
    <n v="0.35350879663765405"/>
    <n v="0.20021339058450507"/>
    <n v="0.12208133572225921"/>
    <n v="0.35735796614357629"/>
    <n v="0.11462761549818844"/>
    <n v="0.20239340784304335"/>
    <m/>
    <s v="-"/>
    <s v="SS"/>
    <x v="1"/>
    <n v="1"/>
    <n v="1"/>
    <n v="1"/>
    <n v="1"/>
    <n v="1"/>
    <n v="1"/>
    <n v="1"/>
    <s v="ok-R16"/>
    <n v="1"/>
    <n v="1"/>
    <n v="1"/>
    <n v="1"/>
    <n v="1"/>
    <n v="0"/>
    <x v="0"/>
    <n v="1"/>
    <n v="1"/>
    <n v="1"/>
    <n v="1"/>
    <n v="1"/>
    <n v="1"/>
    <n v="1"/>
    <n v="1"/>
    <n v="1"/>
    <n v="1"/>
    <n v="1"/>
    <n v="1"/>
    <n v="0"/>
    <n v="1"/>
    <n v="1"/>
    <n v="0"/>
    <n v="1"/>
    <n v="1"/>
    <n v="1"/>
    <n v="1"/>
    <n v="0"/>
    <n v="1"/>
    <n v="0"/>
    <n v="1"/>
    <n v="0"/>
    <n v="0"/>
    <x v="1"/>
    <x v="1"/>
    <n v="1"/>
    <n v="0"/>
    <n v="0"/>
    <x v="0"/>
    <n v="1"/>
    <n v="1"/>
    <n v="0"/>
    <n v="1"/>
    <n v="1"/>
    <n v="1"/>
    <n v="0"/>
    <n v="0"/>
    <n v="0"/>
    <n v="1"/>
    <n v="1"/>
    <n v="0.77394196359830381"/>
    <n v="0.84175625245982222"/>
    <n v="1.3617828058575137"/>
    <n v="1.1730080661760167"/>
    <e v="#REF!"/>
    <n v="0.68723250894183097"/>
    <n v="92.208340899863117"/>
    <n v="0.96657922479547587"/>
    <n v="1.2056021837469915"/>
    <n v="1.1863042472509993"/>
    <n v="1.1863042472509993"/>
    <n v="1.2056021837469915"/>
    <n v="36.460245773625687"/>
    <n v="44.354959092962702"/>
    <n v="50.514377114554087"/>
    <n v="131.32958198114247"/>
    <n v="0.27762401451076718"/>
    <n v="0.3377377619258059"/>
    <n v="0.38463822356342697"/>
    <n v="0.81437859152979841"/>
    <n v="1.9161849212465842"/>
    <n v="0.8096012055999865"/>
    <n v="0.956744334657193"/>
    <n v="0.95674433465719289"/>
    <n v="0.956744334657193"/>
    <n v="1.4921567370916382"/>
    <n v="0.64118219679923361"/>
    <n v="0.64118219679923349"/>
    <n v="0.64118219679923361"/>
    <n v="1.0427463737649727"/>
    <n v="7.5999999999999998E-2"/>
    <n v="1.1380891238077313"/>
    <n v="0.84065853424219639"/>
    <n v="0.84065853424219628"/>
    <n v="0.84175625245982222"/>
    <s v="P"/>
    <n v="1"/>
    <m/>
    <n v="0.92644996839072435"/>
    <n v="1.0083700489793164"/>
    <n v="1.39381830831996"/>
    <n v="1.410266329154708"/>
    <e v="#NAME?"/>
    <e v="#DIV/0!"/>
    <n v="0.52500000000000002"/>
    <n v="1.0008000000000001"/>
    <n v="1.1508"/>
    <n v="1.2"/>
    <n v="1.2"/>
    <n v="1.2"/>
    <n v="0.71432434316347315"/>
    <n v="0.47686950074929979"/>
    <n v="0.69814814814814818"/>
    <n v="0.63500000000000001"/>
    <m/>
    <m/>
    <s v="LT (2015)"/>
    <n v="0.806298872394556"/>
    <n v="0.80398003876729018"/>
    <n v="0.73458684662178708"/>
    <n v="0.69814814814814818"/>
    <n v="0.96188594433712604"/>
    <n v="1.1895436247506135"/>
    <s v="P"/>
    <e v="#REF!"/>
    <e v="#REF!"/>
    <e v="#NAME?"/>
    <e v="#NAME?"/>
    <n v="1.1598950697545711"/>
    <e v="#NAME?"/>
    <n v="1"/>
    <e v="#NAME?"/>
    <n v="1"/>
    <n v="1"/>
    <s v="P"/>
    <s v="P"/>
    <n v="0.81437859152979841"/>
    <n v="1.2633560892248565"/>
    <n v="1.2633560892248565"/>
    <n v="0.70022618939787962"/>
    <n v="1.0427463737649727"/>
    <n v="0.70022618939787962"/>
    <n v="0.68276115202839238"/>
    <n v="0.97472718071873066"/>
    <n v="0.81437859152979841"/>
    <n v="0.81437859152979841"/>
    <n v="1.4585885221429225"/>
    <n v="1.9161849212465842"/>
    <n v="1.2633560892248565"/>
    <n v="1.5389831650956818"/>
    <n v="0.81437859152979841"/>
    <n v="0.81437859152979841"/>
    <n v="0.81437859152979841"/>
    <n v="0.81437859152979841"/>
    <n v="0.81437859152979841"/>
    <n v="1"/>
    <n v="1"/>
    <n v="1.2633560892248565"/>
    <n v="1"/>
    <n v="1"/>
    <n v="0.81437859152979841"/>
    <n v="1.3997807090485659"/>
    <n v="1.3997807090485659"/>
    <n v="0.96328665336200869"/>
    <n v="1.8614367806395389"/>
    <n v="0.89986424474357862"/>
    <n v="1.5389831650956818"/>
    <n v="0.93000981141583372"/>
    <n v="0.97647313133069336"/>
    <n v="0.81437859152979841"/>
    <n v="1.4585885221429225"/>
    <n v="1.2633560892248565"/>
    <n v="0.81437859152979841"/>
    <n v="0.81437859152979841"/>
    <n v="0.81437859152979841"/>
    <n v="1.5907204770894277"/>
    <n v="1.5389831650956818"/>
    <n v="1.4585885221429225"/>
    <n v="0.84175625245982222"/>
    <n v="1.1730080661760167"/>
    <n v="0.93124965987319297"/>
    <n v="0.93124965987319297"/>
    <n v="1.1992212840452636"/>
    <n v="1.4714731751799208"/>
    <n v="1.4714731751799208"/>
    <n v="1.6881187999780614"/>
    <s v="-"/>
    <n v="0.93760743018912396"/>
    <n v="0.95616801914280558"/>
    <s v="-"/>
    <n v="58.801100000000005"/>
    <n v="0"/>
    <s v="-"/>
    <n v="106.952"/>
    <n v="1"/>
    <n v="82.638825882870705"/>
    <n v="1.0000052498695053"/>
    <n v="0.28399999999999997"/>
    <m/>
    <m/>
    <n v="0.96"/>
    <n v="0.31406673195705437"/>
    <n v="0.71432434316347315"/>
    <n v="1.2802766049235932"/>
    <n v="36.333783422332061"/>
    <n v="115.68809977396894"/>
    <n v="57.572188092409242"/>
    <n v="200"/>
    <n v="31111.384344846156"/>
    <n v="30.3"/>
    <n v="1.64"/>
    <n v="0.08"/>
    <n v="2.9256765907162117E-2"/>
    <n v="7.2808283542332721E-4"/>
    <n v="10"/>
    <n v="0.262709093847738"/>
    <n v="115.6874924297303"/>
    <n v="115.68749242973028"/>
    <n v="0"/>
    <n v="0.45040000000000002"/>
    <n v="0.08"/>
    <n v="1"/>
    <n v="82.638392042096356"/>
    <n v="105.8"/>
    <n v="1.2802766049235932"/>
    <n v="1.27"/>
    <n v="1.07"/>
    <n v="0.84"/>
    <n v="1.27"/>
    <s v="P"/>
    <s v="WB"/>
    <n v="0"/>
    <n v="1.7323130479553697"/>
  </r>
  <r>
    <n v="0"/>
    <n v="124"/>
    <n v="1988"/>
    <s v="Sim"/>
    <s v="Original"/>
    <x v="14"/>
    <x v="112"/>
    <x v="62"/>
    <x v="1"/>
    <x v="1"/>
    <x v="0"/>
    <x v="0"/>
    <n v="2"/>
    <m/>
    <m/>
    <m/>
    <n v="0.15"/>
    <x v="68"/>
    <x v="0"/>
    <x v="0"/>
    <m/>
    <m/>
    <x v="0"/>
    <x v="68"/>
    <n v="28.214999999999996"/>
    <x v="9"/>
    <m/>
    <n v="24"/>
    <n v="100"/>
    <n v="15"/>
    <n v="10"/>
    <n v="6"/>
    <n v="60"/>
    <n v="60"/>
    <n v="80"/>
    <n v="72"/>
    <n v="1.6362461737446841"/>
    <n v="0.6544984694978736"/>
    <n v="1.0348529443537606"/>
    <n v="76"/>
    <m/>
    <x v="55"/>
    <x v="26"/>
    <x v="44"/>
    <x v="28"/>
    <m/>
    <m/>
    <m/>
    <m/>
    <m/>
    <m/>
    <m/>
    <m/>
    <m/>
    <m/>
    <m/>
    <m/>
    <m/>
    <m/>
    <m/>
    <n v="1.0427463737649727"/>
    <n v="1.1515"/>
    <n v="7.5999999999999998E-2"/>
    <x v="44"/>
    <n v="10"/>
    <n v="670"/>
    <n v="955"/>
    <s v="-"/>
    <n v="6"/>
    <n v="743"/>
    <n v="955"/>
    <m/>
    <m/>
    <m/>
    <m/>
    <m/>
    <m/>
    <m/>
    <m/>
    <m/>
    <m/>
    <m/>
    <m/>
    <m/>
    <m/>
    <m/>
    <m/>
    <n v="0.1"/>
    <n v="0.08"/>
    <n v="0.1"/>
    <n v="80"/>
    <n v="1.64"/>
    <n v="0.08"/>
    <n v="0.1"/>
    <n v="80"/>
    <n v="1.64"/>
    <n v="0.08"/>
    <n v="0.1"/>
    <n v="80"/>
    <n v="72"/>
    <n v="1.6362461737446841"/>
    <n v="0.6544984694978736"/>
    <n v="100"/>
    <n v="100"/>
    <e v="#DIV/0!"/>
    <e v="#DIV/0!"/>
    <n v="0.1"/>
    <n v="0.1"/>
    <n v="80"/>
    <n v="72"/>
    <n v="1.64"/>
    <n v="0.66300000000000003"/>
    <n v="80"/>
    <n v="72"/>
    <n v="76"/>
    <e v="#DIV/0!"/>
    <e v="#DIV/0!"/>
    <n v="0.38943824206982108"/>
    <s v="Swedish Steel KS 82"/>
    <s v="-"/>
    <s v="r"/>
    <m/>
    <x v="6"/>
    <x v="3"/>
    <n v="0.75"/>
    <m/>
    <x v="1"/>
    <x v="2"/>
    <m/>
    <m/>
    <m/>
    <x v="4"/>
    <x v="29"/>
    <x v="5"/>
    <n v="1.6"/>
    <m/>
    <x v="26"/>
    <x v="0"/>
    <n v="0.1"/>
    <n v="0.1"/>
    <n v="1.4999999999999999E-2"/>
    <n v="0"/>
    <x v="30"/>
    <n v="11.999999999999998"/>
    <n v="0.25925925925925924"/>
    <x v="12"/>
    <n v="0.35"/>
    <x v="0"/>
    <s v="M"/>
    <s v="line"/>
    <m/>
    <m/>
    <x v="30"/>
    <x v="1"/>
    <s v="-"/>
    <x v="0"/>
    <x v="0"/>
    <n v="19.736842105263154"/>
    <n v="1.4999999999999998"/>
    <n v="0.25040000000000001"/>
    <n v="0.08"/>
    <n v="0.08"/>
    <x v="73"/>
    <n v="3.13"/>
    <n v="3.13"/>
    <n v="3.2947368421052632"/>
    <x v="74"/>
    <n v="4.375"/>
    <n v="4.375"/>
    <n v="4.6052631578947363"/>
    <n v="3.2947368421052632"/>
    <n v="8"/>
    <n v="1"/>
    <n v="7.0000000000000009"/>
    <x v="66"/>
    <n v="0"/>
    <n v="4.375"/>
    <n v="4.375"/>
    <n v="4.3888963130977485"/>
    <s v="line"/>
    <s v="Não"/>
    <s v="uncr"/>
    <x v="0"/>
    <n v="0"/>
    <x v="1"/>
    <m/>
    <m/>
    <x v="0"/>
    <m/>
    <m/>
    <m/>
    <n v="0"/>
    <x v="2"/>
    <x v="0"/>
    <x v="31"/>
    <x v="0"/>
    <n v="0"/>
    <s v="Static"/>
    <x v="0"/>
    <n v="0"/>
    <m/>
    <s v="WB"/>
    <n v="1"/>
    <n v="0"/>
    <n v="0"/>
    <s v="WB"/>
    <m/>
    <x v="0"/>
    <s v="WB"/>
    <s v="WB/P"/>
    <s v="WB"/>
    <m/>
    <n v="2"/>
    <s v="WB"/>
    <x v="114"/>
    <m/>
    <n v="137.5"/>
    <m/>
    <n v="0"/>
    <n v="0"/>
    <n v="0"/>
    <m/>
    <m/>
    <n v="0.214"/>
    <n v="1.151"/>
    <n v="2"/>
    <n v="138.94"/>
    <n v="1"/>
    <n v="200"/>
    <n v="30904.658078054952"/>
    <n v="0.279635009765625"/>
    <n v="0.26008949092942846"/>
    <n v="2.0247219238281251"/>
    <n v="1.3264619726064255"/>
    <n v="2.6351585603332208"/>
    <m/>
    <m/>
    <m/>
    <m/>
    <m/>
    <m/>
    <m/>
    <m/>
    <m/>
    <m/>
    <m/>
    <m/>
    <m/>
    <m/>
    <n v="0.7387610416728243"/>
    <n v="0.66701558386438653"/>
    <n v="0.49389498292649897"/>
    <s v="square"/>
    <n v="1.3352343240661078"/>
    <n v="1.493539819438876"/>
    <n v="1.493539819438876"/>
    <n v="1.4935491720914817"/>
    <n v="1.493549172091482"/>
    <n v="1.493549172091482"/>
    <n v="1.493549172091482"/>
    <n v="1.493549172091482"/>
    <n v="1.493549172091482"/>
    <s v="WB"/>
    <s v="WB"/>
    <n v="1"/>
    <n v="1.493549172091482"/>
    <n v="1"/>
    <n v="1.493549172091482"/>
    <n v="1"/>
    <n v="1.493549172091482"/>
    <n v="0"/>
    <m/>
    <m/>
    <n v="0.55500116498260976"/>
    <n v="0.31538024521848873"/>
    <n v="0.17921529782228601"/>
    <n v="0.55500116498260976"/>
    <n v="0.31538024521848873"/>
    <n v="0.17921529782228601"/>
    <n v="0.46250097081884151"/>
    <n v="0.26281687101540724"/>
    <n v="0.16025418964354102"/>
    <n v="0.46734461734959881"/>
    <n v="0.15091014229956617"/>
    <n v="0.26556928042822314"/>
    <m/>
    <s v="-"/>
    <s v="S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4327800585598629"/>
    <n v="1.5479684015904591"/>
    <n v="1.9731661937350948"/>
    <n v="1.4034898249940793"/>
    <e v="#REF!"/>
    <n v="1.2355234390544587"/>
    <n v="99.794583208553647"/>
    <n v="1.6314773274389081"/>
    <n v="2.2321219121147515"/>
    <n v="2.196392591537855"/>
    <n v="2.196392591537855"/>
    <n v="2.2321219121147511"/>
    <n v="30.911952828754316"/>
    <n v="44.568710905055319"/>
    <n v="35.576714961704063"/>
    <n v="111.05737869551371"/>
    <n v="0.2783421794377634"/>
    <n v="0.40131246954107808"/>
    <n v="0.32034535102115846"/>
    <n v="1.247291820022002"/>
    <n v="2.0807762362249398"/>
    <n v="1.3623565707071859"/>
    <n v="1.2434059169694143"/>
    <n v="1.2434059169694143"/>
    <n v="1.2434059169694143"/>
    <n v="1.4822417815786606"/>
    <n v="0.83886848449591378"/>
    <n v="0.83886848449591378"/>
    <n v="0.83886848449591378"/>
    <n v="1.0427463737649727"/>
    <n v="7.5999999999999998E-2"/>
    <n v="1.1305268465000866"/>
    <n v="1.0998464307316376"/>
    <n v="1.0998464307316376"/>
    <n v="1.5479684015904591"/>
    <s v="P"/>
    <n v="0"/>
    <m/>
    <n v="1.2229391432090624"/>
    <n v="1.3223920052216493"/>
    <n v="1.7811642605856837"/>
    <n v="1.5295030744526326"/>
    <e v="#NAME?"/>
    <e v="#DIV/0!"/>
    <n v="0.42499999999999999"/>
    <n v="0.6008"/>
    <n v="0.75080000000000002"/>
    <n v="0.85080000000000011"/>
    <n v="1.0866930767332486"/>
    <n v="1.04"/>
    <n v="0.7538851626745503"/>
    <n v="0.49389498292649897"/>
    <n v="0.53518518518518521"/>
    <n v="0.63500000000000001"/>
    <m/>
    <m/>
    <s v="LT (2015)"/>
    <n v="1.3281352418143844"/>
    <n v="1.371213979804893"/>
    <n v="1.350886582037927"/>
    <n v="0.53518518518518521"/>
    <n v="1.1338405787039616"/>
    <n v="0.90921784356274349"/>
    <s v="WB"/>
    <e v="#REF!"/>
    <e v="#REF!"/>
    <e v="#NAME?"/>
    <e v="#NAME?"/>
    <n v="1.3880609101850232"/>
    <e v="#NAME?"/>
    <n v="1"/>
    <e v="#NAME?"/>
    <n v="1"/>
    <n v="1"/>
    <s v="WB"/>
    <s v="WB"/>
    <n v="1.247291820022002"/>
    <n v="1.3718724634567119"/>
    <n v="1.3718724634567119"/>
    <n v="0.91611664396925452"/>
    <n v="1.0427463737649727"/>
    <n v="0.91611664396925452"/>
    <n v="0.82844837774552826"/>
    <n v="1.7624793759148487"/>
    <n v="1.247291820022002"/>
    <n v="0.9794910161763638"/>
    <n v="1.5838744484697305"/>
    <n v="2.0807762362249398"/>
    <n v="1.3718724634567119"/>
    <n v="1.671174614920818"/>
    <n v="1.247291820022002"/>
    <n v="1.2510650047029486"/>
    <n v="1.247291820022002"/>
    <n v="1.247291820022002"/>
    <n v="1.247291820022002"/>
    <n v="1"/>
    <n v="1"/>
    <n v="1.3718724634567119"/>
    <n v="1"/>
    <n v="1"/>
    <n v="1.247291820022002"/>
    <n v="1.9828573545202373"/>
    <n v="1.9828573545202373"/>
    <n v="1.0460284676931684"/>
    <n v="2.4969314834699285"/>
    <n v="0.97715837105785797"/>
    <n v="1.671174614920818"/>
    <n v="1.6306021519279645"/>
    <n v="1.7663047278207715"/>
    <n v="1.247291820022002"/>
    <n v="1.5838744484697305"/>
    <n v="1.3718724634567119"/>
    <n v="0.97653689270278865"/>
    <n v="0.97653689270278865"/>
    <n v="1.247291820022002"/>
    <n v="2.074033883579784"/>
    <n v="1.6762300881909744"/>
    <n v="1.5838744484697305"/>
    <n v="1.5479684015904591"/>
    <n v="1.3992569303901816"/>
    <n v="1.5407041410278106"/>
    <n v="1.2062569563128194"/>
    <n v="2.2193948121328697"/>
    <n v="1.5978658328889068"/>
    <n v="1.5978658328889068"/>
    <n v="1.833120302728285"/>
    <s v="-"/>
    <n v="1.1269160718782503"/>
    <n v="1.6194526266844371"/>
    <s v="-"/>
    <n v="48.606499999999997"/>
    <n v="0"/>
    <s v="-"/>
    <n v="138.52096"/>
    <n v="1"/>
    <n v="92.063163104455327"/>
    <n v="1.0000062620711441"/>
    <n v="0.214"/>
    <m/>
    <m/>
    <n v="1.151"/>
    <n v="0.21081268482665766"/>
    <n v="0.7538851626745503"/>
    <n v="1.493549172091482"/>
    <n v="25.744083513768693"/>
    <n v="122.1182849359229"/>
    <n v="57.314591892255898"/>
    <n v="200"/>
    <n v="30904.658078054952"/>
    <n v="29.7"/>
    <n v="1.64"/>
    <n v="0.08"/>
    <n v="2.9332531449012222E-2"/>
    <n v="5.1474673986167318E-4"/>
    <n v="10"/>
    <n v="0.28009784345285077"/>
    <n v="122.1175202273233"/>
    <n v="122.11752022732331"/>
    <n v="0"/>
    <n v="0.25040000000000001"/>
    <n v="0.08"/>
    <n v="1"/>
    <n v="92.062586601988315"/>
    <n v="137.5"/>
    <n v="1.493549172091482"/>
    <n v="1.45"/>
    <n v="1.1599999999999999"/>
    <n v="0.7"/>
    <n v="1.45"/>
    <s v="WB"/>
    <s v="WB"/>
    <n v="1"/>
    <n v="1.8811106297313758"/>
  </r>
  <r>
    <n v="0"/>
    <n v="125"/>
    <n v="1988"/>
    <s v="Sim"/>
    <s v="Original"/>
    <x v="14"/>
    <x v="113"/>
    <x v="62"/>
    <x v="1"/>
    <x v="1"/>
    <x v="0"/>
    <x v="0"/>
    <n v="1"/>
    <m/>
    <m/>
    <m/>
    <n v="0.15"/>
    <x v="62"/>
    <x v="0"/>
    <x v="0"/>
    <m/>
    <m/>
    <x v="0"/>
    <x v="62"/>
    <n v="29.45"/>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5035653650254667"/>
    <s v="Swedish Steel KS 83"/>
    <s v="-"/>
    <s v="r"/>
    <m/>
    <x v="0"/>
    <x v="0"/>
    <m/>
    <m/>
    <x v="0"/>
    <x v="0"/>
    <m/>
    <m/>
    <m/>
    <x v="5"/>
    <x v="30"/>
    <x v="6"/>
    <n v="1.6"/>
    <m/>
    <x v="26"/>
    <x v="0"/>
    <n v="0.1"/>
    <n v="0.1"/>
    <n v="1.2E-2"/>
    <n v="0"/>
    <x v="35"/>
    <n v="8"/>
    <n v="0.5"/>
    <x v="53"/>
    <n v="0.45"/>
    <x v="25"/>
    <s v="M"/>
    <s v="line"/>
    <m/>
    <m/>
    <x v="35"/>
    <x v="1"/>
    <s v="-"/>
    <x v="22"/>
    <x v="0"/>
    <n v="9.4936708860759484"/>
    <n v="1.3333333333333335"/>
    <n v="0.35026000000000002"/>
    <n v="8.3000000000000004E-2"/>
    <n v="8.3000000000000004E-2"/>
    <x v="70"/>
    <n v="4.22"/>
    <n v="4.22"/>
    <n v="4.4336708860759497"/>
    <x v="70"/>
    <n v="5.4216867469879517"/>
    <n v="5.4216867469879517"/>
    <n v="5.6962025316455698"/>
    <n v="4.4336708860759497"/>
    <n v="10.666666666666668"/>
    <n v="1"/>
    <n v="9.6666666666666679"/>
    <x v="64"/>
    <n v="0"/>
    <n v="5.4216867469879517"/>
    <n v="5.4216867469879517"/>
    <n v="5.4337036457518382"/>
    <s v="line"/>
    <s v="Não"/>
    <s v="uncr"/>
    <x v="0"/>
    <n v="0"/>
    <x v="1"/>
    <m/>
    <m/>
    <x v="0"/>
    <m/>
    <m/>
    <m/>
    <n v="0"/>
    <x v="2"/>
    <x v="0"/>
    <x v="36"/>
    <x v="0"/>
    <n v="0"/>
    <s v="Static"/>
    <x v="0"/>
    <n v="0"/>
    <m/>
    <s v="P"/>
    <n v="0"/>
    <n v="1"/>
    <n v="1"/>
    <s v="P"/>
    <m/>
    <x v="1"/>
    <s v="P"/>
    <s v="WB/P"/>
    <s v="P"/>
    <m/>
    <n v="1"/>
    <s v="P"/>
    <x v="115"/>
    <m/>
    <n v="77"/>
    <m/>
    <n v="0"/>
    <n v="0"/>
    <n v="0"/>
    <m/>
    <m/>
    <n v="0.24199999999999999"/>
    <n v="1.0209999999999999"/>
    <n v="1"/>
    <n v="77.432000000000002"/>
    <n v="0.5"/>
    <n v="200"/>
    <n v="31349.144320274299"/>
    <n v="0.24166658020019532"/>
    <n v="0.22429769471634273"/>
    <n v="1.971267822265625"/>
    <n v="1.0208996418797691"/>
    <n v="2.8520389518596478"/>
    <m/>
    <m/>
    <m/>
    <m/>
    <m/>
    <m/>
    <m/>
    <m/>
    <m/>
    <m/>
    <m/>
    <m/>
    <m/>
    <m/>
    <n v="0.59818581963359363"/>
    <n v="0.54416106731334579"/>
    <n v="0.53543215067447658"/>
    <s v="square"/>
    <n v="1.247526635801999"/>
    <n v="1.2068764796233531"/>
    <n v="1.2068764796233531"/>
    <n v="1.1971282293338672"/>
    <n v="1.1971282293338672"/>
    <n v="1.1971282293338672"/>
    <n v="1.1971282293338672"/>
    <n v="1.1971282293338672"/>
    <n v="1.247526635801999"/>
    <s v="P"/>
    <s v="P"/>
    <n v="1"/>
    <n v="1.2068764796233531"/>
    <n v="1"/>
    <n v="1.1971282293338672"/>
    <n v="1"/>
    <n v="1.1971282293338672"/>
    <n v="0"/>
    <m/>
    <m/>
    <n v="0.29531946173644036"/>
    <n v="0.16662178621761045"/>
    <n v="9.4009448206038612E-2"/>
    <n v="0.29531946173644036"/>
    <n v="0.16662178621761045"/>
    <n v="9.4009448206038612E-2"/>
    <n v="0.36914932717055043"/>
    <n v="0.20827723277201307"/>
    <n v="0.13524495634546305"/>
    <n v="0.37122039872039042"/>
    <n v="0.11817109729691529"/>
    <n v="0.20944574919483788"/>
    <m/>
    <s v="-"/>
    <s v="SS"/>
    <x v="1"/>
    <n v="1"/>
    <n v="1"/>
    <n v="1"/>
    <n v="1"/>
    <n v="1"/>
    <n v="1"/>
    <n v="1"/>
    <s v="ok-R16"/>
    <n v="1"/>
    <n v="1"/>
    <n v="1"/>
    <n v="1"/>
    <n v="1"/>
    <n v="0"/>
    <x v="0"/>
    <n v="1"/>
    <n v="1"/>
    <n v="1"/>
    <n v="1"/>
    <n v="1"/>
    <n v="1"/>
    <n v="1"/>
    <n v="1"/>
    <n v="1"/>
    <n v="1"/>
    <n v="1"/>
    <n v="1"/>
    <n v="0"/>
    <n v="1"/>
    <n v="1"/>
    <n v="0"/>
    <n v="1"/>
    <n v="1"/>
    <n v="1"/>
    <n v="1"/>
    <n v="0"/>
    <n v="1"/>
    <n v="0"/>
    <n v="1"/>
    <n v="0"/>
    <n v="0"/>
    <x v="1"/>
    <x v="1"/>
    <n v="1"/>
    <n v="0"/>
    <n v="0"/>
    <x v="0"/>
    <n v="1"/>
    <n v="1"/>
    <n v="0"/>
    <n v="1"/>
    <n v="1"/>
    <n v="0"/>
    <n v="0"/>
    <n v="0"/>
    <n v="0"/>
    <n v="1"/>
    <n v="1"/>
    <n v="0.81705358497627756"/>
    <n v="0.89294030259254242"/>
    <n v="1.4135971976907769"/>
    <n v="1.1141583471407048"/>
    <e v="#REF!"/>
    <n v="0.67746642488215081"/>
    <n v="99.517409852246416"/>
    <n v="0.97259364108957613"/>
    <n v="1.2541593043385202"/>
    <n v="1.2602377157920803"/>
    <n v="1.2602377157920803"/>
    <n v="1.2541593043385204"/>
    <n v="31.939960216043431"/>
    <n v="12.063014709087788"/>
    <n v="74.7496107405738"/>
    <n v="118.75258566570503"/>
    <n v="0.26896222963899208"/>
    <n v="0.10158106993178094"/>
    <n v="0.62945670042922697"/>
    <n v="0.65204474972844206"/>
    <n v="1.1828476185549968"/>
    <n v="0.8249516936546456"/>
    <n v="1.4517794427058015"/>
    <n v="1.4517794427058013"/>
    <n v="1.4517794427058015"/>
    <n v="1.4600777804981047"/>
    <n v="0.9943165097756147"/>
    <n v="0.99431650977561459"/>
    <n v="0.9943165097756147"/>
    <n v="0.98966661053104144"/>
    <n v="7.9000000000000001E-2"/>
    <n v="1.1269882067986263"/>
    <n v="1.2881939970159864"/>
    <n v="1.2881939970159861"/>
    <n v="1.2881939970159861"/>
    <s v="P"/>
    <n v="1"/>
    <m/>
    <n v="0.65297265641153157"/>
    <n v="0.7139234263853016"/>
    <n v="0.95192515413242351"/>
    <n v="0.89189791407112873"/>
    <e v="#NAME?"/>
    <e v="#DIV/0!"/>
    <n v="0.4"/>
    <n v="0.8"/>
    <n v="0.8"/>
    <n v="0.8"/>
    <n v="0.8"/>
    <n v="0.8"/>
    <n v="0.48976410558765265"/>
    <n v="0.25364387038253283"/>
    <n v="0.53750000000000009"/>
    <n v="0.61850000000000005"/>
    <m/>
    <m/>
    <s v="LT (2015)"/>
    <n v="0.73495532222761017"/>
    <n v="0.74457984776690267"/>
    <n v="0.70778095548947206"/>
    <n v="0.53750000000000009"/>
    <n v="0.5039556399334707"/>
    <n v="0.77628059307560182"/>
    <s v="P"/>
    <e v="#REF!"/>
    <e v="#REF!"/>
    <e v="#NAME?"/>
    <e v="#NAME?"/>
    <n v="0.77807491287166097"/>
    <e v="#NAME?"/>
    <n v="1"/>
    <e v="#NAME?"/>
    <n v="1"/>
    <n v="1"/>
    <s v="P"/>
    <s v="P"/>
    <n v="0.65204474972844206"/>
    <n v="0.73580658394802423"/>
    <n v="0.73580658394802423"/>
    <n v="0.9809317098375796"/>
    <n v="0.98966661053104144"/>
    <n v="0.9809317098375796"/>
    <n v="0.97549583317571442"/>
    <n v="0.65204474972844206"/>
    <n v="0.65204474972844206"/>
    <n v="0.65204474972844206"/>
    <n v="0.85936705071293851"/>
    <n v="1.1828476185549968"/>
    <n v="0.73580658394802423"/>
    <n v="0.84338852026314248"/>
    <n v="0.65204474972844206"/>
    <n v="0.65204474972844206"/>
    <n v="0.65204474972844206"/>
    <n v="0.65204474972844206"/>
    <n v="0.65204474972844206"/>
    <n v="1"/>
    <n v="1"/>
    <n v="0.73580658394802423"/>
    <n v="1"/>
    <n v="1"/>
    <n v="0.65204474972844206"/>
    <n v="0.97048520889814616"/>
    <n v="0.97048520889814616"/>
    <n v="0.65204474972844206"/>
    <n v="1.3040894994568841"/>
    <n v="0.75265334535215"/>
    <n v="0.84338852026314248"/>
    <n v="0.67262714021914805"/>
    <n v="0.65204474972844206"/>
    <n v="0.65204474972844206"/>
    <n v="0.85936705071293851"/>
    <n v="0.73580658394802423"/>
    <n v="0.65204474972844206"/>
    <n v="0.65204474972844206"/>
    <n v="0.65204474972844206"/>
    <n v="1.154975330758341"/>
    <n v="0.84338852026314248"/>
    <n v="0.85936705071293851"/>
    <n v="0.89294030259254242"/>
    <n v="1.1141583471407048"/>
    <n v="0.8732803929605566"/>
    <n v="0.8732803929605566"/>
    <n v="1.2673081403793813"/>
    <n v="0.87273532798893916"/>
    <n v="0.87273532798893916"/>
    <n v="1.03519421902849"/>
    <s v="-"/>
    <n v="1.2284060104714825"/>
    <n v="0.96716745484938216"/>
    <s v="-"/>
    <n v="34.726799999999997"/>
    <n v="0"/>
    <s v="-"/>
    <n v="77.432000000000002"/>
    <n v="1"/>
    <n v="127.6021221724869"/>
    <n v="0.99192274399735747"/>
    <n v="0.24199999999999999"/>
    <m/>
    <m/>
    <n v="1.0289999999999999"/>
    <n v="0.23671923300435077"/>
    <n v="0.48976410558765265"/>
    <n v="1.1971282293338672"/>
    <n v="30.837168491712429"/>
    <n v="130.26896082899043"/>
    <n v="59.251497431677436"/>
    <n v="200"/>
    <n v="31349.144320274299"/>
    <n v="31"/>
    <n v="1.54"/>
    <n v="8.3000000000000004E-2"/>
    <n v="2.9530437009859217E-2"/>
    <n v="6.2507249851210026E-4"/>
    <n v="20"/>
    <n v="0.28418696963412032"/>
    <n v="131.32974479848954"/>
    <n v="131.32974479848954"/>
    <n v="0"/>
    <n v="0.35026000000000002"/>
    <n v="8.3000000000000004E-2"/>
    <n v="1"/>
    <n v="64.320594998286907"/>
    <n v="154"/>
    <n v="1.1971282293338672"/>
    <n v="1.2"/>
    <n v="1.1399999999999999"/>
    <n v="0.37"/>
    <n v="1.2"/>
    <s v="P"/>
    <s v="WB"/>
    <n v="0"/>
    <n v="1.0468985472927155"/>
  </r>
  <r>
    <n v="0"/>
    <n v="126"/>
    <n v="1988"/>
    <s v="Sim"/>
    <s v="Original"/>
    <x v="14"/>
    <x v="114"/>
    <x v="62"/>
    <x v="1"/>
    <x v="1"/>
    <x v="0"/>
    <x v="0"/>
    <n v="1"/>
    <m/>
    <m/>
    <m/>
    <n v="0.15"/>
    <x v="63"/>
    <x v="0"/>
    <x v="0"/>
    <m/>
    <m/>
    <x v="0"/>
    <x v="63"/>
    <n v="29.259999999999998"/>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5263157894736841"/>
    <s v="Swedish Steel KS 84"/>
    <s v="-"/>
    <s v="r"/>
    <m/>
    <x v="0"/>
    <x v="0"/>
    <m/>
    <m/>
    <x v="0"/>
    <x v="0"/>
    <m/>
    <m/>
    <m/>
    <x v="5"/>
    <x v="30"/>
    <x v="6"/>
    <n v="1.6"/>
    <m/>
    <x v="26"/>
    <x v="0"/>
    <n v="0.1"/>
    <n v="0.1"/>
    <n v="1.2E-2"/>
    <n v="0"/>
    <x v="35"/>
    <n v="8"/>
    <n v="0.5"/>
    <x v="53"/>
    <n v="0.45"/>
    <x v="25"/>
    <s v="M"/>
    <s v="line"/>
    <m/>
    <m/>
    <x v="35"/>
    <x v="1"/>
    <s v="-"/>
    <x v="0"/>
    <x v="0"/>
    <n v="18.987341772151897"/>
    <n v="1.4999999999999998"/>
    <n v="0.35026000000000002"/>
    <n v="8.3000000000000004E-2"/>
    <n v="8.3000000000000004E-2"/>
    <x v="70"/>
    <n v="4.22"/>
    <n v="4.22"/>
    <n v="4.4336708860759497"/>
    <x v="70"/>
    <n v="5.4216867469879517"/>
    <n v="5.4216867469879517"/>
    <n v="5.6962025316455698"/>
    <n v="4.4336708860759497"/>
    <n v="5.3333333333333339"/>
    <n v="1"/>
    <n v="4.3333333333333339"/>
    <x v="64"/>
    <n v="0"/>
    <n v="5.4216867469879517"/>
    <n v="5.4216867469879517"/>
    <n v="5.4324460633230593"/>
    <s v="line"/>
    <s v="Não"/>
    <s v="uncr"/>
    <x v="0"/>
    <n v="0"/>
    <x v="1"/>
    <m/>
    <m/>
    <x v="0"/>
    <m/>
    <m/>
    <m/>
    <n v="0"/>
    <x v="2"/>
    <x v="0"/>
    <x v="36"/>
    <x v="0"/>
    <n v="0"/>
    <s v="Static"/>
    <x v="0"/>
    <n v="0"/>
    <m/>
    <s v="P"/>
    <n v="0"/>
    <n v="1"/>
    <n v="1"/>
    <s v="P"/>
    <m/>
    <x v="1"/>
    <s v="P"/>
    <s v="WB/P"/>
    <s v="P"/>
    <m/>
    <n v="1"/>
    <s v="P"/>
    <x v="41"/>
    <m/>
    <n v="86"/>
    <m/>
    <n v="0"/>
    <n v="0"/>
    <n v="0"/>
    <m/>
    <m/>
    <n v="0.24099999999999999"/>
    <n v="0.91300000000000003"/>
    <n v="1"/>
    <n v="86.432000000000002"/>
    <n v="0.5"/>
    <n v="200"/>
    <n v="31281.581299803263"/>
    <n v="0.24067227172851563"/>
    <n v="0.21766767584108837"/>
    <n v="1.6804896240234375"/>
    <n v="0.91340883501838244"/>
    <n v="3.1745542776379989"/>
    <m/>
    <m/>
    <m/>
    <m/>
    <m/>
    <m/>
    <m/>
    <m/>
    <m/>
    <m/>
    <m/>
    <m/>
    <m/>
    <m/>
    <n v="0.74818581963359365"/>
    <n v="0.67626969752964528"/>
    <n v="0.60005578643639523"/>
    <s v="square"/>
    <n v="1.4497358927263087"/>
    <n v="1.2178351504157738"/>
    <n v="1.2178351504157738"/>
    <n v="1.2181225144270136"/>
    <n v="1.2181225144270138"/>
    <n v="1.2181225144270138"/>
    <n v="1.2181225144270138"/>
    <n v="1.2181225144270138"/>
    <n v="1.4497358927263087"/>
    <s v="P"/>
    <s v="P"/>
    <n v="1"/>
    <n v="1.2178351504157738"/>
    <n v="1"/>
    <n v="1.2181225144270138"/>
    <n v="1"/>
    <n v="1.2181225144270138"/>
    <n v="0"/>
    <m/>
    <m/>
    <n v="0.33054971473534644"/>
    <n v="0.1867002934742604"/>
    <n v="0.10545160993795775"/>
    <n v="0.33054971473534644"/>
    <n v="0.1867002934742604"/>
    <n v="0.10545160993795775"/>
    <n v="0.41318714341918306"/>
    <n v="0.23337536684282553"/>
    <n v="0.15154244600183475"/>
    <n v="0.41526268813961431"/>
    <n v="0.1324766504383367"/>
    <n v="0.23454767101115226"/>
    <m/>
    <s v="-"/>
    <s v="SS"/>
    <x v="1"/>
    <n v="1"/>
    <n v="1"/>
    <n v="1"/>
    <n v="1"/>
    <n v="1"/>
    <n v="1"/>
    <n v="1"/>
    <s v="ok-R16"/>
    <n v="1"/>
    <n v="1"/>
    <n v="1"/>
    <n v="1"/>
    <n v="1"/>
    <n v="0"/>
    <x v="0"/>
    <n v="1"/>
    <n v="1"/>
    <n v="1"/>
    <n v="1"/>
    <n v="1"/>
    <n v="1"/>
    <n v="1"/>
    <n v="1"/>
    <n v="1"/>
    <n v="1"/>
    <n v="1"/>
    <n v="1"/>
    <n v="0"/>
    <n v="1"/>
    <n v="1"/>
    <n v="0"/>
    <n v="1"/>
    <n v="1"/>
    <n v="1"/>
    <n v="1"/>
    <n v="0"/>
    <n v="1"/>
    <n v="0"/>
    <n v="1"/>
    <n v="0"/>
    <n v="0"/>
    <x v="1"/>
    <x v="1"/>
    <n v="1"/>
    <n v="0"/>
    <n v="0"/>
    <x v="0"/>
    <n v="1"/>
    <n v="1"/>
    <n v="0"/>
    <n v="1"/>
    <n v="1"/>
    <n v="0"/>
    <n v="0"/>
    <n v="0"/>
    <n v="0"/>
    <n v="1"/>
    <n v="1"/>
    <n v="0.91596443328547827"/>
    <n v="0.99888042704807378"/>
    <n v="1.5830158011840654"/>
    <n v="1.2462355390367406"/>
    <e v="#REF!"/>
    <n v="0.75836575325281308"/>
    <n v="99.153072613130149"/>
    <n v="1.0896283610044477"/>
    <n v="1.4052898813464298"/>
    <n v="1.4121007626123097"/>
    <n v="1.4121007626123097"/>
    <n v="1.4052898813464298"/>
    <n v="31.914447412034345"/>
    <n v="12.041157820000016"/>
    <n v="74.588511942180091"/>
    <n v="118.54411717421445"/>
    <n v="0.26922000157234571"/>
    <n v="0.10157532998709777"/>
    <n v="0.62920466844055656"/>
    <n v="0.72911251996569404"/>
    <n v="1.1304070076987502"/>
    <n v="0.92264573031304276"/>
    <n v="1.4585329046070672"/>
    <n v="1.4585329046070672"/>
    <n v="1.4585329046070672"/>
    <n v="1.4569310513891605"/>
    <n v="1.0010994708475596"/>
    <n v="1.0010994708475596"/>
    <n v="1.0010994708475596"/>
    <n v="0.98966661053104144"/>
    <n v="7.9000000000000001E-2"/>
    <n v="1.1245593453755314"/>
    <n v="1.2969817116410249"/>
    <n v="1.2969817116410249"/>
    <n v="1.2969817116410249"/>
    <s v="P"/>
    <n v="1"/>
    <m/>
    <n v="0.73246235072215404"/>
    <n v="0.79909984757975561"/>
    <n v="1.0664704395156557"/>
    <n v="0.99822313752397351"/>
    <e v="#NAME?"/>
    <e v="#DIV/0!"/>
    <n v="0.47499999999999998"/>
    <n v="0.8"/>
    <n v="0.8"/>
    <n v="0.8"/>
    <n v="0.8"/>
    <n v="0.8"/>
    <n v="0.54740000406273437"/>
    <n v="0.2975323339414005"/>
    <n v="0.57499999999999996"/>
    <n v="0.65600000000000003"/>
    <m/>
    <m/>
    <s v="LT (2015)"/>
    <n v="0.82220790722679948"/>
    <n v="0.83291820757716684"/>
    <n v="0.79175342519893344"/>
    <n v="0.57499999999999996"/>
    <n v="0.56003025587092525"/>
    <n v="0.7710208949166566"/>
    <s v="P"/>
    <e v="#REF!"/>
    <e v="#REF!"/>
    <e v="#NAME?"/>
    <e v="#NAME?"/>
    <n v="0.87170268880355828"/>
    <e v="#NAME?"/>
    <n v="1"/>
    <e v="#NAME?"/>
    <n v="1"/>
    <n v="1"/>
    <s v="P"/>
    <s v="P"/>
    <n v="0.72911251996569404"/>
    <n v="0.74405823585477815"/>
    <n v="0.74405823585477815"/>
    <n v="0.98174073820914021"/>
    <n v="0.98966661053104144"/>
    <n v="0.98174073820914021"/>
    <n v="0.92010534139166378"/>
    <n v="0.72911251996569404"/>
    <n v="0.72911251996569404"/>
    <n v="0.72911251996569404"/>
    <n v="0.85526395303893721"/>
    <n v="1.1304070076987502"/>
    <n v="0.74405823585477815"/>
    <n v="0.88916160971426095"/>
    <n v="0.72911251996569404"/>
    <n v="0.72911251996569404"/>
    <n v="0.72911251996569404"/>
    <n v="0.72911251996569404"/>
    <n v="0.72911251996569404"/>
    <n v="1"/>
    <n v="1"/>
    <n v="0.74405823585477815"/>
    <n v="1"/>
    <n v="1"/>
    <n v="0.72911251996569404"/>
    <n v="1.0144174190827049"/>
    <n v="1.0144174190827049"/>
    <n v="0.72911251996569404"/>
    <n v="1.2279789809948531"/>
    <n v="0.75943041801596767"/>
    <n v="0.88916160971426095"/>
    <n v="0.72911251996569404"/>
    <n v="0.72911251996569404"/>
    <n v="0.72911251996569404"/>
    <n v="0.85526395303893721"/>
    <n v="0.74405823585477815"/>
    <n v="0.72911251996569404"/>
    <n v="0.72911251996569404"/>
    <n v="0.72911251996569404"/>
    <n v="1.2181468622537486"/>
    <n v="0.88916160971426095"/>
    <n v="0.85526395303893721"/>
    <n v="0.99888042704807378"/>
    <n v="1.2462355390367406"/>
    <n v="0.97763005062811636"/>
    <n v="0.97763005062811636"/>
    <n v="1.41919410597799"/>
    <n v="0.86708508100560211"/>
    <n v="0.86708508100560211"/>
    <n v="1.0075809662771007"/>
    <s v="-"/>
    <n v="1.3774314438306581"/>
    <n v="1.0841822362826556"/>
    <s v="-"/>
    <n v="38.776800000000001"/>
    <n v="0"/>
    <s v="-"/>
    <n v="86.432000000000002"/>
    <n v="1"/>
    <n v="141.23422200556331"/>
    <n v="1.0002359629799993"/>
    <n v="0.24099999999999999"/>
    <m/>
    <m/>
    <n v="0.91300000000000003"/>
    <n v="0.26348800504395392"/>
    <n v="0.54740000406273437"/>
    <n v="1.2181225144270138"/>
    <n v="33.991161055888433"/>
    <n v="129.00458618682919"/>
    <n v="59.174684415000016"/>
    <n v="200"/>
    <n v="31281.581299803263"/>
    <n v="30.8"/>
    <n v="1.54"/>
    <n v="8.3000000000000004E-2"/>
    <n v="2.9555406768897525E-2"/>
    <n v="6.8855532167877952E-4"/>
    <n v="20"/>
    <n v="0.27999432822261028"/>
    <n v="128.97415306132996"/>
    <n v="128.97415306132996"/>
    <n v="0"/>
    <n v="0.35026000000000002"/>
    <n v="8.3000000000000004E-2"/>
    <n v="1"/>
    <n v="70.600451909759741"/>
    <n v="172"/>
    <n v="1.2181225144270138"/>
    <n v="1.22"/>
    <n v="1.08"/>
    <n v="0.41"/>
    <n v="1.22"/>
    <s v="P"/>
    <s v="WB"/>
    <n v="0"/>
    <n v="1.0174826689295779"/>
  </r>
  <r>
    <n v="0"/>
    <n v="127"/>
    <n v="1988"/>
    <s v="Sim"/>
    <s v="Original"/>
    <x v="14"/>
    <x v="115"/>
    <x v="62"/>
    <x v="1"/>
    <x v="1"/>
    <x v="0"/>
    <x v="0"/>
    <n v="1"/>
    <m/>
    <m/>
    <m/>
    <n v="0.15"/>
    <x v="29"/>
    <x v="0"/>
    <x v="0"/>
    <m/>
    <m/>
    <x v="0"/>
    <x v="29"/>
    <n v="29.639999999999997"/>
    <x v="7"/>
    <m/>
    <n v="24"/>
    <n v="100"/>
    <n v="12"/>
    <n v="10"/>
    <n v="6"/>
    <n v="60"/>
    <n v="60"/>
    <n v="83"/>
    <n v="75"/>
    <n v="1.5771047457780087"/>
    <n v="0.62831853071795862"/>
    <n v="0.9954517249246988"/>
    <n v="79"/>
    <m/>
    <x v="52"/>
    <x v="25"/>
    <x v="13"/>
    <x v="27"/>
    <m/>
    <m/>
    <m/>
    <m/>
    <m/>
    <m/>
    <m/>
    <m/>
    <m/>
    <m/>
    <m/>
    <m/>
    <m/>
    <m/>
    <m/>
    <n v="0.98966661053104144"/>
    <n v="1.0880000000000001"/>
    <n v="7.9000000000000001E-2"/>
    <x v="13"/>
    <n v="10"/>
    <n v="670"/>
    <n v="955"/>
    <s v="-"/>
    <n v="6"/>
    <n v="743"/>
    <n v="955"/>
    <m/>
    <m/>
    <m/>
    <m/>
    <m/>
    <m/>
    <m/>
    <m/>
    <m/>
    <m/>
    <m/>
    <m/>
    <m/>
    <m/>
    <m/>
    <m/>
    <n v="0.1"/>
    <n v="8.3000000000000004E-2"/>
    <n v="0.1"/>
    <n v="83"/>
    <n v="1.54"/>
    <n v="8.3000000000000004E-2"/>
    <n v="0.1"/>
    <n v="83"/>
    <n v="1.54"/>
    <n v="8.3000000000000004E-2"/>
    <n v="0.1"/>
    <n v="83"/>
    <n v="75"/>
    <n v="1.5771047457780087"/>
    <n v="0.62831853071795862"/>
    <n v="100"/>
    <n v="100"/>
    <e v="#DIV/0!"/>
    <e v="#DIV/0!"/>
    <n v="0.1"/>
    <n v="0.1"/>
    <n v="83"/>
    <n v="75"/>
    <n v="1.54"/>
    <n v="0.63600000000000001"/>
    <n v="83"/>
    <n v="75"/>
    <n v="79"/>
    <e v="#DIV/0!"/>
    <e v="#DIV/0!"/>
    <n v="0.348110661268556"/>
    <s v="Swedish Steel KS 85"/>
    <s v="-"/>
    <s v="r"/>
    <m/>
    <x v="0"/>
    <x v="0"/>
    <m/>
    <m/>
    <x v="0"/>
    <x v="0"/>
    <m/>
    <m/>
    <m/>
    <x v="5"/>
    <x v="30"/>
    <x v="6"/>
    <n v="1.6"/>
    <m/>
    <x v="26"/>
    <x v="0"/>
    <n v="0.1"/>
    <n v="0.1"/>
    <n v="1.2E-2"/>
    <n v="0"/>
    <x v="35"/>
    <n v="8"/>
    <n v="0.5"/>
    <x v="53"/>
    <n v="0.45"/>
    <x v="25"/>
    <s v="M"/>
    <s v="line"/>
    <m/>
    <m/>
    <x v="35"/>
    <x v="1"/>
    <s v="-"/>
    <x v="24"/>
    <x v="0"/>
    <n v="75.949367088607588"/>
    <n v="5.9999999999999991"/>
    <n v="0.35026000000000002"/>
    <n v="8.3000000000000004E-2"/>
    <n v="8.3000000000000004E-2"/>
    <x v="70"/>
    <n v="4.22"/>
    <n v="4.22"/>
    <n v="4.4336708860759497"/>
    <x v="70"/>
    <n v="5.4216867469879517"/>
    <n v="5.4216867469879517"/>
    <n v="5.6962025316455698"/>
    <n v="4.4336708860759497"/>
    <n v="1.3333333333333335"/>
    <n v="0"/>
    <n v="0.33333333333333348"/>
    <x v="64"/>
    <n v="0"/>
    <n v="5.4216867469879517"/>
    <n v="5.4216867469879517"/>
    <n v="5.4296292466001335"/>
    <s v="line"/>
    <s v="Não"/>
    <s v="uncr"/>
    <x v="0"/>
    <n v="0"/>
    <x v="1"/>
    <m/>
    <m/>
    <x v="0"/>
    <m/>
    <m/>
    <m/>
    <n v="0"/>
    <x v="2"/>
    <x v="0"/>
    <x v="36"/>
    <x v="0"/>
    <n v="0"/>
    <s v="Static"/>
    <x v="0"/>
    <n v="0"/>
    <m/>
    <s v="WB"/>
    <n v="1"/>
    <n v="0"/>
    <n v="1"/>
    <s v="WB"/>
    <m/>
    <x v="0"/>
    <s v="WB"/>
    <s v="WB"/>
    <s v="WB"/>
    <m/>
    <n v="1"/>
    <s v="WB"/>
    <x v="116"/>
    <m/>
    <n v="116.5"/>
    <m/>
    <n v="0"/>
    <n v="0"/>
    <n v="0"/>
    <m/>
    <m/>
    <n v="0.21"/>
    <n v="0.62"/>
    <n v="1"/>
    <n v="116.932"/>
    <n v="0.5"/>
    <n v="200"/>
    <n v="31416.417368470054"/>
    <n v="0.21020046997070313"/>
    <n v="0.19508465444305795"/>
    <n v="0.78879803466796872"/>
    <n v="0.61993629587432486"/>
    <n v="4.0851548774181765"/>
    <m/>
    <m/>
    <m/>
    <m/>
    <m/>
    <m/>
    <m/>
    <m/>
    <m/>
    <m/>
    <m/>
    <m/>
    <m/>
    <m/>
    <n v="0.92218581963359358"/>
    <s v="-"/>
    <n v="0"/>
    <s v="lload"/>
    <e v="#VALUE!"/>
    <n v="1.1567068255378163"/>
    <n v="1.1567068255378163"/>
    <n v="1.1567823997288387"/>
    <n v="1.1662311186520531"/>
    <n v="1.1662311186520531"/>
    <n v="1.1662311186520531"/>
    <n v="1.1662311186520531"/>
    <e v="#VALUE!"/>
    <s v="WB"/>
    <e v="#VALUE!"/>
    <e v="#VALUE!"/>
    <e v="#VALUE!"/>
    <n v="1"/>
    <n v="1.1662311186520531"/>
    <n v="1"/>
    <n v="1.1662311186520531"/>
    <n v="0"/>
    <m/>
    <m/>
    <n v="0.44585773110837396"/>
    <n v="0.25128729766745161"/>
    <n v="0.14162658077507204"/>
    <n v="0.44585773110837396"/>
    <n v="0.25128729766745161"/>
    <n v="0.14162658077507204"/>
    <n v="0.55732216388546751"/>
    <n v="0.31410912208431446"/>
    <n v="0.20396696239241202"/>
    <n v="0.55938880057901696"/>
    <n v="0.17768969252350558"/>
    <n v="0.31527388724088468"/>
    <m/>
    <s v="-"/>
    <s v="SS"/>
    <x v="1"/>
    <n v="0"/>
    <n v="1"/>
    <n v="1"/>
    <n v="1"/>
    <n v="1"/>
    <n v="1"/>
    <n v="1"/>
    <s v="ok-R16"/>
    <n v="1"/>
    <n v="1"/>
    <n v="1"/>
    <n v="1"/>
    <n v="1"/>
    <n v="0"/>
    <x v="0"/>
    <n v="1"/>
    <n v="1"/>
    <n v="1"/>
    <n v="1"/>
    <n v="1"/>
    <n v="1"/>
    <n v="0"/>
    <n v="1"/>
    <n v="1"/>
    <n v="1"/>
    <n v="1"/>
    <n v="1"/>
    <n v="0"/>
    <n v="1"/>
    <n v="0"/>
    <n v="0"/>
    <n v="1"/>
    <n v="1"/>
    <n v="1"/>
    <n v="1"/>
    <n v="0"/>
    <n v="1"/>
    <n v="0"/>
    <n v="1"/>
    <n v="0"/>
    <n v="0"/>
    <x v="1"/>
    <x v="1"/>
    <n v="1"/>
    <n v="0"/>
    <n v="0"/>
    <x v="0"/>
    <n v="1"/>
    <n v="0"/>
    <n v="1"/>
    <n v="0"/>
    <n v="0"/>
    <n v="0"/>
    <n v="0"/>
    <n v="0"/>
    <n v="0"/>
    <n v="0"/>
    <n v="1"/>
    <n v="1.2285745297336128"/>
    <n v="1.3455640007329972"/>
    <n v="2.1278554719876683"/>
    <n v="1.6790620809290253"/>
    <e v="#REF!"/>
    <n v="1.0201669563079077"/>
    <n v="99.880729928053569"/>
    <n v="1.4633953927377792"/>
    <n v="1.8914351453424088"/>
    <n v="1.9006021793956931"/>
    <n v="1.9006021793956931"/>
    <n v="1.8914351453424088"/>
    <n v="31.965547298247426"/>
    <n v="12.084683284943873"/>
    <n v="74.910018122497533"/>
    <n v="118.96024870568883"/>
    <n v="0.268707804884732"/>
    <n v="0.10158589458602879"/>
    <n v="0.62970630052923926"/>
    <n v="0.98295019783703752"/>
    <n v="0.98295019783703752"/>
    <n v="1.2433735993410748"/>
    <n v="1.2326299754205847"/>
    <n v="1.805976843193112"/>
    <n v="1.2326299754205847"/>
    <n v="1.4632110042280255"/>
    <n v="0.84241436939637226"/>
    <n v="1.2342559193271827"/>
    <n v="0.84241436939637226"/>
    <n v="0.98966661053104144"/>
    <n v="7.9000000000000001E-2"/>
    <n v="1.1294066438435884"/>
    <n v="1.0913960725657745"/>
    <n v="1.5990492468213442"/>
    <n v="1.5990492468213442"/>
    <s v="P"/>
    <n v="0"/>
    <m/>
    <n v="0.98369339214696927"/>
    <n v="1.077832340019804"/>
    <n v="1.4358468258329187"/>
    <n v="1.3466405961448347"/>
    <e v="#NAME?"/>
    <e v="#DIV/0!"/>
    <n v="0.92499999999999993"/>
    <n v="0.8"/>
    <n v="0.8"/>
    <n v="0.8"/>
    <n v="0.8"/>
    <n v="0.8"/>
    <n v="0.8"/>
    <n v="0.63387581868211251"/>
    <n v="0.8"/>
    <n v="0.8"/>
    <m/>
    <m/>
    <s v="LT (2015)"/>
    <n v="1.1074103745568944"/>
    <n v="1.1220009175502148"/>
    <n v="1.0665489858011377"/>
    <n v="0.8"/>
    <n v="0.71871088741493816"/>
    <n v="0.916257649387623"/>
    <s v="WB"/>
    <e v="#REF!"/>
    <e v="#REF!"/>
    <e v="#NAME?"/>
    <e v="#NAME?"/>
    <n v="1.1707163141902233"/>
    <e v="#NAME?"/>
    <n v="1"/>
    <e v="#NAME?"/>
    <n v="1"/>
    <n v="1"/>
    <s v="WB"/>
    <s v="WB"/>
    <n v="0.98295019783703752"/>
    <n v="0.98295019783703752"/>
    <n v="0.98295019783703752"/>
    <n v="1.1927566435390122"/>
    <n v="0.98966661053104144"/>
    <n v="1.1927566435390122"/>
    <n v="1.1178732999331289"/>
    <n v="0.98295019783703752"/>
    <n v="0.98295019783703752"/>
    <n v="0.98295019783703752"/>
    <n v="0.98295019783703752"/>
    <n v="0.98295019783703752"/>
    <n v="0.98295019783703752"/>
    <n v="0.89257679712784332"/>
    <n v="0.98295019783703752"/>
    <n v="0.98295019783703752"/>
    <n v="0.98295019783703752"/>
    <n v="0.98295019783703752"/>
    <n v="0.98295019783703752"/>
    <n v="1"/>
    <n v="1"/>
    <n v="0.98295019783703752"/>
    <n v="1"/>
    <n v="1"/>
    <n v="0.98295019783703752"/>
    <n v="0.98295019783703752"/>
    <n v="0.98295019783703752"/>
    <n v="0.98295019783703752"/>
    <n v="0.85011909002122166"/>
    <n v="0.98295019783703752"/>
    <n v="0.98295019783703752"/>
    <n v="0.98295019783703752"/>
    <n v="0.98295019783703752"/>
    <n v="0.98295019783703752"/>
    <n v="0.98295019783703752"/>
    <n v="0.98295019783703752"/>
    <n v="0.98295019783703752"/>
    <n v="0.98295019783703752"/>
    <n v="0.98295019783703752"/>
    <n v="1.3455640007329972"/>
    <n v="0.98295019783703752"/>
    <n v="0.98295019783703752"/>
    <n v="1.3455640007329972"/>
    <n v="1.6790620809290253"/>
    <n v="1.3149489475923062"/>
    <n v="1.3149489475923062"/>
    <n v="1.9076499059321648"/>
    <n v="0.98295019783703752"/>
    <n v="0.98295019783703752"/>
    <n v="0.98295019783703752"/>
    <s v="-"/>
    <n v="1.8512617372024529"/>
    <n v="1.4579889444630321"/>
    <s v="-"/>
    <n v="52.501799999999996"/>
    <n v="0"/>
    <s v="-"/>
    <n v="116.932"/>
    <n v="1"/>
    <n v="201.43392850791344"/>
    <n v="1.0000653356488902"/>
    <n v="0.21"/>
    <m/>
    <m/>
    <n v="0.62"/>
    <n v="0.33906785482570861"/>
    <n v="0.8"/>
    <n v="1.1662311186520531"/>
    <n v="42.341506440408416"/>
    <n v="124.87620350260943"/>
    <n v="59.327325666089756"/>
    <n v="200"/>
    <n v="31416.417368470054"/>
    <n v="31.2"/>
    <n v="1.54"/>
    <n v="8.3000000000000004E-2"/>
    <n v="2.9505641707887924E-2"/>
    <n v="8.5882114889662469E-4"/>
    <n v="20"/>
    <n v="0.26933694107508155"/>
    <n v="124.86804516785273"/>
    <n v="124.86804516785274"/>
    <n v="0"/>
    <n v="0.35026000000000002"/>
    <n v="8.3000000000000004E-2"/>
    <n v="1"/>
    <n v="99.894436134282202"/>
    <n v="233"/>
    <n v="1.1662311186520531"/>
    <n v="1.19"/>
    <m/>
    <n v="0.55000000000000004"/>
    <n v="1.19"/>
    <s v="WB"/>
    <s v="WB"/>
    <n v="1"/>
    <n v="0.98295019783703752"/>
  </r>
  <r>
    <n v="0"/>
    <n v="128"/>
    <n v="1988"/>
    <s v="Sim"/>
    <s v="Original"/>
    <x v="14"/>
    <x v="116"/>
    <x v="62"/>
    <x v="1"/>
    <x v="1"/>
    <x v="0"/>
    <x v="0"/>
    <n v="1"/>
    <m/>
    <m/>
    <m/>
    <n v="0.15"/>
    <x v="62"/>
    <x v="0"/>
    <x v="0"/>
    <m/>
    <m/>
    <x v="0"/>
    <x v="62"/>
    <n v="29.45"/>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435314091680815"/>
    <s v="Swedish Steel KS 86"/>
    <s v="-"/>
    <s v="r"/>
    <m/>
    <x v="0"/>
    <x v="0"/>
    <m/>
    <m/>
    <x v="0"/>
    <x v="0"/>
    <m/>
    <m/>
    <m/>
    <x v="5"/>
    <x v="30"/>
    <x v="6"/>
    <n v="1.6"/>
    <m/>
    <x v="26"/>
    <x v="0"/>
    <n v="0.1"/>
    <n v="0.1"/>
    <n v="1.2E-2"/>
    <n v="0"/>
    <x v="25"/>
    <n v="10"/>
    <n v="0.5"/>
    <x v="53"/>
    <n v="0.45"/>
    <x v="16"/>
    <s v="M"/>
    <s v="line"/>
    <m/>
    <m/>
    <x v="25"/>
    <x v="1"/>
    <s v="-"/>
    <x v="24"/>
    <x v="0"/>
    <n v="75.949367088607588"/>
    <n v="5.9999999999999991"/>
    <n v="0.35026000000000002"/>
    <n v="8.3000000000000004E-2"/>
    <n v="8.3000000000000004E-2"/>
    <x v="70"/>
    <n v="4.22"/>
    <n v="4.22"/>
    <n v="4.4336708860759497"/>
    <x v="70"/>
    <n v="5.4216867469879517"/>
    <n v="5.4216867469879517"/>
    <n v="5.6962025316455698"/>
    <n v="4.4336708860759497"/>
    <n v="1.6666666666666667"/>
    <n v="1"/>
    <n v="0.66666666666666674"/>
    <x v="65"/>
    <n v="0"/>
    <n v="5.4216867469879517"/>
    <n v="5.4216867469879517"/>
    <n v="5.4300985761226714"/>
    <s v="line"/>
    <s v="Não"/>
    <s v="uncr"/>
    <x v="0"/>
    <n v="0"/>
    <x v="1"/>
    <m/>
    <m/>
    <x v="0"/>
    <m/>
    <m/>
    <m/>
    <n v="0"/>
    <x v="2"/>
    <x v="0"/>
    <x v="26"/>
    <x v="0"/>
    <n v="0"/>
    <s v="Static"/>
    <x v="0"/>
    <n v="0"/>
    <m/>
    <s v="WB"/>
    <n v="1"/>
    <n v="0"/>
    <n v="1"/>
    <s v="WB"/>
    <m/>
    <x v="0"/>
    <s v="WB"/>
    <s v="WB"/>
    <s v="WB"/>
    <m/>
    <n v="1"/>
    <s v="WB"/>
    <x v="4"/>
    <m/>
    <n v="137.5"/>
    <m/>
    <n v="0"/>
    <n v="0"/>
    <n v="0"/>
    <m/>
    <m/>
    <n v="0.188"/>
    <n v="0.52500000000000002"/>
    <n v="1"/>
    <n v="138.04"/>
    <n v="0.5"/>
    <n v="200"/>
    <n v="31349.144320274299"/>
    <n v="0.18785513305664062"/>
    <n v="0.15847708563553656"/>
    <n v="0.77315197753906251"/>
    <n v="0.52529476735968361"/>
    <n v="4.3086567709027843"/>
    <m/>
    <m/>
    <m/>
    <m/>
    <m/>
    <m/>
    <m/>
    <m/>
    <m/>
    <m/>
    <m/>
    <m/>
    <m/>
    <m/>
    <n v="0.92218581963359358"/>
    <s v="-"/>
    <n v="0"/>
    <s v="lload"/>
    <e v="#VALUE!"/>
    <n v="1.1740676137981734"/>
    <n v="1.1740676137981734"/>
    <n v="1.1751654404750544"/>
    <n v="1.1751654404750544"/>
    <n v="1.1751654404750544"/>
    <n v="1.1751654404750544"/>
    <n v="1.1751654404750544"/>
    <e v="#VALUE!"/>
    <s v="WB"/>
    <e v="#VALUE!"/>
    <e v="#VALUE!"/>
    <e v="#VALUE!"/>
    <n v="1"/>
    <n v="1.1751654404750544"/>
    <n v="1"/>
    <n v="1.1751654404750544"/>
    <n v="0"/>
    <m/>
    <m/>
    <n v="0.52735618167221499"/>
    <n v="0.2975389039600187"/>
    <n v="0.16787401465364038"/>
    <n v="0.52735618167221499"/>
    <n v="0.2975389039600187"/>
    <n v="0.16787401465364038"/>
    <n v="0.52735618167221487"/>
    <n v="0.2975389039600187"/>
    <n v="0.19704563176160178"/>
    <n v="0.52942725322205486"/>
    <n v="0.1685333016930074"/>
    <n v="0.29870742038284348"/>
    <m/>
    <s v="-"/>
    <s v="SS"/>
    <x v="1"/>
    <n v="0"/>
    <n v="1"/>
    <n v="1"/>
    <n v="1"/>
    <n v="1"/>
    <n v="1"/>
    <n v="1"/>
    <s v="ok-R16"/>
    <n v="1"/>
    <n v="1"/>
    <n v="1"/>
    <n v="1"/>
    <n v="1"/>
    <n v="0"/>
    <x v="0"/>
    <n v="1"/>
    <n v="1"/>
    <n v="1"/>
    <n v="1"/>
    <n v="1"/>
    <n v="1"/>
    <n v="0"/>
    <n v="1"/>
    <n v="1"/>
    <n v="1"/>
    <n v="1"/>
    <n v="1"/>
    <n v="0"/>
    <n v="1"/>
    <n v="0"/>
    <n v="0"/>
    <n v="1"/>
    <n v="1"/>
    <n v="1"/>
    <n v="1"/>
    <n v="0"/>
    <n v="1"/>
    <n v="0"/>
    <n v="1"/>
    <n v="0"/>
    <n v="0"/>
    <x v="1"/>
    <x v="1"/>
    <n v="1"/>
    <n v="0"/>
    <n v="0"/>
    <x v="0"/>
    <n v="1"/>
    <n v="0"/>
    <n v="1"/>
    <n v="0"/>
    <n v="1"/>
    <n v="1"/>
    <n v="0"/>
    <n v="0"/>
    <n v="0"/>
    <n v="1"/>
    <n v="1"/>
    <n v="1.1730170146637648"/>
    <n v="1.2818724401195694"/>
    <n v="2.0160446034635275"/>
    <n v="1.600480382609492"/>
    <e v="#REF!"/>
    <n v="0.97092833204875595"/>
    <n v="98.866950679299123"/>
    <n v="1.3962198596350861"/>
    <n v="1.7916561490550289"/>
    <n v="1.8121842740894092"/>
    <n v="1.8121842740894092"/>
    <n v="1.7916561490550291"/>
    <n v="39.180870841796853"/>
    <n v="15.147877862899422"/>
    <n v="92.624017682381862"/>
    <n v="146.95276638707813"/>
    <n v="0.26662220661156683"/>
    <n v="0.10307990952003887"/>
    <n v="0.63029788386839436"/>
    <n v="0.93934944808319132"/>
    <n v="0.97241143693912135"/>
    <n v="1.1817205278255583"/>
    <n v="1.4548207864406042"/>
    <n v="1.4548207864406042"/>
    <n v="1.4548207864406042"/>
    <n v="1.4552983255493666"/>
    <n v="0.99967186170671773"/>
    <n v="0.99967186170671773"/>
    <n v="0.99967186170671773"/>
    <n v="0.97997959162423376"/>
    <n v="7.9000000000000001E-2"/>
    <n v="1.1232990955511999"/>
    <n v="1.2951321622196512"/>
    <n v="1.2951321622196512"/>
    <n v="1.2951321622196512"/>
    <s v="P"/>
    <n v="0"/>
    <m/>
    <n v="1.1738146040835926"/>
    <n v="1.2832930326052714"/>
    <n v="1.7016729567726225"/>
    <n v="1.6042636377018982"/>
    <e v="#NAME?"/>
    <e v="#DIV/0!"/>
    <n v="0.92499999999999993"/>
    <n v="0.80052000000000001"/>
    <n v="1"/>
    <n v="1"/>
    <n v="1"/>
    <n v="1"/>
    <n v="0.9518465270712213"/>
    <n v="0.64670338371441094"/>
    <n v="0.8"/>
    <n v="0.88100000000000001"/>
    <m/>
    <m/>
    <s v="LT (2015)"/>
    <n v="1.0545068437725631"/>
    <n v="1.0688915972878252"/>
    <n v="1.0160644534122376"/>
    <n v="0.8"/>
    <n v="0.72332562212036022"/>
    <n v="0.77212197269980432"/>
    <s v="WB"/>
    <e v="#REF!"/>
    <e v="#REF!"/>
    <e v="#NAME?"/>
    <e v="#NAME?"/>
    <n v="1.3962198596350861"/>
    <e v="#NAME?"/>
    <n v="1"/>
    <e v="#NAME?"/>
    <n v="1"/>
    <n v="1"/>
    <s v="WB"/>
    <s v="WB"/>
    <n v="0.93934944808319132"/>
    <n v="0.93934944808319132"/>
    <n v="0.93934944808319132"/>
    <n v="1.4154141925001631"/>
    <n v="0.97997959162423376"/>
    <n v="1.4154141925001631"/>
    <n v="1.3265520194024309"/>
    <n v="1.1725084056339887"/>
    <n v="0.93934944808319132"/>
    <n v="0.93934944808319132"/>
    <n v="0.93934944808319132"/>
    <n v="0.97241143693912135"/>
    <n v="0.93934944808319132"/>
    <n v="1.0662309285847802"/>
    <n v="0.93934944808319132"/>
    <n v="0.93934944808319132"/>
    <n v="0.93934944808319132"/>
    <n v="0.93934944808319132"/>
    <n v="0.93934944808319132"/>
    <n v="1"/>
    <n v="1"/>
    <n v="0.93934944808319132"/>
    <n v="1"/>
    <n v="1"/>
    <n v="0.93934944808319132"/>
    <n v="1.1741868101039892"/>
    <n v="1.1741868101039892"/>
    <n v="0.93934944808319132"/>
    <n v="1.0155129168466934"/>
    <n v="0.93934944808319132"/>
    <n v="1.0662309285847802"/>
    <n v="0.93934944808319132"/>
    <n v="1.1734240844490973"/>
    <n v="0.93934944808319132"/>
    <n v="0.93934944808319132"/>
    <n v="0.93934944808319132"/>
    <n v="0.93934944808319132"/>
    <n v="0.93934944808319132"/>
    <n v="0.93934944808319132"/>
    <n v="1.4550197958224398"/>
    <n v="1.0662309285847802"/>
    <n v="0.93934944808319132"/>
    <n v="1.2818724401195694"/>
    <n v="1.600480382609492"/>
    <n v="1.2487665322361787"/>
    <n v="1.2487665322361787"/>
    <n v="1.8193012159658328"/>
    <n v="0.93934944808319132"/>
    <n v="0.93934944808319132"/>
    <n v="1.0354091761197457"/>
    <s v="-"/>
    <n v="2.1975141432901664"/>
    <n v="1.3907579737744447"/>
    <s v="-"/>
    <n v="61.970999999999997"/>
    <n v="0"/>
    <s v="-"/>
    <n v="138.04"/>
    <n v="1"/>
    <n v="234.22841816610531"/>
    <n v="1.0009350625670779"/>
    <n v="0.188"/>
    <m/>
    <m/>
    <n v="0.52500000000000002"/>
    <n v="0.35761851198493111"/>
    <n v="0.9518465270712213"/>
    <n v="1.1751654404750544"/>
    <n v="44.001010660240169"/>
    <n v="123.03896242959098"/>
    <n v="58.323197459338722"/>
    <n v="200"/>
    <n v="31349.144320274299"/>
    <n v="31"/>
    <n v="1.51"/>
    <n v="8.3000000000000004E-2"/>
    <n v="2.9303402667662546E-2"/>
    <n v="9.1497777250396941E-4"/>
    <n v="20"/>
    <n v="0.26599766118539286"/>
    <n v="122.92402077916569"/>
    <n v="122.92402077916569"/>
    <n v="0"/>
    <n v="0.35026000000000002"/>
    <n v="8.3000000000000004E-2"/>
    <n v="1"/>
    <n v="117.00480227227951"/>
    <n v="275"/>
    <n v="1.1751654404750544"/>
    <n v="1.21"/>
    <m/>
    <n v="0.53"/>
    <n v="1.21"/>
    <s v="WB"/>
    <s v="WB"/>
    <n v="1"/>
    <n v="0.93934944808319132"/>
  </r>
  <r>
    <n v="0"/>
    <n v="129"/>
    <n v="1988"/>
    <s v="Sim"/>
    <s v="Original"/>
    <x v="14"/>
    <x v="117"/>
    <x v="62"/>
    <x v="1"/>
    <x v="1"/>
    <x v="0"/>
    <x v="0"/>
    <n v="1"/>
    <m/>
    <m/>
    <m/>
    <n v="0.15"/>
    <x v="50"/>
    <x v="0"/>
    <x v="0"/>
    <m/>
    <m/>
    <x v="0"/>
    <x v="50"/>
    <n v="27.549999999999997"/>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672232304900182"/>
    <s v="Swedish Steel KS 87"/>
    <s v="-"/>
    <s v="r"/>
    <m/>
    <x v="0"/>
    <x v="0"/>
    <m/>
    <m/>
    <x v="0"/>
    <x v="0"/>
    <m/>
    <m/>
    <m/>
    <x v="5"/>
    <x v="30"/>
    <x v="6"/>
    <n v="1.6"/>
    <m/>
    <x v="26"/>
    <x v="0"/>
    <n v="0.1"/>
    <n v="0.1"/>
    <n v="1.2E-2"/>
    <n v="0"/>
    <x v="25"/>
    <n v="10"/>
    <n v="0.5"/>
    <x v="53"/>
    <n v="0.45"/>
    <x v="16"/>
    <s v="M"/>
    <s v="line"/>
    <m/>
    <m/>
    <x v="25"/>
    <x v="1"/>
    <s v="-"/>
    <x v="0"/>
    <x v="0"/>
    <n v="18.987341772151897"/>
    <n v="1.4999999999999998"/>
    <n v="0.35026000000000002"/>
    <n v="8.3000000000000004E-2"/>
    <n v="8.3000000000000004E-2"/>
    <x v="70"/>
    <n v="4.22"/>
    <n v="4.22"/>
    <n v="4.4336708860759497"/>
    <x v="70"/>
    <n v="5.4216867469879517"/>
    <n v="5.4216867469879517"/>
    <n v="5.6962025316455698"/>
    <n v="4.4336708860759497"/>
    <n v="6.666666666666667"/>
    <n v="1"/>
    <n v="5.666666666666667"/>
    <x v="65"/>
    <n v="0"/>
    <n v="5.4216867469879517"/>
    <n v="5.4216867469879517"/>
    <n v="5.4352941176470591"/>
    <s v="line"/>
    <s v="Não"/>
    <s v="uncr"/>
    <x v="0"/>
    <n v="0"/>
    <x v="1"/>
    <m/>
    <m/>
    <x v="0"/>
    <m/>
    <m/>
    <m/>
    <n v="0"/>
    <x v="2"/>
    <x v="0"/>
    <x v="26"/>
    <x v="0"/>
    <n v="0"/>
    <s v="Static"/>
    <x v="0"/>
    <n v="0"/>
    <m/>
    <s v="P"/>
    <n v="0"/>
    <n v="1"/>
    <n v="1"/>
    <s v="P"/>
    <m/>
    <x v="1"/>
    <s v="P"/>
    <s v="WB/P"/>
    <s v="P"/>
    <m/>
    <n v="1"/>
    <s v="P"/>
    <x v="37"/>
    <m/>
    <n v="85"/>
    <m/>
    <n v="0"/>
    <n v="0"/>
    <n v="0"/>
    <m/>
    <m/>
    <n v="0.22"/>
    <n v="0.88300000000000001"/>
    <n v="1"/>
    <n v="85.54"/>
    <n v="0.5"/>
    <n v="200"/>
    <n v="30659.927663561786"/>
    <n v="0.22038619995117187"/>
    <n v="0.19554270568847654"/>
    <n v="1.664740478515625"/>
    <n v="0.88335419616699229"/>
    <n v="3.0058785395711163"/>
    <m/>
    <m/>
    <m/>
    <m/>
    <m/>
    <m/>
    <m/>
    <m/>
    <m/>
    <m/>
    <m/>
    <m/>
    <m/>
    <m/>
    <n v="0.74818581963359365"/>
    <n v="0.67591375418196886"/>
    <n v="0.61143166739848887"/>
    <s v="square"/>
    <n v="1.3709662406055143"/>
    <n v="1.1886680504471405"/>
    <n v="1.1886680504471405"/>
    <n v="1.1894849840934301"/>
    <n v="1.1894849840934298"/>
    <n v="1.1894849840934298"/>
    <n v="1.1894849840934298"/>
    <n v="1.1894849840934298"/>
    <n v="1.3709662406055143"/>
    <s v="P"/>
    <s v="P"/>
    <n v="1"/>
    <n v="1.1886680504471405"/>
    <n v="1"/>
    <n v="1.1894849840934298"/>
    <n v="1"/>
    <n v="1.1894849840934298"/>
    <n v="0"/>
    <m/>
    <m/>
    <n v="0.33333033135785239"/>
    <n v="0.1901699246391495"/>
    <n v="0.10849477780776778"/>
    <n v="0.33333033135785239"/>
    <n v="0.1901699246391495"/>
    <n v="0.10849477780776778"/>
    <n v="0.33333033135785239"/>
    <n v="0.1901699246391495"/>
    <n v="0.12594034744314536"/>
    <n v="0.3354479593453023"/>
    <n v="0.10918403874913478"/>
    <n v="0.19137806298391588"/>
    <m/>
    <s v="-"/>
    <s v="SS"/>
    <x v="1"/>
    <n v="1"/>
    <n v="1"/>
    <n v="1"/>
    <n v="1"/>
    <n v="1"/>
    <n v="1"/>
    <n v="1"/>
    <s v="ok-R16"/>
    <n v="1"/>
    <n v="1"/>
    <n v="1"/>
    <n v="1"/>
    <n v="1"/>
    <n v="0"/>
    <x v="0"/>
    <n v="1"/>
    <n v="1"/>
    <n v="1"/>
    <n v="1"/>
    <n v="1"/>
    <n v="1"/>
    <n v="1"/>
    <n v="1"/>
    <n v="1"/>
    <n v="1"/>
    <n v="1"/>
    <n v="1"/>
    <n v="0"/>
    <n v="1"/>
    <n v="1"/>
    <n v="0"/>
    <n v="1"/>
    <n v="1"/>
    <n v="1"/>
    <n v="1"/>
    <n v="0"/>
    <n v="1"/>
    <n v="0"/>
    <n v="1"/>
    <n v="0"/>
    <n v="0"/>
    <x v="1"/>
    <x v="1"/>
    <n v="1"/>
    <n v="0"/>
    <n v="0"/>
    <x v="0"/>
    <n v="1"/>
    <n v="1"/>
    <n v="0"/>
    <n v="1"/>
    <n v="1"/>
    <n v="1"/>
    <n v="0"/>
    <n v="0"/>
    <n v="0"/>
    <n v="1"/>
    <n v="1"/>
    <n v="0.75993725807222379"/>
    <n v="0.81220128272984748"/>
    <n v="1.291654256882957"/>
    <n v="1.0131537736247682"/>
    <e v="#REF!"/>
    <n v="0.6195172474192091"/>
    <n v="95.200313497457543"/>
    <n v="0.898526452880688"/>
    <n v="1.1451245881138534"/>
    <n v="1.1582449967018196"/>
    <n v="1.1582449967018196"/>
    <n v="1.1451245881138532"/>
    <n v="38.859208249062732"/>
    <n v="14.867670156848963"/>
    <n v="90.587661756805744"/>
    <n v="144.31454016271744"/>
    <n v="0.26926745014915493"/>
    <n v="0.10302267630195389"/>
    <n v="0.62770987354889118"/>
    <n v="0.59273306697684103"/>
    <n v="1.1487074941411648"/>
    <n v="0.74779975003681087"/>
    <n v="1.4415732196697755"/>
    <n v="1.4415732196697755"/>
    <n v="1.4415732196697755"/>
    <n v="1.4233033263810551"/>
    <n v="1.0128362612171884"/>
    <n v="1.0128362612171884"/>
    <n v="1.0128362612171884"/>
    <n v="0.97997959162423376"/>
    <n v="7.9000000000000001E-2"/>
    <n v="1.0986031600189723"/>
    <n v="1.3121873958972412"/>
    <n v="1.3121873958972412"/>
    <n v="1.3121873958972412"/>
    <s v="P"/>
    <n v="1"/>
    <m/>
    <n v="0.75878003923646897"/>
    <n v="0.81123342106189056"/>
    <n v="1.0858921076889931"/>
    <n v="1.0132384450475023"/>
    <e v="#NAME?"/>
    <e v="#DIV/0!"/>
    <n v="0.47499999999999998"/>
    <n v="0.80052000000000001"/>
    <n v="0.95052000000000003"/>
    <n v="1"/>
    <n v="1"/>
    <n v="1"/>
    <n v="0.56602436731446548"/>
    <n v="0.30034711503250511"/>
    <n v="0.57499999999999996"/>
    <n v="0.65600000000000003"/>
    <m/>
    <m/>
    <s v="LT (2015)"/>
    <n v="0.66861329588334395"/>
    <n v="0.67725547351290927"/>
    <n v="0.6437839106055232"/>
    <n v="0.57499999999999996"/>
    <n v="0.44941587571479813"/>
    <n v="0.76208627146294494"/>
    <s v="P"/>
    <e v="#REF!"/>
    <e v="#REF!"/>
    <e v="#NAME?"/>
    <e v="#NAME?"/>
    <n v="0.898526452880688"/>
    <e v="#NAME?"/>
    <n v="1"/>
    <e v="#NAME?"/>
    <n v="1"/>
    <n v="1"/>
    <s v="P"/>
    <s v="P"/>
    <n v="0.59273306697684103"/>
    <n v="0.75610401013332529"/>
    <n v="0.75610401013332529"/>
    <n v="0.99325056872771011"/>
    <n v="0.97997959162423376"/>
    <n v="0.99325056872771011"/>
    <n v="0.93089256466403947"/>
    <n v="0.73950263252154003"/>
    <n v="0.59273306697684103"/>
    <n v="0.59273306697684103"/>
    <n v="0.86911006888099851"/>
    <n v="1.1487074941411648"/>
    <n v="0.75610401013332529"/>
    <n v="0.9035565045378674"/>
    <n v="0.59273306697684103"/>
    <n v="0.59273306697684103"/>
    <n v="0.59273306697684103"/>
    <n v="0.59273306697684103"/>
    <n v="0.59273306697684103"/>
    <n v="1"/>
    <n v="1"/>
    <n v="0.75610401013332529"/>
    <n v="1"/>
    <n v="1"/>
    <n v="0.59273306697684103"/>
    <n v="1.0308401164814627"/>
    <n v="1.0308401164814627"/>
    <n v="0.59273306697684103"/>
    <n v="1.2478590883722969"/>
    <n v="0.77172505700369942"/>
    <n v="0.9035565045378674"/>
    <n v="0.69690667706443232"/>
    <n v="0.7404350509379416"/>
    <n v="0.59273306697684103"/>
    <n v="0.86911006888099851"/>
    <n v="0.75610401013332529"/>
    <n v="0.59273306697684103"/>
    <n v="0.59273306697684103"/>
    <n v="0.59273306697684103"/>
    <n v="1.2381117114784259"/>
    <n v="0.9035565045378674"/>
    <n v="0.86911006888099851"/>
    <n v="0.81220128272984748"/>
    <n v="1.0131537736247682"/>
    <n v="0.79745317284160455"/>
    <n v="0.79745317284160455"/>
    <n v="1.1656032590338077"/>
    <n v="0.88112257251201653"/>
    <n v="0.88112257251201653"/>
    <n v="1.023892986361377"/>
    <s v="-"/>
    <n v="1.4150572629744262"/>
    <n v="0.89285420265207471"/>
    <s v="-"/>
    <n v="38.346000000000004"/>
    <n v="0"/>
    <s v="-"/>
    <n v="85.54"/>
    <n v="1"/>
    <n v="143.017219934574"/>
    <n v="1.0006872681115491"/>
    <n v="0.22"/>
    <m/>
    <m/>
    <n v="0.88300000000000001"/>
    <n v="0.24948791878440266"/>
    <n v="0.56602436731446548"/>
    <n v="1.1894849840934298"/>
    <n v="31.519021628961749"/>
    <n v="126.33486135334356"/>
    <n v="57.538865353086223"/>
    <n v="200"/>
    <n v="30659.927663561786"/>
    <n v="29"/>
    <n v="1.51"/>
    <n v="8.3000000000000004E-2"/>
    <n v="2.9560039858972317E-2"/>
    <n v="6.5108360470783621E-4"/>
    <n v="20"/>
    <n v="0.28245400851829255"/>
    <n v="126.24809506346261"/>
    <n v="126.24809506346263"/>
    <n v="0"/>
    <n v="0.35026000000000002"/>
    <n v="8.3000000000000004E-2"/>
    <n v="1"/>
    <n v="71.45949813295293"/>
    <n v="170"/>
    <n v="1.1894849840934298"/>
    <n v="1.19"/>
    <n v="1.1100000000000001"/>
    <n v="0.33"/>
    <n v="1.19"/>
    <s v="P"/>
    <s v="WB"/>
    <n v="0"/>
    <n v="1.0339549905458816"/>
  </r>
  <r>
    <n v="0"/>
    <n v="130"/>
    <n v="1988"/>
    <s v="Sim"/>
    <s v="Original"/>
    <x v="14"/>
    <x v="118"/>
    <x v="62"/>
    <x v="1"/>
    <x v="1"/>
    <x v="0"/>
    <x v="0"/>
    <n v="1"/>
    <m/>
    <m/>
    <m/>
    <n v="0.15"/>
    <x v="63"/>
    <x v="0"/>
    <x v="0"/>
    <m/>
    <m/>
    <x v="0"/>
    <x v="63"/>
    <n v="29.259999999999998"/>
    <x v="7"/>
    <m/>
    <n v="24"/>
    <n v="100"/>
    <n v="12"/>
    <n v="10"/>
    <n v="6"/>
    <n v="60"/>
    <n v="60"/>
    <n v="83"/>
    <n v="75"/>
    <n v="1.5771047457780087"/>
    <n v="0.62831853071795862"/>
    <n v="0.9954517249246988"/>
    <n v="79"/>
    <m/>
    <x v="53"/>
    <x v="25"/>
    <x v="13"/>
    <x v="27"/>
    <m/>
    <m/>
    <m/>
    <m/>
    <m/>
    <m/>
    <m/>
    <m/>
    <m/>
    <m/>
    <m/>
    <m/>
    <m/>
    <m/>
    <m/>
    <n v="0.97997959162423376"/>
    <n v="1.073"/>
    <n v="7.9000000000000001E-2"/>
    <x v="13"/>
    <n v="10"/>
    <n v="670"/>
    <n v="955"/>
    <s v="-"/>
    <n v="6"/>
    <n v="743"/>
    <n v="955"/>
    <m/>
    <m/>
    <m/>
    <m/>
    <m/>
    <m/>
    <m/>
    <m/>
    <m/>
    <m/>
    <m/>
    <m/>
    <m/>
    <m/>
    <m/>
    <m/>
    <n v="0.1"/>
    <n v="8.3000000000000004E-2"/>
    <n v="0.1"/>
    <n v="83"/>
    <n v="1.51"/>
    <n v="8.3000000000000004E-2"/>
    <n v="0.1"/>
    <n v="83"/>
    <n v="1.51"/>
    <n v="8.3000000000000004E-2"/>
    <n v="0.1"/>
    <n v="83"/>
    <n v="75"/>
    <n v="1.5771047457780087"/>
    <n v="0.62831853071795862"/>
    <n v="100"/>
    <n v="100"/>
    <e v="#DIV/0!"/>
    <e v="#DIV/0!"/>
    <n v="0.1"/>
    <n v="0.1"/>
    <n v="83"/>
    <n v="75"/>
    <n v="1.51"/>
    <n v="0.63600000000000001"/>
    <n v="83"/>
    <n v="75"/>
    <n v="79"/>
    <e v="#DIV/0!"/>
    <e v="#DIV/0!"/>
    <n v="0.34576213260423794"/>
    <s v="Swedish Steel KS 88"/>
    <s v="-"/>
    <s v="r"/>
    <m/>
    <x v="0"/>
    <x v="0"/>
    <m/>
    <m/>
    <x v="0"/>
    <x v="0"/>
    <m/>
    <m/>
    <m/>
    <x v="5"/>
    <x v="30"/>
    <x v="6"/>
    <n v="1.6"/>
    <m/>
    <x v="26"/>
    <x v="0"/>
    <n v="0.1"/>
    <n v="0.1"/>
    <n v="1.2E-2"/>
    <n v="0"/>
    <x v="25"/>
    <n v="10"/>
    <n v="0.5"/>
    <x v="53"/>
    <n v="0.45"/>
    <x v="16"/>
    <s v="M"/>
    <s v="line"/>
    <m/>
    <m/>
    <x v="25"/>
    <x v="1"/>
    <s v="-"/>
    <x v="25"/>
    <x v="0"/>
    <n v="37.974683544303794"/>
    <n v="2.9999999999999996"/>
    <n v="0.35026000000000002"/>
    <n v="8.3000000000000004E-2"/>
    <n v="8.3000000000000004E-2"/>
    <x v="70"/>
    <n v="4.22"/>
    <n v="4.22"/>
    <n v="4.4336708860759497"/>
    <x v="70"/>
    <n v="5.4216867469879517"/>
    <n v="5.4216867469879517"/>
    <n v="5.6962025316455698"/>
    <n v="4.4336708860759497"/>
    <n v="3.3333333333333335"/>
    <n v="1"/>
    <n v="2.3333333333333335"/>
    <x v="65"/>
    <n v="0"/>
    <n v="5.4216867469879517"/>
    <n v="5.4216867469879517"/>
    <n v="5.4304160036371893"/>
    <s v="line"/>
    <s v="Não"/>
    <s v="uncr"/>
    <x v="0"/>
    <n v="0"/>
    <x v="1"/>
    <m/>
    <m/>
    <x v="0"/>
    <m/>
    <m/>
    <m/>
    <n v="0"/>
    <x v="2"/>
    <x v="0"/>
    <x v="26"/>
    <x v="0"/>
    <n v="0"/>
    <s v="Static"/>
    <x v="0"/>
    <n v="0"/>
    <m/>
    <s v="P"/>
    <n v="0"/>
    <n v="1"/>
    <n v="1"/>
    <s v="P"/>
    <m/>
    <x v="1"/>
    <s v="P"/>
    <s v="WB/P"/>
    <s v="P"/>
    <m/>
    <n v="1"/>
    <s v="P"/>
    <x v="117"/>
    <m/>
    <n v="132.5"/>
    <m/>
    <n v="0"/>
    <n v="0"/>
    <n v="0"/>
    <m/>
    <m/>
    <n v="0.21299999999999999"/>
    <n v="0.72099999999999997"/>
    <n v="1"/>
    <n v="133.04"/>
    <n v="0.5"/>
    <n v="200"/>
    <n v="31281.581299803263"/>
    <n v="0.21307730102539063"/>
    <n v="0.18093620370718153"/>
    <n v="1.2208527832031251"/>
    <n v="0.72083698542668251"/>
    <n v="3.5614104850303718"/>
    <m/>
    <m/>
    <m/>
    <m/>
    <m/>
    <m/>
    <m/>
    <m/>
    <m/>
    <m/>
    <m/>
    <m/>
    <m/>
    <m/>
    <n v="0.92218581963359358"/>
    <n v="0.84361839134072136"/>
    <n v="0.83745860754514212"/>
    <s v="lload"/>
    <n v="1.747223518374468"/>
    <n v="1.5110234472617687"/>
    <n v="1.5110234472617687"/>
    <n v="1.5113818945024238"/>
    <n v="1.511381894502424"/>
    <n v="1.511381894502424"/>
    <n v="1.511381894502424"/>
    <n v="1.511381894502424"/>
    <n v="1.747223518374468"/>
    <s v="P"/>
    <s v="P"/>
    <n v="1"/>
    <n v="1.5110234472617687"/>
    <n v="1"/>
    <n v="1.511381894502424"/>
    <n v="1"/>
    <n v="1.511381894502424"/>
    <n v="0"/>
    <m/>
    <m/>
    <n v="0.50927717677248141"/>
    <n v="0.287648707969064"/>
    <n v="0.16246905019510935"/>
    <n v="0.50927717677248141"/>
    <n v="0.287648707969064"/>
    <n v="0.16246905019510935"/>
    <n v="0.50927717677248141"/>
    <n v="0.287648707969064"/>
    <n v="0.19049583309209536"/>
    <n v="0.51135272149291267"/>
    <n v="0.16313118821099884"/>
    <n v="0.28882101213739075"/>
    <m/>
    <s v="-"/>
    <s v="SS"/>
    <x v="1"/>
    <n v="0"/>
    <n v="1"/>
    <n v="1"/>
    <n v="1"/>
    <n v="1"/>
    <n v="1"/>
    <n v="1"/>
    <s v="ok-R16"/>
    <n v="1"/>
    <n v="1"/>
    <n v="1"/>
    <n v="1"/>
    <n v="1"/>
    <n v="0"/>
    <x v="0"/>
    <n v="1"/>
    <n v="1"/>
    <n v="1"/>
    <n v="1"/>
    <n v="1"/>
    <n v="1"/>
    <n v="0"/>
    <n v="1"/>
    <n v="1"/>
    <n v="1"/>
    <n v="1"/>
    <n v="1"/>
    <n v="0"/>
    <n v="1"/>
    <n v="0"/>
    <n v="0"/>
    <n v="1"/>
    <n v="1"/>
    <n v="1"/>
    <n v="1"/>
    <n v="0"/>
    <n v="1"/>
    <n v="0"/>
    <n v="1"/>
    <n v="0"/>
    <n v="0"/>
    <x v="1"/>
    <x v="1"/>
    <n v="1"/>
    <n v="0"/>
    <n v="0"/>
    <x v="0"/>
    <n v="1"/>
    <n v="0"/>
    <n v="0"/>
    <n v="1"/>
    <n v="1"/>
    <n v="1"/>
    <n v="0"/>
    <n v="0"/>
    <n v="0"/>
    <n v="1"/>
    <n v="1"/>
    <n v="1.135417495958059"/>
    <n v="1.2381095927205206"/>
    <n v="1.9493189762081455"/>
    <n v="1.5456994999201321"/>
    <e v="#REF!"/>
    <n v="0.93842526966056794"/>
    <n v="98.504994797370287"/>
    <n v="1.3505914118737832"/>
    <n v="1.7321014816595532"/>
    <n v="1.7519472516230004"/>
    <n v="1.7519472516230004"/>
    <n v="1.7321014816595532"/>
    <n v="39.149518847781266"/>
    <n v="15.120449683826882"/>
    <n v="92.424396335819722"/>
    <n v="146.69436486742788"/>
    <n v="0.26687813729697024"/>
    <n v="0.1030745093548187"/>
    <n v="0.63004735334821105"/>
    <n v="0.9069196360762205"/>
    <n v="1.3617411953096403"/>
    <n v="1.1411485746900083"/>
    <n v="1.8711158590923238"/>
    <n v="1.8711158590923238"/>
    <n v="1.8711158590923238"/>
    <n v="1.4521618970218115"/>
    <n v="1.2885036185908267"/>
    <n v="1.2885036185908267"/>
    <n v="1.2885036185908267"/>
    <n v="0.97997959162423376"/>
    <n v="7.9000000000000001E-2"/>
    <n v="1.120878184823543"/>
    <n v="1.6693302487521327"/>
    <n v="1.6693302487521327"/>
    <n v="1.6693302487521327"/>
    <s v="P"/>
    <n v="1"/>
    <m/>
    <n v="1.1360444677349915"/>
    <n v="1.2393122323483314"/>
    <n v="1.6448602017668972"/>
    <n v="1.5491447713510476"/>
    <e v="#NAME?"/>
    <e v="#DIV/0!"/>
    <n v="0.625"/>
    <n v="0.80052000000000001"/>
    <n v="1"/>
    <n v="1"/>
    <n v="1"/>
    <n v="1"/>
    <n v="0.6936381041880596"/>
    <n v="0.40954978919584456"/>
    <n v="0.65"/>
    <n v="0.73100000000000009"/>
    <m/>
    <m/>
    <s v="LT (2015)"/>
    <n v="1.0185797159017185"/>
    <n v="1.032399869722586"/>
    <n v="0.98137623309436439"/>
    <n v="0.65"/>
    <n v="0.54173157999796906"/>
    <n v="0.59904264045267608"/>
    <s v="P"/>
    <e v="#REF!"/>
    <e v="#REF!"/>
    <e v="#NAME?"/>
    <e v="#NAME?"/>
    <n v="1.3505914118737832"/>
    <e v="#NAME?"/>
    <n v="1"/>
    <e v="#NAME?"/>
    <n v="1"/>
    <n v="1"/>
    <s v="P"/>
    <s v="P"/>
    <n v="0.9069196360762205"/>
    <n v="0.97107819400916295"/>
    <n v="0.97107819400916295"/>
    <n v="1.3668904792856507"/>
    <n v="0.97997959162423376"/>
    <n v="1.3668904792856507"/>
    <n v="1.281074709584084"/>
    <n v="1.1319958597671995"/>
    <n v="0.9069196360762205"/>
    <n v="0.9069196360762205"/>
    <n v="1.0900476395146879"/>
    <n v="1.3617411953096403"/>
    <n v="0.97107819400916295"/>
    <n v="1.2406561369031741"/>
    <n v="0.9069196360762205"/>
    <n v="0.9069196360762205"/>
    <n v="0.9069196360762205"/>
    <n v="0.9069196360762205"/>
    <n v="0.9069196360762205"/>
    <n v="1"/>
    <n v="1"/>
    <n v="0.97107819400916295"/>
    <n v="1"/>
    <n v="1"/>
    <n v="0.9069196360762205"/>
    <n v="1.3952609785788008"/>
    <n v="1.3952609785788008"/>
    <n v="0.9069196360762205"/>
    <n v="1.4510714177219526"/>
    <n v="0.9878626437612047"/>
    <n v="1.2406561369031741"/>
    <n v="0.9069196360762205"/>
    <n v="1.1329131515467701"/>
    <n v="0.9069196360762205"/>
    <n v="1.0900476395146879"/>
    <n v="0.97107819400916295"/>
    <n v="0.9069196360762205"/>
    <n v="0.9069196360762205"/>
    <n v="0.9069196360762205"/>
    <n v="1.6937203730786872"/>
    <n v="1.2406561369031741"/>
    <n v="1.0900476395146879"/>
    <n v="1.2381095927205206"/>
    <n v="1.5456994999201321"/>
    <n v="1.2070405403741811"/>
    <n v="1.2070405403741811"/>
    <n v="1.759087263063577"/>
    <n v="1.1023668936727593"/>
    <n v="1.1023668936727593"/>
    <n v="1.2442281711313352"/>
    <s v="-"/>
    <n v="2.1260103976147389"/>
    <n v="1.3451094563535497"/>
    <s v="-"/>
    <n v="59.720999999999997"/>
    <n v="0"/>
    <s v="-"/>
    <n v="133.04"/>
    <n v="1"/>
    <n v="175.37782122456474"/>
    <n v="1.0002372214946795"/>
    <n v="0.21299999999999999"/>
    <m/>
    <m/>
    <n v="0.72099999999999997"/>
    <n v="0.29559707025752091"/>
    <n v="0.6936381041880596"/>
    <n v="1.511381894502424"/>
    <n v="37.369032806243723"/>
    <n v="126.41881996221491"/>
    <n v="58.249348007775993"/>
    <n v="200"/>
    <n v="31281.581299803263"/>
    <n v="30.8"/>
    <n v="1.51"/>
    <n v="8.3000000000000004E-2"/>
    <n v="2.9328244401782569E-2"/>
    <n v="7.7657453057296819E-4"/>
    <n v="20"/>
    <n v="0.27438178036738109"/>
    <n v="126.38883781319805"/>
    <n v="126.38883781319805"/>
    <n v="0"/>
    <n v="0.35026000000000002"/>
    <n v="8.3000000000000004E-2"/>
    <n v="1"/>
    <n v="87.668113851278832"/>
    <n v="265"/>
    <n v="1.511381894502424"/>
    <n v="1.52"/>
    <n v="1.29"/>
    <n v="0.51"/>
    <n v="1.52"/>
    <s v="P"/>
    <s v="WB"/>
    <n v="0"/>
    <n v="1.2539196123961869"/>
  </r>
  <r>
    <n v="0"/>
    <n v="131"/>
    <n v="1989"/>
    <s v="Sim"/>
    <s v="Original"/>
    <x v="15"/>
    <x v="100"/>
    <x v="63"/>
    <x v="1"/>
    <x v="1"/>
    <x v="0"/>
    <x v="0"/>
    <n v="1"/>
    <m/>
    <m/>
    <m/>
    <n v="0.15"/>
    <x v="69"/>
    <x v="1"/>
    <x v="1"/>
    <m/>
    <m/>
    <x v="0"/>
    <x v="69"/>
    <n v="30.21"/>
    <x v="4"/>
    <m/>
    <n v="24"/>
    <m/>
    <m/>
    <m/>
    <m/>
    <m/>
    <m/>
    <m/>
    <m/>
    <m/>
    <m/>
    <m/>
    <m/>
    <m/>
    <x v="23"/>
    <x v="27"/>
    <x v="16"/>
    <x v="29"/>
    <m/>
    <m/>
    <m/>
    <m/>
    <m/>
    <m/>
    <m/>
    <m/>
    <m/>
    <m/>
    <m/>
    <m/>
    <m/>
    <m/>
    <m/>
    <n v="0.49568134925574919"/>
    <n v="0.51"/>
    <n v="7.5999999999999998E-2"/>
    <x v="16"/>
    <m/>
    <n v="302"/>
    <n v="332.20000000000005"/>
    <s v="-"/>
    <m/>
    <m/>
    <m/>
    <m/>
    <m/>
    <m/>
    <m/>
    <m/>
    <m/>
    <m/>
    <m/>
    <m/>
    <m/>
    <m/>
    <m/>
    <m/>
    <m/>
    <m/>
    <m/>
    <n v="0.10199999999999999"/>
    <n v="8.1000000000000003E-2"/>
    <n v="0.10199999999999999"/>
    <n v="81"/>
    <n v="0.63"/>
    <n v="8.1000000000000003E-2"/>
    <n v="0.10199999999999999"/>
    <n v="81"/>
    <n v="0.63"/>
    <n v="8.1000000000000003E-2"/>
    <n v="0.10199999999999999"/>
    <n v="102"/>
    <n v="102"/>
    <e v="#DIV/0!"/>
    <e v="#DIV/0!"/>
    <n v="102"/>
    <n v="102"/>
    <e v="#DIV/0!"/>
    <e v="#DIV/0!"/>
    <n v="0.10199999999999999"/>
    <n v="0.10199999999999999"/>
    <n v="81"/>
    <n v="71"/>
    <n v="0.63"/>
    <n v="0.39"/>
    <n v="81"/>
    <n v="71"/>
    <n v="76"/>
    <e v="#DIV/0!"/>
    <e v="#DIV/0!"/>
    <n v="6.2979145978152934E-2"/>
    <m/>
    <s v="-"/>
    <s v="r"/>
    <m/>
    <x v="0"/>
    <x v="0"/>
    <m/>
    <m/>
    <x v="0"/>
    <x v="0"/>
    <m/>
    <m/>
    <m/>
    <x v="1"/>
    <x v="31"/>
    <x v="2"/>
    <n v="1.22"/>
    <m/>
    <x v="11"/>
    <x v="0"/>
    <n v="0.10199999999999999"/>
    <n v="0.10199999999999999"/>
    <s v="-"/>
    <n v="0"/>
    <x v="36"/>
    <n v="24.019607843137258"/>
    <n v="0.5"/>
    <x v="38"/>
    <n v="0.61"/>
    <x v="26"/>
    <s v="M"/>
    <s v="line"/>
    <m/>
    <m/>
    <x v="36"/>
    <x v="9"/>
    <s v="-"/>
    <x v="28"/>
    <x v="17"/>
    <n v="13.157894736842106"/>
    <n v="1"/>
    <n v="0.47384999999999999"/>
    <n v="8.1000000000000003E-2"/>
    <n v="8.1000000000000003E-2"/>
    <x v="75"/>
    <n v="5.85"/>
    <n v="5.85"/>
    <n v="6.2348684210526315"/>
    <x v="75"/>
    <n v="7.5308641975308639"/>
    <n v="7.5308641975308639"/>
    <n v="8.026315789473685"/>
    <n v="6.2348684210526315"/>
    <n v="12.068965517241379"/>
    <n v="1"/>
    <n v="11.068965517241381"/>
    <x v="67"/>
    <n v="0"/>
    <n v="7.5308641975308639"/>
    <n v="7.5308641975308639"/>
    <n v="7.7086186348068493"/>
    <s v="line"/>
    <s v="Não"/>
    <s v="uncr"/>
    <x v="0"/>
    <n v="0"/>
    <x v="1"/>
    <m/>
    <m/>
    <x v="0"/>
    <m/>
    <m/>
    <m/>
    <n v="0"/>
    <x v="2"/>
    <x v="0"/>
    <x v="37"/>
    <x v="0"/>
    <n v="0"/>
    <s v="Static"/>
    <x v="0"/>
    <n v="0"/>
    <m/>
    <s v="P"/>
    <n v="0"/>
    <n v="1"/>
    <n v="0"/>
    <s v="P"/>
    <m/>
    <x v="1"/>
    <m/>
    <m/>
    <m/>
    <m/>
    <n v="1"/>
    <s v="P"/>
    <x v="118"/>
    <m/>
    <n v="78"/>
    <m/>
    <n v="0"/>
    <n v="0"/>
    <n v="0"/>
    <m/>
    <m/>
    <m/>
    <m/>
    <n v="1"/>
    <n v="79.329267999999999"/>
    <n v="0.50322580645161286"/>
    <n v="200"/>
    <n v="26100"/>
    <n v="0"/>
    <m/>
    <m/>
    <n v="0"/>
    <e v="#DIV/0!"/>
    <m/>
    <m/>
    <m/>
    <m/>
    <m/>
    <m/>
    <m/>
    <m/>
    <m/>
    <m/>
    <m/>
    <m/>
    <m/>
    <m/>
    <n v="1.0507610416728244"/>
    <n v="0"/>
    <n v="0"/>
    <s v="square"/>
    <e v="#DIV/0!"/>
    <n v="-2.0640427565228744E-6"/>
    <n v="-2.0640427565228744E-6"/>
    <n v="0"/>
    <e v="#DIV/0!"/>
    <e v="#DIV/0!"/>
    <e v="#DIV/0!"/>
    <e v="#DIV/0!"/>
    <e v="#DIV/0!"/>
    <s v="P"/>
    <e v="#DIV/0!"/>
    <e v="#DIV/0!"/>
    <n v="-2.0640427565228744E-6"/>
    <n v="1"/>
    <e v="#DIV/0!"/>
    <n v="1"/>
    <e v="#DIV/0!"/>
    <n v="0"/>
    <m/>
    <m/>
    <n v="0.30394887747698685"/>
    <n v="0.1707638838465706"/>
    <n v="9.5938186277963466E-2"/>
    <n v="0.30200048723674972"/>
    <n v="0.16966924356550284"/>
    <n v="9.5323197904386786E-2"/>
    <n v="0.12406076631713747"/>
    <n v="6.9699544427171675E-2"/>
    <n v="0.11063419750344711"/>
    <n v="0.12617499717253297"/>
    <n v="3.9825777554570833E-2"/>
    <n v="7.0887356914628302E-2"/>
    <m/>
    <s v="-"/>
    <s v="SS"/>
    <x v="0"/>
    <n v="1"/>
    <n v="1"/>
    <n v="1"/>
    <n v="1"/>
    <n v="1"/>
    <n v="1"/>
    <n v="1"/>
    <s v="ok-R16"/>
    <n v="1"/>
    <n v="1"/>
    <n v="1"/>
    <n v="1"/>
    <n v="1"/>
    <n v="0"/>
    <x v="0"/>
    <n v="1"/>
    <n v="1"/>
    <n v="1"/>
    <n v="0"/>
    <n v="1"/>
    <n v="0"/>
    <n v="0"/>
    <n v="1"/>
    <n v="1"/>
    <n v="1"/>
    <n v="1"/>
    <n v="1"/>
    <n v="0"/>
    <n v="1"/>
    <n v="1"/>
    <n v="0"/>
    <n v="1"/>
    <n v="1"/>
    <n v="0"/>
    <n v="0"/>
    <n v="0"/>
    <n v="0"/>
    <n v="0"/>
    <n v="0"/>
    <n v="0"/>
    <n v="0"/>
    <x v="0"/>
    <x v="0"/>
    <n v="0"/>
    <n v="0"/>
    <n v="0"/>
    <x v="0"/>
    <n v="0"/>
    <n v="0"/>
    <n v="0"/>
    <n v="0"/>
    <n v="1"/>
    <n v="1"/>
    <n v="1"/>
    <n v="1"/>
    <n v="1"/>
    <n v="1"/>
    <n v="1"/>
    <n v="0.53675350889254958"/>
    <n v="0.63804543911330169"/>
    <n v="0.51597251323306081"/>
    <n v="0.53922235462748092"/>
    <e v="#REF!"/>
    <n v="0.45840403878098107"/>
    <n v="68.492170533062776"/>
    <n v="0.73776959890028349"/>
    <n v="0.66054438316131026"/>
    <n v="0.89411866871649559"/>
    <n v="0.89411866871649559"/>
    <n v="0.66054438316131026"/>
    <n v="27.847334172548848"/>
    <n v="18.643871947617729"/>
    <n v="96.515979844464781"/>
    <n v="143.00718596463136"/>
    <n v="0.19472681729039876"/>
    <n v="0.1303701756094183"/>
    <n v="0.67490300710018292"/>
    <n v="0.55005833418367389"/>
    <n v="1.1106041618984763"/>
    <n v="0.97833894554247369"/>
    <n v="1.1541724438214469"/>
    <n v="1.1541724438214469"/>
    <n v="1.1541724438214469"/>
    <n v="1.183451791073806"/>
    <n v="0.97525936631031462"/>
    <n v="0.97525936631031462"/>
    <n v="0.97525936631031462"/>
    <n v="0.49568134925574919"/>
    <n v="7.5999999999999998E-2"/>
    <n v="0.9026354795656848"/>
    <n v="1.2786694850248879"/>
    <n v="1.2786694850248879"/>
    <n v="1.2786694850248879"/>
    <s v="WB"/>
    <n v="0"/>
    <m/>
    <n v="0.82979918323731072"/>
    <n v="0.98788275323441876"/>
    <n v="1.0116013871856582"/>
    <n v="1.2081748007369655"/>
    <e v="#NAME?"/>
    <e v="#DIV/0!"/>
    <n v="0.61"/>
    <n v="1.1507000000000001"/>
    <n v="1.3537000000000001"/>
    <n v="1.5567"/>
    <n v="2.2670849473798302"/>
    <n v="1.3585525000000001"/>
    <e v="#DIV/0!"/>
    <e v="#DIV/0!"/>
    <n v="0.76249999999999996"/>
    <n v="0.66850000000000009"/>
    <m/>
    <m/>
    <s v="REISSEN (2016)"/>
    <n v="0.4605903162808237"/>
    <n v="0.73044694186908909"/>
    <n v="0.65734173139427188"/>
    <n v="0.76249999999999996"/>
    <n v="0.42429083823570984"/>
    <n v="0.78206292690290968"/>
    <s v="P"/>
    <e v="#REF!"/>
    <e v="#REF!"/>
    <e v="#NAME?"/>
    <e v="#NAME?"/>
    <n v="1.1484859346080714"/>
    <e v="#NAME?"/>
    <n v="1"/>
    <e v="#NAME?"/>
    <n v="1"/>
    <n v="1"/>
    <m/>
    <s v="P"/>
    <n v="0.55005833418367389"/>
    <n v="0.72149671662307169"/>
    <n v="0.72149671662307169"/>
    <n v="1.2750661595093651"/>
    <n v="0.49568134925574919"/>
    <n v="1.2750661595093651"/>
    <n v="1.2622882060932521"/>
    <n v="0.74126708407793385"/>
    <n v="0.55005833418367389"/>
    <n v="0.38090153082256628"/>
    <n v="0.91776614021835501"/>
    <n v="1.1106041618984763"/>
    <n v="0.72149671662307169"/>
    <n v="1.2808912622643607"/>
    <n v="0.55005833418367389"/>
    <n v="0.55472225024845789"/>
    <n v="0.55005833418367389"/>
    <n v="0.55005833418367389"/>
    <n v="0.55005833418367389"/>
    <n v="1"/>
    <n v="1"/>
    <n v="0.72149671662307169"/>
    <n v="1"/>
    <n v="1"/>
    <n v="0.55005833418367389"/>
    <n v="1.1229846673098036"/>
    <n v="1.1229846673098036"/>
    <n v="0.7600868215558344"/>
    <n v="1.4037308341372545"/>
    <n v="0.83467959407871206"/>
    <n v="1.2808912622643607"/>
    <n v="0.74413470828515271"/>
    <n v="0.74413470828515271"/>
    <n v="0.55005833418367389"/>
    <n v="0.91776614021835501"/>
    <n v="0.72149671662307169"/>
    <n v="0.37769904026461859"/>
    <n v="0.37769904026461859"/>
    <n v="0.55005833418367389"/>
    <n v="1.4857821018215056"/>
    <n v="1.2917518727924822"/>
    <n v="0.91776614021835501"/>
    <n v="0.63804543911330169"/>
    <n v="0.53468875641484148"/>
    <n v="0.73249983300201293"/>
    <n v="0.50297298800034296"/>
    <n v="0.90935614736428327"/>
    <n v="0.84429686759799283"/>
    <n v="0.84429686759799283"/>
    <n v="0.79752247950563482"/>
    <s v="-"/>
    <n v="0.94428682429760236"/>
    <n v="0.73155797308964599"/>
    <s v="-"/>
    <n v="48.390853479999997"/>
    <n v="0"/>
    <s v="-"/>
    <n v="78.662294488000001"/>
    <m/>
    <n v="-75095343.597007617"/>
    <n v="1"/>
    <n v="0"/>
    <m/>
    <m/>
    <n v="0"/>
    <e v="#DIV/0!"/>
    <e v="#DIV/0!"/>
    <e v="#DIV/0!"/>
    <n v="0"/>
    <n v="0"/>
    <n v="12.109529715843395"/>
    <n v="200"/>
    <n v="26100"/>
    <n v="31.8"/>
    <n v="0.63"/>
    <n v="8.1000000000000003E-2"/>
    <n v="2.1560553443570146E-2"/>
    <n v="0"/>
    <n v="0"/>
    <n v="0.33333333333333331"/>
    <n v="152.25701954261419"/>
    <n v="152.25701954261419"/>
    <n v="0"/>
    <n v="0.47384999999999999"/>
    <n v="8.1000000000000003E-2"/>
    <n v="1"/>
    <e v="#DIV/0!"/>
    <n v="155"/>
    <e v="#DIV/0!"/>
    <m/>
    <m/>
    <m/>
    <m/>
    <m/>
    <s v="P"/>
    <n v="1"/>
    <n v="0.9985001367035683"/>
  </r>
  <r>
    <n v="0"/>
    <n v="132"/>
    <n v="1989"/>
    <s v="Sim"/>
    <s v="Original"/>
    <x v="15"/>
    <x v="50"/>
    <x v="64"/>
    <x v="3"/>
    <x v="0"/>
    <x v="0"/>
    <x v="0"/>
    <n v="1"/>
    <m/>
    <m/>
    <m/>
    <n v="0.15"/>
    <x v="36"/>
    <x v="2"/>
    <x v="2"/>
    <m/>
    <m/>
    <x v="0"/>
    <x v="36"/>
    <n v="25.554999999999996"/>
    <x v="4"/>
    <m/>
    <n v="24"/>
    <m/>
    <m/>
    <m/>
    <m/>
    <m/>
    <m/>
    <m/>
    <m/>
    <m/>
    <m/>
    <m/>
    <m/>
    <m/>
    <x v="23"/>
    <x v="27"/>
    <x v="16"/>
    <x v="29"/>
    <m/>
    <m/>
    <m/>
    <m/>
    <m/>
    <m/>
    <m/>
    <m/>
    <m/>
    <m/>
    <m/>
    <m/>
    <m/>
    <m/>
    <m/>
    <n v="0.49568134925574919"/>
    <n v="0.51"/>
    <n v="7.5999999999999998E-2"/>
    <x v="16"/>
    <m/>
    <n v="302"/>
    <n v="332.20000000000005"/>
    <s v="-"/>
    <m/>
    <m/>
    <m/>
    <m/>
    <m/>
    <m/>
    <m/>
    <m/>
    <m/>
    <m/>
    <m/>
    <m/>
    <m/>
    <m/>
    <m/>
    <m/>
    <m/>
    <m/>
    <m/>
    <n v="0.10199999999999999"/>
    <n v="8.1000000000000003E-2"/>
    <n v="0.10199999999999999"/>
    <n v="81"/>
    <n v="0.63"/>
    <n v="8.1000000000000003E-2"/>
    <n v="0.10199999999999999"/>
    <n v="81"/>
    <n v="0.63"/>
    <n v="8.1000000000000003E-2"/>
    <n v="0.10199999999999999"/>
    <n v="102"/>
    <n v="102"/>
    <e v="#DIV/0!"/>
    <e v="#DIV/0!"/>
    <n v="102"/>
    <n v="102"/>
    <e v="#DIV/0!"/>
    <e v="#DIV/0!"/>
    <n v="0.10199999999999999"/>
    <n v="0.10199999999999999"/>
    <n v="81"/>
    <n v="71"/>
    <n v="0.63"/>
    <n v="0.39"/>
    <n v="81"/>
    <n v="71"/>
    <n v="76"/>
    <e v="#DIV/0!"/>
    <e v="#DIV/0!"/>
    <n v="7.4451183721385247E-2"/>
    <m/>
    <s v="-"/>
    <s v="r"/>
    <m/>
    <x v="0"/>
    <x v="0"/>
    <m/>
    <m/>
    <x v="0"/>
    <x v="0"/>
    <m/>
    <m/>
    <m/>
    <x v="1"/>
    <x v="31"/>
    <x v="2"/>
    <n v="1.22"/>
    <m/>
    <x v="11"/>
    <x v="0"/>
    <n v="0.10199999999999999"/>
    <n v="0.10199999999999999"/>
    <s v="-"/>
    <n v="0"/>
    <x v="36"/>
    <n v="24.019607843137258"/>
    <n v="0.5"/>
    <x v="38"/>
    <n v="0.61"/>
    <x v="26"/>
    <s v="M"/>
    <s v="line"/>
    <m/>
    <m/>
    <x v="36"/>
    <x v="10"/>
    <s v="-"/>
    <x v="28"/>
    <x v="17"/>
    <n v="13.157894736842106"/>
    <n v="1"/>
    <n v="0.47547"/>
    <n v="8.1000000000000003E-2"/>
    <n v="8.1000000000000003E-2"/>
    <x v="76"/>
    <n v="5.87"/>
    <n v="5.87"/>
    <n v="6.2561842105263157"/>
    <x v="75"/>
    <n v="7.5308641975308639"/>
    <n v="7.5308641975308639"/>
    <n v="8.026315789473685"/>
    <n v="6.2561842105263157"/>
    <n v="12.068965517241379"/>
    <n v="1"/>
    <n v="11.068965517241381"/>
    <x v="67"/>
    <s v="analisar"/>
    <n v="1"/>
    <n v="0"/>
    <n v="0"/>
    <s v="line"/>
    <s v="Não"/>
    <s v="uncr"/>
    <x v="0"/>
    <n v="86"/>
    <x v="2"/>
    <m/>
    <m/>
    <x v="13"/>
    <m/>
    <m/>
    <m/>
    <n v="0"/>
    <x v="2"/>
    <x v="0"/>
    <x v="37"/>
    <x v="0"/>
    <n v="0"/>
    <s v="Static"/>
    <x v="0"/>
    <n v="0"/>
    <m/>
    <s v="P"/>
    <n v="0"/>
    <n v="1"/>
    <n v="0"/>
    <s v="P"/>
    <m/>
    <x v="1"/>
    <m/>
    <m/>
    <m/>
    <m/>
    <n v="1"/>
    <s v="P"/>
    <x v="90"/>
    <m/>
    <n v="100"/>
    <m/>
    <n v="0"/>
    <n v="0"/>
    <n v="0"/>
    <m/>
    <m/>
    <m/>
    <m/>
    <n v="1"/>
    <e v="#VALUE!"/>
    <n v="0.5"/>
    <n v="200"/>
    <n v="26600"/>
    <n v="0"/>
    <m/>
    <m/>
    <n v="0"/>
    <e v="#DIV/0!"/>
    <m/>
    <m/>
    <m/>
    <m/>
    <m/>
    <m/>
    <m/>
    <m/>
    <m/>
    <m/>
    <m/>
    <m/>
    <m/>
    <m/>
    <n v="1.0507610416728244"/>
    <n v="0"/>
    <n v="0"/>
    <s v="square"/>
    <e v="#DIV/0!"/>
    <n v="-2.6514337584290743E-6"/>
    <s v="-"/>
    <n v="0"/>
    <e v="#VALUE!"/>
    <e v="#VALUE!"/>
    <e v="#VALUE!"/>
    <e v="#VALUE!"/>
    <e v="#DIV/0!"/>
    <s v="P"/>
    <e v="#VALUE!"/>
    <e v="#VALUE!"/>
    <n v="-2.6514337584290743E-6"/>
    <n v="1"/>
    <e v="#VALUE!"/>
    <n v="1"/>
    <e v="#VALUE!"/>
    <n v="0"/>
    <m/>
    <m/>
    <n v="0.41203194445489155"/>
    <n v="0.23803391582706762"/>
    <n v="0.13751396183353587"/>
    <e v="#VALUE!"/>
    <e v="#VALUE!"/>
    <e v="#VALUE!"/>
    <n v="0.16817630385913943"/>
    <n v="9.7156700337578616E-2"/>
    <n v="0.15421698466282319"/>
    <e v="#VALUE!"/>
    <e v="#VALUE!"/>
    <e v="#VALUE!"/>
    <m/>
    <s v="-"/>
    <s v="IS"/>
    <x v="0"/>
    <e v="#VALUE!"/>
    <n v="1"/>
    <n v="1"/>
    <n v="1"/>
    <n v="1"/>
    <n v="1"/>
    <n v="1"/>
    <s v="Autor"/>
    <n v="1"/>
    <n v="1"/>
    <n v="1"/>
    <n v="1"/>
    <n v="1"/>
    <n v="0"/>
    <x v="0"/>
    <n v="1"/>
    <n v="0"/>
    <n v="1"/>
    <n v="0"/>
    <n v="1"/>
    <n v="0"/>
    <n v="0"/>
    <n v="1"/>
    <n v="1"/>
    <n v="1"/>
    <n v="1"/>
    <n v="1"/>
    <n v="0"/>
    <n v="1"/>
    <n v="1"/>
    <n v="0"/>
    <n v="1"/>
    <n v="1"/>
    <n v="0"/>
    <n v="0"/>
    <n v="0"/>
    <n v="0"/>
    <n v="0"/>
    <n v="0"/>
    <n v="0"/>
    <n v="0"/>
    <x v="0"/>
    <x v="0"/>
    <n v="0"/>
    <n v="0"/>
    <n v="0"/>
    <x v="0"/>
    <n v="0"/>
    <n v="0"/>
    <n v="0"/>
    <n v="0"/>
    <n v="1"/>
    <n v="1"/>
    <n v="1"/>
    <n v="1"/>
    <n v="1"/>
    <n v="0"/>
    <n v="1"/>
    <e v="#VALUE!"/>
    <e v="#VALUE!"/>
    <e v="#VALUE!"/>
    <e v="#VALUE!"/>
    <e v="#VALUE!"/>
    <e v="#VALUE!"/>
    <e v="#DIV/0!"/>
    <e v="#VALUE!"/>
    <n v="0.91884414495503131"/>
    <n v="1.2437554910591206"/>
    <n v="1.2437554910591206"/>
    <n v="0.91884414495503131"/>
    <e v="#VALUE!"/>
    <e v="#VALUE!"/>
    <n v="91.469698247811493"/>
    <e v="#VALUE!"/>
    <e v="#VALUE!"/>
    <e v="#VALUE!"/>
    <e v="#VALUE!"/>
    <e v="#VALUE!"/>
    <e v="#VALUE!"/>
    <e v="#VALUE!"/>
    <n v="1.4892547662212217"/>
    <n v="1.4892547662212217"/>
    <n v="1.4892547662212217"/>
    <n v="1.1192461897923311"/>
    <n v="1.3305873004558033"/>
    <n v="1.3305873004558033"/>
    <n v="1.3305873004558033"/>
    <n v="0.49568134925574919"/>
    <n v="7.5999999999999998E-2"/>
    <n v="0.85366495610150339"/>
    <n v="1.7445424643203284"/>
    <n v="1.7445424643203284"/>
    <e v="#VALUE!"/>
    <s v="WB"/>
    <n v="0"/>
    <m/>
    <e v="#VALUE!"/>
    <e v="#VALUE!"/>
    <e v="#VALUE!"/>
    <e v="#VALUE!"/>
    <e v="#VALUE!"/>
    <e v="#VALUE!"/>
    <s v="analisar"/>
    <n v="1.15394"/>
    <n v="1.35694"/>
    <n v="1.5599400000000001"/>
    <n v="1.39794"/>
    <n v="1.3604154999999998"/>
    <s v="-"/>
    <s v="-"/>
    <n v="0.76249999999999996"/>
    <e v="#VALUE!"/>
    <m/>
    <m/>
    <s v="REISSEN (2016)"/>
    <e v="#VALUE!"/>
    <e v="#VALUE!"/>
    <e v="#VALUE!"/>
    <n v="0.76249999999999996"/>
    <n v="0.22928647951016742"/>
    <n v="0.57321619877541852"/>
    <s v="P"/>
    <e v="#VALUE!"/>
    <e v="#VALUE!"/>
    <e v="#VALUE!"/>
    <e v="#VALUE!"/>
    <e v="#VALUE!"/>
    <e v="#VALUE!"/>
    <e v="#VALUE!"/>
    <e v="#VALUE!"/>
    <n v="1"/>
    <n v="1"/>
    <m/>
    <m/>
    <e v="#VALUE!"/>
    <e v="#VALUE!"/>
    <e v="#VALUE!"/>
    <n v="1.7396262960311666"/>
    <n v="0.49568134925574919"/>
    <n v="1.7396262960311666"/>
    <e v="#VALUE!"/>
    <e v="#VALUE!"/>
    <e v="#VALUE!"/>
    <e v="#VALUE!"/>
    <e v="#VALUE!"/>
    <e v="#VALUE!"/>
    <e v="#VALUE!"/>
    <e v="#VALUE!"/>
    <e v="#VALUE!"/>
    <e v="#VALUE!"/>
    <e v="#VALUE!"/>
    <e v="#VALUE!"/>
    <e v="#VALUE!"/>
    <n v="1"/>
    <n v="1"/>
    <e v="#VALUE!"/>
    <e v="#VALUE!"/>
    <n v="1"/>
    <e v="#VALUE!"/>
    <e v="#VALUE!"/>
    <e v="#VALUE!"/>
    <e v="#VALUE!"/>
    <e v="#VALUE!"/>
    <e v="#VALUE!"/>
    <e v="#VALUE!"/>
    <e v="#VALUE!"/>
    <e v="#VALUE!"/>
    <e v="#VALUE!"/>
    <e v="#VALUE!"/>
    <e v="#VALUE!"/>
    <e v="#VALUE!"/>
    <e v="#VALUE!"/>
    <e v="#VALUE!"/>
    <e v="#VALUE!"/>
    <e v="#VALUE!"/>
    <e v="#VALUE!"/>
    <e v="#VALUE!"/>
    <e v="#VALUE!"/>
    <e v="#VALUE!"/>
    <e v="#VALUE!"/>
    <e v="#VALUE!"/>
    <e v="#VALUE!"/>
    <e v="#VALUE!"/>
    <e v="#VALUE!"/>
    <e v="#VALUE!"/>
    <e v="#DIV/0!"/>
    <e v="#VALUE!"/>
    <s v="-"/>
    <e v="#VALUE!"/>
    <n v="0"/>
    <n v="1"/>
    <e v="#VALUE!"/>
    <m/>
    <n v="-75430886.917007625"/>
    <n v="1"/>
    <n v="0"/>
    <m/>
    <m/>
    <n v="0"/>
    <e v="#DIV/0!"/>
    <s v="-"/>
    <e v="#VALUE!"/>
    <n v="0"/>
    <n v="0"/>
    <n v="12.041507354045352"/>
    <n v="200"/>
    <n v="26600"/>
    <n v="26.9"/>
    <n v="0.63"/>
    <n v="8.1000000000000003E-2"/>
    <n v="2.1387942896662068E-2"/>
    <n v="0"/>
    <n v="0"/>
    <n v="0.33333333333333331"/>
    <n v="140.03606678281136"/>
    <n v="140.03606678281133"/>
    <n v="0"/>
    <n v="0.47547"/>
    <n v="8.1000000000000003E-2"/>
    <n v="1"/>
    <e v="#VALUE!"/>
    <n v="200"/>
    <e v="#VALUE!"/>
    <m/>
    <m/>
    <m/>
    <m/>
    <m/>
    <s v="P"/>
    <n v="1"/>
    <e v="#VALUE!"/>
  </r>
  <r>
    <n v="0"/>
    <n v="133"/>
    <n v="1989"/>
    <s v="Sim"/>
    <s v="Original"/>
    <x v="15"/>
    <x v="52"/>
    <x v="65"/>
    <x v="3"/>
    <x v="0"/>
    <x v="0"/>
    <x v="0"/>
    <n v="1"/>
    <m/>
    <m/>
    <m/>
    <n v="0.15"/>
    <x v="70"/>
    <x v="3"/>
    <x v="3"/>
    <m/>
    <m/>
    <x v="0"/>
    <x v="70"/>
    <n v="21.66"/>
    <x v="4"/>
    <m/>
    <n v="24"/>
    <m/>
    <m/>
    <m/>
    <m/>
    <m/>
    <m/>
    <m/>
    <m/>
    <m/>
    <m/>
    <m/>
    <m/>
    <m/>
    <x v="23"/>
    <x v="27"/>
    <x v="16"/>
    <x v="29"/>
    <m/>
    <m/>
    <m/>
    <m/>
    <m/>
    <m/>
    <m/>
    <m/>
    <m/>
    <m/>
    <m/>
    <m/>
    <m/>
    <m/>
    <m/>
    <n v="0.49568134925574919"/>
    <n v="0.51"/>
    <n v="7.5999999999999998E-2"/>
    <x v="16"/>
    <m/>
    <n v="302"/>
    <n v="332.20000000000005"/>
    <s v="-"/>
    <m/>
    <m/>
    <m/>
    <m/>
    <m/>
    <m/>
    <m/>
    <m/>
    <m/>
    <m/>
    <m/>
    <m/>
    <m/>
    <m/>
    <m/>
    <m/>
    <m/>
    <m/>
    <m/>
    <n v="0.10199999999999999"/>
    <n v="8.1000000000000003E-2"/>
    <n v="0.10199999999999999"/>
    <n v="81"/>
    <n v="0.63"/>
    <n v="8.1000000000000003E-2"/>
    <n v="0.10199999999999999"/>
    <n v="81"/>
    <n v="0.63"/>
    <n v="8.1000000000000003E-2"/>
    <n v="0.10199999999999999"/>
    <n v="102"/>
    <n v="102"/>
    <e v="#DIV/0!"/>
    <e v="#DIV/0!"/>
    <n v="102"/>
    <n v="102"/>
    <e v="#DIV/0!"/>
    <e v="#DIV/0!"/>
    <n v="0.10199999999999999"/>
    <n v="0.10199999999999999"/>
    <n v="81"/>
    <n v="71"/>
    <n v="0.63"/>
    <n v="0.39"/>
    <n v="81"/>
    <n v="71"/>
    <n v="76"/>
    <e v="#DIV/0!"/>
    <e v="#DIV/0!"/>
    <n v="8.7839335180055406E-2"/>
    <m/>
    <s v="-"/>
    <s v="r"/>
    <m/>
    <x v="0"/>
    <x v="0"/>
    <m/>
    <m/>
    <x v="0"/>
    <x v="0"/>
    <m/>
    <m/>
    <m/>
    <x v="1"/>
    <x v="31"/>
    <x v="2"/>
    <n v="1.22"/>
    <m/>
    <x v="11"/>
    <x v="0"/>
    <n v="0.10199999999999999"/>
    <n v="0.10199999999999999"/>
    <s v="-"/>
    <n v="0"/>
    <x v="36"/>
    <n v="24.019607843137258"/>
    <n v="0.5"/>
    <x v="38"/>
    <n v="0.61"/>
    <x v="26"/>
    <s v="M"/>
    <s v="line"/>
    <m/>
    <m/>
    <x v="36"/>
    <x v="4"/>
    <s v="-"/>
    <x v="28"/>
    <x v="17"/>
    <n v="13.157894736842106"/>
    <n v="1"/>
    <n v="0.51029999999999998"/>
    <n v="8.1000000000000003E-2"/>
    <n v="8.1000000000000003E-2"/>
    <x v="77"/>
    <n v="6.3"/>
    <n v="6.3"/>
    <n v="6.7144736842105264"/>
    <x v="75"/>
    <n v="7.5308641975308639"/>
    <n v="7.5308641975308639"/>
    <n v="8.026315789473685"/>
    <n v="6.7144736842105264"/>
    <n v="12.068965517241379"/>
    <n v="1"/>
    <n v="11.068965517241381"/>
    <x v="67"/>
    <s v="analisar"/>
    <n v="1"/>
    <n v="0"/>
    <n v="0"/>
    <s v="line"/>
    <s v="Não"/>
    <s v="uncr"/>
    <x v="0"/>
    <n v="100"/>
    <x v="3"/>
    <m/>
    <m/>
    <x v="14"/>
    <m/>
    <m/>
    <m/>
    <n v="0"/>
    <x v="2"/>
    <x v="0"/>
    <x v="37"/>
    <x v="0"/>
    <n v="0"/>
    <s v="Static"/>
    <x v="0"/>
    <n v="0"/>
    <m/>
    <s v="P"/>
    <n v="0"/>
    <n v="1"/>
    <n v="0"/>
    <s v="P"/>
    <m/>
    <x v="1"/>
    <m/>
    <m/>
    <m/>
    <m/>
    <n v="1"/>
    <s v="P"/>
    <x v="119"/>
    <m/>
    <n v="135"/>
    <m/>
    <n v="0"/>
    <n v="0"/>
    <n v="0"/>
    <m/>
    <m/>
    <m/>
    <m/>
    <n v="1"/>
    <e v="#VALUE!"/>
    <n v="0.5"/>
    <n v="200"/>
    <n v="21500"/>
    <n v="0"/>
    <m/>
    <m/>
    <n v="0"/>
    <e v="#DIV/0!"/>
    <m/>
    <m/>
    <m/>
    <m/>
    <m/>
    <m/>
    <m/>
    <m/>
    <m/>
    <m/>
    <m/>
    <m/>
    <m/>
    <m/>
    <n v="1.0507610416728244"/>
    <n v="0"/>
    <n v="0"/>
    <s v="square"/>
    <e v="#DIV/0!"/>
    <n v="1.1957366358240886"/>
    <s v="-"/>
    <n v="0"/>
    <e v="#VALUE!"/>
    <e v="#VALUE!"/>
    <e v="#VALUE!"/>
    <e v="#VALUE!"/>
    <e v="#DIV/0!"/>
    <s v="P"/>
    <e v="#VALUE!"/>
    <e v="#VALUE!"/>
    <n v="1.1957366358240886"/>
    <n v="1"/>
    <e v="#VALUE!"/>
    <n v="1"/>
    <e v="#VALUE!"/>
    <n v="0"/>
    <m/>
    <m/>
    <n v="0.58776510733291476"/>
    <n v="0.34904492357641292"/>
    <n v="0.20728069283884373"/>
    <e v="#VALUE!"/>
    <e v="#VALUE!"/>
    <e v="#VALUE!"/>
    <n v="0.23990412544200607"/>
    <n v="0.14246731574547467"/>
    <n v="0.22613859642138834"/>
    <e v="#VALUE!"/>
    <e v="#VALUE!"/>
    <e v="#VALUE!"/>
    <m/>
    <s v="-"/>
    <s v="IS"/>
    <x v="0"/>
    <e v="#VALUE!"/>
    <n v="1"/>
    <n v="1"/>
    <n v="1"/>
    <n v="1"/>
    <n v="1"/>
    <n v="1"/>
    <s v="Autor"/>
    <n v="1"/>
    <n v="1"/>
    <n v="1"/>
    <n v="1"/>
    <n v="1"/>
    <n v="0"/>
    <x v="0"/>
    <n v="1"/>
    <n v="0"/>
    <n v="1"/>
    <n v="0"/>
    <n v="1"/>
    <n v="0"/>
    <n v="0"/>
    <n v="1"/>
    <n v="1"/>
    <n v="1"/>
    <n v="1"/>
    <n v="1"/>
    <n v="0"/>
    <n v="1"/>
    <n v="1"/>
    <n v="0"/>
    <n v="1"/>
    <n v="1"/>
    <n v="0"/>
    <n v="0"/>
    <n v="0"/>
    <n v="0"/>
    <n v="0"/>
    <n v="0"/>
    <n v="0"/>
    <n v="0"/>
    <x v="0"/>
    <x v="0"/>
    <n v="0"/>
    <n v="0"/>
    <n v="0"/>
    <x v="0"/>
    <n v="0"/>
    <n v="0"/>
    <n v="0"/>
    <n v="0"/>
    <n v="1"/>
    <n v="1"/>
    <n v="1"/>
    <n v="1"/>
    <n v="1"/>
    <n v="0"/>
    <n v="1"/>
    <e v="#VALUE!"/>
    <e v="#VALUE!"/>
    <e v="#VALUE!"/>
    <e v="#VALUE!"/>
    <e v="#VALUE!"/>
    <e v="#VALUE!"/>
    <e v="#DIV/0!"/>
    <e v="#VALUE!"/>
    <n v="1.2897668657567249"/>
    <n v="1.7458397381958031"/>
    <n v="1.7458397381958031"/>
    <n v="1.2897668657567249"/>
    <e v="#VALUE!"/>
    <e v="#VALUE!"/>
    <n v="90.429727811117374"/>
    <e v="#VALUE!"/>
    <e v="#VALUE!"/>
    <e v="#VALUE!"/>
    <e v="#VALUE!"/>
    <e v="#VALUE!"/>
    <e v="#VALUE!"/>
    <e v="#VALUE!"/>
    <n v="2.0104939343986494"/>
    <n v="2.0104939343986494"/>
    <n v="2.0104939343986494"/>
    <n v="1.0592207507778859"/>
    <n v="1.8980877526447191"/>
    <n v="1.8980877526447191"/>
    <n v="1.8980877526447191"/>
    <n v="0.49568134925574919"/>
    <n v="7.5999999999999998E-2"/>
    <n v="0.80788270173372456"/>
    <n v="2.4885963396469672"/>
    <n v="2.4885963396469672"/>
    <e v="#VALUE!"/>
    <s v="WB"/>
    <n v="0"/>
    <m/>
    <e v="#VALUE!"/>
    <e v="#VALUE!"/>
    <e v="#VALUE!"/>
    <e v="#VALUE!"/>
    <e v="#VALUE!"/>
    <e v="#VALUE!"/>
    <s v="analisar"/>
    <n v="1.2236"/>
    <n v="1.4266000000000001"/>
    <n v="1.6296000000000002"/>
    <n v="1.4676"/>
    <n v="1.36965"/>
    <s v="-"/>
    <s v="-"/>
    <n v="0.76249999999999996"/>
    <e v="#VALUE!"/>
    <m/>
    <m/>
    <s v="REISSEN (2016)"/>
    <e v="#VALUE!"/>
    <e v="#VALUE!"/>
    <e v="#VALUE!"/>
    <n v="0.76249999999999996"/>
    <n v="0.2169897911513462"/>
    <n v="0.40183294657656704"/>
    <s v="P"/>
    <e v="#VALUE!"/>
    <e v="#VALUE!"/>
    <e v="#VALUE!"/>
    <e v="#VALUE!"/>
    <e v="#VALUE!"/>
    <e v="#VALUE!"/>
    <e v="#VALUE!"/>
    <e v="#VALUE!"/>
    <n v="1"/>
    <n v="1"/>
    <m/>
    <m/>
    <e v="#VALUE!"/>
    <e v="#VALUE!"/>
    <e v="#VALUE!"/>
    <n v="2.4815834072250191"/>
    <n v="0.49568134925574919"/>
    <n v="2.4815834072250191"/>
    <e v="#VALUE!"/>
    <e v="#VALUE!"/>
    <e v="#VALUE!"/>
    <e v="#VALUE!"/>
    <e v="#VALUE!"/>
    <e v="#VALUE!"/>
    <e v="#VALUE!"/>
    <e v="#VALUE!"/>
    <e v="#VALUE!"/>
    <e v="#VALUE!"/>
    <e v="#VALUE!"/>
    <e v="#VALUE!"/>
    <e v="#VALUE!"/>
    <n v="1"/>
    <n v="1"/>
    <e v="#VALUE!"/>
    <e v="#VALUE!"/>
    <n v="1"/>
    <e v="#VALUE!"/>
    <e v="#VALUE!"/>
    <e v="#VALUE!"/>
    <e v="#VALUE!"/>
    <e v="#VALUE!"/>
    <e v="#VALUE!"/>
    <e v="#VALUE!"/>
    <e v="#VALUE!"/>
    <e v="#VALUE!"/>
    <e v="#VALUE!"/>
    <e v="#VALUE!"/>
    <e v="#VALUE!"/>
    <e v="#VALUE!"/>
    <e v="#VALUE!"/>
    <e v="#VALUE!"/>
    <e v="#VALUE!"/>
    <e v="#VALUE!"/>
    <e v="#VALUE!"/>
    <e v="#VALUE!"/>
    <e v="#VALUE!"/>
    <e v="#VALUE!"/>
    <e v="#VALUE!"/>
    <e v="#VALUE!"/>
    <e v="#VALUE!"/>
    <e v="#VALUE!"/>
    <e v="#VALUE!"/>
    <e v="#VALUE!"/>
    <e v="#DIV/0!"/>
    <e v="#VALUE!"/>
    <s v="-"/>
    <e v="#VALUE!"/>
    <n v="0"/>
    <n v="1"/>
    <e v="#VALUE!"/>
    <m/>
    <n v="225.80223095190101"/>
    <n v="1"/>
    <n v="0"/>
    <m/>
    <m/>
    <n v="0"/>
    <e v="#DIV/0!"/>
    <s v="-"/>
    <e v="#VALUE!"/>
    <n v="0"/>
    <n v="0"/>
    <n v="11.962123577360526"/>
    <n v="200"/>
    <n v="21500"/>
    <n v="22.8"/>
    <n v="0.63"/>
    <n v="8.1000000000000003E-2"/>
    <n v="2.3387415390139207E-2"/>
    <n v="0"/>
    <n v="0"/>
    <n v="0.33333333333333331"/>
    <n v="128.92323297218388"/>
    <n v="128.92323297218388"/>
    <n v="0"/>
    <n v="0.51029999999999998"/>
    <n v="8.1000000000000003E-2"/>
    <n v="1"/>
    <e v="#VALUE!"/>
    <n v="270"/>
    <e v="#VALUE!"/>
    <m/>
    <m/>
    <m/>
    <m/>
    <m/>
    <s v="P"/>
    <n v="1"/>
    <e v="#VALUE!"/>
  </r>
  <r>
    <n v="0"/>
    <n v="134"/>
    <n v="1990"/>
    <s v="Sim"/>
    <s v="Original+LT 2012"/>
    <x v="16"/>
    <x v="100"/>
    <x v="66"/>
    <x v="4"/>
    <x v="1"/>
    <x v="0"/>
    <x v="0"/>
    <n v="1"/>
    <m/>
    <s v="static system not clear"/>
    <m/>
    <n v="0.15"/>
    <x v="50"/>
    <x v="0"/>
    <x v="0"/>
    <m/>
    <s v="-"/>
    <x v="0"/>
    <x v="50"/>
    <n v="27.549999999999997"/>
    <x v="4"/>
    <m/>
    <n v="24"/>
    <m/>
    <m/>
    <m/>
    <m/>
    <m/>
    <m/>
    <m/>
    <m/>
    <m/>
    <m/>
    <m/>
    <m/>
    <m/>
    <x v="56"/>
    <x v="28"/>
    <x v="45"/>
    <x v="30"/>
    <m/>
    <m/>
    <m/>
    <m/>
    <m/>
    <m/>
    <m/>
    <m/>
    <m/>
    <m/>
    <m/>
    <m/>
    <m/>
    <m/>
    <m/>
    <n v="0.45313574125200057"/>
    <n v="0.45399999999999996"/>
    <n v="0.1275"/>
    <x v="45"/>
    <m/>
    <n v="504"/>
    <s v="?"/>
    <s v="-"/>
    <m/>
    <m/>
    <m/>
    <m/>
    <m/>
    <m/>
    <m/>
    <m/>
    <m/>
    <m/>
    <m/>
    <m/>
    <m/>
    <m/>
    <m/>
    <m/>
    <m/>
    <m/>
    <m/>
    <n v="0.191"/>
    <n v="0.13400000000000001"/>
    <n v="0.191"/>
    <n v="134"/>
    <n v="0.42599999999999999"/>
    <n v="0.13400000000000001"/>
    <n v="0.191"/>
    <n v="134"/>
    <n v="0.42599999999999999"/>
    <n v="0.13400000000000001"/>
    <n v="0.191"/>
    <n v="191"/>
    <n v="191"/>
    <e v="#DIV/0!"/>
    <e v="#DIV/0!"/>
    <n v="191"/>
    <n v="191"/>
    <e v="#DIV/0!"/>
    <e v="#DIV/0!"/>
    <n v="0.191"/>
    <n v="0.191"/>
    <n v="134"/>
    <n v="121"/>
    <n v="0.42599999999999999"/>
    <n v="0.48199999999999998"/>
    <n v="134"/>
    <n v="121"/>
    <n v="127.5"/>
    <e v="#DIV/0!"/>
    <e v="#DIV/0!"/>
    <n v="7.7932486388384764E-2"/>
    <s v="ASTM-A615"/>
    <s v="-"/>
    <s v="r"/>
    <m/>
    <x v="0"/>
    <x v="0"/>
    <m/>
    <m/>
    <x v="0"/>
    <x v="0"/>
    <m/>
    <m/>
    <m/>
    <x v="1"/>
    <x v="32"/>
    <x v="2"/>
    <n v="2.1349999999999998"/>
    <m/>
    <x v="28"/>
    <x v="0"/>
    <n v="0.191"/>
    <n v="0.191"/>
    <s v="-"/>
    <n v="0"/>
    <x v="37"/>
    <n v="31.937172774869108"/>
    <n v="0.57096018735363008"/>
    <x v="55"/>
    <n v="1.2190000000000001"/>
    <x v="27"/>
    <s v="E"/>
    <s v="line"/>
    <m/>
    <m/>
    <x v="37"/>
    <x v="11"/>
    <s v="analisar"/>
    <x v="28"/>
    <x v="18"/>
    <n v="3.1341670526478307"/>
    <n v="2.5024630541871922"/>
    <n v="0.75"/>
    <n v="0.13400000000000001"/>
    <n v="0.13400000000000001"/>
    <x v="78"/>
    <n v="5.5970149253731343"/>
    <n v="5.5970149253731343"/>
    <n v="5.8823529411764701"/>
    <x v="76"/>
    <n v="9.0970149253731343"/>
    <n v="9.0970149253731343"/>
    <n v="9.56078431372549"/>
    <n v="5.8823529411764701"/>
    <n v="30.04926108374384"/>
    <n v="1"/>
    <n v="29.049261083743836"/>
    <x v="68"/>
    <n v="0"/>
    <n v="9.0970149253731343"/>
    <n v="9.0970149253731343"/>
    <n v="9.0970149253731343"/>
    <s v="line"/>
    <s v="Não"/>
    <s v="uncr"/>
    <x v="0"/>
    <n v="0"/>
    <x v="1"/>
    <m/>
    <m/>
    <x v="0"/>
    <m/>
    <m/>
    <m/>
    <n v="0"/>
    <x v="2"/>
    <x v="0"/>
    <x v="38"/>
    <x v="0"/>
    <n v="0"/>
    <s v="Static"/>
    <x v="0"/>
    <n v="0"/>
    <m/>
    <s v="Other"/>
    <n v="0"/>
    <n v="0"/>
    <n v="0"/>
    <s v="other"/>
    <m/>
    <x v="3"/>
    <m/>
    <m/>
    <s v="Other"/>
    <m/>
    <n v="1"/>
    <s v="other"/>
    <x v="120"/>
    <m/>
    <n v="569"/>
    <m/>
    <n v="0"/>
    <n v="0"/>
    <n v="0"/>
    <m/>
    <m/>
    <m/>
    <m/>
    <n v="1"/>
    <n v="569"/>
    <n v="0.90031645569620256"/>
    <n v="200"/>
    <n v="30659.927663561786"/>
    <n v="0"/>
    <m/>
    <m/>
    <n v="0"/>
    <e v="#DIV/0!"/>
    <m/>
    <m/>
    <m/>
    <m/>
    <m/>
    <m/>
    <m/>
    <m/>
    <m/>
    <m/>
    <m/>
    <m/>
    <m/>
    <m/>
    <n v="1.5715530633326986"/>
    <n v="0"/>
    <n v="0"/>
    <s v="bload"/>
    <n v="27.242419579649674"/>
    <n v="2.7865687094322769"/>
    <e v="#VALUE!"/>
    <n v="0"/>
    <e v="#DIV/0!"/>
    <e v="#DIV/0!"/>
    <e v="#DIV/0!"/>
    <e v="#DIV/0!"/>
    <e v="#DIV/0!"/>
    <s v="other"/>
    <e v="#DIV/0!"/>
    <e v="#DIV/0!"/>
    <e v="#DIV/0!"/>
    <n v="1"/>
    <e v="#DIV/0!"/>
    <n v="1"/>
    <e v="#DIV/0!"/>
    <n v="0.7003278688524589"/>
    <m/>
    <m/>
    <n v="1.3821063704159171"/>
    <n v="0.78851229419957103"/>
    <n v="0.44985802208318254"/>
    <n v="1.3821063704159171"/>
    <n v="0.78851229419957103"/>
    <n v="0.44985802208318254"/>
    <n v="0.22657481482228151"/>
    <n v="0.12926431052451984"/>
    <n v="0.30343734864910765"/>
    <n v="0.22657481482228151"/>
    <n v="7.3747216734947954E-2"/>
    <n v="0.12926431052451984"/>
    <m/>
    <s v="-"/>
    <s v="TWS"/>
    <x v="0"/>
    <e v="#VALUE!"/>
    <n v="1"/>
    <n v="1"/>
    <n v="1"/>
    <n v="1"/>
    <n v="0"/>
    <n v="0"/>
    <s v="ok-LT15"/>
    <n v="0"/>
    <n v="0"/>
    <n v="0"/>
    <n v="0"/>
    <n v="0"/>
    <n v="0"/>
    <x v="0"/>
    <n v="0"/>
    <n v="0"/>
    <n v="0"/>
    <n v="0"/>
    <n v="0"/>
    <n v="0"/>
    <n v="0"/>
    <n v="0"/>
    <n v="0"/>
    <n v="0"/>
    <n v="0"/>
    <n v="0"/>
    <n v="0"/>
    <n v="0"/>
    <n v="0"/>
    <n v="0"/>
    <n v="0"/>
    <n v="0"/>
    <n v="0"/>
    <n v="0"/>
    <n v="0"/>
    <n v="0"/>
    <n v="0"/>
    <n v="0"/>
    <n v="0"/>
    <n v="0"/>
    <x v="0"/>
    <x v="0"/>
    <n v="0"/>
    <n v="0"/>
    <n v="0"/>
    <x v="0"/>
    <n v="0"/>
    <n v="0"/>
    <n v="0"/>
    <n v="0"/>
    <n v="1"/>
    <n v="1"/>
    <n v="1"/>
    <n v="1"/>
    <n v="1"/>
    <n v="0"/>
    <n v="1"/>
    <n v="1.8760304675063257"/>
    <n v="2.2442650335597465"/>
    <n v="1.8907831291563184"/>
    <e v="#VALUE!"/>
    <e v="#REF!"/>
    <n v="1.9943340438376593"/>
    <n v="86.141110303643387"/>
    <n v="2.9054060906525563"/>
    <n v="2.088451605651207"/>
    <n v="3.2207812187400355"/>
    <n v="3.2207812187400355"/>
    <n v="2.088451605651207"/>
    <n v="153.7436984935965"/>
    <e v="#VALUE!"/>
    <n v="144.00681022670216"/>
    <e v="#VALUE!"/>
    <e v="#VALUE!"/>
    <e v="#VALUE!"/>
    <e v="#VALUE!"/>
    <e v="#VALUE!"/>
    <e v="#VALUE!"/>
    <e v="#VALUE!"/>
    <n v="1.6390591432987778"/>
    <n v="1.639059143298778"/>
    <n v="1.6390591432987778"/>
    <n v="0.95675960282698114"/>
    <n v="1.7131358164117456"/>
    <n v="1.7131358164117458"/>
    <n v="1.7131358164117456"/>
    <n v="0.45313574125200057"/>
    <n v="0.1275"/>
    <n v="0.84952847350248128"/>
    <n v="1.9293751703708968"/>
    <n v="1.9293751703708972"/>
    <n v="2.2442650335597465"/>
    <s v="WB"/>
    <n v="0"/>
    <m/>
    <e v="#VALUE!"/>
    <e v="#VALUE!"/>
    <e v="#VALUE!"/>
    <e v="#VALUE!"/>
    <e v="#NAME?"/>
    <e v="#DIV/0!"/>
    <s v="analisar"/>
    <n v="1.9180000000000001"/>
    <n v="2.121"/>
    <n v="2.2735000000000003"/>
    <n v="2.962325107707418"/>
    <n v="1.9360499999999998"/>
    <e v="#DIV/0!"/>
    <e v="#DIV/0!"/>
    <n v="1.3880416861826699"/>
    <n v="1.0395000000000001"/>
    <m/>
    <m/>
    <s v="LT (2015)"/>
    <e v="#VALUE!"/>
    <n v="3.135885170305639"/>
    <n v="2.7345571151853747"/>
    <n v="1.3880416861826699"/>
    <n v="0.65513437687550036"/>
    <n v="0.51830251335087052"/>
    <s v="other"/>
    <e v="#REF!"/>
    <e v="#REF!"/>
    <e v="#NAME?"/>
    <e v="#NAME?"/>
    <n v="6.6054407470985872"/>
    <e v="#NAME?"/>
    <n v="1"/>
    <e v="#NAME?"/>
    <n v="1"/>
    <n v="1"/>
    <m/>
    <m/>
    <e v="#VALUE!"/>
    <e v="#VALUE!"/>
    <e v="#VALUE!"/>
    <n v="2.4699831592132964"/>
    <n v="0.45313574125200057"/>
    <n v="2.4699831592132964"/>
    <n v="2.5234545025327297"/>
    <e v="#VALUE!"/>
    <e v="#VALUE!"/>
    <e v="#VALUE!"/>
    <e v="#VALUE!"/>
    <e v="#VALUE!"/>
    <e v="#VALUE!"/>
    <e v="#VALUE!"/>
    <e v="#VALUE!"/>
    <e v="#VALUE!"/>
    <e v="#VALUE!"/>
    <e v="#VALUE!"/>
    <e v="#VALUE!"/>
    <n v="1"/>
    <n v="1"/>
    <e v="#VALUE!"/>
    <n v="1"/>
    <n v="1"/>
    <e v="#VALUE!"/>
    <e v="#VALUE!"/>
    <e v="#VALUE!"/>
    <e v="#VALUE!"/>
    <e v="#VALUE!"/>
    <e v="#VALUE!"/>
    <e v="#VALUE!"/>
    <e v="#VALUE!"/>
    <e v="#VALUE!"/>
    <e v="#VALUE!"/>
    <e v="#VALUE!"/>
    <e v="#VALUE!"/>
    <e v="#VALUE!"/>
    <e v="#VALUE!"/>
    <e v="#VALUE!"/>
    <n v="4.9084526732064298"/>
    <e v="#VALUE!"/>
    <e v="#VALUE!"/>
    <n v="2.2442650335597465"/>
    <e v="#VALUE!"/>
    <e v="#VALUE!"/>
    <e v="#VALUE!"/>
    <n v="3.2207812187400355"/>
    <e v="#VALUE!"/>
    <e v="#VALUE!"/>
    <e v="#VALUE!"/>
    <s v="-"/>
    <n v="2.553379076193921"/>
    <n v="2.9054060906525563"/>
    <s v="-"/>
    <n v="0"/>
    <n v="0"/>
    <s v="-"/>
    <n v="569"/>
    <m/>
    <n v="226.80223095190101"/>
    <n v="1"/>
    <n v="0"/>
    <m/>
    <m/>
    <n v="0"/>
    <e v="#DIV/0!"/>
    <e v="#DIV/0!"/>
    <e v="#DIV/0!"/>
    <n v="0"/>
    <n v="0"/>
    <n v="37.12512569939156"/>
    <n v="200"/>
    <n v="30659.927663561786"/>
    <n v="29"/>
    <n v="0.42599999999999999"/>
    <n v="0.13400000000000001"/>
    <n v="2.8085339078792002E-2"/>
    <n v="0"/>
    <n v="0"/>
    <n v="0.33333333333333331"/>
    <n v="240.53736138534114"/>
    <n v="240.53736138534114"/>
    <n v="0"/>
    <n v="0.75"/>
    <n v="0.13400000000000001"/>
    <n v="1"/>
    <e v="#DIV/0!"/>
    <n v="632"/>
    <e v="#DIV/0!"/>
    <m/>
    <m/>
    <m/>
    <m/>
    <m/>
    <s v="P"/>
    <n v="0"/>
    <e v="#VALUE!"/>
  </r>
  <r>
    <n v="0"/>
    <n v="135"/>
    <n v="1990"/>
    <s v="Sim"/>
    <s v="Original+LT 2013"/>
    <x v="16"/>
    <x v="50"/>
    <x v="66"/>
    <x v="4"/>
    <x v="1"/>
    <x v="1"/>
    <x v="0"/>
    <n v="2"/>
    <m/>
    <s v="static system not clear"/>
    <m/>
    <n v="0.15"/>
    <x v="50"/>
    <x v="0"/>
    <x v="0"/>
    <m/>
    <s v="-"/>
    <x v="0"/>
    <x v="50"/>
    <n v="27.549999999999997"/>
    <x v="4"/>
    <m/>
    <n v="24"/>
    <m/>
    <m/>
    <m/>
    <m/>
    <m/>
    <m/>
    <m/>
    <m/>
    <m/>
    <m/>
    <m/>
    <m/>
    <m/>
    <x v="56"/>
    <x v="28"/>
    <x v="45"/>
    <x v="30"/>
    <m/>
    <m/>
    <m/>
    <m/>
    <m/>
    <m/>
    <m/>
    <m/>
    <m/>
    <m/>
    <m/>
    <m/>
    <m/>
    <m/>
    <m/>
    <n v="0.45313574125200057"/>
    <n v="0.45399999999999996"/>
    <n v="0.1275"/>
    <x v="45"/>
    <m/>
    <n v="504"/>
    <s v="?"/>
    <s v="-"/>
    <m/>
    <m/>
    <m/>
    <m/>
    <m/>
    <m/>
    <m/>
    <m/>
    <m/>
    <m/>
    <m/>
    <m/>
    <m/>
    <m/>
    <m/>
    <m/>
    <m/>
    <m/>
    <m/>
    <n v="0.191"/>
    <n v="0.13400000000000001"/>
    <n v="0.191"/>
    <n v="134"/>
    <n v="0.42599999999999999"/>
    <n v="0.13400000000000001"/>
    <n v="0.191"/>
    <n v="134"/>
    <n v="0.42599999999999999"/>
    <n v="0.13400000000000001"/>
    <n v="0.191"/>
    <n v="191"/>
    <n v="191"/>
    <e v="#DIV/0!"/>
    <e v="#DIV/0!"/>
    <n v="191"/>
    <n v="191"/>
    <e v="#DIV/0!"/>
    <e v="#DIV/0!"/>
    <n v="0.191"/>
    <n v="0.191"/>
    <n v="134"/>
    <n v="121"/>
    <n v="0.42599999999999999"/>
    <n v="0.48199999999999998"/>
    <n v="134"/>
    <n v="121"/>
    <n v="127.5"/>
    <e v="#DIV/0!"/>
    <e v="#DIV/0!"/>
    <n v="7.7932486388384764E-2"/>
    <s v="ASTM-A616"/>
    <s v="-"/>
    <s v="r"/>
    <m/>
    <x v="0"/>
    <x v="0"/>
    <m/>
    <m/>
    <x v="0"/>
    <x v="0"/>
    <m/>
    <m/>
    <m/>
    <x v="1"/>
    <x v="32"/>
    <x v="2"/>
    <n v="2.1349999999999998"/>
    <m/>
    <x v="28"/>
    <x v="0"/>
    <n v="0.191"/>
    <n v="0.191"/>
    <s v="-"/>
    <n v="0"/>
    <x v="37"/>
    <n v="31.937172774869108"/>
    <n v="0.57096018735363008"/>
    <x v="55"/>
    <n v="1.2190000000000001"/>
    <x v="27"/>
    <s v="E"/>
    <s v="line"/>
    <m/>
    <m/>
    <x v="37"/>
    <x v="11"/>
    <s v="analisar"/>
    <x v="28"/>
    <x v="19"/>
    <n v="0.92192059220908973"/>
    <n v="8.5073891625615765"/>
    <n v="0.14000000000000001"/>
    <n v="0.13400000000000001"/>
    <n v="0.13400000000000001"/>
    <x v="79"/>
    <n v="1.0447761194029852"/>
    <n v="1.0447761194029852"/>
    <n v="1.0980392156862746"/>
    <x v="76"/>
    <n v="9.0970149253731343"/>
    <n v="9.0970149253731343"/>
    <n v="9.56078431372549"/>
    <n v="1.0980392156862746"/>
    <n v="30.04926108374384"/>
    <n v="1"/>
    <n v="29.049261083743836"/>
    <x v="68"/>
    <n v="0"/>
    <n v="9.0970149253731343"/>
    <n v="9.0970149253731343"/>
    <n v="9.0970149253731343"/>
    <s v="line"/>
    <s v="Não"/>
    <s v="uncr"/>
    <x v="0"/>
    <n v="0"/>
    <x v="1"/>
    <m/>
    <m/>
    <x v="0"/>
    <m/>
    <m/>
    <m/>
    <n v="0"/>
    <x v="2"/>
    <x v="0"/>
    <x v="38"/>
    <x v="0"/>
    <n v="0"/>
    <s v="Static"/>
    <x v="0"/>
    <n v="0"/>
    <m/>
    <s v="Other"/>
    <n v="0"/>
    <n v="0"/>
    <n v="0"/>
    <s v="other"/>
    <m/>
    <x v="3"/>
    <m/>
    <m/>
    <s v="Other"/>
    <m/>
    <n v="2"/>
    <s v="other"/>
    <x v="121"/>
    <m/>
    <n v="816"/>
    <m/>
    <n v="0"/>
    <n v="0"/>
    <n v="0"/>
    <m/>
    <m/>
    <m/>
    <m/>
    <n v="2"/>
    <n v="816"/>
    <n v="0.89966923925027564"/>
    <n v="200"/>
    <n v="30659.927663561786"/>
    <n v="0"/>
    <m/>
    <m/>
    <n v="0"/>
    <e v="#DIV/0!"/>
    <m/>
    <m/>
    <m/>
    <m/>
    <m/>
    <m/>
    <m/>
    <m/>
    <m/>
    <m/>
    <m/>
    <m/>
    <m/>
    <m/>
    <n v="3.8572765316663493"/>
    <n v="0"/>
    <n v="0"/>
    <s v="bload"/>
    <n v="3.6493776298211573"/>
    <n v="3.9815237814396438"/>
    <n v="1.5126548966120765"/>
    <n v="0"/>
    <e v="#DIV/0!"/>
    <e v="#DIV/0!"/>
    <e v="#DIV/0!"/>
    <e v="#DIV/0!"/>
    <e v="#DIV/0!"/>
    <s v="other"/>
    <e v="#DIV/0!"/>
    <e v="#DIV/0!"/>
    <e v="#DIV/0!"/>
    <n v="0"/>
    <e v="#DIV/0!"/>
    <n v="1.6178507462686567"/>
    <e v="#DIV/0!"/>
    <n v="0.7003278688524589"/>
    <m/>
    <m/>
    <n v="1.9820717016860956"/>
    <n v="1.130801462331898"/>
    <n v="0.64513909669574165"/>
    <n v="1.9820717016860956"/>
    <n v="1.130801462331898"/>
    <n v="0.64513909669574165"/>
    <n v="0.32492978716165499"/>
    <n v="0.18537728890686853"/>
    <n v="0.43515795518044259"/>
    <n v="0.16973944105459593"/>
    <n v="5.5248026386960997E-2"/>
    <n v="9.6838882264782086E-2"/>
    <m/>
    <s v="-"/>
    <s v="TWS"/>
    <x v="0"/>
    <e v="#VALUE!"/>
    <n v="1"/>
    <n v="1"/>
    <n v="1"/>
    <n v="1"/>
    <n v="0"/>
    <n v="0"/>
    <s v="ok-LT15"/>
    <n v="0"/>
    <n v="0"/>
    <n v="0"/>
    <n v="0"/>
    <n v="0"/>
    <n v="0"/>
    <x v="0"/>
    <n v="0"/>
    <n v="0"/>
    <n v="0"/>
    <n v="0"/>
    <n v="0"/>
    <n v="0"/>
    <n v="0"/>
    <n v="0"/>
    <n v="0"/>
    <n v="0"/>
    <n v="0"/>
    <n v="0"/>
    <n v="0"/>
    <n v="0"/>
    <n v="0"/>
    <n v="0"/>
    <n v="0"/>
    <n v="0"/>
    <n v="0"/>
    <n v="0"/>
    <n v="0"/>
    <n v="0"/>
    <n v="0"/>
    <n v="0"/>
    <n v="0"/>
    <n v="0"/>
    <x v="0"/>
    <x v="0"/>
    <n v="0"/>
    <n v="0"/>
    <n v="0"/>
    <x v="0"/>
    <n v="0"/>
    <n v="0"/>
    <n v="0"/>
    <n v="0"/>
    <n v="1"/>
    <n v="1"/>
    <n v="1"/>
    <n v="1"/>
    <n v="1"/>
    <n v="0"/>
    <n v="1"/>
    <n v="1.1085024665383036"/>
    <n v="1.3260836475504945"/>
    <n v="1.9458669250389256"/>
    <e v="#VALUE!"/>
    <e v="#REF!"/>
    <n v="1.1784052791178352"/>
    <n v="86.141110303643387"/>
    <n v="1.3733891313885749"/>
    <n v="2.3622613864134272"/>
    <n v="3.643046880534627"/>
    <n v="3.643046880534627"/>
    <n v="2.3622613864134272"/>
    <n v="194.7867293082459"/>
    <e v="#VALUE!"/>
    <n v="182.58175961225817"/>
    <e v="#VALUE!"/>
    <e v="#VALUE!"/>
    <e v="#VALUE!"/>
    <e v="#VALUE!"/>
    <e v="#VALUE!"/>
    <e v="#VALUE!"/>
    <e v="#VALUE!"/>
    <n v="1.5008980788311093"/>
    <n v="1.32132635918855"/>
    <n v="0.78405123521028108"/>
    <n v="0.95675960282698114"/>
    <n v="1.56873061362158"/>
    <n v="1.3810432163778308"/>
    <n v="0.81948614144410903"/>
    <n v="0.45313574125200057"/>
    <n v="0.1275"/>
    <n v="0.84952847350248128"/>
    <n v="0.92292519870199619"/>
    <n v="1.5553644173230772"/>
    <n v="1.5553644173230772"/>
    <s v="WB"/>
    <n v="0"/>
    <m/>
    <e v="#VALUE!"/>
    <e v="#VALUE!"/>
    <e v="#VALUE!"/>
    <e v="#VALUE!"/>
    <e v="#NAME?"/>
    <e v="#DIV/0!"/>
    <s v="analisar"/>
    <n v="1.9175"/>
    <n v="2.1204999999999998"/>
    <n v="2.8824999999999998"/>
    <n v="4.1279953012012713"/>
    <n v="1.9360499999999998"/>
    <e v="#DIV/0!"/>
    <e v="#DIV/0!"/>
    <n v="1.3880416861826699"/>
    <n v="1.0395000000000001"/>
    <m/>
    <m/>
    <s v="LT (2015)"/>
    <e v="#VALUE!"/>
    <n v="1.4823368836585133"/>
    <n v="1.2926286047377893"/>
    <n v="1.3880416861826699"/>
    <n v="1.0267483666403636"/>
    <n v="0.56601343254705827"/>
    <s v="other"/>
    <e v="#REF!"/>
    <e v="#REF!"/>
    <e v="#NAME?"/>
    <e v="#NAME?"/>
    <n v="9.4728289097231055"/>
    <e v="#NAME?"/>
    <n v="1"/>
    <e v="#NAME?"/>
    <n v="1"/>
    <n v="1"/>
    <m/>
    <m/>
    <e v="#VALUE!"/>
    <e v="#VALUE!"/>
    <e v="#VALUE!"/>
    <n v="2.262602893759059"/>
    <n v="0.45313574125200057"/>
    <n v="1.181956735545777"/>
    <n v="2.3115847727149736"/>
    <e v="#VALUE!"/>
    <e v="#VALUE!"/>
    <e v="#VALUE!"/>
    <e v="#VALUE!"/>
    <e v="#VALUE!"/>
    <e v="#VALUE!"/>
    <e v="#VALUE!"/>
    <e v="#VALUE!"/>
    <e v="#VALUE!"/>
    <e v="#VALUE!"/>
    <e v="#VALUE!"/>
    <e v="#VALUE!"/>
    <n v="0.5223880597014926"/>
    <n v="0.41791044776119407"/>
    <e v="#VALUE!"/>
    <n v="1"/>
    <n v="0.37991858887381275"/>
    <e v="#VALUE!"/>
    <e v="#VALUE!"/>
    <e v="#VALUE!"/>
    <e v="#VALUE!"/>
    <e v="#VALUE!"/>
    <e v="#VALUE!"/>
    <e v="#VALUE!"/>
    <e v="#VALUE!"/>
    <e v="#VALUE!"/>
    <e v="#VALUE!"/>
    <e v="#VALUE!"/>
    <e v="#VALUE!"/>
    <e v="#VALUE!"/>
    <e v="#VALUE!"/>
    <e v="#VALUE!"/>
    <n v="7.0391869619269718"/>
    <e v="#VALUE!"/>
    <e v="#VALUE!"/>
    <n v="1.3260836475504945"/>
    <e v="#VALUE!"/>
    <e v="#VALUE!"/>
    <e v="#VALUE!"/>
    <n v="3.643046880534627"/>
    <e v="#VALUE!"/>
    <e v="#VALUE!"/>
    <e v="#VALUE!"/>
    <s v="-"/>
    <n v="1.5314003169048938"/>
    <n v="3.2863239929655181"/>
    <s v="-"/>
    <n v="0"/>
    <n v="0"/>
    <s v="-"/>
    <n v="816"/>
    <m/>
    <n v="227.80223095190101"/>
    <n v="1"/>
    <n v="0"/>
    <m/>
    <m/>
    <n v="0"/>
    <e v="#DIV/0!"/>
    <e v="#DIV/0!"/>
    <e v="#DIV/0!"/>
    <n v="0"/>
    <n v="0"/>
    <n v="37.12512569939156"/>
    <n v="200"/>
    <n v="30659.927663561786"/>
    <n v="29"/>
    <n v="0.42599999999999999"/>
    <n v="0.13400000000000001"/>
    <n v="2.8085339078792002E-2"/>
    <n v="0"/>
    <n v="0"/>
    <n v="0.33333333333333331"/>
    <n v="240.53736138534114"/>
    <n v="240.53736138534114"/>
    <n v="0"/>
    <n v="0.14000000000000001"/>
    <n v="0.13400000000000001"/>
    <n v="0.37991858887381275"/>
    <e v="#DIV/0!"/>
    <n v="907"/>
    <e v="#DIV/0!"/>
    <m/>
    <m/>
    <m/>
    <m/>
    <m/>
    <s v="P"/>
    <n v="0"/>
    <e v="#VALUE!"/>
  </r>
  <r>
    <n v="0"/>
    <n v="136"/>
    <n v="1994"/>
    <s v="Sim"/>
    <s v="Original+LT 2014"/>
    <x v="17"/>
    <x v="119"/>
    <x v="66"/>
    <x v="4"/>
    <x v="1"/>
    <x v="1"/>
    <x v="0"/>
    <n v="2"/>
    <s v="real bridge"/>
    <s v="static system not clear"/>
    <m/>
    <n v="0.15"/>
    <x v="71"/>
    <x v="0"/>
    <x v="0"/>
    <m/>
    <s v="-"/>
    <x v="0"/>
    <x v="71"/>
    <n v="51.3"/>
    <x v="4"/>
    <m/>
    <n v="24"/>
    <m/>
    <m/>
    <m/>
    <m/>
    <m/>
    <m/>
    <m/>
    <m/>
    <m/>
    <m/>
    <m/>
    <m/>
    <m/>
    <x v="57"/>
    <x v="29"/>
    <x v="46"/>
    <x v="31"/>
    <m/>
    <m/>
    <m/>
    <m/>
    <m/>
    <m/>
    <m/>
    <m/>
    <m/>
    <m/>
    <m/>
    <m/>
    <m/>
    <m/>
    <m/>
    <n v="0.39333192090141883"/>
    <n v="0.39350000000000002"/>
    <n v="0.38650000000000001"/>
    <x v="46"/>
    <m/>
    <n v="330"/>
    <n v="660"/>
    <s v="-"/>
    <m/>
    <m/>
    <m/>
    <m/>
    <m/>
    <m/>
    <m/>
    <m/>
    <m/>
    <m/>
    <m/>
    <m/>
    <m/>
    <m/>
    <m/>
    <m/>
    <m/>
    <m/>
    <m/>
    <n v="0.438"/>
    <n v="0.39800000000000002"/>
    <n v="0.438"/>
    <n v="398"/>
    <n v="0.40500000000000003"/>
    <n v="0.39800000000000002"/>
    <n v="0.438"/>
    <n v="398"/>
    <n v="0.40500000000000003"/>
    <n v="0.39800000000000002"/>
    <n v="0.438"/>
    <n v="438"/>
    <n v="438"/>
    <e v="#DIV/0!"/>
    <e v="#DIV/0!"/>
    <n v="438"/>
    <n v="438"/>
    <e v="#DIV/0!"/>
    <e v="#DIV/0!"/>
    <n v="0.438"/>
    <n v="0.438"/>
    <n v="398"/>
    <n v="375"/>
    <n v="0.40500000000000003"/>
    <n v="0.38200000000000001"/>
    <n v="398"/>
    <n v="375"/>
    <n v="386.5"/>
    <e v="#DIV/0!"/>
    <e v="#DIV/0!"/>
    <n v="2.6052631578947372E-2"/>
    <m/>
    <s v="-"/>
    <s v="r"/>
    <m/>
    <x v="0"/>
    <x v="0"/>
    <m/>
    <m/>
    <x v="0"/>
    <x v="0"/>
    <m/>
    <m/>
    <m/>
    <x v="1"/>
    <x v="33"/>
    <x v="2"/>
    <n v="9.76"/>
    <m/>
    <x v="29"/>
    <x v="0"/>
    <n v="0.438"/>
    <n v="0.438"/>
    <s v="-"/>
    <n v="0"/>
    <x v="38"/>
    <n v="25.399543378995435"/>
    <n v="0.39969262295081964"/>
    <x v="56"/>
    <n v="3.9009999999999998"/>
    <x v="28"/>
    <s v="E"/>
    <s v="line"/>
    <m/>
    <m/>
    <x v="38"/>
    <x v="12"/>
    <s v="analisar"/>
    <x v="29"/>
    <x v="20"/>
    <n v="4.2737471634890678"/>
    <n v="1.6518032786885248"/>
    <n v="2.74"/>
    <n v="0.39800000000000002"/>
    <n v="0.39800000000000002"/>
    <x v="80"/>
    <n v="6.8844221105527641"/>
    <n v="6.8844221105527641"/>
    <n v="7.0892626131953431"/>
    <x v="77"/>
    <n v="9.8015075376884404"/>
    <n v="9.8015075376884404"/>
    <n v="10.093143596377748"/>
    <n v="7.0892626131953431"/>
    <n v="4.4164350932909882"/>
    <n v="1"/>
    <n v="3.4164350932909882"/>
    <x v="69"/>
    <n v="0"/>
    <n v="9.8015075376884404"/>
    <n v="9.8015075376884404"/>
    <n v="9.8015075376884404"/>
    <s v="line"/>
    <s v="Não"/>
    <s v="c"/>
    <x v="0"/>
    <n v="0"/>
    <x v="1"/>
    <m/>
    <m/>
    <x v="0"/>
    <m/>
    <m/>
    <m/>
    <n v="0"/>
    <x v="2"/>
    <x v="0"/>
    <x v="39"/>
    <x v="0"/>
    <n v="0"/>
    <s v="Static"/>
    <x v="0"/>
    <n v="0"/>
    <m/>
    <s v="P"/>
    <n v="0"/>
    <n v="1"/>
    <n v="0"/>
    <s v="P"/>
    <m/>
    <x v="1"/>
    <m/>
    <m/>
    <s v="P"/>
    <m/>
    <n v="2"/>
    <s v="P"/>
    <x v="122"/>
    <m/>
    <n v="2176"/>
    <m/>
    <n v="0"/>
    <n v="0"/>
    <n v="0"/>
    <m/>
    <m/>
    <m/>
    <m/>
    <n v="2"/>
    <n v="2176"/>
    <n v="0.68"/>
    <n v="200"/>
    <n v="37719.828822945972"/>
    <n v="0"/>
    <m/>
    <m/>
    <n v="0"/>
    <e v="#DIV/0!"/>
    <m/>
    <m/>
    <m/>
    <m/>
    <m/>
    <m/>
    <m/>
    <m/>
    <m/>
    <m/>
    <m/>
    <m/>
    <m/>
    <m/>
    <n v="6.1761127803062275"/>
    <n v="0"/>
    <n v="0"/>
    <b v="0"/>
    <n v="4.223919825804785"/>
    <n v="13.985877614421979"/>
    <n v="13.985877614421979"/>
    <n v="0"/>
    <e v="#DIV/0!"/>
    <e v="#DIV/0!"/>
    <e v="#DIV/0!"/>
    <e v="#DIV/0!"/>
    <e v="#DIV/0!"/>
    <s v="P"/>
    <e v="#DIV/0!"/>
    <e v="#DIV/0!"/>
    <n v="13.985877614421979"/>
    <n v="1"/>
    <e v="#DIV/0!"/>
    <n v="1"/>
    <e v="#DIV/0!"/>
    <n v="-8.9887640449388389E-5"/>
    <m/>
    <m/>
    <n v="1.4464760004534347"/>
    <n v="0.74401028479846387"/>
    <n v="0.38268958746108928"/>
    <n v="1.4464760004534347"/>
    <n v="0.74401028479846387"/>
    <n v="0.38268958746108928"/>
    <n v="0.13002031464749975"/>
    <n v="6.6877328970648436E-2"/>
    <n v="0.16512920733493439"/>
    <n v="0.13002031464749975"/>
    <n v="3.4399064041446228E-2"/>
    <n v="6.6877328970648436E-2"/>
    <m/>
    <s v="-"/>
    <s v="TWS"/>
    <x v="0"/>
    <e v="#VALUE!"/>
    <n v="1"/>
    <n v="0"/>
    <n v="1"/>
    <n v="1"/>
    <n v="0"/>
    <n v="0"/>
    <s v="ok-LT15"/>
    <n v="0"/>
    <n v="0"/>
    <n v="0"/>
    <n v="0"/>
    <n v="0"/>
    <n v="0"/>
    <x v="0"/>
    <n v="0"/>
    <n v="0"/>
    <n v="0"/>
    <n v="0"/>
    <n v="0"/>
    <n v="0"/>
    <n v="0"/>
    <n v="0"/>
    <n v="0"/>
    <n v="0"/>
    <n v="0"/>
    <n v="0"/>
    <n v="0"/>
    <n v="0"/>
    <n v="0"/>
    <n v="0"/>
    <n v="0"/>
    <n v="0"/>
    <n v="0"/>
    <n v="0"/>
    <n v="0"/>
    <n v="0"/>
    <n v="0"/>
    <n v="0"/>
    <n v="0"/>
    <n v="0"/>
    <x v="0"/>
    <x v="0"/>
    <n v="0"/>
    <n v="0"/>
    <n v="0"/>
    <x v="0"/>
    <n v="0"/>
    <n v="0"/>
    <n v="0"/>
    <n v="0"/>
    <n v="1"/>
    <n v="1"/>
    <n v="1"/>
    <n v="0"/>
    <n v="1"/>
    <n v="0"/>
    <n v="1"/>
    <n v="0.42053300279872891"/>
    <n v="0.57524414370328258"/>
    <n v="0.59766452479787824"/>
    <e v="#VALUE!"/>
    <e v="#REF!"/>
    <n v="0.6836075574011431"/>
    <n v="263.45836519548408"/>
    <n v="0.74752190723872836"/>
    <n v="0.40547760350359408"/>
    <n v="0.63594838966869704"/>
    <n v="0.72397633884097534"/>
    <n v="0.46160379621288966"/>
    <n v="499.10757264591251"/>
    <e v="#VALUE!"/>
    <n v="1375.6989574181603"/>
    <e v="#VALUE!"/>
    <e v="#VALUE!"/>
    <e v="#VALUE!"/>
    <e v="#VALUE!"/>
    <e v="#VALUE!"/>
    <e v="#VALUE!"/>
    <e v="#VALUE!"/>
    <n v="0.63959005901047006"/>
    <n v="0.63959005901047006"/>
    <n v="0.63959005901047006"/>
    <n v="0.85707951666169224"/>
    <n v="0.74624354750847466"/>
    <n v="0.74624354750847466"/>
    <n v="0.74624354750847466"/>
    <n v="0.39333192090141883"/>
    <n v="0.38650000000000001"/>
    <n v="0.85707951666169224"/>
    <n v="0.74624354750847466"/>
    <n v="0.74624354750847466"/>
    <n v="0.74624354750847466"/>
    <s v="WB"/>
    <n v="0"/>
    <m/>
    <e v="#VALUE!"/>
    <e v="#VALUE!"/>
    <e v="#VALUE!"/>
    <e v="#VALUE!"/>
    <e v="#NAME?"/>
    <e v="#DIV/0!"/>
    <s v="analisar"/>
    <n v="7.0050000000000008"/>
    <n v="9.5240000000000009"/>
    <n v="11.049000000000001"/>
    <n v="11.125"/>
    <n v="5.0422499999999992"/>
    <e v="#DIV/0!"/>
    <e v="#DIV/0!"/>
    <n v="5.6761089139344261"/>
    <n v="4.0455000000000005"/>
    <m/>
    <m/>
    <s v="LT (2015)"/>
    <e v="#VALUE!"/>
    <n v="0.9995668507982759"/>
    <n v="0.86087420934029346"/>
    <n v="5.6761089139344261"/>
    <n v="8.576288560709223"/>
    <n v="1.3400450876108161"/>
    <s v="P"/>
    <e v="#REF!"/>
    <e v="#REF!"/>
    <e v="#NAME?"/>
    <e v="#NAME?"/>
    <n v="8.2593695530807114"/>
    <e v="#NAME?"/>
    <n v="1"/>
    <e v="#NAME?"/>
    <n v="1"/>
    <n v="1"/>
    <m/>
    <m/>
    <e v="#VALUE!"/>
    <e v="#VALUE!"/>
    <e v="#VALUE!"/>
    <n v="1.4740506167830985"/>
    <n v="0.39333192090141883"/>
    <n v="1.4740506167830985"/>
    <n v="1.5247999838794775"/>
    <e v="#VALUE!"/>
    <e v="#VALUE!"/>
    <e v="#VALUE!"/>
    <e v="#VALUE!"/>
    <e v="#VALUE!"/>
    <e v="#VALUE!"/>
    <e v="#VALUE!"/>
    <e v="#VALUE!"/>
    <e v="#VALUE!"/>
    <e v="#VALUE!"/>
    <e v="#VALUE!"/>
    <e v="#VALUE!"/>
    <n v="1"/>
    <n v="1"/>
    <e v="#VALUE!"/>
    <n v="1"/>
    <n v="1"/>
    <e v="#VALUE!"/>
    <e v="#VALUE!"/>
    <e v="#VALUE!"/>
    <e v="#VALUE!"/>
    <e v="#VALUE!"/>
    <e v="#VALUE!"/>
    <e v="#VALUE!"/>
    <e v="#VALUE!"/>
    <e v="#VALUE!"/>
    <e v="#VALUE!"/>
    <e v="#VALUE!"/>
    <e v="#VALUE!"/>
    <e v="#VALUE!"/>
    <e v="#VALUE!"/>
    <e v="#VALUE!"/>
    <n v="1.5710969086089652"/>
    <e v="#VALUE!"/>
    <e v="#VALUE!"/>
    <n v="0.57524414370328258"/>
    <e v="#VALUE!"/>
    <e v="#VALUE!"/>
    <e v="#VALUE!"/>
    <n v="0.72397633884097534"/>
    <e v="#VALUE!"/>
    <e v="#VALUE!"/>
    <e v="#VALUE!"/>
    <s v="-"/>
    <n v="2.5071597647580544"/>
    <n v="0.74752190723872836"/>
    <s v="-"/>
    <n v="0"/>
    <n v="0"/>
    <s v="-"/>
    <n v="2176"/>
    <m/>
    <n v="228.80223095190101"/>
    <n v="1"/>
    <n v="0"/>
    <m/>
    <m/>
    <n v="0"/>
    <e v="#DIV/0!"/>
    <e v="#DIV/0!"/>
    <e v="#DIV/0!"/>
    <n v="0"/>
    <n v="0"/>
    <n v="209.08707254325003"/>
    <n v="200"/>
    <n v="37719.828822945972"/>
    <n v="54"/>
    <n v="0.40500000000000003"/>
    <n v="0.39800000000000002"/>
    <n v="7.43762656618219E-2"/>
    <n v="0"/>
    <n v="0"/>
    <n v="0.33333333333333331"/>
    <n v="974.89691762770485"/>
    <n v="974.89691762770497"/>
    <n v="0"/>
    <n v="2.74"/>
    <n v="0.39800000000000002"/>
    <n v="1"/>
    <e v="#DIV/0!"/>
    <n v="3200"/>
    <e v="#DIV/0!"/>
    <m/>
    <m/>
    <m/>
    <m/>
    <m/>
    <s v="P"/>
    <n v="1"/>
    <e v="#VALUE!"/>
  </r>
  <r>
    <n v="0"/>
    <n v="137"/>
    <n v="1996"/>
    <s v="Sim"/>
    <s v="Lantsoght (2012) - Review"/>
    <x v="18"/>
    <x v="120"/>
    <x v="67"/>
    <x v="4"/>
    <x v="1"/>
    <x v="0"/>
    <x v="0"/>
    <n v="1"/>
    <s v="real bridge"/>
    <s v="boundary conditions poor defined"/>
    <m/>
    <n v="0.15"/>
    <x v="72"/>
    <x v="0"/>
    <x v="0"/>
    <m/>
    <s v="-"/>
    <x v="0"/>
    <x v="72"/>
    <n v="53.199999999999996"/>
    <x v="4"/>
    <m/>
    <n v="24"/>
    <m/>
    <m/>
    <m/>
    <m/>
    <m/>
    <m/>
    <m/>
    <m/>
    <m/>
    <m/>
    <m/>
    <m/>
    <m/>
    <x v="52"/>
    <x v="30"/>
    <x v="47"/>
    <x v="32"/>
    <m/>
    <m/>
    <m/>
    <m/>
    <m/>
    <m/>
    <m/>
    <m/>
    <m/>
    <m/>
    <m/>
    <m/>
    <m/>
    <m/>
    <m/>
    <n v="0.6887089370699353"/>
    <n v="0.92400000000000004"/>
    <n v="0.252"/>
    <x v="47"/>
    <m/>
    <n v="254"/>
    <s v="?"/>
    <s v="-"/>
    <m/>
    <m/>
    <m/>
    <m/>
    <m/>
    <m/>
    <m/>
    <m/>
    <m/>
    <m/>
    <m/>
    <m/>
    <m/>
    <m/>
    <m/>
    <m/>
    <m/>
    <m/>
    <m/>
    <n v="0.30499999999999999"/>
    <n v="0.25700000000000001"/>
    <n v="0.30499999999999999"/>
    <n v="257"/>
    <n v="1.54"/>
    <n v="0.25700000000000001"/>
    <n v="0.30499999999999999"/>
    <n v="257"/>
    <n v="1.54"/>
    <n v="0.25700000000000001"/>
    <n v="0.30499999999999999"/>
    <n v="305"/>
    <n v="305"/>
    <e v="#DIV/0!"/>
    <e v="#DIV/0!"/>
    <n v="305"/>
    <n v="305"/>
    <e v="#DIV/0!"/>
    <e v="#DIV/0!"/>
    <n v="0.30499999999999999"/>
    <n v="0.30499999999999999"/>
    <n v="257"/>
    <n v="247"/>
    <n v="1.54"/>
    <n v="0.30800000000000005"/>
    <n v="257"/>
    <n v="247"/>
    <n v="252"/>
    <e v="#DIV/0!"/>
    <e v="#DIV/0!"/>
    <n v="7.3526315789473703E-2"/>
    <m/>
    <s v="-"/>
    <s v="r"/>
    <m/>
    <x v="0"/>
    <x v="0"/>
    <m/>
    <m/>
    <x v="0"/>
    <x v="0"/>
    <m/>
    <m/>
    <m/>
    <x v="1"/>
    <x v="34"/>
    <x v="2"/>
    <n v="4.37"/>
    <m/>
    <x v="3"/>
    <x v="0"/>
    <n v="0.30499999999999999"/>
    <n v="0.30499999999999999"/>
    <s v="-"/>
    <n v="0"/>
    <x v="25"/>
    <n v="3.278688524590164"/>
    <n v="0.25743707093821511"/>
    <x v="57"/>
    <n v="1.125"/>
    <x v="16"/>
    <s v="M"/>
    <s v="line"/>
    <m/>
    <m/>
    <x v="25"/>
    <x v="13"/>
    <s v="analisar"/>
    <x v="20"/>
    <x v="0"/>
    <n v="3.9682539682539684"/>
    <n v="1"/>
    <n v="0.95"/>
    <n v="0.25700000000000001"/>
    <n v="0.25700000000000001"/>
    <x v="81"/>
    <n v="3.6964980544747079"/>
    <n v="3.6964980544747079"/>
    <n v="3.7698412698412698"/>
    <x v="78"/>
    <n v="4.3774319066147855"/>
    <n v="4.3774319066147855"/>
    <n v="4.4642857142857144"/>
    <n v="3.7698412698412698"/>
    <n v="10"/>
    <n v="0"/>
    <n v="9"/>
    <x v="70"/>
    <n v="0"/>
    <n v="4.3774319066147855"/>
    <n v="4.3774319066147855"/>
    <n v="4.3774319066147855"/>
    <s v="line"/>
    <s v="Não"/>
    <s v="uncr"/>
    <x v="0"/>
    <n v="0"/>
    <x v="1"/>
    <m/>
    <m/>
    <x v="0"/>
    <m/>
    <m/>
    <m/>
    <n v="0"/>
    <x v="2"/>
    <x v="0"/>
    <x v="26"/>
    <x v="0"/>
    <n v="0"/>
    <s v="Static"/>
    <x v="0"/>
    <n v="0"/>
    <m/>
    <s v="nn"/>
    <n v="0"/>
    <n v="0"/>
    <n v="1"/>
    <s v="other"/>
    <m/>
    <x v="3"/>
    <m/>
    <m/>
    <s v="?"/>
    <s v="ok"/>
    <n v="1"/>
    <s v="other"/>
    <x v="123"/>
    <m/>
    <n v="330"/>
    <m/>
    <n v="0"/>
    <n v="0"/>
    <n v="0"/>
    <m/>
    <m/>
    <m/>
    <m/>
    <n v="1"/>
    <n v="330"/>
    <n v="0.75"/>
    <n v="200"/>
    <n v="38179.872074931831"/>
    <n v="0"/>
    <m/>
    <m/>
    <n v="0"/>
    <e v="#DIV/0!"/>
    <m/>
    <m/>
    <m/>
    <m/>
    <m/>
    <m/>
    <m/>
    <m/>
    <m/>
    <m/>
    <m/>
    <m/>
    <m/>
    <m/>
    <n v="1.1916813487046278"/>
    <n v="0"/>
    <n v="0"/>
    <s v="square"/>
    <e v="#DIV/0!"/>
    <n v="1.9146898538687149"/>
    <e v="#VALUE!"/>
    <n v="0"/>
    <e v="#DIV/0!"/>
    <e v="#DIV/0!"/>
    <e v="#DIV/0!"/>
    <e v="#DIV/0!"/>
    <e v="#DIV/0!"/>
    <s v="other"/>
    <e v="#DIV/0!"/>
    <e v="#DIV/0!"/>
    <e v="#DIV/0!"/>
    <n v="1"/>
    <e v="#DIV/0!"/>
    <n v="1"/>
    <e v="#DIV/0!"/>
    <n v="0"/>
    <m/>
    <m/>
    <n v="0.33562281387092285"/>
    <n v="0.17158795686984446"/>
    <n v="8.7724748515131803E-2"/>
    <n v="0.33562281387092285"/>
    <n v="0.17158795686984446"/>
    <n v="8.7724748515131803E-2"/>
    <n v="0.33562281387092291"/>
    <n v="0.17158795686984446"/>
    <n v="0.11142075121418471"/>
    <n v="0.33562281387092291"/>
    <n v="8.7724748515131803E-2"/>
    <n v="0.17158795686984446"/>
    <m/>
    <s v="-"/>
    <s v="TWS"/>
    <x v="1"/>
    <e v="#VALUE!"/>
    <n v="1"/>
    <n v="1"/>
    <n v="1"/>
    <n v="0"/>
    <n v="0"/>
    <n v="0"/>
    <s v="ok-LT15"/>
    <n v="0"/>
    <n v="0"/>
    <n v="0"/>
    <n v="0"/>
    <n v="0"/>
    <n v="0"/>
    <x v="0"/>
    <n v="0"/>
    <n v="0"/>
    <n v="0"/>
    <n v="0"/>
    <n v="0"/>
    <n v="0"/>
    <n v="0"/>
    <n v="0"/>
    <n v="0"/>
    <n v="0"/>
    <n v="0"/>
    <n v="0"/>
    <n v="0"/>
    <n v="0"/>
    <n v="0"/>
    <n v="0"/>
    <n v="0"/>
    <n v="0"/>
    <n v="0"/>
    <n v="0"/>
    <n v="0"/>
    <n v="0"/>
    <n v="0"/>
    <n v="0"/>
    <n v="0"/>
    <n v="0"/>
    <x v="0"/>
    <x v="0"/>
    <n v="0"/>
    <n v="0"/>
    <n v="0"/>
    <x v="0"/>
    <n v="0"/>
    <n v="0"/>
    <n v="0"/>
    <n v="0"/>
    <n v="0"/>
    <n v="0"/>
    <n v="0"/>
    <n v="0"/>
    <n v="0"/>
    <n v="0"/>
    <n v="0"/>
    <n v="0.72090398951374757"/>
    <n v="0.85785723629119792"/>
    <n v="1.3654217586409767"/>
    <e v="#VALUE!"/>
    <e v="#REF!"/>
    <n v="0.78317512641464249"/>
    <n v="364.31289953262285"/>
    <n v="0.90581475545707313"/>
    <n v="1.0332316679870404"/>
    <n v="1.0382393310352254"/>
    <n v="1.0454817460040089"/>
    <n v="1.0404391511508588"/>
    <n v="92.388515052142736"/>
    <e v="#VALUE!"/>
    <n v="183.17979196741166"/>
    <e v="#VALUE!"/>
    <e v="#VALUE!"/>
    <e v="#VALUE!"/>
    <e v="#VALUE!"/>
    <e v="#VALUE!"/>
    <e v="#VALUE!"/>
    <e v="#VALUE!"/>
    <n v="0.72002531375505241"/>
    <n v="0.72002531375505241"/>
    <n v="0.72002531375505241"/>
    <n v="1.1499411371342247"/>
    <n v="0.62614101757367502"/>
    <n v="0.62614101757367502"/>
    <n v="0.62614101757367502"/>
    <n v="0.6887089370699353"/>
    <n v="0.252"/>
    <n v="1.1499411371342247"/>
    <n v="0.62614101757367502"/>
    <n v="0.62614101757367502"/>
    <n v="0.85785723629119792"/>
    <s v="P"/>
    <n v="0"/>
    <m/>
    <e v="#VALUE!"/>
    <e v="#VALUE!"/>
    <e v="#VALUE!"/>
    <e v="#VALUE!"/>
    <e v="#NAME?"/>
    <e v="#DIV/0!"/>
    <s v="analisar"/>
    <n v="1"/>
    <n v="1"/>
    <n v="1"/>
    <n v="1"/>
    <n v="1"/>
    <e v="#DIV/0!"/>
    <e v="#DIV/0!"/>
    <n v="1"/>
    <n v="1"/>
    <m/>
    <m/>
    <s v="LT (2015)"/>
    <e v="#VALUE!"/>
    <n v="1.2406737637736129"/>
    <n v="1.2221683434144133"/>
    <n v="1"/>
    <n v="1.4054341998070023"/>
    <n v="1.5970843179625027"/>
    <s v="other"/>
    <e v="#REF!"/>
    <e v="#REF!"/>
    <e v="#NAME?"/>
    <e v="#NAME?"/>
    <n v="0.90581475545707313"/>
    <e v="#NAME?"/>
    <n v="1"/>
    <e v="#NAME?"/>
    <n v="1"/>
    <n v="1"/>
    <m/>
    <m/>
    <e v="#VALUE!"/>
    <e v="#VALUE!"/>
    <e v="#VALUE!"/>
    <n v="0.72469122945033593"/>
    <n v="0.6887089370699353"/>
    <n v="0.72469122945033593"/>
    <n v="0.65540221884087801"/>
    <e v="#VALUE!"/>
    <e v="#VALUE!"/>
    <e v="#VALUE!"/>
    <e v="#VALUE!"/>
    <e v="#VALUE!"/>
    <e v="#VALUE!"/>
    <e v="#VALUE!"/>
    <e v="#VALUE!"/>
    <e v="#VALUE!"/>
    <e v="#VALUE!"/>
    <e v="#VALUE!"/>
    <e v="#VALUE!"/>
    <n v="1"/>
    <n v="1"/>
    <e v="#VALUE!"/>
    <n v="1"/>
    <n v="1"/>
    <e v="#VALUE!"/>
    <e v="#VALUE!"/>
    <e v="#VALUE!"/>
    <e v="#VALUE!"/>
    <e v="#VALUE!"/>
    <e v="#VALUE!"/>
    <e v="#VALUE!"/>
    <e v="#VALUE!"/>
    <e v="#VALUE!"/>
    <e v="#VALUE!"/>
    <e v="#VALUE!"/>
    <e v="#VALUE!"/>
    <e v="#VALUE!"/>
    <e v="#VALUE!"/>
    <e v="#VALUE!"/>
    <n v="0.85785723629119792"/>
    <e v="#VALUE!"/>
    <e v="#VALUE!"/>
    <n v="0.85785723629119792"/>
    <e v="#VALUE!"/>
    <e v="#VALUE!"/>
    <e v="#VALUE!"/>
    <n v="1.0454817460040089"/>
    <e v="#VALUE!"/>
    <e v="#VALUE!"/>
    <e v="#VALUE!"/>
    <s v="-"/>
    <n v="0.61570669334679362"/>
    <n v="0.90581475545707313"/>
    <s v="-"/>
    <n v="0"/>
    <n v="0"/>
    <s v="-"/>
    <n v="330"/>
    <m/>
    <n v="229.80223095190101"/>
    <n v="1"/>
    <n v="0"/>
    <m/>
    <m/>
    <n v="0"/>
    <e v="#DIV/0!"/>
    <e v="#DIV/0!"/>
    <e v="#DIV/0!"/>
    <n v="0"/>
    <n v="0"/>
    <n v="249.33414080112996"/>
    <n v="200"/>
    <n v="38179.872074931831"/>
    <n v="56"/>
    <n v="1.54"/>
    <n v="0.25700000000000001"/>
    <n v="8.4559017403974118E-2"/>
    <n v="0"/>
    <n v="0"/>
    <n v="0.33333333333333331"/>
    <n v="641.07063226726859"/>
    <n v="641.07063226726859"/>
    <n v="0"/>
    <n v="0.95"/>
    <n v="0.25700000000000001"/>
    <n v="1"/>
    <e v="#DIV/0!"/>
    <n v="440"/>
    <e v="#DIV/0!"/>
    <m/>
    <m/>
    <m/>
    <m/>
    <m/>
    <s v="P"/>
    <n v="0"/>
    <e v="#VALUE!"/>
  </r>
  <r>
    <n v="0"/>
    <n v="138"/>
    <n v="1996"/>
    <s v="Sim"/>
    <s v="Lantsoght (2012) - Review"/>
    <x v="18"/>
    <x v="121"/>
    <x v="68"/>
    <x v="1"/>
    <x v="1"/>
    <x v="0"/>
    <x v="0"/>
    <n v="1"/>
    <m/>
    <m/>
    <m/>
    <n v="0.15"/>
    <x v="73"/>
    <x v="0"/>
    <x v="0"/>
    <m/>
    <s v="-"/>
    <x v="0"/>
    <x v="73"/>
    <n v="57"/>
    <x v="4"/>
    <m/>
    <n v="24"/>
    <m/>
    <m/>
    <m/>
    <m/>
    <m/>
    <m/>
    <m/>
    <m/>
    <m/>
    <m/>
    <m/>
    <m/>
    <m/>
    <x v="52"/>
    <x v="30"/>
    <x v="47"/>
    <x v="32"/>
    <m/>
    <m/>
    <m/>
    <m/>
    <m/>
    <m/>
    <m/>
    <m/>
    <m/>
    <m/>
    <m/>
    <m/>
    <m/>
    <m/>
    <m/>
    <n v="0.6887089370699353"/>
    <n v="0.92400000000000004"/>
    <n v="0.252"/>
    <x v="47"/>
    <m/>
    <n v="300"/>
    <s v="?"/>
    <s v="-"/>
    <m/>
    <m/>
    <m/>
    <m/>
    <m/>
    <m/>
    <m/>
    <m/>
    <m/>
    <m/>
    <m/>
    <m/>
    <m/>
    <m/>
    <m/>
    <m/>
    <m/>
    <m/>
    <m/>
    <n v="0.30499999999999999"/>
    <n v="0.25700000000000001"/>
    <n v="0.30499999999999999"/>
    <n v="257"/>
    <n v="1.54"/>
    <n v="0.25700000000000001"/>
    <n v="0.30499999999999999"/>
    <n v="257"/>
    <n v="1.54"/>
    <n v="0.25700000000000001"/>
    <n v="0.30499999999999999"/>
    <n v="305"/>
    <n v="305"/>
    <e v="#DIV/0!"/>
    <e v="#DIV/0!"/>
    <n v="305"/>
    <n v="305"/>
    <e v="#DIV/0!"/>
    <e v="#DIV/0!"/>
    <n v="0.30499999999999999"/>
    <n v="0.30499999999999999"/>
    <n v="257"/>
    <n v="247"/>
    <n v="1.54"/>
    <n v="0.30800000000000005"/>
    <n v="257"/>
    <n v="247"/>
    <n v="252"/>
    <e v="#DIV/0!"/>
    <e v="#DIV/0!"/>
    <n v="8.1052631578947362E-2"/>
    <m/>
    <s v="-"/>
    <s v="r"/>
    <m/>
    <x v="0"/>
    <x v="0"/>
    <m/>
    <m/>
    <x v="0"/>
    <x v="0"/>
    <m/>
    <m/>
    <m/>
    <x v="1"/>
    <x v="34"/>
    <x v="2"/>
    <n v="4.37"/>
    <m/>
    <x v="3"/>
    <x v="0"/>
    <n v="0.30499999999999999"/>
    <n v="0.30499999999999999"/>
    <s v="-"/>
    <n v="0"/>
    <x v="25"/>
    <n v="3.278688524590164"/>
    <n v="0.11762013729977117"/>
    <x v="58"/>
    <n v="0.51400000000000001"/>
    <x v="16"/>
    <s v="M"/>
    <s v="line"/>
    <m/>
    <m/>
    <x v="25"/>
    <x v="13"/>
    <s v="-"/>
    <x v="20"/>
    <x v="0"/>
    <n v="3.9682539682539684"/>
    <n v="1"/>
    <n v="0.34"/>
    <n v="0.25700000000000001"/>
    <n v="0.25700000000000001"/>
    <x v="82"/>
    <n v="1.3229571984435797"/>
    <n v="1.3229571984435797"/>
    <n v="1.3492063492063493"/>
    <x v="79"/>
    <n v="2"/>
    <n v="2"/>
    <n v="2.0396825396825395"/>
    <n v="1.3492063492063493"/>
    <n v="10"/>
    <n v="0"/>
    <n v="9"/>
    <x v="70"/>
    <n v="0"/>
    <n v="2"/>
    <n v="2"/>
    <n v="2.0059731611253957"/>
    <s v="line"/>
    <s v="Não"/>
    <s v="uncr"/>
    <x v="0"/>
    <n v="0"/>
    <x v="1"/>
    <m/>
    <m/>
    <x v="0"/>
    <m/>
    <m/>
    <m/>
    <n v="0"/>
    <x v="2"/>
    <x v="0"/>
    <x v="26"/>
    <x v="0"/>
    <n v="0"/>
    <s v="Static"/>
    <x v="0"/>
    <n v="0"/>
    <m/>
    <s v="WB"/>
    <n v="1"/>
    <n v="0"/>
    <n v="0"/>
    <s v="WB"/>
    <m/>
    <x v="0"/>
    <m/>
    <m/>
    <s v="WB"/>
    <s v="ok"/>
    <n v="1"/>
    <s v="WB"/>
    <x v="124"/>
    <m/>
    <n v="620"/>
    <m/>
    <n v="0"/>
    <n v="0"/>
    <n v="0"/>
    <m/>
    <m/>
    <m/>
    <m/>
    <n v="1"/>
    <n v="631.77886389016021"/>
    <n v="0.88571428571428568"/>
    <n v="200"/>
    <n v="39068.092745891001"/>
    <n v="0"/>
    <m/>
    <m/>
    <n v="0"/>
    <e v="#DIV/0!"/>
    <m/>
    <m/>
    <m/>
    <m/>
    <m/>
    <m/>
    <m/>
    <m/>
    <m/>
    <m/>
    <m/>
    <m/>
    <m/>
    <m/>
    <n v="1.1916813487046278"/>
    <n v="0"/>
    <n v="0"/>
    <s v="square"/>
    <e v="#DIV/0!"/>
    <n v="3.0328996262860191"/>
    <n v="1.5538968660338481"/>
    <n v="0"/>
    <e v="#DIV/0!"/>
    <e v="#DIV/0!"/>
    <e v="#DIV/0!"/>
    <e v="#DIV/0!"/>
    <e v="#DIV/0!"/>
    <s v="WB"/>
    <e v="#DIV/0!"/>
    <e v="#DIV/0!"/>
    <e v="#DIV/0!"/>
    <n v="0"/>
    <e v="#DIV/0!"/>
    <n v="1.4926692607003891"/>
    <e v="#DIV/0!"/>
    <n v="0"/>
    <m/>
    <m/>
    <n v="0.61622807792996492"/>
    <n v="0.31144613160163404"/>
    <n v="0.15740712954116054"/>
    <n v="0.61390818186630303"/>
    <n v="0.31027363933680169"/>
    <n v="0.15681454346257492"/>
    <n v="0.61622807792996492"/>
    <n v="0.31144613160163404"/>
    <n v="0.20223774779326883"/>
    <n v="0.42011422453801223"/>
    <n v="0.1073124976487273"/>
    <n v="0.21232877038435538"/>
    <m/>
    <s v="-"/>
    <s v="SS"/>
    <x v="0"/>
    <n v="1"/>
    <n v="1"/>
    <n v="1"/>
    <n v="1"/>
    <n v="1"/>
    <n v="1"/>
    <n v="1"/>
    <s v="ok-LT15"/>
    <n v="1"/>
    <n v="1"/>
    <n v="1"/>
    <n v="1"/>
    <n v="0"/>
    <n v="0"/>
    <x v="1"/>
    <n v="1"/>
    <n v="1"/>
    <n v="1"/>
    <n v="1"/>
    <n v="1"/>
    <n v="1"/>
    <n v="0"/>
    <n v="1"/>
    <n v="1"/>
    <n v="1"/>
    <n v="1"/>
    <n v="1"/>
    <n v="0"/>
    <n v="1"/>
    <n v="1"/>
    <n v="0"/>
    <n v="1"/>
    <n v="0"/>
    <n v="1"/>
    <n v="1"/>
    <n v="0"/>
    <n v="1"/>
    <n v="0"/>
    <n v="0"/>
    <n v="0"/>
    <n v="1"/>
    <x v="1"/>
    <x v="1"/>
    <n v="0"/>
    <n v="0"/>
    <n v="1"/>
    <x v="0"/>
    <n v="1"/>
    <n v="1"/>
    <n v="1"/>
    <n v="0"/>
    <n v="1"/>
    <n v="1"/>
    <n v="1"/>
    <n v="0"/>
    <n v="0"/>
    <n v="1"/>
    <n v="0"/>
    <n v="0.91390872414206814"/>
    <n v="1.095001584119121"/>
    <n v="1.6896192970477295"/>
    <n v="1.1771676990628948"/>
    <e v="#REF!"/>
    <n v="0.89227538396235262"/>
    <n v="443.08963362893826"/>
    <n v="0.78458562574779422"/>
    <n v="1.9136731823282276"/>
    <n v="1.9229479953042152"/>
    <n v="1.9363618459734024"/>
    <n v="1.9270223349626536"/>
    <n v="107.45673843737048"/>
    <n v="149.57417601307893"/>
    <n v="183.69248031937684"/>
    <n v="440.72339476982626"/>
    <n v="0.2438190023778774"/>
    <n v="0.33938333609722726"/>
    <n v="0.41679766152489528"/>
    <n v="0.77302209584718873"/>
    <n v="1.1538863910513331"/>
    <n v="1.2455077801078771"/>
    <n v="1.1889731562903454"/>
    <n v="1.1911402164653357"/>
    <n v="0.78648029793524787"/>
    <n v="1.1766934920500376"/>
    <n v="1.0104357373634438"/>
    <n v="1.0122773895775772"/>
    <n v="0.66838161615480718"/>
    <n v="0.6887089370699353"/>
    <n v="0.252"/>
    <n v="1.1766934920500376"/>
    <n v="0.66838161615480718"/>
    <n v="1.0122773895775772"/>
    <n v="1.095001584119121"/>
    <s v="P"/>
    <n v="0"/>
    <m/>
    <n v="1.3500482121714485"/>
    <n v="1.6275110024490753"/>
    <n v="1.7045633526322157"/>
    <n v="1.7905583383393036"/>
    <e v="#NAME?"/>
    <e v="#DIV/0!"/>
    <n v="0.66200000000000003"/>
    <n v="0.78"/>
    <n v="0.88"/>
    <n v="0.98000000000000009"/>
    <n v="1"/>
    <n v="1"/>
    <e v="#DIV/0!"/>
    <e v="#DIV/0!"/>
    <n v="0.87136384439359271"/>
    <n v="1"/>
    <m/>
    <m/>
    <s v="LT (2015)"/>
    <n v="1.0276860046521696"/>
    <n v="1.1209587214195489"/>
    <n v="1.2582336225148425"/>
    <n v="0.87136384439359271"/>
    <n v="1.4288966413010282"/>
    <n v="0.98967204248864549"/>
    <s v="WB"/>
    <e v="#REF!"/>
    <e v="#REF!"/>
    <e v="#NAME?"/>
    <e v="#NAME?"/>
    <n v="1.0269268283788551"/>
    <e v="#NAME?"/>
    <n v="0"/>
    <e v="#NAME?"/>
    <n v="1"/>
    <n v="1"/>
    <m/>
    <s v="WB"/>
    <n v="0.77302209584718873"/>
    <n v="0.75756165393024499"/>
    <n v="1.1836900842660081"/>
    <n v="1.1267060536134093"/>
    <n v="0.6887089370699353"/>
    <n v="0.74529194207890881"/>
    <n v="0.89426718738243238"/>
    <n v="1.1961373832965105"/>
    <n v="0.95843216562835232"/>
    <n v="0.93989115865023598"/>
    <n v="0.93926352231578525"/>
    <n v="0.93066542251872852"/>
    <n v="1.1836900842660081"/>
    <n v="0.53280230596329614"/>
    <n v="0.77302209584718873"/>
    <n v="1.4335042600135064"/>
    <n v="0.95843216562835232"/>
    <n v="0.77302209584718873"/>
    <n v="1.0324403867594891"/>
    <n v="0.66147859922178986"/>
    <n v="0.52918287937743191"/>
    <n v="0.93926352231578525"/>
    <n v="0.7142857142857143"/>
    <n v="0.48107534488857451"/>
    <n v="0.70560025229040213"/>
    <n v="0.86939762167599932"/>
    <n v="0.86939762167599932"/>
    <n v="0.75756165393024499"/>
    <n v="1.1443529515562614"/>
    <n v="0.75756165393024499"/>
    <n v="0.75756165393024499"/>
    <n v="0.97123288965416021"/>
    <n v="0.97123288965416021"/>
    <n v="0.77302209584718873"/>
    <n v="0.75756165393024499"/>
    <n v="1.1836900842660081"/>
    <n v="0.75756165393024499"/>
    <n v="0.93926352231578525"/>
    <n v="0.95843216562835232"/>
    <n v="1.1559643150161198"/>
    <n v="1.4048341748132362"/>
    <n v="0.93926352231578525"/>
    <n v="1.095001584119121"/>
    <n v="1.1763816152564095"/>
    <n v="0.88538094681285862"/>
    <n v="1.0757855838303525"/>
    <n v="1.9731491727892412"/>
    <n v="0.86956120331645248"/>
    <n v="0.86956120331645248"/>
    <n v="1.432330632328755"/>
    <n v="0.83516256634262231"/>
    <n v="0.66373917127298621"/>
    <n v="1.2527438495139336"/>
    <s v="-"/>
    <n v="324.73433603954231"/>
    <n v="0"/>
    <s v="-"/>
    <n v="631.49660469016021"/>
    <m/>
    <n v="230.80223095190101"/>
    <n v="1"/>
    <n v="0"/>
    <m/>
    <m/>
    <n v="0"/>
    <e v="#DIV/0!"/>
    <e v="#DIV/0!"/>
    <e v="#DIV/0!"/>
    <n v="0"/>
    <n v="0"/>
    <n v="293.39824436999999"/>
    <n v="200"/>
    <n v="39068.092745891001"/>
    <n v="60"/>
    <n v="1.54"/>
    <n v="0.25700000000000001"/>
    <n v="8.37806949835702E-2"/>
    <n v="0"/>
    <n v="0"/>
    <n v="0.33333333333333331"/>
    <n v="663.57114665020401"/>
    <n v="663.57114665020413"/>
    <n v="0"/>
    <n v="0.34"/>
    <n v="0.25700000000000001"/>
    <n v="0.48107534488857451"/>
    <e v="#DIV/0!"/>
    <n v="700"/>
    <e v="#DIV/0!"/>
    <m/>
    <m/>
    <m/>
    <m/>
    <m/>
    <s v="P"/>
    <n v="0"/>
    <n v="0.78981180763268033"/>
  </r>
  <r>
    <n v="0"/>
    <n v="139"/>
    <n v="1996"/>
    <s v="Sim"/>
    <s v="Lantsoght (2012) - Review"/>
    <x v="18"/>
    <x v="122"/>
    <x v="69"/>
    <x v="1"/>
    <x v="1"/>
    <x v="0"/>
    <x v="0"/>
    <n v="1"/>
    <m/>
    <m/>
    <m/>
    <n v="0.15"/>
    <x v="73"/>
    <x v="0"/>
    <x v="0"/>
    <m/>
    <s v="-"/>
    <x v="0"/>
    <x v="73"/>
    <n v="57"/>
    <x v="4"/>
    <m/>
    <n v="24"/>
    <m/>
    <m/>
    <m/>
    <m/>
    <m/>
    <m/>
    <m/>
    <m/>
    <m/>
    <m/>
    <m/>
    <m/>
    <m/>
    <x v="52"/>
    <x v="30"/>
    <x v="47"/>
    <x v="32"/>
    <m/>
    <m/>
    <m/>
    <m/>
    <m/>
    <m/>
    <m/>
    <m/>
    <m/>
    <m/>
    <m/>
    <m/>
    <m/>
    <m/>
    <m/>
    <n v="0.6887089370699353"/>
    <n v="0.92400000000000004"/>
    <n v="0.252"/>
    <x v="47"/>
    <m/>
    <n v="300"/>
    <s v="?"/>
    <s v="-"/>
    <m/>
    <m/>
    <m/>
    <m/>
    <m/>
    <m/>
    <m/>
    <m/>
    <m/>
    <m/>
    <m/>
    <m/>
    <m/>
    <m/>
    <m/>
    <m/>
    <m/>
    <m/>
    <m/>
    <n v="0.30499999999999999"/>
    <n v="0.25700000000000001"/>
    <n v="0.30499999999999999"/>
    <n v="257"/>
    <n v="1.54"/>
    <n v="0.25700000000000001"/>
    <n v="0.30499999999999999"/>
    <n v="257"/>
    <n v="1.54"/>
    <n v="0.25700000000000001"/>
    <n v="0.30499999999999999"/>
    <n v="305"/>
    <n v="305"/>
    <e v="#DIV/0!"/>
    <e v="#DIV/0!"/>
    <n v="305"/>
    <n v="305"/>
    <e v="#DIV/0!"/>
    <e v="#DIV/0!"/>
    <n v="0.30499999999999999"/>
    <n v="0.30499999999999999"/>
    <n v="257"/>
    <n v="247"/>
    <n v="1.54"/>
    <n v="0.30800000000000005"/>
    <n v="257"/>
    <n v="247"/>
    <n v="252"/>
    <e v="#DIV/0!"/>
    <e v="#DIV/0!"/>
    <n v="8.1052631578947362E-2"/>
    <m/>
    <s v="-"/>
    <s v="r"/>
    <m/>
    <x v="0"/>
    <x v="0"/>
    <m/>
    <m/>
    <x v="0"/>
    <x v="0"/>
    <m/>
    <m/>
    <m/>
    <x v="1"/>
    <x v="34"/>
    <x v="2"/>
    <n v="4.37"/>
    <m/>
    <x v="3"/>
    <x v="0"/>
    <n v="0.30499999999999999"/>
    <n v="0.30499999999999999"/>
    <s v="-"/>
    <n v="0"/>
    <x v="25"/>
    <n v="3.278688524590164"/>
    <n v="5.8832951945080092E-2"/>
    <x v="59"/>
    <n v="0.2571"/>
    <x v="16"/>
    <s v="M"/>
    <s v="line"/>
    <m/>
    <m/>
    <x v="25"/>
    <x v="13"/>
    <s v="-"/>
    <x v="20"/>
    <x v="0"/>
    <n v="3.9682539682539684"/>
    <n v="1"/>
    <n v="0.08"/>
    <n v="0.25700000000000001"/>
    <n v="0.25700000000000001"/>
    <x v="83"/>
    <n v="0.31128404669260701"/>
    <n v="0.31128404669260701"/>
    <n v="0.31746031746031744"/>
    <x v="80"/>
    <n v="1.0003891050583658"/>
    <n v="1.0003891050583658"/>
    <n v="1.0202380952380952"/>
    <n v="0.31746031746031744"/>
    <n v="10"/>
    <n v="0"/>
    <n v="9"/>
    <x v="70"/>
    <n v="0"/>
    <n v="1.0003891050583658"/>
    <n v="1.0003891050583658"/>
    <n v="1.0013195254138831"/>
    <s v="line"/>
    <s v="Não"/>
    <s v="uncr"/>
    <x v="0"/>
    <n v="0"/>
    <x v="1"/>
    <m/>
    <m/>
    <x v="0"/>
    <m/>
    <m/>
    <m/>
    <n v="0"/>
    <x v="2"/>
    <x v="0"/>
    <x v="26"/>
    <x v="0"/>
    <n v="0"/>
    <s v="Static"/>
    <x v="0"/>
    <n v="0"/>
    <m/>
    <s v="WB"/>
    <n v="1"/>
    <n v="0"/>
    <n v="0"/>
    <s v="WB"/>
    <m/>
    <x v="0"/>
    <m/>
    <m/>
    <s v="WB"/>
    <s v="ok"/>
    <n v="1"/>
    <s v="WB"/>
    <x v="125"/>
    <m/>
    <n v="1000"/>
    <m/>
    <n v="0"/>
    <n v="0"/>
    <n v="0"/>
    <m/>
    <m/>
    <m/>
    <m/>
    <n v="1"/>
    <n v="1012.6902849382151"/>
    <n v="0.94339622641509435"/>
    <n v="200"/>
    <n v="39068.092745891001"/>
    <n v="0"/>
    <m/>
    <m/>
    <n v="0"/>
    <e v="#DIV/0!"/>
    <m/>
    <m/>
    <m/>
    <m/>
    <m/>
    <m/>
    <m/>
    <m/>
    <m/>
    <m/>
    <m/>
    <m/>
    <m/>
    <m/>
    <n v="1.1916813487046278"/>
    <n v="0"/>
    <n v="0"/>
    <s v="square"/>
    <e v="#DIV/0!"/>
    <n v="4.5728636676492993"/>
    <n v="1.7275370358633886"/>
    <n v="0"/>
    <e v="#DIV/0!"/>
    <e v="#DIV/0!"/>
    <e v="#DIV/0!"/>
    <e v="#DIV/0!"/>
    <e v="#DIV/0!"/>
    <s v="WB"/>
    <e v="#DIV/0!"/>
    <e v="#DIV/0!"/>
    <e v="#DIV/0!"/>
    <n v="0"/>
    <e v="#DIV/0!"/>
    <n v="1.9479221789883268"/>
    <e v="#DIV/0!"/>
    <n v="0"/>
    <m/>
    <m/>
    <n v="0.99391625472574985"/>
    <n v="0.50233247032521622"/>
    <n v="0.25388246700187184"/>
    <n v="0.99156770112247794"/>
    <n v="0.50114549433240652"/>
    <n v="0.25328256074231548"/>
    <n v="0.99391625472574985"/>
    <n v="0.50233247032521622"/>
    <n v="0.32618991579559492"/>
    <n v="0.26285355936108468"/>
    <n v="6.7142387292205993E-2"/>
    <n v="0.13284809175805576"/>
    <m/>
    <s v="-"/>
    <s v="SS"/>
    <x v="0"/>
    <n v="1"/>
    <n v="1"/>
    <n v="1"/>
    <n v="1"/>
    <n v="1"/>
    <n v="1"/>
    <n v="1"/>
    <s v="ok-LT15"/>
    <n v="1"/>
    <n v="1"/>
    <n v="1"/>
    <n v="1"/>
    <n v="0"/>
    <n v="0"/>
    <x v="1"/>
    <n v="1"/>
    <n v="1"/>
    <n v="1"/>
    <n v="1"/>
    <n v="1"/>
    <n v="1"/>
    <n v="1"/>
    <n v="1"/>
    <n v="1"/>
    <n v="1"/>
    <n v="1"/>
    <n v="1"/>
    <n v="0"/>
    <n v="1"/>
    <n v="1"/>
    <n v="0"/>
    <n v="1"/>
    <n v="0"/>
    <n v="1"/>
    <n v="1"/>
    <n v="0"/>
    <n v="1"/>
    <n v="0"/>
    <n v="0"/>
    <n v="0"/>
    <n v="1"/>
    <x v="1"/>
    <x v="1"/>
    <n v="0"/>
    <n v="0"/>
    <n v="1"/>
    <x v="0"/>
    <n v="1"/>
    <n v="1"/>
    <n v="1"/>
    <n v="0"/>
    <n v="1"/>
    <n v="1"/>
    <n v="1"/>
    <n v="1"/>
    <n v="0"/>
    <n v="1"/>
    <n v="0"/>
    <n v="1.1815425509688573"/>
    <n v="1.4156675944083938"/>
    <n v="3.5114725580399302"/>
    <n v="2.2560477224576196"/>
    <e v="#REF!"/>
    <n v="1.1093206507611437"/>
    <n v="508.93673345723982"/>
    <n v="1.7341324617555138"/>
    <n v="6.5757353389960151"/>
    <n v="6.6076053134576842"/>
    <n v="6.6536977877066432"/>
    <n v="6.6216054988197781"/>
    <n v="76.569821207806399"/>
    <n v="151.35181876052044"/>
    <n v="86.223000966238104"/>
    <n v="314.14464093456496"/>
    <n v="0.24374065710627729"/>
    <n v="0.4817902298452591"/>
    <n v="0.27446911304846355"/>
    <n v="1.29233242880578"/>
    <n v="0.81597364007857442"/>
    <n v="2.5510900253639313"/>
    <n v="5.9863663625980257"/>
    <n v="1.9011924689806641"/>
    <n v="1.4965915906495064"/>
    <n v="1.1766934920500376"/>
    <n v="5.0874474984718132"/>
    <n v="1.6157074733781378"/>
    <n v="1.2718618746179533"/>
    <n v="0.6887089370699353"/>
    <n v="0.252"/>
    <n v="1.1766934920500376"/>
    <n v="1.2718618746179533"/>
    <n v="1.6157074733781378"/>
    <n v="1.6157074733781378"/>
    <s v="P"/>
    <n v="0"/>
    <m/>
    <n v="2.1850515208985248"/>
    <n v="2.6352400833907437"/>
    <n v="2.2117747214185095"/>
    <n v="2.6651750705602124"/>
    <e v="#NAME?"/>
    <e v="#DIV/0!"/>
    <n v="0.53354999999999997"/>
    <n v="0.26"/>
    <n v="0.36"/>
    <n v="0.45999999999999996"/>
    <n v="0.5849742261192854"/>
    <n v="1"/>
    <e v="#DIV/0!"/>
    <e v="#DIV/0!"/>
    <n v="0.63827265446224257"/>
    <n v="1"/>
    <m/>
    <m/>
    <s v="LT (2015)"/>
    <n v="2.5105747655017008"/>
    <n v="2.5354803111492381"/>
    <n v="3.1942978962764847"/>
    <n v="0.63827265446224257"/>
    <n v="0.63852323731849236"/>
    <n v="0.19656222502549342"/>
    <s v="WB"/>
    <e v="#REF!"/>
    <e v="#REF!"/>
    <e v="#NAME?"/>
    <e v="#NAME?"/>
    <n v="0.79770093240753637"/>
    <e v="#NAME?"/>
    <n v="0"/>
    <e v="#NAME?"/>
    <n v="1"/>
    <n v="1"/>
    <m/>
    <s v="WB"/>
    <n v="1.29233242880578"/>
    <n v="1.0162377942604197"/>
    <n v="1.5644024138175232"/>
    <n v="1.7061548811860197"/>
    <n v="0.6887089370699353"/>
    <n v="0.42653872029650491"/>
    <n v="1.2065119118012884"/>
    <n v="1.4266900358826842"/>
    <n v="0.81597364007857465"/>
    <n v="1.2863116036868074"/>
    <n v="0.60539979747765205"/>
    <n v="1.2923324288057798"/>
    <n v="1.5644024138175232"/>
    <n v="0.3130452434179351"/>
    <n v="1.29233242880578"/>
    <n v="3.2236433571666572"/>
    <n v="0.81597364007857465"/>
    <n v="1.29233242880578"/>
    <n v="1.29233242880578"/>
    <n v="0.25"/>
    <n v="0.4"/>
    <n v="0.64164856787998881"/>
    <n v="0.4"/>
    <n v="0.36363636363636365"/>
    <n v="1.1768515103264576"/>
    <n v="0.931377700571418"/>
    <n v="0.931377700571418"/>
    <n v="0.59447291725065876"/>
    <n v="1.1141840825614446"/>
    <n v="0.59447291725065876"/>
    <n v="0.59447291725065876"/>
    <n v="2.2864342971179186"/>
    <n v="2.2864342971179186"/>
    <n v="1.29233242880578"/>
    <n v="0.95882728588815924"/>
    <n v="1.5644024138175232"/>
    <n v="1.0162377942604202"/>
    <n v="1.2659639451807074"/>
    <n v="1.609904954623917"/>
    <n v="1.0313765094472174"/>
    <n v="1.4828759442966621"/>
    <n v="0.60539979747765205"/>
    <n v="1.4156675944083938"/>
    <n v="2.2203601888161137"/>
    <n v="1.7201554332876481"/>
    <n v="1.6850577375522409"/>
    <n v="6.7381351085254124"/>
    <n v="1.1892278197118979"/>
    <n v="1.1892278197118979"/>
    <n v="1.1239768605636931"/>
    <n v="0.96129794352837994"/>
    <n v="0.87505039569825316"/>
    <n v="1.4419469152925701"/>
    <s v="-"/>
    <n v="260.36267225761509"/>
    <n v="0"/>
    <s v="-"/>
    <n v="1004.5615493782151"/>
    <m/>
    <n v="231.80223095190101"/>
    <n v="1"/>
    <n v="0"/>
    <m/>
    <m/>
    <n v="0"/>
    <e v="#DIV/0!"/>
    <e v="#DIV/0!"/>
    <e v="#DIV/0!"/>
    <n v="0"/>
    <n v="0"/>
    <n v="293.39824436999999"/>
    <n v="200"/>
    <n v="39068.092745891001"/>
    <n v="60"/>
    <n v="1.54"/>
    <n v="0.25700000000000001"/>
    <n v="8.37806949835702E-2"/>
    <n v="0"/>
    <n v="0"/>
    <n v="0.33333333333333331"/>
    <n v="663.57114665020401"/>
    <n v="663.57114665020413"/>
    <n v="0"/>
    <n v="0.08"/>
    <n v="0.25700000000000001"/>
    <n v="0.36363636363636365"/>
    <e v="#DIV/0!"/>
    <n v="1060"/>
    <e v="#DIV/0!"/>
    <m/>
    <m/>
    <m/>
    <m/>
    <m/>
    <s v="P"/>
    <n v="0"/>
    <n v="1.0897878828739396"/>
  </r>
  <r>
    <n v="0"/>
    <n v="140"/>
    <n v="1998"/>
    <s v="Sim*"/>
    <s v="Lantsoght (2012) - Review"/>
    <x v="19"/>
    <x v="123"/>
    <x v="70"/>
    <x v="1"/>
    <x v="1"/>
    <x v="0"/>
    <x v="0"/>
    <n v="2"/>
    <s v="s/superposição"/>
    <s v="Possible anchorage failure"/>
    <m/>
    <n v="0.15"/>
    <x v="74"/>
    <x v="0"/>
    <x v="0"/>
    <m/>
    <m/>
    <x v="0"/>
    <x v="74"/>
    <n v="24.795000000000002"/>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31028433151845131"/>
    <m/>
    <s v="-"/>
    <s v="r"/>
    <m/>
    <x v="0"/>
    <x v="0"/>
    <m/>
    <m/>
    <x v="0"/>
    <x v="0"/>
    <m/>
    <m/>
    <m/>
    <x v="6"/>
    <x v="35"/>
    <x v="7"/>
    <n v="1.2"/>
    <m/>
    <x v="30"/>
    <x v="0"/>
    <n v="0.18"/>
    <n v="0.18"/>
    <s v="-"/>
    <n v="0"/>
    <x v="18"/>
    <n v="2.7777777777777777"/>
    <n v="0.36842105263157898"/>
    <x v="60"/>
    <n v="0.28000000000000003"/>
    <x v="8"/>
    <s v="M"/>
    <s v="line"/>
    <m/>
    <m/>
    <x v="18"/>
    <x v="4"/>
    <s v="-"/>
    <x v="20"/>
    <x v="21"/>
    <n v="12.5"/>
    <n v="2"/>
    <n v="0.23039999999999999"/>
    <n v="0.16"/>
    <n v="0.16"/>
    <x v="84"/>
    <n v="1.44"/>
    <n v="1.44"/>
    <n v="1.44"/>
    <x v="81"/>
    <n v="1.7500000000000002"/>
    <n v="1.7500000000000002"/>
    <n v="1.7500000000000002"/>
    <n v="1.44"/>
    <n v="5"/>
    <n v="0"/>
    <n v="4"/>
    <x v="71"/>
    <n v="0"/>
    <n v="1.7500000000000002"/>
    <n v="1.7500000000000002"/>
    <n v="1.7513877467105265"/>
    <s v="line"/>
    <s v="Não"/>
    <s v="uncr"/>
    <x v="0"/>
    <n v="0"/>
    <x v="1"/>
    <m/>
    <m/>
    <x v="0"/>
    <m/>
    <m/>
    <m/>
    <n v="0"/>
    <x v="2"/>
    <x v="0"/>
    <x v="19"/>
    <x v="0"/>
    <n v="0"/>
    <s v="Static"/>
    <x v="0"/>
    <n v="0"/>
    <m/>
    <s v="WB+P"/>
    <n v="1"/>
    <n v="1"/>
    <n v="1"/>
    <s v="WB+P+B"/>
    <m/>
    <x v="5"/>
    <m/>
    <m/>
    <s v="WB/P"/>
    <m/>
    <n v="2"/>
    <s v="WB+P+B"/>
    <x v="126"/>
    <m/>
    <n v="147"/>
    <m/>
    <n v="0"/>
    <n v="0"/>
    <n v="0"/>
    <m/>
    <m/>
    <m/>
    <m/>
    <n v="2"/>
    <n v="147.51840000000001"/>
    <n v="1"/>
    <n v="200"/>
    <n v="29601.834691945394"/>
    <n v="0"/>
    <m/>
    <m/>
    <n v="0"/>
    <e v="#DIV/0!"/>
    <m/>
    <m/>
    <m/>
    <m/>
    <m/>
    <m/>
    <m/>
    <m/>
    <m/>
    <m/>
    <m/>
    <m/>
    <m/>
    <m/>
    <n v="0.80265482457436699"/>
    <n v="0"/>
    <n v="0"/>
    <s v="square"/>
    <e v="#VALUE!"/>
    <n v="0.62587029086548462"/>
    <n v="0.32772844321683553"/>
    <n v="0"/>
    <e v="#DIV/0!"/>
    <e v="#DIV/0!"/>
    <e v="#DIV/0!"/>
    <e v="#DIV/0!"/>
    <e v="#VALUE!"/>
    <s v="WB+P+B"/>
    <e v="#DIV/0!"/>
    <e v="#DIV/0!"/>
    <e v="#VALUE!"/>
    <n v="0"/>
    <e v="#DIV/0!"/>
    <n v="1.44"/>
    <e v="#DIV/0!"/>
    <n v="0"/>
    <m/>
    <m/>
    <n v="0.30973041158798509"/>
    <n v="0.17983619222637795"/>
    <n v="0.10441679223125185"/>
    <n v="0.30973041158798509"/>
    <n v="0.17983619222637795"/>
    <n v="0.10441679223125185"/>
    <n v="0.61946082317597007"/>
    <n v="0.35967238445275584"/>
    <n v="0.16128806477702057"/>
    <n v="0.44819634024271493"/>
    <n v="0.15109663884147451"/>
    <n v="0.26023251248013596"/>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1"/>
    <n v="0"/>
    <n v="0"/>
    <n v="0"/>
    <n v="0"/>
    <n v="1"/>
    <n v="0"/>
    <n v="0.9993163944541964"/>
    <n v="0.98814908609664287"/>
    <n v="1.8955207699170391"/>
    <n v="1.0276867960261977"/>
    <e v="#REF!"/>
    <n v="0.88315463705192232"/>
    <n v="225.33171091962589"/>
    <n v="0.75613325485631944"/>
    <n v="2.1657982558699485"/>
    <n v="1.9236366991833325"/>
    <n v="1.9236366991833325"/>
    <n v="2.165798255869948"/>
    <n v="55.096508911171846"/>
    <n v="45.325611677607888"/>
    <n v="68.15936844668704"/>
    <n v="168.58148903546677"/>
    <n v="0.32682419182796779"/>
    <n v="0.26886470120140016"/>
    <n v="0.40431110697063205"/>
    <n v="0.5053366208082154"/>
    <n v="0.63090200833155485"/>
    <n v="1.3687155020599855"/>
    <n v="0.55269764145821632"/>
    <n v="0.88234081743926773"/>
    <n v="0.39794230184991575"/>
    <e v="#VALUE!"/>
    <e v="#VALUE!"/>
    <e v="#VALUE!"/>
    <e v="#VALUE!"/>
    <n v="0"/>
    <n v="0.16"/>
    <n v="0.50574697230927645"/>
    <n v="0.78684070026733532"/>
    <n v="1.7446289661615513"/>
    <n v="1.7446289661615513"/>
    <s v="WB"/>
    <n v="0"/>
    <m/>
    <n v="0.69396739477933056"/>
    <n v="0.68617481390482926"/>
    <n v="0.80006778743330309"/>
    <n v="0.71376817937334802"/>
    <e v="#NAME?"/>
    <e v="#DIV/0!"/>
    <n v="0.42000000000000004"/>
    <n v="0.5"/>
    <n v="0.5"/>
    <n v="0.5"/>
    <n v="0.5"/>
    <n v="0.5"/>
    <e v="#DIV/0!"/>
    <e v="#DIV/0!"/>
    <n v="0.45684210526315794"/>
    <n v="0.5"/>
    <m/>
    <m/>
    <s v="LT (2015)"/>
    <n v="0.7990998935405339"/>
    <n v="0.85966775944000762"/>
    <n v="0.98666024538118713"/>
    <n v="0.45684210526315794"/>
    <n v="0.39327742018319134"/>
    <n v="0.91505180115285611"/>
    <s v="WB+P+B"/>
    <e v="#REF!"/>
    <e v="#REF!"/>
    <e v="#NAME?"/>
    <e v="#NAME?"/>
    <n v="0.41003283391815204"/>
    <e v="#NAME?"/>
    <n v="0"/>
    <e v="#NAME?"/>
    <n v="1"/>
    <n v="1"/>
    <m/>
    <m/>
    <n v="0.5053366208082154"/>
    <n v="0.5053366208082154"/>
    <n v="0.58705462454485979"/>
    <e v="#DIV/0!"/>
    <n v="0"/>
    <e v="#DIV/0!"/>
    <e v="#DIV/0!"/>
    <n v="0.63090200833155485"/>
    <n v="0.63090200833155485"/>
    <n v="0.63090200833155485"/>
    <n v="0.63090200833155485"/>
    <n v="0.5053366208082154"/>
    <n v="0.58705462454485979"/>
    <n v="0.22461628354117333"/>
    <n v="0.5053366208082154"/>
    <n v="0.87505692851582639"/>
    <n v="0.63090200833155485"/>
    <n v="0.5053366208082154"/>
    <n v="0.54806373184046298"/>
    <n v="0.72"/>
    <n v="0.57599999999999996"/>
    <n v="0.63090200833155485"/>
    <n v="0.62500000000000011"/>
    <n v="0.52363636363636357"/>
    <n v="0.45967647989063737"/>
    <n v="0.55307579466336931"/>
    <n v="0.55307579466336931"/>
    <n v="0.5053366208082154"/>
    <n v="0.6015912152478754"/>
    <n v="0.5053366208082154"/>
    <n v="0.5053366208082154"/>
    <n v="0.5053366208082154"/>
    <n v="0.5053366208082154"/>
    <n v="0.5053366208082154"/>
    <n v="0.5053366208082154"/>
    <n v="0.58705462454485979"/>
    <n v="0.5053366208082154"/>
    <n v="0.63090200833155485"/>
    <n v="0.63090200833155485"/>
    <n v="0.85840379106268605"/>
    <n v="0.87505692851582639"/>
    <n v="0.63090200833155485"/>
    <n v="0.98814908609664287"/>
    <n v="1.0276867960261977"/>
    <n v="0.82088934578299722"/>
    <n v="1.0248628647655877"/>
    <n v="1.9304204628898403"/>
    <n v="0.5053366208082154"/>
    <n v="0.5053366208082154"/>
    <n v="0.80352283137339542"/>
    <s v="-"/>
    <n v="0.54194446558629317"/>
    <n v="0.79591721414402372"/>
    <s v="-"/>
    <n v="40.89"/>
    <n v="0"/>
    <s v="-"/>
    <n v="147.51840000000001"/>
    <m/>
    <n v="232.80223095190101"/>
    <n v="1"/>
    <n v="0"/>
    <m/>
    <m/>
    <n v="0"/>
    <e v="#DIV/0!"/>
    <e v="#DIV/0!"/>
    <e v="#DIV/0!"/>
    <n v="0"/>
    <n v="0"/>
    <n v="167.9255823448276"/>
    <n v="200"/>
    <n v="29601.834691945394"/>
    <n v="26.1"/>
    <n v="2.23"/>
    <n v="0.16"/>
    <n v="6.6971623258617163E-2"/>
    <n v="0"/>
    <n v="0"/>
    <n v="0.33333333333333331"/>
    <n v="272.47018185482239"/>
    <n v="272.47018185482244"/>
    <n v="0"/>
    <n v="0.23039999999999999"/>
    <n v="0.16"/>
    <n v="0.52363636363636357"/>
    <e v="#DIV/0!"/>
    <n v="145.70400000000001"/>
    <e v="#DIV/0!"/>
    <m/>
    <m/>
    <m/>
    <m/>
    <m/>
    <s v="P"/>
    <n v="1"/>
    <n v="0.5053366208082154"/>
  </r>
  <r>
    <n v="0"/>
    <n v="141"/>
    <n v="1998"/>
    <s v="Sim*"/>
    <s v="Lantsoght (2012) - Review"/>
    <x v="19"/>
    <x v="124"/>
    <x v="71"/>
    <x v="1"/>
    <x v="1"/>
    <x v="0"/>
    <x v="0"/>
    <n v="2"/>
    <s v="s/superposição"/>
    <s v="Possible anchorage failure"/>
    <m/>
    <n v="0.15"/>
    <x v="75"/>
    <x v="0"/>
    <x v="0"/>
    <m/>
    <m/>
    <x v="0"/>
    <x v="75"/>
    <n v="19.189999999999998"/>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40091193329859309"/>
    <m/>
    <s v="-"/>
    <s v="r"/>
    <m/>
    <x v="0"/>
    <x v="0"/>
    <m/>
    <m/>
    <x v="0"/>
    <x v="0"/>
    <m/>
    <m/>
    <m/>
    <x v="6"/>
    <x v="35"/>
    <x v="7"/>
    <n v="1.2"/>
    <m/>
    <x v="30"/>
    <x v="0"/>
    <n v="0.18"/>
    <n v="0.18"/>
    <s v="-"/>
    <n v="0"/>
    <x v="18"/>
    <n v="2.7777777777777777"/>
    <n v="0.36842105263157898"/>
    <x v="60"/>
    <n v="0.28000000000000003"/>
    <x v="8"/>
    <s v="M"/>
    <s v="line"/>
    <m/>
    <m/>
    <x v="18"/>
    <x v="4"/>
    <s v="-"/>
    <x v="20"/>
    <x v="21"/>
    <n v="12.5"/>
    <n v="2"/>
    <n v="0.23039999999999999"/>
    <n v="0.16"/>
    <n v="0.16"/>
    <x v="84"/>
    <n v="1.44"/>
    <n v="1.44"/>
    <n v="1.44"/>
    <x v="81"/>
    <n v="1.7500000000000002"/>
    <n v="1.7500000000000002"/>
    <n v="1.7500000000000002"/>
    <n v="1.44"/>
    <n v="5"/>
    <n v="0"/>
    <n v="4"/>
    <x v="71"/>
    <n v="0"/>
    <n v="1.7500000000000002"/>
    <n v="1.7500000000000002"/>
    <n v="1.7513877467105265"/>
    <s v="line"/>
    <s v="Não"/>
    <s v="uncr"/>
    <x v="0"/>
    <n v="0"/>
    <x v="1"/>
    <m/>
    <m/>
    <x v="0"/>
    <m/>
    <m/>
    <m/>
    <n v="0"/>
    <x v="2"/>
    <x v="0"/>
    <x v="19"/>
    <x v="0"/>
    <n v="0"/>
    <s v="Static"/>
    <x v="0"/>
    <n v="0"/>
    <m/>
    <s v="WB"/>
    <n v="1"/>
    <n v="0"/>
    <n v="1"/>
    <s v="WB"/>
    <m/>
    <x v="0"/>
    <m/>
    <m/>
    <s v="WB"/>
    <m/>
    <n v="2"/>
    <s v="WB"/>
    <x v="126"/>
    <m/>
    <n v="147"/>
    <m/>
    <n v="0"/>
    <n v="0"/>
    <n v="0"/>
    <m/>
    <m/>
    <m/>
    <m/>
    <n v="2"/>
    <n v="147.51840000000001"/>
    <n v="1"/>
    <n v="200"/>
    <n v="27178.297594560321"/>
    <n v="0"/>
    <m/>
    <m/>
    <n v="0"/>
    <e v="#DIV/0!"/>
    <m/>
    <m/>
    <m/>
    <m/>
    <m/>
    <m/>
    <m/>
    <m/>
    <m/>
    <m/>
    <m/>
    <m/>
    <m/>
    <m/>
    <n v="0.80265482457436699"/>
    <n v="0"/>
    <n v="0"/>
    <s v="square"/>
    <e v="#VALUE!"/>
    <n v="0.6231933690571797"/>
    <n v="0.32632670961539589"/>
    <n v="0"/>
    <e v="#DIV/0!"/>
    <e v="#DIV/0!"/>
    <e v="#DIV/0!"/>
    <e v="#DIV/0!"/>
    <e v="#VALUE!"/>
    <s v="WB"/>
    <e v="#DIV/0!"/>
    <e v="#DIV/0!"/>
    <e v="#VALUE!"/>
    <n v="0"/>
    <e v="#DIV/0!"/>
    <n v="1.44"/>
    <e v="#DIV/0!"/>
    <n v="0"/>
    <m/>
    <m/>
    <n v="0.33734962283770187"/>
    <n v="0.20441919201571176"/>
    <n v="0.12386913526937651"/>
    <n v="0.33734962283770187"/>
    <n v="0.20441919201571176"/>
    <n v="0.12386913526937651"/>
    <n v="0.67469924567540374"/>
    <n v="0.40883838403142353"/>
    <n v="0.18333559822036929"/>
    <n v="0.48816280443022347"/>
    <n v="0.17924521138278168"/>
    <n v="0.29580541757937251"/>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1"/>
    <n v="0"/>
    <n v="0"/>
    <n v="0"/>
    <n v="0"/>
    <n v="1"/>
    <n v="0"/>
    <n v="1.1854842022670746"/>
    <n v="1.0762640962281711"/>
    <n v="2.1546320539732062"/>
    <n v="1.1350900880803663"/>
    <e v="#REF!"/>
    <n v="1.0022378805390262"/>
    <n v="194.87605056511936"/>
    <n v="0.874303432904732"/>
    <n v="2.4618555589559126"/>
    <n v="2.1865913357631124"/>
    <n v="2.1865913357631124"/>
    <n v="2.461855558955913"/>
    <n v="53.841257313605674"/>
    <n v="42.299514508295992"/>
    <n v="62.579080613722724"/>
    <n v="158.71985243562438"/>
    <n v="0.33922194663987165"/>
    <n v="0.26650424543112761"/>
    <n v="0.39427380792900085"/>
    <n v="0.53673436997777335"/>
    <n v="0.67010142945500906"/>
    <n v="1.5048886975457203"/>
    <n v="0.55269764145821632"/>
    <n v="0.88234081743926773"/>
    <n v="0.39794230184991575"/>
    <e v="#VALUE!"/>
    <e v="#VALUE!"/>
    <e v="#VALUE!"/>
    <e v="#VALUE!"/>
    <n v="0"/>
    <n v="0.16"/>
    <n v="0.44492696029797968"/>
    <n v="0.89439916516500362"/>
    <n v="1.9831138505258035"/>
    <n v="1.9831138505258035"/>
    <s v="WB"/>
    <n v="1"/>
    <m/>
    <n v="0.82400151871955418"/>
    <n v="0.74768491142900217"/>
    <n v="0.8783929411427942"/>
    <n v="0.78877891359298136"/>
    <e v="#NAME?"/>
    <e v="#DIV/0!"/>
    <n v="0.42000000000000004"/>
    <n v="0.5"/>
    <n v="0.5"/>
    <n v="0.5"/>
    <n v="0.5"/>
    <n v="0.5"/>
    <e v="#DIV/0!"/>
    <e v="#DIV/0!"/>
    <n v="0.45684210526315794"/>
    <n v="0.5"/>
    <m/>
    <m/>
    <s v="LT (2015)"/>
    <n v="0.91406624350890231"/>
    <n v="0.93632586133840467"/>
    <n v="1.0746424929401721"/>
    <n v="0.45684210526315794"/>
    <n v="0.3671980621810863"/>
    <n v="0.80500969594171123"/>
    <s v="WB"/>
    <e v="#REF!"/>
    <e v="#REF!"/>
    <e v="#NAME?"/>
    <e v="#NAME?"/>
    <n v="0.47411367241931063"/>
    <e v="#NAME?"/>
    <n v="0"/>
    <e v="#NAME?"/>
    <n v="1"/>
    <n v="1"/>
    <m/>
    <m/>
    <n v="0.53673436997777335"/>
    <n v="0.53673436997777335"/>
    <n v="0.62352970489982962"/>
    <e v="#DIV/0!"/>
    <n v="0"/>
    <e v="#DIV/0!"/>
    <e v="#DIV/0!"/>
    <n v="0.67010142945500906"/>
    <n v="0.67010142945500906"/>
    <n v="0.67010142945500906"/>
    <n v="0.67010142945500906"/>
    <n v="0.53673436997777335"/>
    <n v="0.62352970489982962"/>
    <n v="0.23857221992026384"/>
    <n v="0.53673436997777335"/>
    <n v="0.92942626732741207"/>
    <n v="0.67010142945500906"/>
    <n v="0.53673436997777335"/>
    <n v="0.58211621660544388"/>
    <n v="0.72"/>
    <n v="0.57599999999999996"/>
    <n v="0.67010142945500906"/>
    <n v="0.62500000000000011"/>
    <n v="0.52363636363636357"/>
    <n v="0.48823725744059665"/>
    <n v="0.58743969064387624"/>
    <n v="0.58743969064387624"/>
    <n v="0.53673436997777335"/>
    <n v="0.63896948806877762"/>
    <n v="0.53673436997777335"/>
    <n v="0.53673436997777335"/>
    <n v="0.53673436997777335"/>
    <n v="0.53673436997777335"/>
    <n v="0.53673436997777335"/>
    <n v="0.53673436997777335"/>
    <n v="0.62352970489982962"/>
    <n v="0.53673436997777335"/>
    <n v="0.67010142945500906"/>
    <n v="0.67010142945500906"/>
    <n v="0.93494918265457105"/>
    <n v="0.92942626732741207"/>
    <n v="0.67010142945500906"/>
    <n v="1.0762640962281711"/>
    <n v="1.1350900880803663"/>
    <n v="0.92407434482037432"/>
    <n v="1.1536871384116436"/>
    <n v="2.1943024170451508"/>
    <n v="0.53673436997777335"/>
    <n v="0.53673436997777335"/>
    <n v="0.85344758899560147"/>
    <s v="-"/>
    <n v="0.63427141557401134"/>
    <n v="0.91808785556268779"/>
    <s v="-"/>
    <n v="40.89"/>
    <n v="0"/>
    <s v="-"/>
    <n v="147.51840000000001"/>
    <m/>
    <n v="233.80223095190101"/>
    <n v="1"/>
    <n v="0"/>
    <m/>
    <m/>
    <n v="0"/>
    <e v="#DIV/0!"/>
    <e v="#DIV/0!"/>
    <e v="#DIV/0!"/>
    <n v="0"/>
    <n v="0"/>
    <n v="159.44710194059408"/>
    <n v="200"/>
    <n v="27178.297594560321"/>
    <n v="20.2"/>
    <n v="2.23"/>
    <n v="0.16"/>
    <n v="6.9092528100301892E-2"/>
    <n v="0"/>
    <n v="0"/>
    <n v="0.33333333333333331"/>
    <n v="239.70352057860512"/>
    <n v="239.70352057860512"/>
    <n v="0"/>
    <n v="0.23039999999999999"/>
    <n v="0.16"/>
    <n v="0.52363636363636357"/>
    <e v="#DIV/0!"/>
    <n v="145.70400000000001"/>
    <e v="#DIV/0!"/>
    <m/>
    <m/>
    <m/>
    <m/>
    <m/>
    <s v="P"/>
    <n v="0"/>
    <n v="0.53673436997777335"/>
  </r>
  <r>
    <n v="0"/>
    <n v="142"/>
    <n v="1998"/>
    <s v="Sim*"/>
    <s v="Lantsoght (2012) - Review"/>
    <x v="19"/>
    <x v="125"/>
    <x v="72"/>
    <x v="1"/>
    <x v="1"/>
    <x v="0"/>
    <x v="0"/>
    <n v="2"/>
    <s v="s/superposição"/>
    <s v="Possible anchorage failure"/>
    <m/>
    <n v="0.15"/>
    <x v="76"/>
    <x v="0"/>
    <x v="0"/>
    <m/>
    <m/>
    <x v="0"/>
    <x v="76"/>
    <n v="22.61"/>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34026979212737729"/>
    <m/>
    <s v="-"/>
    <s v="r"/>
    <m/>
    <x v="0"/>
    <x v="0"/>
    <m/>
    <m/>
    <x v="0"/>
    <x v="0"/>
    <m/>
    <m/>
    <m/>
    <x v="6"/>
    <x v="35"/>
    <x v="7"/>
    <n v="1.2"/>
    <m/>
    <x v="30"/>
    <x v="0"/>
    <n v="0.18"/>
    <n v="0.18"/>
    <s v="-"/>
    <n v="0"/>
    <x v="18"/>
    <n v="2.7777777777777777"/>
    <n v="0.36842105263157898"/>
    <x v="60"/>
    <n v="0.28000000000000003"/>
    <x v="8"/>
    <s v="M"/>
    <s v="line"/>
    <m/>
    <m/>
    <x v="18"/>
    <x v="4"/>
    <s v="-"/>
    <x v="20"/>
    <x v="21"/>
    <n v="12.5"/>
    <n v="2"/>
    <n v="0.23039999999999999"/>
    <n v="0.16"/>
    <n v="0.16"/>
    <x v="84"/>
    <n v="1.44"/>
    <n v="1.44"/>
    <n v="1.44"/>
    <x v="81"/>
    <n v="1.7500000000000002"/>
    <n v="1.7500000000000002"/>
    <n v="1.7500000000000002"/>
    <n v="1.44"/>
    <n v="5"/>
    <n v="0"/>
    <n v="4"/>
    <x v="71"/>
    <n v="0"/>
    <n v="1.7500000000000002"/>
    <n v="1.7500000000000002"/>
    <n v="1.751220467695275"/>
    <s v="line"/>
    <s v="Não"/>
    <s v="uncr"/>
    <x v="0"/>
    <n v="0"/>
    <x v="1"/>
    <m/>
    <m/>
    <x v="0"/>
    <m/>
    <m/>
    <m/>
    <n v="0"/>
    <x v="2"/>
    <x v="0"/>
    <x v="19"/>
    <x v="0"/>
    <n v="0"/>
    <s v="Static"/>
    <x v="0"/>
    <n v="0"/>
    <m/>
    <s v="WB"/>
    <n v="1"/>
    <n v="0"/>
    <n v="1"/>
    <s v="WB"/>
    <m/>
    <x v="0"/>
    <m/>
    <m/>
    <s v="WB"/>
    <m/>
    <n v="2"/>
    <s v="WB"/>
    <x v="127"/>
    <m/>
    <n v="167"/>
    <m/>
    <n v="0"/>
    <n v="0"/>
    <n v="0"/>
    <m/>
    <m/>
    <m/>
    <m/>
    <n v="2"/>
    <n v="167.51840000000001"/>
    <n v="1"/>
    <n v="200"/>
    <n v="28705.433661436105"/>
    <n v="0"/>
    <m/>
    <m/>
    <n v="0"/>
    <e v="#DIV/0!"/>
    <m/>
    <m/>
    <m/>
    <m/>
    <m/>
    <m/>
    <m/>
    <m/>
    <m/>
    <m/>
    <m/>
    <m/>
    <m/>
    <m/>
    <n v="0.80265482457436699"/>
    <n v="0"/>
    <n v="0"/>
    <s v="square"/>
    <e v="#VALUE!"/>
    <n v="0.70571731507075974"/>
    <n v="0.3695392486188705"/>
    <n v="0"/>
    <e v="#DIV/0!"/>
    <e v="#DIV/0!"/>
    <e v="#DIV/0!"/>
    <e v="#DIV/0!"/>
    <e v="#VALUE!"/>
    <s v="WB"/>
    <e v="#DIV/0!"/>
    <e v="#DIV/0!"/>
    <e v="#VALUE!"/>
    <n v="0"/>
    <e v="#DIV/0!"/>
    <n v="1.44"/>
    <e v="#DIV/0!"/>
    <n v="0"/>
    <m/>
    <m/>
    <n v="0.36285866866810029"/>
    <n v="0.21394789109743992"/>
    <n v="0.12614746196654966"/>
    <n v="0.36285866866810029"/>
    <n v="0.21394789109743992"/>
    <n v="0.12614746196654966"/>
    <n v="0.7257173373362007"/>
    <n v="0.42789578219487989"/>
    <n v="0.19188151667931833"/>
    <n v="0.52476924855676554"/>
    <n v="0.18243551701965735"/>
    <n v="0.30941323368025259"/>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1"/>
    <n v="0"/>
    <n v="0"/>
    <n v="0"/>
    <n v="0"/>
    <n v="1"/>
    <n v="0"/>
    <n v="1.2065841072728662"/>
    <n v="1.1569711905549598"/>
    <n v="2.2537507144610984"/>
    <n v="1.209117931840624"/>
    <e v="#REF!"/>
    <n v="1.0495619795958073"/>
    <n v="213.8551118344416"/>
    <n v="0.90444786818908929"/>
    <n v="2.5766113241688369"/>
    <n v="2.2885160652748078"/>
    <n v="2.2885160652748078"/>
    <n v="2.5766113241688369"/>
    <n v="54.630965465642106"/>
    <n v="44.214338951458807"/>
    <n v="66.095370429324376"/>
    <n v="164.94067484642528"/>
    <n v="0.33121584785868302"/>
    <n v="0.26806207136369709"/>
    <n v="0.40072208077761995"/>
    <n v="0.58633445079599766"/>
    <n v="0.73213232644062487"/>
    <n v="1.6024524788552257"/>
    <n v="0.62856345728457896"/>
    <n v="1.0034549690671253"/>
    <n v="0.45256568924489682"/>
    <e v="#VALUE!"/>
    <e v="#VALUE!"/>
    <e v="#VALUE!"/>
    <e v="#VALUE!"/>
    <n v="0"/>
    <n v="0.16"/>
    <n v="0.48294927269848953"/>
    <n v="0.93708742269384981"/>
    <n v="2.0777647380237241"/>
    <n v="2.0777647380237241"/>
    <s v="WB"/>
    <n v="1"/>
    <m/>
    <n v="0.83865258605645698"/>
    <n v="0.80399632984274749"/>
    <n v="0.94035097315808769"/>
    <n v="0.84042294425170894"/>
    <e v="#NAME?"/>
    <e v="#DIV/0!"/>
    <n v="0.42000000000000004"/>
    <n v="0.5"/>
    <n v="0.5"/>
    <n v="0.5"/>
    <n v="0.5"/>
    <n v="0.5"/>
    <e v="#DIV/0!"/>
    <e v="#DIV/0!"/>
    <n v="0.45684210526315794"/>
    <n v="0.5"/>
    <m/>
    <m/>
    <s v="LT (2015)"/>
    <n v="0.95537262353907682"/>
    <n v="1.0063931645639115"/>
    <n v="1.1550603309183112"/>
    <n v="0.45684210526315794"/>
    <n v="0.38376974639939704"/>
    <n v="0.76833813213521995"/>
    <s v="WB"/>
    <e v="#REF!"/>
    <e v="#REF!"/>
    <e v="#NAME?"/>
    <e v="#NAME?"/>
    <n v="0.49048815854916039"/>
    <e v="#NAME?"/>
    <n v="0"/>
    <e v="#NAME?"/>
    <n v="1"/>
    <n v="1"/>
    <m/>
    <m/>
    <n v="0.58633445079599766"/>
    <n v="0.58633445079599766"/>
    <n v="0.68115061663103815"/>
    <e v="#DIV/0!"/>
    <n v="0"/>
    <e v="#DIV/0!"/>
    <e v="#DIV/0!"/>
    <n v="0.73213232644062487"/>
    <n v="0.73213232644062487"/>
    <n v="0.73213232644062487"/>
    <n v="0.73213232644062487"/>
    <n v="0.58633445079599766"/>
    <n v="0.68115061663103815"/>
    <n v="0.26063369996929187"/>
    <n v="0.58633445079599766"/>
    <n v="1.0156281957496223"/>
    <n v="0.73213232644062487"/>
    <n v="0.58633445079599766"/>
    <n v="0.63594622792507227"/>
    <n v="0.72"/>
    <n v="0.57599999999999996"/>
    <n v="0.73213232644062487"/>
    <n v="0.62500000000000011"/>
    <n v="0.52363636363636357"/>
    <n v="0.53331704147067871"/>
    <n v="0.64172549338271634"/>
    <n v="0.64172549338271634"/>
    <n v="0.58633445079599766"/>
    <n v="0.69801720332856854"/>
    <n v="0.58633445079599766"/>
    <n v="0.58633445079599766"/>
    <n v="0.58633445079599766"/>
    <n v="0.58633445079599766"/>
    <n v="0.58633445079599766"/>
    <n v="0.58633445079599766"/>
    <n v="0.68115061663103815"/>
    <n v="0.58633445079599766"/>
    <n v="0.73213232644062487"/>
    <n v="0.73213232644062487"/>
    <n v="1.0049706014600859"/>
    <n v="1.0156281957496223"/>
    <n v="0.73213232644062487"/>
    <n v="1.1569711905549598"/>
    <n v="1.209117931840624"/>
    <n v="0.97219073041175652"/>
    <n v="1.2139355963717973"/>
    <n v="2.2956200576594692"/>
    <n v="0.58633445079599766"/>
    <n v="0.58633445079599766"/>
    <n v="0.93231540845358318"/>
    <s v="-"/>
    <n v="0.65225800712428994"/>
    <n v="0.95186225885053966"/>
    <s v="-"/>
    <n v="46.49"/>
    <n v="0"/>
    <s v="-"/>
    <n v="167.51840000000001"/>
    <m/>
    <n v="234.80223095190101"/>
    <n v="1"/>
    <n v="0"/>
    <m/>
    <m/>
    <n v="0"/>
    <e v="#DIV/0!"/>
    <e v="#DIV/0!"/>
    <e v="#DIV/0!"/>
    <n v="0"/>
    <n v="0"/>
    <n v="165.12035374789917"/>
    <n v="200"/>
    <n v="28705.433661436105"/>
    <n v="23.8"/>
    <n v="2.23"/>
    <n v="0.16"/>
    <n v="6.7731089166221073E-2"/>
    <n v="0"/>
    <n v="0"/>
    <n v="0.33333333333333331"/>
    <n v="260.18796624320998"/>
    <n v="260.18796624320998"/>
    <n v="0"/>
    <n v="0.23039999999999999"/>
    <n v="0.16"/>
    <n v="0.52363636363636357"/>
    <e v="#DIV/0!"/>
    <n v="165.70400000000001"/>
    <e v="#DIV/0!"/>
    <m/>
    <m/>
    <m/>
    <m/>
    <m/>
    <s v="P"/>
    <n v="0"/>
    <n v="0.58633445079599766"/>
  </r>
  <r>
    <n v="0"/>
    <n v="143"/>
    <n v="1998"/>
    <s v="Sim*"/>
    <s v="Lantsoght (2012) - Review"/>
    <x v="19"/>
    <x v="126"/>
    <x v="73"/>
    <x v="1"/>
    <x v="1"/>
    <x v="0"/>
    <x v="0"/>
    <n v="2"/>
    <s v="s/superposição"/>
    <s v="Possible anchorage failure"/>
    <m/>
    <n v="0.15"/>
    <x v="77"/>
    <x v="0"/>
    <x v="0"/>
    <m/>
    <m/>
    <x v="0"/>
    <x v="77"/>
    <n v="18.62"/>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41318474758324386"/>
    <m/>
    <s v="-"/>
    <s v="r"/>
    <m/>
    <x v="0"/>
    <x v="0"/>
    <m/>
    <m/>
    <x v="0"/>
    <x v="0"/>
    <m/>
    <m/>
    <m/>
    <x v="6"/>
    <x v="35"/>
    <x v="7"/>
    <n v="1.2"/>
    <m/>
    <x v="30"/>
    <x v="0"/>
    <n v="0.18"/>
    <n v="0.18"/>
    <s v="-"/>
    <n v="0"/>
    <x v="18"/>
    <n v="2.7777777777777777"/>
    <n v="0.36842105263157898"/>
    <x v="60"/>
    <n v="0.28000000000000003"/>
    <x v="8"/>
    <s v="M"/>
    <s v="line"/>
    <m/>
    <m/>
    <x v="18"/>
    <x v="4"/>
    <s v="-"/>
    <x v="21"/>
    <x v="21"/>
    <n v="25"/>
    <n v="4"/>
    <n v="0.23039999999999999"/>
    <n v="0.16"/>
    <n v="0.16"/>
    <x v="84"/>
    <n v="1.44"/>
    <n v="1.44"/>
    <n v="1.44"/>
    <x v="81"/>
    <n v="1.7500000000000002"/>
    <n v="1.7500000000000002"/>
    <n v="1.7500000000000002"/>
    <n v="1.44"/>
    <n v="2.5"/>
    <n v="0"/>
    <n v="1.4999999999999998"/>
    <x v="71"/>
    <n v="0"/>
    <n v="1.7500000000000002"/>
    <n v="1.7500000000000002"/>
    <n v="1.7511987923277292"/>
    <s v="line"/>
    <s v="Não"/>
    <s v="uncr"/>
    <x v="0"/>
    <n v="0"/>
    <x v="1"/>
    <m/>
    <m/>
    <x v="0"/>
    <m/>
    <m/>
    <m/>
    <n v="0"/>
    <x v="2"/>
    <x v="0"/>
    <x v="19"/>
    <x v="0"/>
    <n v="0"/>
    <s v="Static"/>
    <x v="0"/>
    <n v="0"/>
    <m/>
    <s v="nn"/>
    <n v="0"/>
    <n v="0"/>
    <n v="1"/>
    <s v="other"/>
    <m/>
    <x v="3"/>
    <m/>
    <m/>
    <s v="nn"/>
    <m/>
    <n v="2"/>
    <s v="other"/>
    <x v="128"/>
    <m/>
    <n v="170"/>
    <m/>
    <n v="0"/>
    <n v="0"/>
    <n v="0"/>
    <m/>
    <m/>
    <m/>
    <m/>
    <n v="2"/>
    <n v="170.51840000000001"/>
    <n v="1"/>
    <n v="200"/>
    <n v="26906.496406406688"/>
    <n v="0"/>
    <m/>
    <m/>
    <n v="0"/>
    <e v="#DIV/0!"/>
    <m/>
    <m/>
    <m/>
    <m/>
    <m/>
    <m/>
    <m/>
    <m/>
    <m/>
    <m/>
    <m/>
    <m/>
    <m/>
    <m/>
    <n v="1"/>
    <n v="0"/>
    <n v="0"/>
    <s v="square"/>
    <e v="#VALUE!"/>
    <n v="0.71544700539500949"/>
    <n v="0.37463406827956858"/>
    <n v="0"/>
    <e v="#DIV/0!"/>
    <e v="#DIV/0!"/>
    <e v="#DIV/0!"/>
    <e v="#DIV/0!"/>
    <e v="#VALUE!"/>
    <s v="other"/>
    <e v="#DIV/0!"/>
    <e v="#DIV/0!"/>
    <e v="#VALUE!"/>
    <n v="0"/>
    <e v="#DIV/0!"/>
    <n v="1.44"/>
    <e v="#DIV/0!"/>
    <n v="0"/>
    <m/>
    <m/>
    <n v="0.39407321308691412"/>
    <n v="0.23999428670920736"/>
    <n v="0.14615877390366536"/>
    <n v="0.39407321308691412"/>
    <n v="0.23999428670920736"/>
    <n v="0.14615877390366536"/>
    <n v="0.78814642617382824"/>
    <n v="0.47998857341841472"/>
    <n v="0.21524151274368372"/>
    <n v="0.56986880982944166"/>
    <n v="0.21136003099059172"/>
    <n v="0.34705545566396506"/>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0"/>
    <n v="0"/>
    <n v="0"/>
    <n v="0"/>
    <n v="0"/>
    <n v="0"/>
    <n v="0"/>
    <n v="1.3978838028478286"/>
    <n v="1.2564032613987801"/>
    <n v="2.5279348005153008"/>
    <n v="1.055685058280359"/>
    <e v="#REF!"/>
    <n v="1.1755792275033348"/>
    <n v="191.57454402255306"/>
    <n v="1.0276772470189082"/>
    <n v="2.89029255534534"/>
    <n v="2.5671240688137882"/>
    <n v="2.5671240688137882"/>
    <n v="2.89029255534534"/>
    <n v="84.562602927386379"/>
    <n v="24.194949654337023"/>
    <n v="61.953247873272637"/>
    <n v="170.71080045499605"/>
    <n v="0.49535590426617065"/>
    <n v="0.14173063209738426"/>
    <n v="0.36291346363644506"/>
    <n v="0.57663838338073403"/>
    <n v="0.72003880054680303"/>
    <n v="2.0250189312378279"/>
    <n v="0.57067212011902912"/>
    <n v="1.0416501043639539"/>
    <n v="0.41088392648570093"/>
    <e v="#VALUE!"/>
    <e v="#VALUE!"/>
    <e v="#VALUE!"/>
    <e v="#VALUE!"/>
    <n v="0"/>
    <n v="0.16"/>
    <n v="0.43826932358995874"/>
    <n v="0.93751468416740169"/>
    <n v="2.3767351450281136"/>
    <n v="2.3767351450281136"/>
    <s v="WB"/>
    <n v="0"/>
    <m/>
    <n v="0.97239127081015897"/>
    <n v="0.87345078282001809"/>
    <n v="1.0268328364435377"/>
    <n v="0.73328756425134112"/>
    <e v="#NAME?"/>
    <e v="#DIV/0!"/>
    <n v="0.52"/>
    <n v="0.5"/>
    <n v="0.5"/>
    <n v="0.5"/>
    <n v="0.5"/>
    <n v="0.5"/>
    <e v="#DIV/0!"/>
    <e v="#DIV/0!"/>
    <n v="0.5"/>
    <n v="0.5"/>
    <m/>
    <m/>
    <s v="LT (2015)"/>
    <n v="1.0772449875522963"/>
    <n v="1.0928637150014286"/>
    <n v="1.2543045489037603"/>
    <n v="0.5"/>
    <n v="0.25912528529166162"/>
    <n v="0.76798797091847737"/>
    <s v="other"/>
    <e v="#REF!"/>
    <e v="#REF!"/>
    <e v="#NAME?"/>
    <e v="#NAME?"/>
    <n v="0.55732039214683315"/>
    <e v="#NAME?"/>
    <n v="0"/>
    <e v="#NAME?"/>
    <n v="1"/>
    <n v="1"/>
    <m/>
    <m/>
    <n v="0.57663838338073403"/>
    <n v="0.57663838338073403"/>
    <n v="0.57663838338073403"/>
    <e v="#DIV/0!"/>
    <n v="0"/>
    <e v="#DIV/0!"/>
    <e v="#DIV/0!"/>
    <n v="0.72003880054680303"/>
    <n v="0.72003880054680303"/>
    <n v="0.72003880054680303"/>
    <n v="0.72003880054680303"/>
    <n v="0.57663838338073403"/>
    <n v="0.57663838338073403"/>
    <n v="0.23690695404030696"/>
    <n v="0.57663838338073403"/>
    <n v="0.9988729450363818"/>
    <n v="0.72003880054680303"/>
    <n v="0.57663838338073403"/>
    <n v="0.62543435866641039"/>
    <n v="0.72"/>
    <n v="0.57599999999999996"/>
    <n v="0.72003880054680303"/>
    <n v="0.62500000000000011"/>
    <n v="0.52363636363636357"/>
    <n v="0.52449277713852704"/>
    <n v="0.57663838338073403"/>
    <n v="0.57663838338073403"/>
    <n v="0.57663838338073403"/>
    <n v="0.55445998401993657"/>
    <n v="0.57663838338073403"/>
    <n v="0.57663838338073403"/>
    <n v="0.57663838338073403"/>
    <n v="0.57663838338073403"/>
    <n v="0.57663838338073403"/>
    <n v="0.57663838338073403"/>
    <n v="0.57663838338073403"/>
    <n v="0.57663838338073403"/>
    <n v="0.72003880054680303"/>
    <n v="0.72003880054680303"/>
    <n v="1.0913269776886905"/>
    <n v="0.9988729450363818"/>
    <n v="0.72003880054680303"/>
    <n v="1.2564032613987801"/>
    <n v="1.055685058280359"/>
    <n v="1.0118258350527451"/>
    <n v="1.2634501650102741"/>
    <n v="2.5749522871506887"/>
    <n v="0.57663838338073403"/>
    <n v="0.57663838338073403"/>
    <n v="0.71434623085104909"/>
    <s v="-"/>
    <n v="0.74810690111461786"/>
    <n v="1.0797516737017083"/>
    <s v="-"/>
    <n v="47.33"/>
    <n v="0"/>
    <s v="-"/>
    <n v="170.51840000000001"/>
    <m/>
    <n v="235.80223095190101"/>
    <n v="1"/>
    <n v="0"/>
    <m/>
    <m/>
    <n v="0"/>
    <e v="#DIV/0!"/>
    <e v="#DIV/0!"/>
    <e v="#DIV/0!"/>
    <n v="0"/>
    <n v="0"/>
    <n v="158.29894383673471"/>
    <n v="200"/>
    <n v="26906.496406406688"/>
    <n v="19.600000000000001"/>
    <n v="2.23"/>
    <n v="0.16"/>
    <n v="6.9344373070818754E-2"/>
    <n v="0"/>
    <n v="0"/>
    <n v="0.33333333333333331"/>
    <n v="236.11673195923896"/>
    <n v="236.11673195923899"/>
    <n v="0"/>
    <n v="0.23039999999999999"/>
    <n v="0.16"/>
    <n v="0.52363636363636357"/>
    <e v="#DIV/0!"/>
    <n v="168.70400000000001"/>
    <e v="#DIV/0!"/>
    <m/>
    <m/>
    <m/>
    <m/>
    <m/>
    <s v="P"/>
    <n v="0"/>
    <n v="0.57663838338073403"/>
  </r>
  <r>
    <n v="0"/>
    <n v="144"/>
    <n v="1998"/>
    <s v="Sim*"/>
    <s v="Lantsoght (2012) - Review"/>
    <x v="19"/>
    <x v="127"/>
    <x v="74"/>
    <x v="1"/>
    <x v="1"/>
    <x v="0"/>
    <x v="0"/>
    <n v="2"/>
    <s v="s/superposição"/>
    <s v="Possible anchorage failure"/>
    <m/>
    <n v="0.15"/>
    <x v="76"/>
    <x v="0"/>
    <x v="0"/>
    <m/>
    <m/>
    <x v="0"/>
    <x v="76"/>
    <n v="22.61"/>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34026979212737729"/>
    <m/>
    <s v="-"/>
    <s v="r"/>
    <m/>
    <x v="0"/>
    <x v="0"/>
    <m/>
    <m/>
    <x v="0"/>
    <x v="0"/>
    <m/>
    <m/>
    <m/>
    <x v="6"/>
    <x v="35"/>
    <x v="7"/>
    <n v="1.2"/>
    <m/>
    <x v="30"/>
    <x v="0"/>
    <n v="0.18"/>
    <n v="0.18"/>
    <s v="-"/>
    <n v="0"/>
    <x v="18"/>
    <n v="2.7777777777777777"/>
    <n v="0.36842105263157898"/>
    <x v="60"/>
    <n v="0.28000000000000003"/>
    <x v="8"/>
    <s v="M"/>
    <s v="line"/>
    <m/>
    <m/>
    <x v="18"/>
    <x v="4"/>
    <s v="-"/>
    <x v="25"/>
    <x v="21"/>
    <n v="37.499999999999993"/>
    <n v="5.9999999999999991"/>
    <n v="0.23039999999999999"/>
    <n v="0.16"/>
    <n v="0.16"/>
    <x v="84"/>
    <n v="1.44"/>
    <n v="1.44"/>
    <n v="1.44"/>
    <x v="81"/>
    <n v="1.7500000000000002"/>
    <n v="1.7500000000000002"/>
    <n v="1.7500000000000002"/>
    <n v="1.44"/>
    <n v="1.6666666666666667"/>
    <n v="0"/>
    <n v="0.66666666666666674"/>
    <x v="71"/>
    <n v="0"/>
    <n v="1.7500000000000002"/>
    <n v="1.7500000000000002"/>
    <n v="1.750904340836013"/>
    <s v="line"/>
    <s v="Não"/>
    <s v="uncr"/>
    <x v="0"/>
    <n v="0"/>
    <x v="1"/>
    <m/>
    <m/>
    <x v="0"/>
    <m/>
    <m/>
    <m/>
    <n v="0"/>
    <x v="2"/>
    <x v="0"/>
    <x v="19"/>
    <x v="0"/>
    <n v="0"/>
    <s v="Static"/>
    <x v="0"/>
    <n v="0"/>
    <m/>
    <s v="nn"/>
    <n v="0"/>
    <n v="0"/>
    <n v="1"/>
    <s v="other"/>
    <m/>
    <x v="3"/>
    <m/>
    <m/>
    <s v="nn"/>
    <m/>
    <n v="2"/>
    <s v="other"/>
    <x v="129"/>
    <m/>
    <n v="225"/>
    <m/>
    <n v="0"/>
    <n v="0"/>
    <n v="0"/>
    <m/>
    <m/>
    <m/>
    <m/>
    <n v="2"/>
    <n v="225.51840000000001"/>
    <n v="1"/>
    <n v="200"/>
    <n v="28705.433661436105"/>
    <n v="0"/>
    <m/>
    <m/>
    <n v="0"/>
    <e v="#DIV/0!"/>
    <m/>
    <m/>
    <m/>
    <m/>
    <m/>
    <m/>
    <m/>
    <m/>
    <m/>
    <m/>
    <m/>
    <m/>
    <m/>
    <m/>
    <n v="1"/>
    <n v="0"/>
    <n v="0"/>
    <s v="square"/>
    <e v="#VALUE!"/>
    <n v="0.94468704581351048"/>
    <n v="0.49467248944416542"/>
    <n v="0"/>
    <e v="#DIV/0!"/>
    <e v="#DIV/0!"/>
    <e v="#DIV/0!"/>
    <e v="#DIV/0!"/>
    <e v="#VALUE!"/>
    <s v="other"/>
    <e v="#DIV/0!"/>
    <e v="#DIV/0!"/>
    <e v="#VALUE!"/>
    <n v="0"/>
    <e v="#DIV/0!"/>
    <n v="1.44"/>
    <e v="#DIV/0!"/>
    <n v="0"/>
    <m/>
    <m/>
    <n v="0.48888143982229088"/>
    <n v="0.28825314668816759"/>
    <n v="0.16995915534415373"/>
    <n v="0.48888143982229088"/>
    <n v="0.28825314668816759"/>
    <n v="0.16995915534415373"/>
    <n v="0.97776287964458175"/>
    <n v="0.57650629337633519"/>
    <n v="0.25852300151405161"/>
    <n v="0.70624203901880012"/>
    <n v="0.24552435548340726"/>
    <n v="0.41641280173090045"/>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0"/>
    <n v="0"/>
    <n v="0"/>
    <n v="0"/>
    <n v="0"/>
    <n v="0"/>
    <n v="0"/>
    <n v="1.6238383299167147"/>
    <n v="1.5570685495591794"/>
    <n v="3.033130284212731"/>
    <n v="1.2666585863718989"/>
    <e v="#REF!"/>
    <n v="1.4125156811016315"/>
    <n v="213.8551118344416"/>
    <n v="1.2168837011549452"/>
    <n v="3.4714823229819656"/>
    <n v="3.0833300280648608"/>
    <n v="3.0833300280648608"/>
    <n v="3.4714823229819656"/>
    <n v="82.272059296078055"/>
    <n v="27.021105103509623"/>
    <n v="66.095370429324376"/>
    <n v="175.38853482891204"/>
    <n v="0.46908459196795721"/>
    <n v="0.15406426155431518"/>
    <n v="0.37685114647772766"/>
    <n v="0.74188657842958705"/>
    <n v="0.92661929218197425"/>
    <n v="2.5534771302053634"/>
    <n v="0.68280848928432236"/>
    <n v="1.3934024402915208"/>
    <n v="0.49162211228471209"/>
    <e v="#VALUE!"/>
    <e v="#VALUE!"/>
    <e v="#VALUE!"/>
    <e v="#VALUE!"/>
    <n v="0"/>
    <n v="0.16"/>
    <n v="0.48294927269848953"/>
    <n v="1.0179580756748279"/>
    <n v="2.8851941996016568"/>
    <n v="2.8851941996016568"/>
    <s v="WB"/>
    <n v="0"/>
    <m/>
    <n v="1.12992114887846"/>
    <n v="1.083228588111486"/>
    <n v="1.2669403443553606"/>
    <n v="0.88037524909590092"/>
    <e v="#NAME?"/>
    <e v="#DIV/0!"/>
    <n v="0.62"/>
    <n v="0.5"/>
    <n v="0.5"/>
    <n v="0.5"/>
    <n v="0.5"/>
    <n v="0.5"/>
    <e v="#DIV/0!"/>
    <e v="#DIV/0!"/>
    <n v="0.5"/>
    <n v="0.5"/>
    <m/>
    <m/>
    <s v="LT (2015)"/>
    <n v="1.2907083685287952"/>
    <n v="1.3540453595889674"/>
    <n v="1.5540686644100448"/>
    <n v="0.5"/>
    <n v="0.31645091060007569"/>
    <n v="0.70729828389317062"/>
    <s v="other"/>
    <e v="#REF!"/>
    <e v="#REF!"/>
    <e v="#NAME?"/>
    <e v="#NAME?"/>
    <n v="0.65999544639955965"/>
    <e v="#NAME?"/>
    <n v="0"/>
    <e v="#NAME?"/>
    <n v="1"/>
    <n v="1"/>
    <m/>
    <m/>
    <n v="0.74188657842958705"/>
    <n v="0.74188657842958705"/>
    <n v="0.74188657842958705"/>
    <e v="#DIV/0!"/>
    <n v="0"/>
    <e v="#DIV/0!"/>
    <e v="#DIV/0!"/>
    <n v="0.92661929218197425"/>
    <n v="0.92661929218197425"/>
    <n v="0.92661929218197425"/>
    <n v="0.92661929218197425"/>
    <n v="0.74188657842958705"/>
    <n v="0.74188657842958705"/>
    <n v="0.28336162526341824"/>
    <n v="0.74188657842958705"/>
    <n v="1.2858217911449494"/>
    <n v="0.92661929218197425"/>
    <n v="0.74188657842958705"/>
    <n v="0.80474701574810781"/>
    <n v="0.72"/>
    <n v="0.57599999999999996"/>
    <n v="0.92661929218197425"/>
    <n v="0.62500000000000011"/>
    <n v="0.52363636363636357"/>
    <n v="0.67471104615599153"/>
    <n v="0.74188657842958705"/>
    <n v="0.74188657842958705"/>
    <n v="0.74188657842958705"/>
    <n v="0.59829562776579592"/>
    <n v="0.74188657842958705"/>
    <n v="0.74188657842958705"/>
    <n v="0.74188657842958705"/>
    <n v="0.74188657842958705"/>
    <n v="0.74188657842958705"/>
    <n v="0.74188657842958705"/>
    <n v="0.74188657842958705"/>
    <n v="0.74188657842958705"/>
    <n v="0.92661929218197425"/>
    <n v="0.92661929218197425"/>
    <n v="1.3522773367068044"/>
    <n v="1.2858217911449494"/>
    <n v="0.92661929218197425"/>
    <n v="1.5570685495591794"/>
    <n v="1.2666585863718989"/>
    <n v="1.2094922913603052"/>
    <n v="1.510660690603409"/>
    <n v="3.0904340204495222"/>
    <n v="0.74188657842958705"/>
    <n v="0.74188657842958705"/>
    <n v="0.81775336379188013"/>
    <s v="-"/>
    <n v="0.88056248024026074"/>
    <n v="1.2824491511459368"/>
    <s v="-"/>
    <n v="62.730000000000004"/>
    <n v="0"/>
    <s v="-"/>
    <n v="225.51840000000001"/>
    <m/>
    <n v="236.80223095190101"/>
    <n v="1"/>
    <n v="0"/>
    <m/>
    <m/>
    <n v="0"/>
    <e v="#DIV/0!"/>
    <e v="#DIV/0!"/>
    <e v="#DIV/0!"/>
    <n v="0"/>
    <n v="0"/>
    <n v="165.12035374789917"/>
    <n v="200"/>
    <n v="28705.433661436105"/>
    <n v="23.8"/>
    <n v="2.23"/>
    <n v="0.16"/>
    <n v="6.7731089166221073E-2"/>
    <n v="0"/>
    <n v="0"/>
    <n v="0.33333333333333331"/>
    <n v="260.18796624320998"/>
    <n v="260.18796624320998"/>
    <n v="0"/>
    <n v="0.23039999999999999"/>
    <n v="0.16"/>
    <n v="0.52363636363636357"/>
    <e v="#DIV/0!"/>
    <n v="223.70400000000001"/>
    <e v="#DIV/0!"/>
    <m/>
    <m/>
    <m/>
    <m/>
    <m/>
    <s v="P"/>
    <n v="0"/>
    <n v="0.74188657842958705"/>
  </r>
  <r>
    <n v="0"/>
    <n v="145"/>
    <n v="1998"/>
    <s v="Sim*"/>
    <s v="Lantsoght (2012) - Review"/>
    <x v="19"/>
    <x v="128"/>
    <x v="75"/>
    <x v="1"/>
    <x v="1"/>
    <x v="0"/>
    <x v="0"/>
    <n v="2"/>
    <s v="s/superposição"/>
    <s v="Possible anchorage failure"/>
    <m/>
    <n v="0.15"/>
    <x v="78"/>
    <x v="0"/>
    <x v="0"/>
    <m/>
    <m/>
    <x v="0"/>
    <x v="78"/>
    <n v="27.929999999999996"/>
    <x v="4"/>
    <m/>
    <n v="24"/>
    <m/>
    <m/>
    <m/>
    <m/>
    <m/>
    <m/>
    <m/>
    <m/>
    <m/>
    <m/>
    <m/>
    <m/>
    <m/>
    <x v="59"/>
    <x v="9"/>
    <x v="48"/>
    <x v="9"/>
    <m/>
    <m/>
    <m/>
    <m/>
    <m/>
    <m/>
    <m/>
    <m/>
    <m/>
    <m/>
    <m/>
    <m/>
    <m/>
    <m/>
    <m/>
    <n v="0"/>
    <n v="1.145"/>
    <n v="0.16"/>
    <x v="48"/>
    <m/>
    <n v="345"/>
    <s v="?"/>
    <s v="-"/>
    <m/>
    <m/>
    <m/>
    <m/>
    <m/>
    <m/>
    <m/>
    <m/>
    <m/>
    <m/>
    <m/>
    <m/>
    <m/>
    <m/>
    <m/>
    <m/>
    <m/>
    <m/>
    <m/>
    <n v="0.18"/>
    <n v="0.16"/>
    <n v="0.18"/>
    <n v="160"/>
    <n v="2.29"/>
    <n v="0.16"/>
    <n v="0.18"/>
    <n v="160"/>
    <n v="2.29"/>
    <n v="0.16"/>
    <n v="0.18"/>
    <n v="180"/>
    <n v="180"/>
    <e v="#DIV/0!"/>
    <e v="#DIV/0!"/>
    <n v="180"/>
    <n v="180"/>
    <e v="#DIV/0!"/>
    <e v="#DIV/0!"/>
    <n v="0.18"/>
    <n v="0.18"/>
    <n v="160"/>
    <e v="#VALUE!"/>
    <n v="2.29"/>
    <n v="0"/>
    <n v="160"/>
    <e v="#VALUE!"/>
    <e v="#VALUE!"/>
    <e v="#DIV/0!"/>
    <e v="#DIV/0!"/>
    <n v="0.28286788399570362"/>
    <m/>
    <s v="-"/>
    <s v="r"/>
    <m/>
    <x v="0"/>
    <x v="0"/>
    <m/>
    <m/>
    <x v="0"/>
    <x v="0"/>
    <m/>
    <m/>
    <m/>
    <x v="6"/>
    <x v="35"/>
    <x v="7"/>
    <n v="1.2"/>
    <m/>
    <x v="30"/>
    <x v="0"/>
    <n v="0.18"/>
    <n v="0.18"/>
    <s v="-"/>
    <n v="0"/>
    <x v="39"/>
    <n v="3.6111111111111112"/>
    <n v="0.36842105263157898"/>
    <x v="60"/>
    <n v="0.28000000000000003"/>
    <x v="29"/>
    <s v="M"/>
    <s v="line"/>
    <m/>
    <m/>
    <x v="39"/>
    <x v="4"/>
    <s v="-"/>
    <x v="20"/>
    <x v="21"/>
    <n v="12.5"/>
    <n v="2"/>
    <n v="0.23039999999999999"/>
    <n v="0.16"/>
    <n v="0.16"/>
    <x v="84"/>
    <n v="1.44"/>
    <n v="1.44"/>
    <n v="1.44"/>
    <x v="81"/>
    <n v="1.7500000000000002"/>
    <n v="1.7500000000000002"/>
    <n v="1.7500000000000002"/>
    <n v="1.44"/>
    <n v="6.5"/>
    <n v="0"/>
    <n v="5.5"/>
    <x v="72"/>
    <n v="0"/>
    <n v="1.7500000000000002"/>
    <n v="1.7500000000000002"/>
    <n v="1.7514417073758461"/>
    <s v="line"/>
    <s v="Não"/>
    <s v="uncr"/>
    <x v="0"/>
    <n v="0"/>
    <x v="1"/>
    <m/>
    <m/>
    <x v="0"/>
    <m/>
    <m/>
    <m/>
    <n v="0"/>
    <x v="2"/>
    <x v="0"/>
    <x v="40"/>
    <x v="0"/>
    <n v="0"/>
    <s v="Static"/>
    <x v="0"/>
    <n v="0"/>
    <m/>
    <s v="nn"/>
    <n v="0"/>
    <n v="0"/>
    <n v="1"/>
    <s v="other"/>
    <m/>
    <x v="3"/>
    <m/>
    <m/>
    <s v="nn"/>
    <m/>
    <n v="2"/>
    <s v="other"/>
    <x v="130"/>
    <m/>
    <n v="184"/>
    <m/>
    <n v="0"/>
    <n v="0"/>
    <n v="0"/>
    <m/>
    <m/>
    <m/>
    <m/>
    <n v="2"/>
    <n v="184.67392000000001"/>
    <n v="1"/>
    <n v="200"/>
    <n v="30800.249653623778"/>
    <n v="0"/>
    <m/>
    <m/>
    <n v="0"/>
    <e v="#DIV/0!"/>
    <m/>
    <m/>
    <m/>
    <m/>
    <m/>
    <m/>
    <m/>
    <m/>
    <m/>
    <m/>
    <m/>
    <m/>
    <m/>
    <m/>
    <n v="0.80265482457436699"/>
    <n v="0"/>
    <n v="0"/>
    <s v="square"/>
    <e v="#VALUE!"/>
    <n v="0.76666732381024605"/>
    <n v="0.40145488955881969"/>
    <n v="0"/>
    <e v="#DIV/0!"/>
    <e v="#DIV/0!"/>
    <e v="#DIV/0!"/>
    <e v="#DIV/0!"/>
    <e v="#VALUE!"/>
    <s v="other"/>
    <e v="#DIV/0!"/>
    <e v="#DIV/0!"/>
    <e v="#VALUE!"/>
    <n v="0"/>
    <e v="#DIV/0!"/>
    <n v="1.44"/>
    <e v="#DIV/0!"/>
    <n v="0"/>
    <m/>
    <m/>
    <n v="0.37260504444506531"/>
    <n v="0.21209194514945376"/>
    <n v="0.12072566882252969"/>
    <n v="0.37260504444506531"/>
    <n v="0.21209194514945376"/>
    <n v="0.12072566882252969"/>
    <n v="0.57323852991548507"/>
    <n v="0.32629530022992886"/>
    <n v="0.14248703066809124"/>
    <n v="0.4148312899635006"/>
    <n v="0.13440715759482955"/>
    <n v="0.23612770816952139"/>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1"/>
    <n v="1"/>
    <n v="0"/>
    <n v="0"/>
    <n v="0"/>
    <n v="1"/>
    <n v="0"/>
    <n v="0.888936227479031"/>
    <n v="0.91458836955192535"/>
    <n v="1.7199425656792293"/>
    <n v="0.71646898831983719"/>
    <e v="#REF!"/>
    <n v="0.79531618008809113"/>
    <n v="243.20157721463679"/>
    <n v="0.67470412639425992"/>
    <n v="1.964815267126429"/>
    <n v="1.7297495990762841"/>
    <n v="1.7297495990762841"/>
    <n v="1.964815267126429"/>
    <n v="104.96871046133305"/>
    <n v="40.098285299973298"/>
    <n v="93.173433985562653"/>
    <n v="238.24042974686898"/>
    <n v="0.44059990394100007"/>
    <n v="0.16831016189224399"/>
    <n v="0.39108993416675603"/>
    <n v="0.44769026026910824"/>
    <n v="0.69863205072642554"/>
    <n v="1.5308101335091284"/>
    <n v="0.69157456927732264"/>
    <n v="0.77155625121351223"/>
    <n v="0.49793368987967229"/>
    <e v="#VALUE!"/>
    <e v="#VALUE!"/>
    <e v="#VALUE!"/>
    <e v="#VALUE!"/>
    <n v="0"/>
    <n v="0.16"/>
    <n v="0.53676810635506278"/>
    <n v="0.9276514084655727"/>
    <n v="1.4374107590944332"/>
    <n v="1.4374107590944332"/>
    <s v="WB"/>
    <n v="0"/>
    <m/>
    <n v="0.80205872763121699"/>
    <n v="0.82531147018459139"/>
    <n v="0.95141340751892367"/>
    <n v="0.64588072094531812"/>
    <e v="#NAME?"/>
    <e v="#DIV/0!"/>
    <n v="0.42000000000000004"/>
    <n v="0.51080000000000003"/>
    <n v="0.61080000000000001"/>
    <n v="0.65"/>
    <n v="0.65"/>
    <n v="0.65"/>
    <e v="#DIV/0!"/>
    <e v="#DIV/0!"/>
    <n v="0.45684210526315794"/>
    <n v="0.65"/>
    <m/>
    <m/>
    <s v="LT (2015)"/>
    <n v="0.72251735262167571"/>
    <n v="0.78869773259326215"/>
    <n v="0.90520633096553815"/>
    <n v="0.45684210526315794"/>
    <n v="0.28300920540212088"/>
    <n v="0.77615362131660126"/>
    <s v="other"/>
    <e v="#REF!"/>
    <e v="#REF!"/>
    <e v="#NAME?"/>
    <e v="#NAME?"/>
    <n v="0.47562981015502359"/>
    <e v="#NAME?"/>
    <n v="0"/>
    <e v="#NAME?"/>
    <n v="1"/>
    <n v="1"/>
    <m/>
    <m/>
    <n v="0.44769026026910824"/>
    <n v="0.44769026026910824"/>
    <n v="0.67611214956998233"/>
    <e v="#DIV/0!"/>
    <n v="0"/>
    <e v="#DIV/0!"/>
    <e v="#DIV/0!"/>
    <n v="0.71044421673065938"/>
    <n v="0.55890564058114034"/>
    <n v="0.55890564058114034"/>
    <n v="0.55890564058114034"/>
    <n v="0.55961282533638534"/>
    <n v="0.67611214956998233"/>
    <n v="0.25868635145791646"/>
    <n v="0.44769026026910824"/>
    <n v="0.77515776896564725"/>
    <n v="0.55890564058114034"/>
    <n v="0.44769026026910824"/>
    <n v="0.48553438273639704"/>
    <n v="0.72"/>
    <n v="0.57599999999999996"/>
    <n v="0.55890564058114034"/>
    <n v="0.62500000000000011"/>
    <n v="0.52363636363636357"/>
    <n v="0.40724830379200561"/>
    <n v="0.63697865372390405"/>
    <n v="0.63697865372390405"/>
    <n v="0.44769026026910824"/>
    <n v="0.69285397422600081"/>
    <n v="0.46342883266926482"/>
    <n v="0.44769026026910824"/>
    <n v="0.51889919610363844"/>
    <n v="0.56969199133696236"/>
    <n v="0.44769026026910824"/>
    <n v="0.44769026026910824"/>
    <n v="0.67611214956998233"/>
    <n v="0.44769026026910824"/>
    <n v="0.55890564058114034"/>
    <n v="0.55890564058114034"/>
    <n v="0.79452427605946452"/>
    <n v="0.77515776896564725"/>
    <n v="0.55890564058114034"/>
    <n v="0.91458836955192535"/>
    <n v="0.71646898831983719"/>
    <n v="0.6829980525447733"/>
    <n v="0.85266868178849309"/>
    <n v="1.7360849949991619"/>
    <n v="0.50886338887512828"/>
    <n v="0.50886338887512828"/>
    <n v="0.92541907692085745"/>
    <s v="-"/>
    <n v="0.62737979971970814"/>
    <n v="0.71025867844254775"/>
    <s v="-"/>
    <n v="51.169000000000004"/>
    <n v="0"/>
    <s v="-"/>
    <n v="184.67392000000001"/>
    <m/>
    <n v="237.80223095190101"/>
    <n v="1"/>
    <n v="0"/>
    <m/>
    <m/>
    <n v="0"/>
    <e v="#DIV/0!"/>
    <e v="#DIV/0!"/>
    <e v="#DIV/0!"/>
    <n v="0"/>
    <n v="0"/>
    <n v="175.07765975510205"/>
    <n v="200"/>
    <n v="30800.249653623778"/>
    <n v="29.4"/>
    <n v="2.29"/>
    <n v="0.16"/>
    <n v="6.6648599588108801E-2"/>
    <n v="0"/>
    <n v="0"/>
    <n v="0.33333333333333331"/>
    <n v="289.18275651682046"/>
    <n v="289.18275651682046"/>
    <n v="0"/>
    <n v="0.23039999999999999"/>
    <n v="0.16"/>
    <n v="0.52363636363636357"/>
    <e v="#DIV/0!"/>
    <n v="182.3152"/>
    <e v="#DIV/0!"/>
    <m/>
    <m/>
    <m/>
    <m/>
    <m/>
    <s v="P"/>
    <n v="0"/>
    <n v="0.54043205099320635"/>
  </r>
  <r>
    <n v="0"/>
    <n v="146"/>
    <n v="1998"/>
    <s v="Sim*"/>
    <s v="Lantsoght (2012) - Review"/>
    <x v="19"/>
    <x v="129"/>
    <x v="76"/>
    <x v="1"/>
    <x v="1"/>
    <x v="0"/>
    <x v="0"/>
    <n v="2"/>
    <s v="s/superposição"/>
    <s v="Possible anchorage failure"/>
    <m/>
    <n v="0.15"/>
    <x v="79"/>
    <x v="0"/>
    <x v="0"/>
    <m/>
    <m/>
    <x v="0"/>
    <x v="79"/>
    <n v="32.869999999999997"/>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3405841192576818"/>
    <m/>
    <s v="-"/>
    <s v="r"/>
    <m/>
    <x v="0"/>
    <x v="0"/>
    <m/>
    <m/>
    <x v="0"/>
    <x v="0"/>
    <m/>
    <m/>
    <m/>
    <x v="7"/>
    <x v="36"/>
    <x v="0"/>
    <n v="1.2"/>
    <m/>
    <x v="30"/>
    <x v="0"/>
    <n v="0.18"/>
    <n v="0.18"/>
    <s v="-"/>
    <n v="0"/>
    <x v="18"/>
    <n v="2.7777777777777777"/>
    <n v="0.33333333333333337"/>
    <x v="4"/>
    <n v="0.2"/>
    <x v="8"/>
    <s v="M"/>
    <s v="line"/>
    <m/>
    <m/>
    <x v="18"/>
    <x v="4"/>
    <s v="-"/>
    <x v="20"/>
    <x v="21"/>
    <n v="12.5"/>
    <n v="2"/>
    <n v="0.15040000000000001"/>
    <n v="0.16"/>
    <n v="0.16"/>
    <x v="85"/>
    <n v="0.94000000000000006"/>
    <n v="0.94000000000000006"/>
    <n v="0.94000000000000006"/>
    <x v="82"/>
    <n v="1.25"/>
    <n v="1.25"/>
    <n v="1.25"/>
    <n v="0.94000000000000006"/>
    <n v="5"/>
    <n v="0"/>
    <n v="4"/>
    <x v="71"/>
    <n v="0"/>
    <n v="1.25"/>
    <n v="1.25"/>
    <n v="1.2485873932697138"/>
    <s v="line"/>
    <s v="Não"/>
    <s v="uncr"/>
    <x v="0"/>
    <n v="0"/>
    <x v="1"/>
    <m/>
    <m/>
    <x v="0"/>
    <m/>
    <m/>
    <m/>
    <n v="0"/>
    <x v="2"/>
    <x v="0"/>
    <x v="19"/>
    <x v="0"/>
    <n v="0"/>
    <s v="Static"/>
    <x v="0"/>
    <n v="0"/>
    <m/>
    <s v="WB+P"/>
    <n v="1"/>
    <n v="1"/>
    <n v="1"/>
    <s v="WB+P+B"/>
    <m/>
    <x v="5"/>
    <m/>
    <m/>
    <s v="WB/P"/>
    <m/>
    <n v="2"/>
    <s v="WB+P+B"/>
    <x v="131"/>
    <m/>
    <n v="240"/>
    <m/>
    <n v="0"/>
    <n v="0"/>
    <n v="0"/>
    <m/>
    <m/>
    <m/>
    <m/>
    <n v="2"/>
    <n v="240.43199999999999"/>
    <n v="1"/>
    <n v="200"/>
    <n v="32518.499132914305"/>
    <n v="0"/>
    <m/>
    <m/>
    <n v="0"/>
    <e v="#DIV/0!"/>
    <m/>
    <m/>
    <m/>
    <m/>
    <m/>
    <m/>
    <m/>
    <m/>
    <m/>
    <m/>
    <m/>
    <m/>
    <m/>
    <m/>
    <n v="0.80265482457436699"/>
    <n v="0"/>
    <n v="0"/>
    <s v="square"/>
    <e v="#VALUE!"/>
    <n v="0.99958865144806464"/>
    <n v="0.36348678234475079"/>
    <n v="0"/>
    <e v="#DIV/0!"/>
    <e v="#DIV/0!"/>
    <e v="#DIV/0!"/>
    <e v="#DIV/0!"/>
    <e v="#VALUE!"/>
    <s v="WB+P+B"/>
    <e v="#DIV/0!"/>
    <e v="#DIV/0!"/>
    <e v="#VALUE!"/>
    <n v="0"/>
    <e v="#DIV/0!"/>
    <n v="1.6649999999999998"/>
    <e v="#DIV/0!"/>
    <n v="0"/>
    <m/>
    <m/>
    <n v="0.46032641073677011"/>
    <n v="0.2550076503442672"/>
    <n v="0.14126693628119838"/>
    <n v="0.46032641073677011"/>
    <n v="0.2550076503442672"/>
    <n v="0.14126693628119838"/>
    <n v="0.92065282147354033"/>
    <n v="0.5100153006885344"/>
    <n v="0.22870641286481366"/>
    <n v="0.43436400117121637"/>
    <n v="0.1332994810749388"/>
    <n v="0.24062521886485058"/>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1"/>
    <n v="1"/>
    <n v="0"/>
    <n v="0"/>
    <n v="0"/>
    <n v="1"/>
    <n v="0"/>
    <n v="0.88161032456970112"/>
    <n v="0.95765260055042367"/>
    <n v="1.8641499994129491"/>
    <n v="1.0071657177645439"/>
    <e v="#REF!"/>
    <n v="0.8079102156649991"/>
    <n v="282.76658697830408"/>
    <n v="0.68206078398788306"/>
    <n v="3.0711010809986341"/>
    <n v="2.7277160881901277"/>
    <n v="2.7277160881901277"/>
    <n v="3.0711010809986345"/>
    <n v="68.159119760893745"/>
    <n v="74.305934433760683"/>
    <n v="74.875101046918161"/>
    <n v="217.3401552415726"/>
    <n v="0.31360573790487628"/>
    <n v="0.34188773975600584"/>
    <n v="0.34450652233911777"/>
    <n v="0.44369159437111966"/>
    <n v="0.52098978154378861"/>
    <n v="1.6776119485098211"/>
    <n v="1.3029795941898932"/>
    <n v="1.4455216225088052"/>
    <n v="0.61240040926924988"/>
    <e v="#VALUE!"/>
    <e v="#VALUE!"/>
    <e v="#VALUE!"/>
    <e v="#VALUE!"/>
    <n v="0"/>
    <n v="0.16"/>
    <n v="0.5823057616063918"/>
    <n v="1.0516818648330677"/>
    <n v="2.4824099602261915"/>
    <n v="2.4824099602261915"/>
    <s v="WB"/>
    <n v="0"/>
    <m/>
    <n v="0.93745827361598588"/>
    <n v="1.0186141618846272"/>
    <n v="1.0120228119819898"/>
    <n v="1.0071916998697859"/>
    <e v="#NAME?"/>
    <e v="#DIV/0!"/>
    <n v="0.38"/>
    <n v="0.3508"/>
    <n v="0.45079999999999998"/>
    <n v="0.5"/>
    <n v="0.5"/>
    <n v="0.5"/>
    <e v="#DIV/0!"/>
    <e v="#DIV/0!"/>
    <n v="0.38666666666666666"/>
    <n v="0.5"/>
    <m/>
    <m/>
    <s v="LT (2015)"/>
    <n v="0.74771899987882129"/>
    <n v="0.83751890646955562"/>
    <n v="1.0166846879557703"/>
    <n v="0.38666666666666666"/>
    <n v="0.24417880175561785"/>
    <n v="0.44690320877084111"/>
    <s v="WB+P+B"/>
    <e v="#REF!"/>
    <e v="#REF!"/>
    <e v="#NAME?"/>
    <e v="#NAME?"/>
    <n v="0.38043694728016469"/>
    <e v="#NAME?"/>
    <n v="0"/>
    <e v="#NAME?"/>
    <n v="1"/>
    <n v="1"/>
    <m/>
    <m/>
    <n v="0.44369159437111966"/>
    <n v="0.44369159437111966"/>
    <n v="0.63312156731038771"/>
    <e v="#DIV/0!"/>
    <n v="0"/>
    <e v="#DIV/0!"/>
    <e v="#DIV/0!"/>
    <n v="0.74172842290623509"/>
    <n v="0.52098978154378861"/>
    <n v="0.55411757604636092"/>
    <n v="0.52098978154378861"/>
    <n v="0.44369159437111966"/>
    <n v="0.63312156731038771"/>
    <n v="0.20285278694627473"/>
    <n v="0.44369159437111966"/>
    <n v="1.1062474844225676"/>
    <n v="0.52098978154378861"/>
    <n v="0.44369159437111966"/>
    <n v="0.49496080014891036"/>
    <n v="0.47000000000000003"/>
    <n v="0.4"/>
    <n v="0.52098978154378861"/>
    <n v="0.44642857142857151"/>
    <n v="0.36363636363636365"/>
    <n v="0.40353669194375918"/>
    <n v="0.57373913065230986"/>
    <n v="0.57373913065230986"/>
    <n v="0.44369159437111966"/>
    <n v="0.58380472943568373"/>
    <n v="0.44369159437111966"/>
    <n v="0.44369159437111966"/>
    <n v="0.55350747800788369"/>
    <n v="0.63239964990182385"/>
    <n v="0.44369159437111966"/>
    <n v="0.44369159437111966"/>
    <n v="0.63312156731038771"/>
    <n v="0.44369159437111966"/>
    <n v="0.55411757604636092"/>
    <n v="0.55411757604636092"/>
    <n v="0.90980766653152356"/>
    <n v="1.1062474844225676"/>
    <n v="0.52098978154378861"/>
    <n v="0.95765260055042367"/>
    <n v="1.0071657177645439"/>
    <n v="0.76116173567436873"/>
    <n v="0.95059969875907968"/>
    <n v="2.7326259771488699"/>
    <n v="0.48479412665093352"/>
    <n v="0.48479412665093352"/>
    <n v="0.70550265206479601"/>
    <s v="-"/>
    <n v="0.69802518134073532"/>
    <n v="0.63650122046300206"/>
    <s v="-"/>
    <n v="47.73"/>
    <n v="0"/>
    <s v="-"/>
    <n v="240.43199999999999"/>
    <m/>
    <n v="238.80223095190101"/>
    <n v="1"/>
    <n v="0"/>
    <m/>
    <m/>
    <n v="0"/>
    <e v="#DIV/0!"/>
    <e v="#DIV/0!"/>
    <e v="#DIV/0!"/>
    <n v="0"/>
    <n v="0"/>
    <n v="175.05674275144509"/>
    <n v="200"/>
    <n v="32518.499132914305"/>
    <n v="34.6"/>
    <n v="2.23"/>
    <n v="0.16"/>
    <n v="6.4679908557660454E-2"/>
    <n v="0"/>
    <n v="0"/>
    <n v="0.33333333333333331"/>
    <n v="313.71607829019183"/>
    <n v="313.71607829019183"/>
    <n v="0"/>
    <n v="0.15040000000000001"/>
    <n v="0.16"/>
    <n v="0.36363636363636365"/>
    <e v="#DIV/0!"/>
    <n v="238.70400000000001"/>
    <e v="#DIV/0!"/>
    <m/>
    <m/>
    <m/>
    <m/>
    <m/>
    <s v="P"/>
    <n v="1"/>
    <n v="0.5131850351406646"/>
  </r>
  <r>
    <n v="0"/>
    <n v="147"/>
    <n v="1998"/>
    <s v="Sim*"/>
    <s v="Lantsoght (2012) - Review"/>
    <x v="19"/>
    <x v="130"/>
    <x v="77"/>
    <x v="1"/>
    <x v="1"/>
    <x v="0"/>
    <x v="0"/>
    <n v="2"/>
    <s v="s/superposição"/>
    <s v="Possible anchorage failure"/>
    <m/>
    <n v="0.15"/>
    <x v="80"/>
    <x v="0"/>
    <x v="0"/>
    <m/>
    <m/>
    <x v="0"/>
    <x v="80"/>
    <n v="30.495000000000001"/>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5228726020659126"/>
    <m/>
    <s v="-"/>
    <s v="r"/>
    <m/>
    <x v="0"/>
    <x v="0"/>
    <m/>
    <m/>
    <x v="0"/>
    <x v="0"/>
    <m/>
    <m/>
    <m/>
    <x v="7"/>
    <x v="36"/>
    <x v="0"/>
    <n v="1.2"/>
    <m/>
    <x v="30"/>
    <x v="0"/>
    <n v="0.18"/>
    <n v="0.18"/>
    <s v="-"/>
    <n v="0"/>
    <x v="18"/>
    <n v="2.7777777777777777"/>
    <n v="0.33333333333333337"/>
    <x v="4"/>
    <n v="0.2"/>
    <x v="8"/>
    <s v="M"/>
    <s v="line"/>
    <m/>
    <m/>
    <x v="18"/>
    <x v="4"/>
    <s v="-"/>
    <x v="21"/>
    <x v="21"/>
    <n v="25"/>
    <n v="4"/>
    <n v="0.15040000000000001"/>
    <n v="0.16"/>
    <n v="0.16"/>
    <x v="85"/>
    <n v="0.94000000000000006"/>
    <n v="0.94000000000000006"/>
    <n v="0.94000000000000006"/>
    <x v="82"/>
    <n v="1.25"/>
    <n v="1.25"/>
    <n v="1.25"/>
    <n v="0.94000000000000006"/>
    <n v="2.5"/>
    <n v="0"/>
    <n v="1.4999999999999998"/>
    <x v="71"/>
    <n v="0"/>
    <n v="1.25"/>
    <n v="1.25"/>
    <n v="1.2487114386072082"/>
    <s v="line"/>
    <s v="Não"/>
    <s v="uncr"/>
    <x v="0"/>
    <n v="0"/>
    <x v="1"/>
    <m/>
    <m/>
    <x v="0"/>
    <m/>
    <m/>
    <m/>
    <n v="0"/>
    <x v="2"/>
    <x v="0"/>
    <x v="19"/>
    <x v="0"/>
    <n v="0"/>
    <s v="Static"/>
    <x v="0"/>
    <n v="0"/>
    <m/>
    <s v="WB"/>
    <n v="1"/>
    <n v="0"/>
    <n v="1"/>
    <s v="WB"/>
    <m/>
    <x v="0"/>
    <m/>
    <m/>
    <s v="WB"/>
    <m/>
    <n v="2"/>
    <s v="WB"/>
    <x v="132"/>
    <m/>
    <n v="263"/>
    <m/>
    <n v="0"/>
    <n v="0"/>
    <n v="0"/>
    <m/>
    <m/>
    <m/>
    <m/>
    <n v="2"/>
    <n v="263.43200000000002"/>
    <n v="1"/>
    <n v="200"/>
    <n v="31715.639352144339"/>
    <n v="0"/>
    <m/>
    <m/>
    <n v="0"/>
    <e v="#DIV/0!"/>
    <m/>
    <m/>
    <m/>
    <m/>
    <m/>
    <m/>
    <m/>
    <m/>
    <m/>
    <m/>
    <m/>
    <m/>
    <m/>
    <m/>
    <n v="1"/>
    <n v="0"/>
    <n v="0"/>
    <s v="square"/>
    <e v="#VALUE!"/>
    <n v="1.0913326325662582"/>
    <n v="0.39684823002409397"/>
    <n v="0"/>
    <e v="#DIV/0!"/>
    <e v="#DIV/0!"/>
    <e v="#DIV/0!"/>
    <e v="#DIV/0!"/>
    <e v="#VALUE!"/>
    <s v="WB"/>
    <e v="#DIV/0!"/>
    <e v="#DIV/0!"/>
    <e v="#VALUE!"/>
    <n v="0"/>
    <e v="#DIV/0!"/>
    <n v="1.6649999999999998"/>
    <e v="#DIV/0!"/>
    <n v="0"/>
    <m/>
    <m/>
    <n v="0.51721060563077026"/>
    <n v="0.29012372817123222"/>
    <n v="0.16274178590232588"/>
    <n v="0.51721060563077026"/>
    <n v="0.29012372817123222"/>
    <n v="0.16274178590232588"/>
    <n v="1.0344212112615405"/>
    <n v="0.58024745634246444"/>
    <n v="0.2602006530683697"/>
    <n v="0.4878770946285324"/>
    <n v="0.15351191336042819"/>
    <n v="0.27366941056894295"/>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1"/>
    <n v="1"/>
    <n v="0"/>
    <n v="0"/>
    <n v="0"/>
    <n v="1"/>
    <n v="0"/>
    <n v="1.0152904322779641"/>
    <n v="1.0756341850618349"/>
    <n v="2.12018928657948"/>
    <n v="1.1357577141878008"/>
    <e v="#REF!"/>
    <n v="0.91885831071313129"/>
    <n v="271.00116151484667"/>
    <n v="0.77956861446302694"/>
    <n v="3.4940100581576758"/>
    <n v="3.1033388991663267"/>
    <n v="3.1033388991663267"/>
    <n v="3.4940100581576767"/>
    <n v="67.745801601371284"/>
    <n v="72.904975052695136"/>
    <n v="73.02648537231552"/>
    <n v="213.67726202638192"/>
    <n v="0.31704731218901039"/>
    <n v="0.34119201248326475"/>
    <n v="0.34176067532772492"/>
    <n v="0.49435302099180783"/>
    <n v="0.58051099505704551"/>
    <n v="1.8674734419435421"/>
    <n v="1.2161047283064936"/>
    <n v="1.6158715792895495"/>
    <n v="0.57156922230405205"/>
    <e v="#VALUE!"/>
    <e v="#VALUE!"/>
    <e v="#VALUE!"/>
    <e v="#VALUE!"/>
    <n v="0"/>
    <n v="0.16"/>
    <n v="0.56087431747228367"/>
    <n v="1.0190682734056491"/>
    <n v="2.8809869322807775"/>
    <n v="2.8809869322807775"/>
    <s v="WB"/>
    <n v="1"/>
    <m/>
    <n v="1.0801539257777484"/>
    <n v="1.144594238096261"/>
    <n v="1.1366827790300069"/>
    <n v="1.1362644737348138"/>
    <e v="#NAME?"/>
    <e v="#DIV/0!"/>
    <n v="0.48"/>
    <n v="0.3508"/>
    <n v="0.5"/>
    <n v="0.5"/>
    <n v="0.5"/>
    <n v="0.5"/>
    <e v="#DIV/0!"/>
    <e v="#DIV/0!"/>
    <n v="0.45333333333333331"/>
    <n v="0.5"/>
    <m/>
    <m/>
    <s v="LT (2015)"/>
    <n v="0.8531003119005286"/>
    <n v="0.94064547446436908"/>
    <n v="1.141872551527382"/>
    <n v="0.45333333333333331"/>
    <n v="0.28097849856645518"/>
    <n v="0.46120560541964029"/>
    <s v="WB"/>
    <e v="#REF!"/>
    <e v="#REF!"/>
    <e v="#NAME?"/>
    <e v="#NAME?"/>
    <n v="0.4348421004064898"/>
    <e v="#NAME?"/>
    <n v="0"/>
    <e v="#NAME?"/>
    <n v="1"/>
    <n v="1"/>
    <m/>
    <m/>
    <n v="0.49435302099180783"/>
    <n v="0.49435302099180783"/>
    <n v="0.54879331815253984"/>
    <e v="#DIV/0!"/>
    <n v="0"/>
    <e v="#DIV/0!"/>
    <e v="#DIV/0!"/>
    <n v="0.82655032448165555"/>
    <n v="0.58051099505704551"/>
    <n v="0.61743584108500438"/>
    <n v="0.58051099505704551"/>
    <n v="0.49435302099180783"/>
    <n v="0.54879331815253984"/>
    <n v="0.20890099092237793"/>
    <n v="0.49435302099180783"/>
    <n v="1.2328499415509875"/>
    <n v="0.58051099505704551"/>
    <n v="0.49435302099180783"/>
    <n v="0.55149861603507777"/>
    <n v="0.47000000000000003"/>
    <n v="0.4"/>
    <n v="0.58051099505704551"/>
    <n v="0.44642857142857151"/>
    <n v="0.36363636363636365"/>
    <n v="0.44959563186700907"/>
    <n v="0.54524230256449391"/>
    <n v="0.54524230256449391"/>
    <n v="0.49435302099180783"/>
    <n v="0.51495106353313314"/>
    <n v="0.49435302099180783"/>
    <n v="0.49435302099180783"/>
    <n v="0.49435302099180783"/>
    <n v="0.70460806868843762"/>
    <n v="0.49435302099180783"/>
    <n v="0.49435302099180783"/>
    <n v="0.54879331815253984"/>
    <n v="0.49435302099180783"/>
    <n v="0.61743584108500438"/>
    <n v="0.61743584108500438"/>
    <n v="1.0218768799776603"/>
    <n v="1.2328499415509875"/>
    <n v="0.58051099505704551"/>
    <n v="1.0756341850618349"/>
    <n v="1.1357577141878008"/>
    <n v="0.8634422385436954"/>
    <n v="1.0784199997685058"/>
    <n v="3.1084363988029802"/>
    <n v="0.49435302099180783"/>
    <n v="0.49435302099180783"/>
    <n v="0.61241018189758989"/>
    <s v="-"/>
    <n v="0.80139745364208814"/>
    <n v="0.72356135062549209"/>
    <s v="-"/>
    <n v="52.33"/>
    <n v="0"/>
    <s v="-"/>
    <n v="263.43200000000002"/>
    <m/>
    <n v="239.80223095190101"/>
    <n v="1"/>
    <n v="0"/>
    <m/>
    <m/>
    <n v="0"/>
    <e v="#DIV/0!"/>
    <e v="#DIV/0!"/>
    <e v="#DIV/0!"/>
    <n v="0"/>
    <n v="0"/>
    <n v="173.35138003738319"/>
    <n v="200"/>
    <n v="31715.639352144339"/>
    <n v="32.1"/>
    <n v="2.23"/>
    <n v="0.16"/>
    <n v="6.528518518996039E-2"/>
    <n v="0"/>
    <n v="0"/>
    <n v="0.33333333333333331"/>
    <n v="302.16993011659298"/>
    <n v="302.16993011659298"/>
    <n v="0"/>
    <n v="0.15040000000000001"/>
    <n v="0.16"/>
    <n v="0.36363636363636365"/>
    <e v="#DIV/0!"/>
    <n v="261.70400000000001"/>
    <e v="#DIV/0!"/>
    <m/>
    <m/>
    <m/>
    <m/>
    <m/>
    <s v="P"/>
    <n v="0"/>
    <n v="0.49435302099180783"/>
  </r>
  <r>
    <n v="0"/>
    <n v="148"/>
    <n v="1998"/>
    <s v="Sim*"/>
    <s v="Lantsoght (2012) - Review"/>
    <x v="19"/>
    <x v="131"/>
    <x v="78"/>
    <x v="1"/>
    <x v="1"/>
    <x v="0"/>
    <x v="0"/>
    <n v="2"/>
    <s v="s/superposição"/>
    <s v="Possible anchorage failure"/>
    <m/>
    <n v="0.15"/>
    <x v="81"/>
    <x v="0"/>
    <x v="0"/>
    <m/>
    <m/>
    <x v="0"/>
    <x v="81"/>
    <n v="29.924999999999997"/>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5709273182957398"/>
    <m/>
    <s v="-"/>
    <s v="r"/>
    <m/>
    <x v="0"/>
    <x v="0"/>
    <m/>
    <m/>
    <x v="0"/>
    <x v="0"/>
    <m/>
    <m/>
    <m/>
    <x v="7"/>
    <x v="36"/>
    <x v="0"/>
    <n v="1.2"/>
    <m/>
    <x v="30"/>
    <x v="0"/>
    <n v="0.18"/>
    <n v="0.18"/>
    <s v="-"/>
    <n v="0"/>
    <x v="18"/>
    <n v="2.7777777777777777"/>
    <n v="0.33333333333333337"/>
    <x v="4"/>
    <n v="0.2"/>
    <x v="8"/>
    <s v="M"/>
    <s v="line"/>
    <m/>
    <m/>
    <x v="18"/>
    <x v="4"/>
    <s v="-"/>
    <x v="25"/>
    <x v="21"/>
    <n v="37.499999999999993"/>
    <n v="5.9999999999999991"/>
    <n v="0.15040000000000001"/>
    <n v="0.16"/>
    <n v="0.16"/>
    <x v="85"/>
    <n v="0.94000000000000006"/>
    <n v="0.94000000000000006"/>
    <n v="0.94000000000000006"/>
    <x v="82"/>
    <n v="1.25"/>
    <n v="1.25"/>
    <n v="1.25"/>
    <n v="0.94000000000000006"/>
    <n v="1.6666666666666667"/>
    <n v="0"/>
    <n v="0.66666666666666674"/>
    <x v="71"/>
    <n v="0"/>
    <n v="1.25"/>
    <n v="1.25"/>
    <n v="1.2489179917927673"/>
    <s v="line"/>
    <s v="Não"/>
    <s v="uncr"/>
    <x v="0"/>
    <n v="0"/>
    <x v="1"/>
    <m/>
    <m/>
    <x v="0"/>
    <m/>
    <m/>
    <m/>
    <n v="0"/>
    <x v="2"/>
    <x v="0"/>
    <x v="19"/>
    <x v="0"/>
    <n v="0"/>
    <s v="Static"/>
    <x v="0"/>
    <n v="0"/>
    <m/>
    <s v="WB"/>
    <n v="1"/>
    <n v="0"/>
    <n v="1"/>
    <s v="WB"/>
    <m/>
    <x v="0"/>
    <m/>
    <m/>
    <s v="WB"/>
    <m/>
    <n v="2"/>
    <s v="WB"/>
    <x v="133"/>
    <m/>
    <n v="313"/>
    <m/>
    <n v="0"/>
    <n v="0"/>
    <n v="0"/>
    <m/>
    <m/>
    <m/>
    <m/>
    <n v="2"/>
    <n v="313.43200000000002"/>
    <n v="1"/>
    <n v="200"/>
    <n v="31516.789990882109"/>
    <n v="0"/>
    <m/>
    <m/>
    <n v="0"/>
    <e v="#DIV/0!"/>
    <m/>
    <m/>
    <m/>
    <m/>
    <m/>
    <m/>
    <m/>
    <m/>
    <m/>
    <m/>
    <m/>
    <m/>
    <m/>
    <m/>
    <n v="1"/>
    <n v="0"/>
    <n v="0"/>
    <s v="square"/>
    <e v="#VALUE!"/>
    <n v="1.2944398345805246"/>
    <n v="0.47070539439291803"/>
    <n v="0"/>
    <e v="#DIV/0!"/>
    <e v="#DIV/0!"/>
    <e v="#DIV/0!"/>
    <e v="#DIV/0!"/>
    <e v="#VALUE!"/>
    <s v="WB"/>
    <e v="#DIV/0!"/>
    <e v="#DIV/0!"/>
    <e v="#VALUE!"/>
    <n v="0"/>
    <e v="#DIV/0!"/>
    <n v="1.6649999999999998"/>
    <e v="#DIV/0!"/>
    <n v="0"/>
    <m/>
    <m/>
    <n v="0.61942325155959987"/>
    <n v="0.34855320299412013"/>
    <n v="0.19613299147484592"/>
    <n v="0.61942325155959987"/>
    <n v="0.34855320299412013"/>
    <n v="0.19613299147484592"/>
    <n v="1.2388465031191997"/>
    <n v="0.69710640598824025"/>
    <n v="0.31260376950145302"/>
    <n v="0.58396770211889126"/>
    <n v="0.18490641423758283"/>
    <n v="0.32860215128535764"/>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0"/>
    <n v="1"/>
    <n v="0"/>
    <n v="0"/>
    <n v="0"/>
    <n v="0"/>
    <n v="0"/>
    <n v="1.2229260200898335"/>
    <n v="1.2874874231374727"/>
    <n v="2.5458525017821332"/>
    <n v="1.3608815794518034"/>
    <e v="#REF!"/>
    <n v="1.1032817355942151"/>
    <n v="268.11901447516135"/>
    <n v="0.93713607179947767"/>
    <n v="4.1976862931588652"/>
    <n v="3.7283359072314779"/>
    <n v="3.7283359072314779"/>
    <n v="4.1976862931588652"/>
    <n v="67.643441052519279"/>
    <n v="72.557177716293936"/>
    <n v="72.568627032766443"/>
    <n v="212.76924580157967"/>
    <n v="0.31791925941966692"/>
    <n v="0.3410134648122875"/>
    <n v="0.34106727576804557"/>
    <n v="0.59046127426310246"/>
    <n v="0.6934366827506262"/>
    <n v="2.2309204334197377"/>
    <n v="1.2609457993488924"/>
    <n v="1.9415348596745172"/>
    <n v="0.59264452569397941"/>
    <e v="#VALUE!"/>
    <e v="#VALUE!"/>
    <e v="#VALUE!"/>
    <e v="#VALUE!"/>
    <n v="0"/>
    <n v="0.16"/>
    <n v="0.55560777532356398"/>
    <n v="1.0666598849320399"/>
    <n v="3.4944342860282043"/>
    <n v="3.4944342860282043"/>
    <s v="WB"/>
    <n v="1"/>
    <m/>
    <n v="1.3018373621258807"/>
    <n v="1.3708247618004126"/>
    <n v="1.3611320725480431"/>
    <n v="1.3622386027464575"/>
    <e v="#NAME?"/>
    <e v="#DIV/0!"/>
    <n v="0.57999999999999996"/>
    <n v="0.3508"/>
    <n v="0.5"/>
    <n v="0.5"/>
    <n v="0.5"/>
    <n v="0.5"/>
    <e v="#DIV/0!"/>
    <e v="#DIV/0!"/>
    <n v="0.5"/>
    <n v="0.5"/>
    <m/>
    <m/>
    <s v="LT (2015)"/>
    <n v="1.0266330164616218"/>
    <n v="1.1258025660323117"/>
    <n v="1.3666392742955618"/>
    <n v="0.5"/>
    <n v="0.32108324776177266"/>
    <n v="0.44062780145701747"/>
    <s v="WB"/>
    <e v="#REF!"/>
    <e v="#REF!"/>
    <e v="#NAME?"/>
    <e v="#NAME?"/>
    <n v="0.52276838004761406"/>
    <e v="#NAME?"/>
    <n v="0"/>
    <e v="#NAME?"/>
    <n v="1"/>
    <n v="1"/>
    <m/>
    <m/>
    <n v="0.59046127426310246"/>
    <n v="0.59046127426310246"/>
    <n v="0.59046127426310246"/>
    <e v="#DIV/0!"/>
    <n v="0"/>
    <e v="#DIV/0!"/>
    <e v="#DIV/0!"/>
    <n v="0.98750116983236247"/>
    <n v="0.6934366827506262"/>
    <n v="0.73756900067385056"/>
    <n v="0.6934366827506262"/>
    <n v="0.59046127426310246"/>
    <n v="0.59046127426310246"/>
    <n v="0.23195820073826204"/>
    <n v="0.59046127426310246"/>
    <n v="1.4731076327275912"/>
    <n v="0.6934366827506262"/>
    <n v="0.59046127426310246"/>
    <n v="0.65876129009666418"/>
    <n v="0.47000000000000003"/>
    <n v="0.4"/>
    <n v="0.6934366827506262"/>
    <n v="0.44642857142857151"/>
    <n v="0.36363636363636365"/>
    <n v="0.53696755556828502"/>
    <n v="0.59046127426310246"/>
    <n v="0.59046127426310246"/>
    <n v="0.59046127426310246"/>
    <n v="0.50901833988198497"/>
    <n v="0.59046127426310246"/>
    <n v="0.59046127426310246"/>
    <n v="0.59046127426310246"/>
    <n v="0.84159246616747796"/>
    <n v="0.59046127426310246"/>
    <n v="0.59046127426310246"/>
    <n v="0.59046127426310246"/>
    <n v="0.59046127426310246"/>
    <n v="0.73756900067385056"/>
    <n v="0.73756900067385056"/>
    <n v="1.2231064449676396"/>
    <n v="1.4731076327275912"/>
    <n v="0.6934366827506262"/>
    <n v="1.2874874231374727"/>
    <n v="1.3608815794518034"/>
    <n v="1.0360161093566118"/>
    <n v="1.2941295217265647"/>
    <n v="3.7334817254804369"/>
    <n v="0.59046127426310246"/>
    <n v="0.59046127426310246"/>
    <n v="0.65084300923678151"/>
    <s v="-"/>
    <n v="0.96564459556636928"/>
    <n v="0.87019297731888412"/>
    <s v="-"/>
    <n v="62.33"/>
    <n v="0"/>
    <s v="-"/>
    <n v="313.43200000000002"/>
    <m/>
    <n v="240.80223095190101"/>
    <n v="1"/>
    <n v="0"/>
    <m/>
    <m/>
    <n v="0"/>
    <e v="#DIV/0!"/>
    <e v="#DIV/0!"/>
    <e v="#DIV/0!"/>
    <n v="0"/>
    <n v="0"/>
    <n v="172.90181394285716"/>
    <n v="200"/>
    <n v="31516.789990882109"/>
    <n v="31.5"/>
    <n v="2.23"/>
    <n v="0.16"/>
    <n v="6.5437970525774977E-2"/>
    <n v="0"/>
    <n v="0"/>
    <n v="0.33333333333333331"/>
    <n v="299.33259094191527"/>
    <n v="299.33259094191533"/>
    <n v="0"/>
    <n v="0.15040000000000001"/>
    <n v="0.16"/>
    <n v="0.36363636363636365"/>
    <e v="#DIV/0!"/>
    <n v="311.70400000000001"/>
    <e v="#DIV/0!"/>
    <m/>
    <m/>
    <m/>
    <m/>
    <m/>
    <s v="P"/>
    <n v="0"/>
    <n v="0.59046127426310246"/>
  </r>
  <r>
    <n v="0"/>
    <n v="149"/>
    <n v="1998"/>
    <s v="Sim*"/>
    <s v="Lantsoght (2012) - Review"/>
    <x v="19"/>
    <x v="132"/>
    <x v="79"/>
    <x v="1"/>
    <x v="1"/>
    <x v="0"/>
    <x v="0"/>
    <n v="2"/>
    <s v="s/superposição"/>
    <s v="Possible anchorage failure"/>
    <m/>
    <n v="0.15"/>
    <x v="82"/>
    <x v="0"/>
    <x v="0"/>
    <m/>
    <m/>
    <x v="0"/>
    <x v="82"/>
    <n v="33.154999999999994"/>
    <x v="4"/>
    <m/>
    <n v="24"/>
    <m/>
    <m/>
    <m/>
    <m/>
    <m/>
    <m/>
    <m/>
    <m/>
    <m/>
    <m/>
    <m/>
    <m/>
    <m/>
    <x v="58"/>
    <x v="9"/>
    <x v="48"/>
    <x v="9"/>
    <m/>
    <m/>
    <m/>
    <m/>
    <m/>
    <m/>
    <m/>
    <m/>
    <m/>
    <m/>
    <m/>
    <m/>
    <m/>
    <m/>
    <m/>
    <n v="0"/>
    <n v="1.115"/>
    <n v="0.16"/>
    <x v="48"/>
    <m/>
    <n v="345"/>
    <m/>
    <s v="-"/>
    <m/>
    <m/>
    <m/>
    <m/>
    <m/>
    <m/>
    <m/>
    <m/>
    <m/>
    <m/>
    <m/>
    <m/>
    <m/>
    <m/>
    <m/>
    <m/>
    <m/>
    <m/>
    <m/>
    <n v="0.18"/>
    <n v="0.16"/>
    <n v="0.18"/>
    <n v="160"/>
    <n v="2.23"/>
    <n v="0.16"/>
    <n v="0.18"/>
    <n v="160"/>
    <n v="2.23"/>
    <n v="0.16"/>
    <n v="0.18"/>
    <n v="180"/>
    <n v="180"/>
    <e v="#DIV/0!"/>
    <e v="#DIV/0!"/>
    <n v="180"/>
    <n v="180"/>
    <e v="#DIV/0!"/>
    <e v="#DIV/0!"/>
    <n v="0.18"/>
    <n v="0.18"/>
    <n v="160"/>
    <e v="#VALUE!"/>
    <n v="2.23"/>
    <n v="0"/>
    <n v="160"/>
    <e v="#VALUE!"/>
    <e v="#VALUE!"/>
    <e v="#DIV/0!"/>
    <e v="#DIV/0!"/>
    <n v="0.23204644849947223"/>
    <m/>
    <s v="-"/>
    <s v="r"/>
    <m/>
    <x v="0"/>
    <x v="0"/>
    <m/>
    <m/>
    <x v="0"/>
    <x v="0"/>
    <m/>
    <m/>
    <m/>
    <x v="7"/>
    <x v="36"/>
    <x v="0"/>
    <n v="1.2"/>
    <m/>
    <x v="30"/>
    <x v="0"/>
    <n v="0.18"/>
    <n v="0.18"/>
    <s v="-"/>
    <n v="0"/>
    <x v="18"/>
    <n v="2.7777777777777777"/>
    <n v="0.33333333333333337"/>
    <x v="4"/>
    <n v="0.2"/>
    <x v="8"/>
    <s v="M"/>
    <s v="line"/>
    <m/>
    <m/>
    <x v="18"/>
    <x v="4"/>
    <s v="-"/>
    <x v="7"/>
    <x v="21"/>
    <n v="62.5"/>
    <n v="10"/>
    <n v="0.15040000000000001"/>
    <n v="0.16"/>
    <n v="0.16"/>
    <x v="85"/>
    <n v="0.94000000000000006"/>
    <n v="0.94000000000000006"/>
    <n v="0.94000000000000006"/>
    <x v="82"/>
    <n v="1.25"/>
    <n v="1.25"/>
    <n v="1.25"/>
    <n v="0.94000000000000006"/>
    <n v="1"/>
    <n v="0"/>
    <n v="0"/>
    <x v="71"/>
    <n v="0"/>
    <n v="1.25"/>
    <n v="1.25"/>
    <n v="1.2491665020250915"/>
    <s v="line"/>
    <s v="Não"/>
    <s v="uncr"/>
    <x v="0"/>
    <n v="0"/>
    <x v="1"/>
    <m/>
    <m/>
    <x v="0"/>
    <m/>
    <m/>
    <m/>
    <n v="0"/>
    <x v="2"/>
    <x v="0"/>
    <x v="19"/>
    <x v="0"/>
    <n v="0"/>
    <s v="Static"/>
    <x v="0"/>
    <n v="0"/>
    <m/>
    <s v="WB"/>
    <n v="0"/>
    <n v="0"/>
    <n v="1"/>
    <s v="B"/>
    <m/>
    <x v="4"/>
    <m/>
    <m/>
    <s v="WB"/>
    <m/>
    <n v="2"/>
    <s v="B"/>
    <x v="134"/>
    <m/>
    <n v="406"/>
    <m/>
    <n v="0"/>
    <n v="0"/>
    <n v="0"/>
    <m/>
    <m/>
    <m/>
    <m/>
    <n v="2"/>
    <n v="406.43200000000002"/>
    <n v="1"/>
    <n v="200"/>
    <n v="32612.212905019187"/>
    <n v="0"/>
    <m/>
    <m/>
    <n v="0"/>
    <e v="#DIV/0!"/>
    <m/>
    <m/>
    <m/>
    <m/>
    <m/>
    <m/>
    <m/>
    <m/>
    <m/>
    <m/>
    <m/>
    <m/>
    <m/>
    <m/>
    <n v="1"/>
    <n v="0"/>
    <n v="0"/>
    <s v="lload"/>
    <e v="#VALUE!"/>
    <n v="1.6736983707999915"/>
    <n v="0.60861758938181509"/>
    <n v="0"/>
    <e v="#DIV/0!"/>
    <e v="#DIV/0!"/>
    <e v="#DIV/0!"/>
    <e v="#DIV/0!"/>
    <e v="#VALUE!"/>
    <s v="B"/>
    <e v="#DIV/0!"/>
    <e v="#DIV/0!"/>
    <e v="#VALUE!"/>
    <n v="0"/>
    <e v="#DIV/0!"/>
    <n v="1.6649999999999998"/>
    <e v="#DIV/0!"/>
    <n v="0"/>
    <m/>
    <m/>
    <n v="0.77648113466355462"/>
    <n v="0.42952983725094723"/>
    <n v="0.23760510442892657"/>
    <n v="0.77648113466355462"/>
    <n v="0.42952983725094723"/>
    <n v="0.23760510442892657"/>
    <n v="1.5529622693271092"/>
    <n v="0.85905967450189447"/>
    <n v="0.3852285535882935"/>
    <n v="0.73154467963878889"/>
    <n v="0.22385444055291165"/>
    <n v="0.40467212036412886"/>
    <m/>
    <s v="-"/>
    <s v="SS"/>
    <x v="1"/>
    <n v="1"/>
    <n v="1"/>
    <n v="1"/>
    <n v="1"/>
    <n v="1"/>
    <n v="0"/>
    <n v="0"/>
    <s v="ok-R16"/>
    <n v="0"/>
    <n v="0"/>
    <n v="0"/>
    <n v="0"/>
    <n v="0"/>
    <n v="0"/>
    <x v="0"/>
    <n v="0"/>
    <n v="0"/>
    <n v="0"/>
    <n v="0"/>
    <n v="0"/>
    <n v="0"/>
    <n v="0"/>
    <n v="0"/>
    <n v="0"/>
    <n v="0"/>
    <n v="0"/>
    <n v="0"/>
    <n v="0"/>
    <n v="0"/>
    <n v="0"/>
    <n v="0"/>
    <n v="0"/>
    <n v="0"/>
    <n v="0"/>
    <n v="0"/>
    <n v="0"/>
    <n v="0"/>
    <n v="0"/>
    <n v="0"/>
    <n v="0"/>
    <n v="0"/>
    <x v="0"/>
    <x v="0"/>
    <n v="0"/>
    <n v="0"/>
    <n v="0"/>
    <x v="0"/>
    <n v="0"/>
    <n v="0"/>
    <n v="0"/>
    <n v="0"/>
    <n v="0"/>
    <n v="0"/>
    <n v="0"/>
    <n v="0"/>
    <n v="0"/>
    <n v="0"/>
    <n v="0"/>
    <n v="1.4805187867256062"/>
    <n v="1.6128538805838237"/>
    <n v="3.135332188315056"/>
    <n v="1.6956426632553263"/>
    <e v="#REF!"/>
    <n v="1.3586968958680172"/>
    <n v="284.15330334849813"/>
    <n v="1.1460855677633679"/>
    <n v="5.1729018549901973"/>
    <n v="4.5945109719075354"/>
    <n v="4.5945109719075354"/>
    <n v="5.1729018549901982"/>
    <n v="68.207340499995894"/>
    <n v="74.469148217784678"/>
    <n v="75.090880629092638"/>
    <n v="217.76736934687318"/>
    <n v="0.3132119412773503"/>
    <n v="0.34196651427223546"/>
    <n v="0.34482154445041441"/>
    <n v="0.74773369622990316"/>
    <n v="0.87823993362091879"/>
    <n v="2.8306939569482252"/>
    <n v="2.5293999999999999"/>
    <n v="2.5293999999999999"/>
    <n v="1.1888179999999999"/>
    <e v="#VALUE!"/>
    <e v="#VALUE!"/>
    <e v="#VALUE!"/>
    <e v="#VALUE!"/>
    <n v="0"/>
    <n v="0.16"/>
    <n v="0.58482476007775175"/>
    <n v="2.0327764505763195"/>
    <n v="4.3250562778219566"/>
    <n v="4.3250562778219566"/>
    <s v="WB"/>
    <n v="0"/>
    <m/>
    <n v="1.5767352420945506"/>
    <n v="1.7181858946459208"/>
    <n v="1.7071359157101089"/>
    <n v="1.6981565844031465"/>
    <e v="#NAME?"/>
    <e v="#DIV/0!"/>
    <s v="analisar"/>
    <n v="0.5"/>
    <n v="0.5"/>
    <n v="0.5"/>
    <n v="0.5"/>
    <n v="0.5"/>
    <e v="#DIV/0!"/>
    <e v="#DIV/0!"/>
    <n v="0.5"/>
    <n v="0.5"/>
    <m/>
    <m/>
    <s v="LT (2015)"/>
    <n v="1.2646541349095619"/>
    <n v="1.410143879447227"/>
    <n v="1.7118081502087952"/>
    <n v="0.5"/>
    <n v="0.21376300538112761"/>
    <n v="0.23121086426731707"/>
    <s v="B"/>
    <e v="#REF!"/>
    <e v="#REF!"/>
    <e v="#NAME?"/>
    <e v="#NAME?"/>
    <n v="0.63938021433865655"/>
    <e v="#NAME?"/>
    <n v="0"/>
    <e v="#NAME?"/>
    <n v="1"/>
    <n v="1"/>
    <m/>
    <m/>
    <n v="0.74773369622990316"/>
    <n v="0.74773369622990316"/>
    <n v="0.74773369622990316"/>
    <e v="#DIV/0!"/>
    <n v="0"/>
    <e v="#DIV/0!"/>
    <e v="#DIV/0!"/>
    <n v="0.87823993362091879"/>
    <n v="0.87823993362091879"/>
    <n v="0.93417117821706819"/>
    <n v="0.87823993362091879"/>
    <n v="0.74773369622990316"/>
    <n v="0.74773369622990316"/>
    <n v="0.25749813448269881"/>
    <n v="0.74773369622990316"/>
    <n v="1.8663585881528939"/>
    <n v="0.87823993362091879"/>
    <n v="0.74773369622990316"/>
    <n v="0.83429395572394416"/>
    <n v="0.47000000000000003"/>
    <n v="0.4"/>
    <n v="0.87823993362091879"/>
    <n v="0.44642857142857151"/>
    <n v="0.36363636363636365"/>
    <n v="0.67993824823457039"/>
    <n v="0.74773369622990316"/>
    <n v="0.74773369622990316"/>
    <n v="0.74773369622990316"/>
    <e v="#VALUE!"/>
    <n v="0.74773369622990316"/>
    <n v="0.74773369622990316"/>
    <n v="0.74773369622990316"/>
    <n v="0.74773369622990316"/>
    <n v="0.74773369622990316"/>
    <n v="0.74773369622990316"/>
    <n v="0.74773369622990316"/>
    <n v="0.74773369622990316"/>
    <n v="0.93417117821706819"/>
    <n v="0.93417117821706819"/>
    <n v="1.5321487813577388"/>
    <n v="1.8663585881528939"/>
    <n v="0.87823993362091879"/>
    <n v="1.6128538805838237"/>
    <n v="1.6956426632553263"/>
    <n v="1.2801223366854628"/>
    <n v="1.5993038665409569"/>
    <n v="4.5993997126461172"/>
    <n v="0.74773369622990316"/>
    <n v="0.74773369622990316"/>
    <n v="0.74773369622990316"/>
    <s v="-"/>
    <n v="1.1771809290059525"/>
    <n v="1.07297569196216"/>
    <s v="-"/>
    <n v="80.930000000000007"/>
    <n v="0"/>
    <s v="-"/>
    <n v="406.43200000000002"/>
    <m/>
    <n v="241.80223095190101"/>
    <n v="1"/>
    <n v="0"/>
    <m/>
    <m/>
    <n v="0"/>
    <e v="#DIV/0!"/>
    <e v="#DIV/0!"/>
    <e v="#DIV/0!"/>
    <n v="0"/>
    <n v="0"/>
    <n v="175.24496788538684"/>
    <n v="200"/>
    <n v="32612.212905019187"/>
    <n v="34.9"/>
    <n v="2.23"/>
    <n v="0.16"/>
    <n v="6.4610440913360948E-2"/>
    <n v="0"/>
    <n v="0"/>
    <n v="0.33333333333333331"/>
    <n v="315.07318373849444"/>
    <n v="315.07318373849449"/>
    <n v="0"/>
    <n v="0.15040000000000001"/>
    <n v="0.16"/>
    <n v="0.36363636363636365"/>
    <e v="#DIV/0!"/>
    <n v="404.70400000000001"/>
    <e v="#DIV/0!"/>
    <m/>
    <m/>
    <m/>
    <m/>
    <m/>
    <s v="P"/>
    <n v="0"/>
    <n v="0.74773369622990316"/>
  </r>
  <r>
    <n v="0"/>
    <n v="150"/>
    <n v="1998"/>
    <s v="Sim*"/>
    <s v="Lantsoght (2012) - Review"/>
    <x v="19"/>
    <x v="133"/>
    <x v="80"/>
    <x v="1"/>
    <x v="1"/>
    <x v="0"/>
    <x v="0"/>
    <n v="2"/>
    <s v="s/superposição"/>
    <s v="Possible anchorage failure"/>
    <m/>
    <n v="0.15"/>
    <x v="83"/>
    <x v="0"/>
    <x v="0"/>
    <m/>
    <m/>
    <x v="0"/>
    <x v="83"/>
    <n v="34.58"/>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2248409485251591"/>
    <m/>
    <s v="-"/>
    <s v="r"/>
    <m/>
    <x v="0"/>
    <x v="0"/>
    <m/>
    <m/>
    <x v="0"/>
    <x v="0"/>
    <m/>
    <m/>
    <m/>
    <x v="7"/>
    <x v="36"/>
    <x v="0"/>
    <n v="1.2"/>
    <m/>
    <x v="30"/>
    <x v="0"/>
    <n v="0.18"/>
    <n v="0.18"/>
    <s v="-"/>
    <n v="0"/>
    <x v="18"/>
    <n v="2.7777777777777777"/>
    <n v="0.33333333333333337"/>
    <x v="4"/>
    <n v="0.2"/>
    <x v="8"/>
    <s v="M"/>
    <s v="line"/>
    <m/>
    <m/>
    <x v="18"/>
    <x v="4"/>
    <s v="-"/>
    <x v="20"/>
    <x v="21"/>
    <n v="12.5"/>
    <n v="2"/>
    <n v="0.15040000000000001"/>
    <n v="0.16"/>
    <n v="0.16"/>
    <x v="85"/>
    <n v="0.94000000000000006"/>
    <n v="0.94000000000000006"/>
    <n v="0.94000000000000006"/>
    <x v="82"/>
    <n v="1.25"/>
    <n v="1.25"/>
    <n v="1.25"/>
    <n v="0.94000000000000006"/>
    <n v="5"/>
    <n v="0"/>
    <n v="4"/>
    <x v="71"/>
    <n v="0"/>
    <n v="1.25"/>
    <n v="1.25"/>
    <n v="1.2485991200398474"/>
    <s v="line"/>
    <s v="Não"/>
    <s v="uncr"/>
    <x v="0"/>
    <n v="0"/>
    <x v="1"/>
    <m/>
    <m/>
    <x v="0"/>
    <m/>
    <m/>
    <m/>
    <n v="0"/>
    <x v="2"/>
    <x v="0"/>
    <x v="19"/>
    <x v="0"/>
    <n v="0"/>
    <s v="Static"/>
    <x v="0"/>
    <n v="0"/>
    <m/>
    <s v="nn"/>
    <n v="0"/>
    <n v="0"/>
    <n v="1"/>
    <s v="other"/>
    <m/>
    <x v="3"/>
    <m/>
    <m/>
    <s v="nn"/>
    <m/>
    <n v="2"/>
    <s v="other"/>
    <x v="135"/>
    <m/>
    <n v="242"/>
    <m/>
    <n v="0"/>
    <n v="0"/>
    <n v="0"/>
    <m/>
    <m/>
    <m/>
    <m/>
    <n v="2"/>
    <n v="242.43199999999999"/>
    <n v="1"/>
    <n v="200"/>
    <n v="33072.898228219063"/>
    <n v="0"/>
    <m/>
    <m/>
    <n v="0"/>
    <e v="#DIV/0!"/>
    <m/>
    <m/>
    <m/>
    <m/>
    <m/>
    <m/>
    <m/>
    <m/>
    <m/>
    <m/>
    <m/>
    <m/>
    <m/>
    <m/>
    <n v="0.80265482457436699"/>
    <n v="0"/>
    <n v="0"/>
    <s v="square"/>
    <e v="#VALUE!"/>
    <n v="0.99135827152956979"/>
    <n v="0.36049391691984362"/>
    <n v="0"/>
    <e v="#DIV/0!"/>
    <e v="#DIV/0!"/>
    <e v="#DIV/0!"/>
    <e v="#DIV/0!"/>
    <e v="#VALUE!"/>
    <s v="other"/>
    <e v="#DIV/0!"/>
    <e v="#DIV/0!"/>
    <e v="#VALUE!"/>
    <n v="0"/>
    <e v="#DIV/0!"/>
    <n v="1.6649999999999998"/>
    <e v="#DIV/0!"/>
    <n v="0"/>
    <m/>
    <m/>
    <n v="0.45638173540611843"/>
    <n v="0.25069443387483531"/>
    <n v="0.13770862043788448"/>
    <n v="0.45638173540611843"/>
    <n v="0.25069443387483531"/>
    <n v="0.13770862043788448"/>
    <n v="0.91276347081223697"/>
    <n v="0.50138886774967062"/>
    <n v="0.22483805728684783"/>
    <n v="0.43062822722964761"/>
    <n v="0.12993775712920785"/>
    <n v="0.23654780912692314"/>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1"/>
    <n v="1"/>
    <n v="0"/>
    <n v="0"/>
    <n v="0"/>
    <n v="1"/>
    <n v="0"/>
    <n v="0.85937670058999904"/>
    <n v="0.94941625126603268"/>
    <n v="1.8325653128895527"/>
    <n v="0.75420468676039709"/>
    <e v="#REF!"/>
    <n v="0.79417715811682688"/>
    <n v="291.01078513093012"/>
    <n v="0.6682364020031345"/>
    <n v="3.0191562717194991"/>
    <n v="2.6815793156672934"/>
    <n v="2.6815793156672934"/>
    <n v="3.0191562717194991"/>
    <n v="77.42137218092067"/>
    <n v="64.041584710650994"/>
    <n v="76.151626390587793"/>
    <n v="217.61458328215946"/>
    <n v="0.35577290369614606"/>
    <n v="0.29428903037998405"/>
    <n v="0.34993806592386989"/>
    <n v="0.44680829075654743"/>
    <n v="0.52465233845088588"/>
    <n v="1.611591846422286"/>
    <n v="1.3138967098996419"/>
    <n v="1.4576330376715909"/>
    <n v="0.61753145365283169"/>
    <e v="#VALUE!"/>
    <e v="#VALUE!"/>
    <e v="#VALUE!"/>
    <e v="#VALUE!"/>
    <n v="0"/>
    <n v="0.16"/>
    <n v="0.59726041221564319"/>
    <n v="1.0339400385871709"/>
    <n v="2.4405318146974504"/>
    <n v="2.4405318146974504"/>
    <s v="WB"/>
    <n v="0"/>
    <m/>
    <n v="0.91374249679967179"/>
    <n v="1.0098232773317901"/>
    <n v="1.0034233488958375"/>
    <n v="0.75354341457925245"/>
    <e v="#NAME?"/>
    <e v="#DIV/0!"/>
    <n v="0.38"/>
    <n v="0.3508"/>
    <n v="0.45079999999999998"/>
    <n v="0.5"/>
    <n v="0.5"/>
    <n v="0.5"/>
    <e v="#DIV/0!"/>
    <e v="#DIV/0!"/>
    <n v="0.38666666666666666"/>
    <n v="0.5"/>
    <m/>
    <m/>
    <s v="LT (2015)"/>
    <n v="0.7404432164080047"/>
    <n v="0.83031121315938661"/>
    <n v="1.0079350927319202"/>
    <n v="0.38666666666666666"/>
    <n v="0.21883450834264603"/>
    <n v="0.45457181505634731"/>
    <s v="other"/>
    <e v="#REF!"/>
    <e v="#REF!"/>
    <e v="#NAME?"/>
    <e v="#NAME?"/>
    <n v="0.37272747206572793"/>
    <e v="#NAME?"/>
    <n v="0"/>
    <e v="#NAME?"/>
    <n v="1"/>
    <n v="1"/>
    <m/>
    <m/>
    <n v="0.44680829075654743"/>
    <n v="0.44680829075654743"/>
    <n v="0.6375689080430188"/>
    <e v="#DIV/0!"/>
    <n v="0"/>
    <e v="#DIV/0!"/>
    <e v="#DIV/0!"/>
    <n v="0.74694978105219656"/>
    <n v="0.52465233845088588"/>
    <n v="0.55801407317703089"/>
    <n v="0.52465233845088588"/>
    <n v="0.44680829075654743"/>
    <n v="0.6375689080430188"/>
    <n v="0.20427850281981283"/>
    <n v="0.44680829075654743"/>
    <n v="1.114042985279448"/>
    <n v="0.52465233845088588"/>
    <n v="0.44680829075654743"/>
    <n v="0.49843954688034336"/>
    <n v="0.47000000000000003"/>
    <n v="0.4"/>
    <n v="0.52465233845088588"/>
    <n v="0.44642857142857151"/>
    <n v="0.36363636363636365"/>
    <n v="0.40636982442182612"/>
    <n v="0.57776934149553549"/>
    <n v="0.57776934149553549"/>
    <n v="0.44680829075654743"/>
    <n v="0.5879056457322992"/>
    <n v="0.44680829075654743"/>
    <n v="0.44680829075654743"/>
    <n v="0.55739557230108205"/>
    <n v="0.63684191955038116"/>
    <n v="0.44680829075654743"/>
    <n v="0.44680829075654743"/>
    <n v="0.6375689080430188"/>
    <n v="0.44680829075654743"/>
    <n v="0.55801407317703089"/>
    <n v="0.55801407317703089"/>
    <n v="0.90198131486299582"/>
    <n v="1.114042985279448"/>
    <n v="0.52465233845088588"/>
    <n v="0.94941625126603268"/>
    <n v="0.75420468676039709"/>
    <n v="0.70120320455466711"/>
    <n v="0.87572514743584762"/>
    <n v="2.6863662671729474"/>
    <n v="0.48819954636448748"/>
    <n v="0.48819954636448748"/>
    <n v="0.71045843124451347"/>
    <s v="-"/>
    <n v="0.68225839818702794"/>
    <n v="0.62881490667649764"/>
    <s v="-"/>
    <n v="48.13"/>
    <n v="0"/>
    <s v="-"/>
    <n v="242.43199999999999"/>
    <m/>
    <n v="242.80223095190101"/>
    <n v="1"/>
    <n v="0"/>
    <m/>
    <m/>
    <n v="0"/>
    <e v="#DIV/0!"/>
    <e v="#DIV/0!"/>
    <e v="#DIV/0!"/>
    <n v="0"/>
    <n v="0"/>
    <n v="176.1395543736264"/>
    <n v="200"/>
    <n v="33072.898228219063"/>
    <n v="36.4"/>
    <n v="2.23"/>
    <n v="0.16"/>
    <n v="6.4272439825807437E-2"/>
    <n v="0"/>
    <n v="0"/>
    <n v="0.33333333333333331"/>
    <n v="321.7728667519649"/>
    <n v="321.77286675196495"/>
    <n v="0"/>
    <n v="0.15040000000000001"/>
    <n v="0.16"/>
    <n v="0.36363636363636365"/>
    <e v="#DIV/0!"/>
    <n v="240.70400000000001"/>
    <e v="#DIV/0!"/>
    <m/>
    <m/>
    <m/>
    <m/>
    <m/>
    <s v="P"/>
    <n v="0"/>
    <n v="0.51678988581705743"/>
  </r>
  <r>
    <n v="0"/>
    <n v="151"/>
    <n v="1998"/>
    <s v="Sim*"/>
    <s v="Lantsoght (2012) - Review"/>
    <x v="19"/>
    <x v="134"/>
    <x v="81"/>
    <x v="1"/>
    <x v="1"/>
    <x v="0"/>
    <x v="0"/>
    <n v="2"/>
    <s v="s/superposição"/>
    <s v="Possible anchorage failure"/>
    <m/>
    <n v="0.15"/>
    <x v="84"/>
    <x v="0"/>
    <x v="0"/>
    <m/>
    <m/>
    <x v="0"/>
    <x v="84"/>
    <n v="29.164999999999999"/>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6379221669809705"/>
    <m/>
    <s v="-"/>
    <s v="r"/>
    <m/>
    <x v="0"/>
    <x v="0"/>
    <m/>
    <m/>
    <x v="0"/>
    <x v="0"/>
    <m/>
    <m/>
    <m/>
    <x v="7"/>
    <x v="36"/>
    <x v="0"/>
    <n v="1.2"/>
    <m/>
    <x v="30"/>
    <x v="0"/>
    <n v="0.18"/>
    <n v="0.18"/>
    <s v="-"/>
    <n v="0"/>
    <x v="18"/>
    <n v="2.7777777777777777"/>
    <n v="0.33333333333333337"/>
    <x v="4"/>
    <n v="0.2"/>
    <x v="8"/>
    <s v="M"/>
    <s v="line"/>
    <m/>
    <m/>
    <x v="18"/>
    <x v="4"/>
    <s v="-"/>
    <x v="20"/>
    <x v="21"/>
    <n v="12.5"/>
    <n v="2"/>
    <n v="0.15040000000000001"/>
    <n v="0.16"/>
    <n v="0.16"/>
    <x v="85"/>
    <n v="0.94000000000000006"/>
    <n v="0.94000000000000006"/>
    <n v="0.94000000000000006"/>
    <x v="82"/>
    <n v="1.25"/>
    <n v="1.25"/>
    <n v="1.25"/>
    <n v="0.94000000000000006"/>
    <n v="5"/>
    <n v="0"/>
    <n v="4"/>
    <x v="71"/>
    <n v="0"/>
    <n v="1.25"/>
    <n v="1.25"/>
    <n v="1.2486965085740767"/>
    <s v="line"/>
    <s v="Não"/>
    <s v="uncr"/>
    <x v="0"/>
    <n v="0"/>
    <x v="1"/>
    <m/>
    <m/>
    <x v="0"/>
    <m/>
    <m/>
    <m/>
    <n v="0"/>
    <x v="2"/>
    <x v="0"/>
    <x v="19"/>
    <x v="0"/>
    <n v="0"/>
    <s v="Static"/>
    <x v="0"/>
    <n v="0"/>
    <m/>
    <s v="nn"/>
    <n v="0"/>
    <n v="0"/>
    <n v="1"/>
    <s v="other"/>
    <m/>
    <x v="3"/>
    <m/>
    <m/>
    <s v="nn"/>
    <m/>
    <n v="2"/>
    <s v="other"/>
    <x v="136"/>
    <m/>
    <n v="260"/>
    <m/>
    <n v="0"/>
    <n v="0"/>
    <n v="0"/>
    <m/>
    <m/>
    <m/>
    <m/>
    <n v="2"/>
    <n v="260.43200000000002"/>
    <n v="1"/>
    <n v="200"/>
    <n v="31247.690069259243"/>
    <n v="0"/>
    <m/>
    <m/>
    <n v="0"/>
    <e v="#DIV/0!"/>
    <m/>
    <m/>
    <m/>
    <m/>
    <m/>
    <m/>
    <m/>
    <m/>
    <m/>
    <m/>
    <m/>
    <m/>
    <m/>
    <m/>
    <n v="0.80265482457436699"/>
    <n v="0"/>
    <n v="0"/>
    <s v="square"/>
    <e v="#VALUE!"/>
    <n v="1.0611223654103432"/>
    <n v="0.38586267833103394"/>
    <n v="0"/>
    <e v="#DIV/0!"/>
    <e v="#DIV/0!"/>
    <e v="#DIV/0!"/>
    <e v="#DIV/0!"/>
    <e v="#VALUE!"/>
    <s v="other"/>
    <e v="#DIV/0!"/>
    <e v="#DIV/0!"/>
    <e v="#VALUE!"/>
    <n v="0"/>
    <e v="#DIV/0!"/>
    <n v="1.6649999999999998"/>
    <e v="#DIV/0!"/>
    <n v="0"/>
    <m/>
    <m/>
    <n v="0.51896799256173232"/>
    <n v="0.29328116824680112"/>
    <n v="0.16574017064834107"/>
    <n v="0.51896799256173232"/>
    <n v="0.29328116824680112"/>
    <n v="0.16574017064834107"/>
    <n v="1.0379359851234646"/>
    <n v="0.58656233649360223"/>
    <n v="0.26303243788950775"/>
    <n v="0.4895544835679258"/>
    <n v="0.15634652774574892"/>
    <n v="0.27665889403416705"/>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1"/>
    <n v="1"/>
    <n v="0"/>
    <n v="0"/>
    <n v="0"/>
    <n v="1"/>
    <n v="0"/>
    <n v="1.0340378819163289"/>
    <n v="1.0793323641826029"/>
    <n v="2.1433444547666083"/>
    <n v="0.88210795094554428"/>
    <e v="#REF!"/>
    <n v="0.92885531302283031"/>
    <n v="264.23887601695321"/>
    <n v="0.79043630198684156"/>
    <n v="3.5320356531395403"/>
    <n v="3.1371127882241572"/>
    <n v="3.1371127882241572"/>
    <n v="3.5320356531395403"/>
    <n v="79.338909040661051"/>
    <n v="58.208356563368994"/>
    <n v="71.949014062903515"/>
    <n v="209.49627966693356"/>
    <n v="0.37871273497933972"/>
    <n v="0.27784911816052871"/>
    <n v="0.34343814686013152"/>
    <n v="0.49849095251729819"/>
    <n v="0.58536600361097479"/>
    <n v="1.8589649389733152"/>
    <n v="1.4121507512873774"/>
    <n v="1.5666357741366628"/>
    <n v="0.66371085310506739"/>
    <e v="#VALUE!"/>
    <e v="#VALUE!"/>
    <e v="#VALUE!"/>
    <e v="#VALUE!"/>
    <n v="0"/>
    <n v="0.16"/>
    <n v="0.54850706467647248"/>
    <n v="1.2100315489948081"/>
    <n v="2.8561815791027527"/>
    <n v="2.8561815791027527"/>
    <s v="WB"/>
    <n v="0"/>
    <m/>
    <n v="1.1001726840410684"/>
    <n v="1.1485480351974999"/>
    <n v="1.1401468793104157"/>
    <n v="0.88176250783190158"/>
    <e v="#NAME?"/>
    <e v="#DIV/0!"/>
    <n v="0.38"/>
    <n v="0.3508"/>
    <n v="0.45079999999999998"/>
    <n v="0.5"/>
    <n v="0.5"/>
    <n v="0.5"/>
    <e v="#DIV/0!"/>
    <e v="#DIV/0!"/>
    <n v="0.38666666666666666"/>
    <n v="0.5"/>
    <m/>
    <m/>
    <s v="LT (2015)"/>
    <n v="0.8700412042780572"/>
    <n v="0.94388615401189369"/>
    <n v="1.1458064917036441"/>
    <n v="0.38666666666666666"/>
    <n v="0.20097142111874258"/>
    <n v="0.38841962458783508"/>
    <s v="other"/>
    <e v="#REF!"/>
    <e v="#REF!"/>
    <e v="#NAME?"/>
    <e v="#NAME?"/>
    <n v="0.44090192301587711"/>
    <e v="#NAME?"/>
    <n v="0"/>
    <e v="#NAME?"/>
    <n v="1"/>
    <n v="1"/>
    <m/>
    <m/>
    <n v="0.49849095251729819"/>
    <n v="0.49849095251729819"/>
    <n v="0.71131699845504892"/>
    <e v="#DIV/0!"/>
    <n v="0"/>
    <e v="#DIV/0!"/>
    <e v="#DIV/0!"/>
    <n v="0.83345307328408813"/>
    <n v="0.58536600361097479"/>
    <n v="0.62259816836540749"/>
    <n v="0.58536600361097479"/>
    <n v="0.49849095251729819"/>
    <n v="0.71131699845504892"/>
    <n v="0.22791481962104468"/>
    <n v="0.49849095251729819"/>
    <n v="1.2431342476059541"/>
    <n v="0.58536600361097479"/>
    <n v="0.49849095251729819"/>
    <n v="0.55611215987534912"/>
    <n v="0.47000000000000003"/>
    <n v="0.4"/>
    <n v="0.58536600361097479"/>
    <n v="0.44642857142857151"/>
    <n v="0.36363636363636365"/>
    <n v="0.45336105584525843"/>
    <n v="0.64460036963443734"/>
    <n v="0.64460036963443734"/>
    <n v="0.49849095251729819"/>
    <n v="0.65590914804907663"/>
    <n v="0.49849095251729819"/>
    <n v="0.49849095251729819"/>
    <n v="0.6218699507451324"/>
    <n v="0.7105059186392505"/>
    <n v="0.49849095251729819"/>
    <n v="0.49849095251729819"/>
    <n v="0.71131699845504892"/>
    <n v="0.49849095251729819"/>
    <n v="0.62259816836540749"/>
    <n v="0.62259816836540749"/>
    <n v="1.0253924016193086"/>
    <n v="1.2431342476059541"/>
    <n v="0.58536600361097479"/>
    <n v="1.0793323641826029"/>
    <n v="0.88210795094554428"/>
    <n v="0.82084702836426471"/>
    <n v="1.0252098935537743"/>
    <n v="3.1423252217799758"/>
    <n v="0.54466996678525725"/>
    <n v="0.54466996678525725"/>
    <n v="0.79263770937498701"/>
    <s v="-"/>
    <n v="0.81422651272125302"/>
    <n v="0.73324907992734767"/>
    <s v="-"/>
    <n v="51.73"/>
    <n v="0"/>
    <s v="-"/>
    <n v="260.43200000000002"/>
    <m/>
    <n v="243.80223095190101"/>
    <n v="1"/>
    <n v="0"/>
    <m/>
    <m/>
    <n v="0"/>
    <e v="#DIV/0!"/>
    <e v="#DIV/0!"/>
    <e v="#DIV/0!"/>
    <n v="0"/>
    <n v="0"/>
    <n v="172.2750573029316"/>
    <n v="200"/>
    <n v="31247.690069259243"/>
    <n v="30.7"/>
    <n v="2.23"/>
    <n v="0.16"/>
    <n v="6.5646599857147062E-2"/>
    <n v="0"/>
    <n v="0"/>
    <n v="0.33333333333333331"/>
    <n v="295.50709711349475"/>
    <n v="295.50709711349481"/>
    <n v="0"/>
    <n v="0.15040000000000001"/>
    <n v="0.16"/>
    <n v="0.36363636363636365"/>
    <e v="#DIV/0!"/>
    <n v="258.70400000000001"/>
    <e v="#DIV/0!"/>
    <m/>
    <m/>
    <m/>
    <m/>
    <m/>
    <s v="P"/>
    <n v="0"/>
    <n v="0.5765673729913342"/>
  </r>
  <r>
    <n v="0"/>
    <n v="152"/>
    <n v="1998"/>
    <s v="Sim*"/>
    <s v="Lantsoght (2012) - Review"/>
    <x v="19"/>
    <x v="135"/>
    <x v="82"/>
    <x v="1"/>
    <x v="1"/>
    <x v="0"/>
    <x v="0"/>
    <n v="2"/>
    <s v="s/superposição"/>
    <s v="Possible anchorage failure"/>
    <m/>
    <n v="0.15"/>
    <x v="85"/>
    <x v="0"/>
    <x v="0"/>
    <m/>
    <m/>
    <x v="0"/>
    <x v="85"/>
    <n v="33.44"/>
    <x v="4"/>
    <m/>
    <n v="24"/>
    <m/>
    <m/>
    <m/>
    <m/>
    <m/>
    <m/>
    <m/>
    <m/>
    <m/>
    <m/>
    <m/>
    <m/>
    <m/>
    <x v="58"/>
    <x v="9"/>
    <x v="48"/>
    <x v="9"/>
    <m/>
    <m/>
    <m/>
    <m/>
    <m/>
    <m/>
    <m/>
    <m/>
    <m/>
    <m/>
    <m/>
    <m/>
    <m/>
    <m/>
    <m/>
    <n v="0"/>
    <n v="1.115"/>
    <n v="0.16"/>
    <x v="48"/>
    <m/>
    <n v="345"/>
    <s v="?"/>
    <s v="-"/>
    <m/>
    <m/>
    <m/>
    <m/>
    <m/>
    <m/>
    <m/>
    <m/>
    <m/>
    <m/>
    <m/>
    <m/>
    <m/>
    <m/>
    <m/>
    <m/>
    <m/>
    <m/>
    <m/>
    <n v="0.18"/>
    <n v="0.16"/>
    <n v="0.18"/>
    <n v="160"/>
    <n v="2.23"/>
    <n v="0.16"/>
    <n v="0.18"/>
    <n v="160"/>
    <n v="2.23"/>
    <n v="0.16"/>
    <n v="0.18"/>
    <n v="180"/>
    <n v="180"/>
    <e v="#DIV/0!"/>
    <e v="#DIV/0!"/>
    <n v="180"/>
    <n v="180"/>
    <e v="#DIV/0!"/>
    <e v="#DIV/0!"/>
    <n v="0.18"/>
    <n v="0.18"/>
    <n v="160"/>
    <e v="#VALUE!"/>
    <n v="2.23"/>
    <n v="0"/>
    <n v="160"/>
    <e v="#VALUE!"/>
    <e v="#VALUE!"/>
    <e v="#DIV/0!"/>
    <e v="#DIV/0!"/>
    <n v="0.23006877990430624"/>
    <m/>
    <s v="-"/>
    <s v="r"/>
    <m/>
    <x v="0"/>
    <x v="0"/>
    <m/>
    <m/>
    <x v="0"/>
    <x v="0"/>
    <m/>
    <m/>
    <m/>
    <x v="8"/>
    <x v="37"/>
    <x v="8"/>
    <n v="1.2000000000000002"/>
    <m/>
    <x v="30"/>
    <x v="0"/>
    <n v="0.18"/>
    <n v="0.18"/>
    <s v="-"/>
    <n v="0"/>
    <x v="18"/>
    <n v="2.7777777777777777"/>
    <n v="0.39130434782608692"/>
    <x v="61"/>
    <n v="0.36"/>
    <x v="8"/>
    <s v="M"/>
    <s v="line"/>
    <m/>
    <m/>
    <x v="18"/>
    <x v="4"/>
    <s v="-"/>
    <x v="20"/>
    <x v="21"/>
    <n v="12.5"/>
    <n v="2"/>
    <n v="0.31040000000000001"/>
    <n v="0.16"/>
    <n v="0.16"/>
    <x v="86"/>
    <n v="1.94"/>
    <n v="1.94"/>
    <n v="1.94"/>
    <x v="83"/>
    <n v="2.25"/>
    <n v="2.25"/>
    <n v="2.25"/>
    <n v="1.94"/>
    <n v="5"/>
    <n v="0"/>
    <n v="4"/>
    <x v="71"/>
    <n v="0"/>
    <n v="2.25"/>
    <n v="2.25"/>
    <n v="2.2550884046052633"/>
    <s v="line"/>
    <s v="Não"/>
    <s v="uncr"/>
    <x v="0"/>
    <n v="0"/>
    <x v="1"/>
    <m/>
    <m/>
    <x v="0"/>
    <m/>
    <m/>
    <m/>
    <n v="0"/>
    <x v="2"/>
    <x v="0"/>
    <x v="19"/>
    <x v="0"/>
    <n v="0"/>
    <s v="Static"/>
    <x v="0"/>
    <n v="0"/>
    <m/>
    <s v="nn"/>
    <n v="0"/>
    <n v="0"/>
    <n v="1"/>
    <s v="other"/>
    <m/>
    <x v="3"/>
    <m/>
    <m/>
    <s v="nn"/>
    <m/>
    <n v="2"/>
    <s v="other"/>
    <x v="126"/>
    <m/>
    <n v="147"/>
    <m/>
    <n v="0"/>
    <n v="0"/>
    <n v="0"/>
    <m/>
    <m/>
    <m/>
    <m/>
    <n v="2"/>
    <n v="147.60480000000001"/>
    <n v="1"/>
    <n v="200"/>
    <n v="32705.39116254797"/>
    <n v="0"/>
    <m/>
    <m/>
    <n v="0"/>
    <e v="#DIV/0!"/>
    <m/>
    <m/>
    <m/>
    <m/>
    <m/>
    <m/>
    <m/>
    <m/>
    <m/>
    <m/>
    <m/>
    <m/>
    <m/>
    <m/>
    <n v="0.80265482457436699"/>
    <n v="0"/>
    <n v="0"/>
    <s v="square"/>
    <e v="#VALUE!"/>
    <n v="0.59519065424133355"/>
    <n v="0.41987995244661352"/>
    <n v="0"/>
    <e v="#DIV/0!"/>
    <e v="#DIV/0!"/>
    <e v="#DIV/0!"/>
    <e v="#DIV/0!"/>
    <e v="#VALUE!"/>
    <s v="other"/>
    <e v="#DIV/0!"/>
    <e v="#DIV/0!"/>
    <e v="#VALUE!"/>
    <n v="0"/>
    <e v="#DIV/0!"/>
    <n v="1.2149999999999999"/>
    <e v="#DIV/0!"/>
    <n v="0"/>
    <m/>
    <m/>
    <n v="0.28033874896426864"/>
    <n v="0.15485528090952591"/>
    <n v="8.5539933791402678E-2"/>
    <n v="0.28033874896426864"/>
    <n v="0.15485528090952591"/>
    <n v="8.5539933791402678E-2"/>
    <n v="0.56067749792853727"/>
    <n v="0.30971056181905182"/>
    <n v="0.13888366000854341"/>
    <n v="0.54616396041073012"/>
    <n v="0.16665134301051904"/>
    <n v="0.30169348270453583"/>
    <m/>
    <s v="-"/>
    <s v="SS"/>
    <x v="1"/>
    <n v="1"/>
    <n v="1"/>
    <n v="1"/>
    <n v="1"/>
    <n v="0"/>
    <n v="0"/>
    <n v="0"/>
    <s v="ok-R16"/>
    <n v="0"/>
    <n v="0"/>
    <n v="0"/>
    <n v="0"/>
    <n v="0"/>
    <n v="0"/>
    <x v="0"/>
    <n v="0"/>
    <n v="0"/>
    <n v="0"/>
    <n v="0"/>
    <n v="0"/>
    <n v="0"/>
    <n v="0"/>
    <n v="0"/>
    <n v="0"/>
    <n v="0"/>
    <n v="0"/>
    <n v="0"/>
    <n v="0"/>
    <n v="0"/>
    <n v="0"/>
    <n v="0"/>
    <n v="0"/>
    <n v="0"/>
    <n v="0"/>
    <n v="0"/>
    <n v="0"/>
    <n v="0"/>
    <n v="0"/>
    <n v="0"/>
    <n v="0"/>
    <n v="0"/>
    <x v="0"/>
    <x v="0"/>
    <n v="0"/>
    <n v="0"/>
    <n v="0"/>
    <x v="0"/>
    <n v="0"/>
    <n v="0"/>
    <n v="0"/>
    <n v="0"/>
    <n v="0"/>
    <n v="0"/>
    <n v="0"/>
    <n v="0"/>
    <n v="0"/>
    <n v="1"/>
    <n v="0"/>
    <n v="1.1021914220272426"/>
    <n v="1.2041406184765426"/>
    <n v="2.1975204295762478"/>
    <n v="0.93095661188510381"/>
    <e v="#REF!"/>
    <n v="1.0362902228879476"/>
    <n v="253.86605963299618"/>
    <n v="0.90344333674051247"/>
    <n v="1.8649488356821904"/>
    <n v="1.6564257601992032"/>
    <n v="1.6564257601992032"/>
    <n v="1.8649488356821904"/>
    <n v="77.795980289411432"/>
    <n v="23.082927410615458"/>
    <n v="75.305427168258731"/>
    <n v="176.18433486828562"/>
    <n v="0.44156014408188593"/>
    <n v="0.1310157763337593"/>
    <n v="0.4274240795843548"/>
    <n v="0.65089101188100351"/>
    <n v="0.81275557277581811"/>
    <n v="1.9180153219136962"/>
    <n v="0.85163018375365873"/>
    <n v="0.85700687427019218"/>
    <n v="0.82608127824104893"/>
    <e v="#VALUE!"/>
    <e v="#VALUE!"/>
    <e v="#VALUE!"/>
    <e v="#VALUE!"/>
    <n v="0"/>
    <n v="0.16"/>
    <n v="0.58733295497528482"/>
    <n v="1.40649570442682"/>
    <n v="1.4591499881123737"/>
    <n v="1.4591499881123737"/>
    <s v="WB"/>
    <n v="0"/>
    <m/>
    <n v="0.56838627424185051"/>
    <n v="0.62122894327185807"/>
    <n v="0.76712740296630388"/>
    <n v="0.47973405222743726"/>
    <e v="#NAME?"/>
    <e v="#DIV/0!"/>
    <n v="0.46"/>
    <n v="0.5"/>
    <n v="0.5"/>
    <n v="0.5"/>
    <n v="0.5"/>
    <n v="0.5"/>
    <e v="#DIV/0!"/>
    <e v="#DIV/0!"/>
    <n v="0.5"/>
    <n v="0.5"/>
    <m/>
    <m/>
    <s v="LT (2015)"/>
    <n v="0.99028739761819218"/>
    <n v="1.0922085549506577"/>
    <n v="1.2021310630224671"/>
    <n v="0.5"/>
    <n v="0.20097164826763045"/>
    <n v="0.68965727868703142"/>
    <s v="other"/>
    <e v="#REF!"/>
    <e v="#REF!"/>
    <e v="#NAME?"/>
    <e v="#NAME?"/>
    <n v="0.46768678007466941"/>
    <e v="#NAME?"/>
    <n v="0"/>
    <e v="#NAME?"/>
    <n v="1"/>
    <n v="1"/>
    <m/>
    <m/>
    <n v="0.65089101188100351"/>
    <n v="0.65089101188100351"/>
    <n v="0.65089101188100351"/>
    <e v="#DIV/0!"/>
    <n v="0"/>
    <e v="#DIV/0!"/>
    <e v="#DIV/0!"/>
    <n v="0.81275557277581811"/>
    <n v="0.81275557277581811"/>
    <n v="0.81275557277581811"/>
    <n v="0.81275557277581811"/>
    <n v="0.65089101188100351"/>
    <n v="0.65089101188100351"/>
    <n v="0.27976972588954935"/>
    <n v="0.65089101188100351"/>
    <n v="0.83778617497604713"/>
    <n v="0.81275557277581811"/>
    <n v="0.65089101188100351"/>
    <n v="0.67389532723645207"/>
    <n v="0.97"/>
    <n v="0.77600000000000002"/>
    <n v="0.81275557277581811"/>
    <n v="0.8035714285714286"/>
    <n v="0.70545454545454545"/>
    <n v="0.59203117155561646"/>
    <n v="0.65089101188100351"/>
    <n v="0.65089101188100351"/>
    <n v="0.65089101188100351"/>
    <n v="0.70749023030543856"/>
    <n v="0.65089101188100351"/>
    <n v="0.65089101188100351"/>
    <n v="0.65089101188100351"/>
    <n v="0.65089101188100351"/>
    <n v="0.65089101188100351"/>
    <n v="0.65089101188100351"/>
    <n v="0.65089101188100351"/>
    <n v="0.65089101188100351"/>
    <n v="0.81275557277581811"/>
    <n v="0.81275557277581811"/>
    <n v="0.99841177754776145"/>
    <n v="0.83778617497604713"/>
    <n v="0.81275557277581811"/>
    <n v="1.2041406184765426"/>
    <n v="0.93095661188510381"/>
    <n v="0.90352715418233087"/>
    <n v="1.1282176528967329"/>
    <n v="1.6632407690411657"/>
    <n v="0.65089101188100351"/>
    <n v="0.65089101188100351"/>
    <n v="1.0349651445122727"/>
    <s v="-"/>
    <n v="0.47418266629517292"/>
    <n v="1.0501819860635881"/>
    <s v="-"/>
    <n v="52.649999999999991"/>
    <n v="0"/>
    <s v="-"/>
    <n v="147.60480000000001"/>
    <m/>
    <n v="244.80223095190101"/>
    <n v="1"/>
    <n v="0"/>
    <m/>
    <m/>
    <n v="0"/>
    <e v="#DIV/0!"/>
    <e v="#DIV/0!"/>
    <e v="#DIV/0!"/>
    <n v="0"/>
    <n v="0"/>
    <n v="175.42998463636366"/>
    <n v="200"/>
    <n v="32705.39116254797"/>
    <n v="35.200000000000003"/>
    <n v="2.23"/>
    <n v="0.16"/>
    <n v="6.4541610282720485E-2"/>
    <n v="0"/>
    <n v="0"/>
    <n v="0.33333333333333331"/>
    <n v="316.42446878274825"/>
    <n v="316.42446878274831"/>
    <n v="0"/>
    <n v="0.31040000000000001"/>
    <n v="0.16"/>
    <n v="0.70545454545454545"/>
    <e v="#DIV/0!"/>
    <n v="145.70400000000001"/>
    <e v="#DIV/0!"/>
    <m/>
    <m/>
    <m/>
    <m/>
    <m/>
    <s v="P"/>
    <n v="0"/>
    <n v="0.65089101188100351"/>
  </r>
  <r>
    <n v="0"/>
    <n v="153"/>
    <n v="1998"/>
    <s v="Sim"/>
    <s v="Original"/>
    <x v="20"/>
    <x v="136"/>
    <x v="83"/>
    <x v="1"/>
    <x v="1"/>
    <x v="0"/>
    <x v="0"/>
    <n v="2"/>
    <s v="-"/>
    <m/>
    <m/>
    <n v="0.15"/>
    <x v="86"/>
    <x v="0"/>
    <x v="0"/>
    <m/>
    <m/>
    <x v="0"/>
    <x v="86"/>
    <n v="32.49"/>
    <x v="7"/>
    <m/>
    <n v="24"/>
    <m/>
    <m/>
    <m/>
    <m/>
    <m/>
    <m/>
    <m/>
    <m/>
    <m/>
    <m/>
    <m/>
    <m/>
    <m/>
    <x v="16"/>
    <x v="9"/>
    <x v="49"/>
    <x v="33"/>
    <m/>
    <m/>
    <m/>
    <m/>
    <m/>
    <m/>
    <m/>
    <m/>
    <m/>
    <m/>
    <m/>
    <m/>
    <m/>
    <m/>
    <m/>
    <n v="0"/>
    <n v="0.96"/>
    <n v="6.5000000000000002E-2"/>
    <x v="49"/>
    <m/>
    <n v="477"/>
    <n v="670"/>
    <s v="-"/>
    <m/>
    <m/>
    <m/>
    <m/>
    <m/>
    <m/>
    <m/>
    <m/>
    <m/>
    <m/>
    <m/>
    <m/>
    <m/>
    <m/>
    <m/>
    <m/>
    <m/>
    <m/>
    <m/>
    <n v="0.09"/>
    <n v="6.5000000000000002E-2"/>
    <n v="0.09"/>
    <n v="65"/>
    <n v="1.92"/>
    <n v="6.5000000000000002E-2"/>
    <n v="0.09"/>
    <n v="65"/>
    <n v="1.92"/>
    <n v="6.5000000000000002E-2"/>
    <n v="0.09"/>
    <n v="90"/>
    <n v="90"/>
    <e v="#DIV/0!"/>
    <e v="#DIV/0!"/>
    <n v="90"/>
    <n v="90"/>
    <e v="#DIV/0!"/>
    <e v="#DIV/0!"/>
    <n v="0.09"/>
    <n v="0.09"/>
    <n v="65"/>
    <e v="#VALUE!"/>
    <n v="1.92"/>
    <n v="0"/>
    <n v="65"/>
    <e v="#VALUE!"/>
    <e v="#VALUE!"/>
    <e v="#DIV/0!"/>
    <e v="#DIV/0!"/>
    <n v="0.28188365650969527"/>
    <m/>
    <s v="-"/>
    <s v="r"/>
    <n v="5"/>
    <x v="6"/>
    <x v="4"/>
    <n v="1.2307692307692308"/>
    <m/>
    <x v="0"/>
    <x v="0"/>
    <m/>
    <m/>
    <m/>
    <x v="1"/>
    <x v="28"/>
    <x v="2"/>
    <n v="1.3"/>
    <m/>
    <x v="31"/>
    <x v="0"/>
    <n v="0.09"/>
    <n v="0.09"/>
    <n v="0.04"/>
    <n v="0"/>
    <x v="33"/>
    <n v="4.4444444444444446"/>
    <n v="0.2"/>
    <x v="62"/>
    <n v="0.26"/>
    <x v="23"/>
    <s v="M"/>
    <s v="line"/>
    <m/>
    <m/>
    <x v="33"/>
    <x v="1"/>
    <s v="-"/>
    <x v="23"/>
    <x v="0"/>
    <n v="61.538461538461533"/>
    <n v="4"/>
    <n v="0.16250000000000001"/>
    <n v="6.5000000000000002E-2"/>
    <n v="6.5000000000000002E-2"/>
    <x v="87"/>
    <n v="2.5"/>
    <n v="2.5"/>
    <n v="2.5"/>
    <x v="24"/>
    <n v="4"/>
    <n v="4"/>
    <n v="4"/>
    <n v="2.5"/>
    <n v="1"/>
    <n v="0"/>
    <n v="0"/>
    <x v="73"/>
    <n v="0"/>
    <n v="4"/>
    <n v="4"/>
    <n v="4.0060083963487436"/>
    <s v="line"/>
    <s v="Não"/>
    <s v="uncr"/>
    <x v="0"/>
    <n v="0"/>
    <x v="1"/>
    <m/>
    <m/>
    <x v="0"/>
    <m/>
    <m/>
    <m/>
    <n v="0"/>
    <x v="2"/>
    <x v="0"/>
    <x v="34"/>
    <x v="0"/>
    <n v="0"/>
    <s v="Static"/>
    <x v="0"/>
    <n v="0"/>
    <m/>
    <s v="WB+F"/>
    <n v="0"/>
    <n v="0"/>
    <n v="1"/>
    <s v="other"/>
    <m/>
    <x v="3"/>
    <m/>
    <m/>
    <m/>
    <m/>
    <n v="2"/>
    <s v="other"/>
    <x v="137"/>
    <m/>
    <n v="75"/>
    <m/>
    <n v="0"/>
    <n v="0"/>
    <n v="0"/>
    <m/>
    <m/>
    <m/>
    <m/>
    <n v="2"/>
    <n v="75.449280000000002"/>
    <n v="1"/>
    <n v="200"/>
    <n v="32392.700973550254"/>
    <n v="0"/>
    <m/>
    <m/>
    <n v="0"/>
    <e v="#DIV/0!"/>
    <m/>
    <m/>
    <m/>
    <m/>
    <m/>
    <m/>
    <m/>
    <m/>
    <m/>
    <m/>
    <m/>
    <m/>
    <m/>
    <m/>
    <n v="0.79420352248333659"/>
    <n v="0"/>
    <n v="0"/>
    <s v="lload"/>
    <e v="#VALUE!"/>
    <n v="0.30283858576762157"/>
    <n v="0.27530780524329235"/>
    <n v="0"/>
    <e v="#DIV/0!"/>
    <e v="#DIV/0!"/>
    <e v="#DIV/0!"/>
    <e v="#DIV/0!"/>
    <e v="#VALUE!"/>
    <s v="other"/>
    <e v="#DIV/0!"/>
    <e v="#DIV/0!"/>
    <e v="#VALUE!"/>
    <n v="0"/>
    <e v="#DIV/0!"/>
    <n v="0.96299999999999986"/>
    <e v="#DIV/0!"/>
    <n v="0"/>
    <m/>
    <m/>
    <n v="0.35547238773669343"/>
    <n v="0.197303529247145"/>
    <n v="0.10951253598412934"/>
    <n v="0.35547238773669343"/>
    <n v="0.197303529247145"/>
    <n v="0.10951253598412934"/>
    <n v="0.88868096934173368"/>
    <n v="0.49325882311786257"/>
    <n v="0.25690563704055341"/>
    <n v="0.89400452382047835"/>
    <n v="0.27542139969922164"/>
    <n v="0.4962136407718678"/>
    <m/>
    <s v="-"/>
    <s v="SS"/>
    <x v="1"/>
    <n v="0"/>
    <n v="1"/>
    <n v="1"/>
    <n v="1"/>
    <n v="1"/>
    <n v="1"/>
    <n v="1"/>
    <s v="ok-R16"/>
    <n v="1"/>
    <n v="1"/>
    <n v="1"/>
    <n v="1"/>
    <n v="1"/>
    <n v="0"/>
    <x v="0"/>
    <n v="1"/>
    <n v="0"/>
    <n v="0"/>
    <n v="0"/>
    <n v="0"/>
    <n v="0"/>
    <n v="0"/>
    <n v="1"/>
    <n v="1"/>
    <n v="1"/>
    <n v="1"/>
    <n v="1"/>
    <n v="0"/>
    <n v="0"/>
    <n v="0"/>
    <n v="1"/>
    <n v="1"/>
    <n v="1"/>
    <n v="0"/>
    <n v="0"/>
    <n v="0"/>
    <n v="0"/>
    <n v="0"/>
    <n v="0"/>
    <n v="0"/>
    <n v="0"/>
    <x v="0"/>
    <x v="0"/>
    <n v="0"/>
    <n v="0"/>
    <n v="0"/>
    <x v="0"/>
    <n v="0"/>
    <n v="0"/>
    <n v="0"/>
    <n v="0"/>
    <n v="0"/>
    <n v="0"/>
    <n v="0"/>
    <n v="0"/>
    <n v="0"/>
    <n v="0"/>
    <n v="1"/>
    <n v="1.736620421543654"/>
    <n v="1.9980367535603774"/>
    <n v="3.2870324892179665"/>
    <n v="1.7123924358823217"/>
    <e v="#REF!"/>
    <n v="1.3702336633854681"/>
    <n v="94.243748267787126"/>
    <n v="2.0014399200681212"/>
    <n v="2.9702005074049675"/>
    <n v="2.7730563858564827"/>
    <n v="2.7730563858564827"/>
    <n v="2.9702005074049675"/>
    <n v="58.576411765816658"/>
    <n v="4.4939504123216159"/>
    <n v="18.418827569342493"/>
    <n v="81.489189747480765"/>
    <n v="0.71882432439607791"/>
    <n v="5.5147810724925583E-2"/>
    <n v="0.22602786487899656"/>
    <n v="0.92588084669638671"/>
    <n v="0.92588084669638671"/>
    <n v="1.7749276172093069"/>
    <n v="1.4315076923076919"/>
    <n v="1.4315076923076919"/>
    <n v="1.4315076923076919"/>
    <e v="#VALUE!"/>
    <e v="#VALUE!"/>
    <e v="#VALUE!"/>
    <e v="#VALUE!"/>
    <n v="0"/>
    <n v="6.5000000000000002E-2"/>
    <n v="0.57893004758778932"/>
    <n v="2.4726781729024303"/>
    <n v="2.4726781729024303"/>
    <n v="2.4726781729024303"/>
    <s v="WB"/>
    <n v="0"/>
    <m/>
    <n v="0.69772699431797736"/>
    <n v="0.80402165695557459"/>
    <n v="1.0982740053516005"/>
    <n v="0.68789256664516751"/>
    <e v="#NAME?"/>
    <e v="#DIV/0!"/>
    <n v="0.53"/>
    <n v="0.4"/>
    <n v="0.4"/>
    <n v="0.4"/>
    <n v="0.4"/>
    <n v="0.4"/>
    <e v="#DIV/0!"/>
    <e v="#DIV/0!"/>
    <n v="0.4"/>
    <n v="0.4"/>
    <m/>
    <m/>
    <s v="REISSEN (2016)"/>
    <n v="1.5505973007548739"/>
    <n v="1.459794338776645"/>
    <n v="1.459794338776645"/>
    <n v="0.4"/>
    <n v="6.0208724949130092E-2"/>
    <n v="0.4044197950864748"/>
    <s v="other"/>
    <e v="#REF!"/>
    <e v="#REF!"/>
    <e v="#NAME?"/>
    <e v="#NAME?"/>
    <n v="0.80057596802724851"/>
    <e v="#NAME?"/>
    <n v="1"/>
    <e v="#NAME?"/>
    <n v="1"/>
    <n v="1"/>
    <m/>
    <m/>
    <n v="0.92588084669638671"/>
    <n v="0.92588084669638671"/>
    <n v="0.92588084669638671"/>
    <e v="#DIV/0!"/>
    <n v="0"/>
    <e v="#DIV/0!"/>
    <e v="#DIV/0!"/>
    <n v="0.92588084669638671"/>
    <n v="0.92588084669638671"/>
    <n v="0.92588084669638671"/>
    <n v="0.92588084669638671"/>
    <n v="0.92588084669638671"/>
    <n v="0.92588084669638671"/>
    <n v="0.5654234178298545"/>
    <n v="0.92588084669638671"/>
    <n v="0.92588084669638671"/>
    <n v="0.92588084669638671"/>
    <n v="0.92588084669638671"/>
    <n v="0.92588084669638671"/>
    <n v="1"/>
    <n v="1"/>
    <n v="0.92588084669638671"/>
    <n v="1"/>
    <n v="0.90909090909090906"/>
    <n v="0.84221107602729484"/>
    <n v="0.92588084669638671"/>
    <n v="0.92588084669638671"/>
    <n v="0.92588084669638671"/>
    <n v="0.69877799750670688"/>
    <n v="0.92588084669638671"/>
    <n v="0.92588084669638671"/>
    <n v="0.92588084669638671"/>
    <n v="0.92588084669638671"/>
    <n v="0.92588084669638671"/>
    <n v="0.92588084669638671"/>
    <n v="0.92588084669638671"/>
    <n v="0.92588084669638671"/>
    <n v="0.92588084669638671"/>
    <n v="0.92588084669638671"/>
    <n v="1.9980367535603774"/>
    <n v="0.92588084669638671"/>
    <n v="0.92588084669638671"/>
    <n v="1.9980367535603774"/>
    <n v="1.7123924358823217"/>
    <n v="1.8373201929055754"/>
    <n v="1.8373201929055754"/>
    <n v="2.7896681028303174"/>
    <n v="0.92588084669638671"/>
    <n v="0.92588084669638671"/>
    <n v="0.92588084669638671"/>
    <s v="-"/>
    <n v="1.0110207096697872"/>
    <n v="1.9895218881493513"/>
    <s v="-"/>
    <n v="19.470796799999999"/>
    <n v="0"/>
    <s v="-"/>
    <n v="75.449280000000002"/>
    <m/>
    <n v="245.80223095190101"/>
    <n v="1"/>
    <n v="0"/>
    <m/>
    <m/>
    <n v="0"/>
    <e v="#DIV/0!"/>
    <e v="#DIV/0!"/>
    <e v="#DIV/0!"/>
    <n v="0"/>
    <n v="0"/>
    <n v="33.513284917894737"/>
    <n v="200"/>
    <n v="32392.700973550254"/>
    <n v="34.200000000000003"/>
    <n v="1.92"/>
    <n v="6.5000000000000002E-2"/>
    <n v="2.4868797848731708E-2"/>
    <n v="0"/>
    <n v="20"/>
    <n v="0.33333333333333331"/>
    <n v="126.70832648251651"/>
    <n v="126.70832648251654"/>
    <n v="0"/>
    <n v="0.16250000000000001"/>
    <n v="6.5000000000000002E-2"/>
    <n v="0.90909090909090906"/>
    <e v="#DIV/0!"/>
    <n v="74.438400000000001"/>
    <e v="#DIV/0!"/>
    <m/>
    <m/>
    <m/>
    <m/>
    <m/>
    <s v="P"/>
    <n v="0"/>
    <n v="0.92588084669638671"/>
  </r>
  <r>
    <n v="0"/>
    <n v="154"/>
    <n v="1998"/>
    <s v="Sim"/>
    <s v="Original"/>
    <x v="20"/>
    <x v="137"/>
    <x v="84"/>
    <x v="1"/>
    <x v="1"/>
    <x v="0"/>
    <x v="0"/>
    <n v="2"/>
    <s v="-"/>
    <m/>
    <m/>
    <n v="0.15"/>
    <x v="86"/>
    <x v="0"/>
    <x v="0"/>
    <m/>
    <m/>
    <x v="0"/>
    <x v="86"/>
    <n v="32.49"/>
    <x v="7"/>
    <m/>
    <n v="24"/>
    <m/>
    <m/>
    <m/>
    <m/>
    <m/>
    <m/>
    <m/>
    <m/>
    <m/>
    <m/>
    <m/>
    <m/>
    <m/>
    <x v="60"/>
    <x v="9"/>
    <x v="49"/>
    <x v="33"/>
    <m/>
    <m/>
    <m/>
    <m/>
    <m/>
    <m/>
    <m/>
    <m/>
    <m/>
    <m/>
    <m/>
    <m/>
    <m/>
    <m/>
    <m/>
    <n v="0"/>
    <n v="0.57499999999999996"/>
    <n v="6.5000000000000002E-2"/>
    <x v="49"/>
    <m/>
    <n v="477"/>
    <n v="670"/>
    <s v="-"/>
    <m/>
    <m/>
    <m/>
    <m/>
    <m/>
    <m/>
    <m/>
    <m/>
    <m/>
    <m/>
    <m/>
    <m/>
    <m/>
    <m/>
    <m/>
    <m/>
    <m/>
    <m/>
    <m/>
    <n v="0.09"/>
    <n v="6.5000000000000002E-2"/>
    <n v="0.09"/>
    <n v="65"/>
    <n v="1.1499999999999999"/>
    <n v="6.5000000000000002E-2"/>
    <n v="0.09"/>
    <n v="65"/>
    <n v="1.1499999999999999"/>
    <n v="6.5000000000000002E-2"/>
    <n v="0.09"/>
    <n v="90"/>
    <n v="90"/>
    <e v="#DIV/0!"/>
    <e v="#DIV/0!"/>
    <n v="90"/>
    <n v="90"/>
    <e v="#DIV/0!"/>
    <e v="#DIV/0!"/>
    <n v="0.09"/>
    <n v="0.09"/>
    <n v="65"/>
    <e v="#VALUE!"/>
    <n v="1.1499999999999999"/>
    <n v="0"/>
    <n v="65"/>
    <e v="#VALUE!"/>
    <e v="#VALUE!"/>
    <e v="#DIV/0!"/>
    <e v="#DIV/0!"/>
    <n v="0.16883656509695288"/>
    <m/>
    <s v="-"/>
    <s v="r"/>
    <n v="3"/>
    <x v="6"/>
    <x v="5"/>
    <n v="2.4615384615384617"/>
    <m/>
    <x v="0"/>
    <x v="0"/>
    <m/>
    <m/>
    <m/>
    <x v="1"/>
    <x v="28"/>
    <x v="2"/>
    <n v="1.3"/>
    <m/>
    <x v="31"/>
    <x v="0"/>
    <n v="0.09"/>
    <n v="0.09"/>
    <n v="0.04"/>
    <n v="0"/>
    <x v="33"/>
    <n v="4.4444444444444446"/>
    <n v="0.2"/>
    <x v="62"/>
    <n v="0.26"/>
    <x v="23"/>
    <s v="M"/>
    <s v="line"/>
    <m/>
    <m/>
    <x v="33"/>
    <x v="1"/>
    <s v="-"/>
    <x v="23"/>
    <x v="0"/>
    <n v="61.538461538461533"/>
    <n v="4"/>
    <n v="0.16250000000000001"/>
    <n v="6.5000000000000002E-2"/>
    <n v="6.5000000000000002E-2"/>
    <x v="87"/>
    <n v="2.5"/>
    <n v="2.5"/>
    <n v="2.5"/>
    <x v="24"/>
    <n v="4"/>
    <n v="4"/>
    <n v="4"/>
    <n v="2.5"/>
    <n v="1"/>
    <n v="0"/>
    <n v="0"/>
    <x v="73"/>
    <n v="0"/>
    <n v="4"/>
    <n v="4"/>
    <n v="4.0110184189667493"/>
    <s v="line"/>
    <s v="Não"/>
    <s v="uncr"/>
    <x v="0"/>
    <n v="0"/>
    <x v="1"/>
    <m/>
    <m/>
    <x v="0"/>
    <m/>
    <m/>
    <m/>
    <n v="0"/>
    <x v="2"/>
    <x v="0"/>
    <x v="34"/>
    <x v="0"/>
    <n v="0"/>
    <s v="Static"/>
    <x v="0"/>
    <n v="0"/>
    <m/>
    <s v="WB+F"/>
    <n v="0"/>
    <n v="0"/>
    <n v="1"/>
    <s v="other"/>
    <m/>
    <x v="3"/>
    <m/>
    <m/>
    <m/>
    <m/>
    <n v="2"/>
    <s v="other"/>
    <x v="138"/>
    <m/>
    <n v="41"/>
    <m/>
    <n v="0"/>
    <n v="0"/>
    <n v="0"/>
    <m/>
    <m/>
    <m/>
    <m/>
    <n v="2"/>
    <n v="41.449280000000002"/>
    <n v="1"/>
    <n v="200"/>
    <n v="32392.700973550254"/>
    <n v="0"/>
    <m/>
    <m/>
    <n v="0"/>
    <e v="#DIV/0!"/>
    <m/>
    <m/>
    <m/>
    <m/>
    <m/>
    <m/>
    <m/>
    <m/>
    <m/>
    <m/>
    <m/>
    <m/>
    <m/>
    <m/>
    <n v="0.79420352248333659"/>
    <n v="0"/>
    <n v="0"/>
    <s v="lload"/>
    <e v="#VALUE!"/>
    <n v="0.16384941029111277"/>
    <n v="0.14895400935555705"/>
    <n v="0"/>
    <e v="#DIV/0!"/>
    <e v="#DIV/0!"/>
    <e v="#DIV/0!"/>
    <e v="#DIV/0!"/>
    <e v="#VALUE!"/>
    <s v="other"/>
    <e v="#DIV/0!"/>
    <e v="#DIV/0!"/>
    <e v="#VALUE!"/>
    <n v="0"/>
    <e v="#DIV/0!"/>
    <n v="0.96299999999999986"/>
    <e v="#DIV/0!"/>
    <n v="0"/>
    <m/>
    <m/>
    <n v="0.19432490529605909"/>
    <n v="0.10785926265510594"/>
    <n v="5.9866853004657369E-2"/>
    <n v="0.19432490529605909"/>
    <n v="0.10785926265510594"/>
    <n v="5.9866853004657369E-2"/>
    <n v="0.48581226324014776"/>
    <n v="0.26964815663776487"/>
    <n v="0.23447665794588254"/>
    <n v="0.49113581771889242"/>
    <n v="0.15130719225054173"/>
    <n v="0.27260297429177011"/>
    <m/>
    <s v="-"/>
    <s v="SS"/>
    <x v="1"/>
    <n v="0"/>
    <n v="1"/>
    <n v="1"/>
    <n v="1"/>
    <n v="1"/>
    <n v="1"/>
    <n v="1"/>
    <s v="ok-R16"/>
    <n v="1"/>
    <n v="1"/>
    <n v="1"/>
    <n v="1"/>
    <n v="1"/>
    <n v="0"/>
    <x v="0"/>
    <n v="1"/>
    <n v="1"/>
    <n v="0"/>
    <n v="1"/>
    <n v="0"/>
    <n v="0"/>
    <n v="0"/>
    <n v="1"/>
    <n v="1"/>
    <n v="1"/>
    <n v="1"/>
    <n v="1"/>
    <n v="0"/>
    <n v="0"/>
    <n v="0"/>
    <n v="1"/>
    <n v="1"/>
    <n v="1"/>
    <n v="0"/>
    <n v="0"/>
    <n v="0"/>
    <n v="0"/>
    <n v="0"/>
    <n v="0"/>
    <n v="0"/>
    <n v="0"/>
    <x v="0"/>
    <x v="0"/>
    <n v="0"/>
    <n v="0"/>
    <n v="0"/>
    <x v="0"/>
    <n v="0"/>
    <n v="0"/>
    <n v="0"/>
    <n v="0"/>
    <n v="0"/>
    <n v="0"/>
    <n v="0"/>
    <n v="0"/>
    <n v="0"/>
    <n v="0"/>
    <n v="1"/>
    <n v="1.1310552007979187"/>
    <n v="1.3021664253501855"/>
    <n v="1.8057843628818258"/>
    <n v="1.1603185080234559"/>
    <e v="#REF!"/>
    <n v="0.84772150169876204"/>
    <n v="79.442228995339107"/>
    <n v="1.3043843470968015"/>
    <n v="1.6237096107147155"/>
    <n v="1.7983839714989558"/>
    <n v="1.7983839714989558"/>
    <n v="1.6237096107147155"/>
    <n v="46.590828321645645"/>
    <n v="2.7137146266822465"/>
    <n v="19.749667711636029"/>
    <n v="69.054210659963928"/>
    <n v="0.67469931053252852"/>
    <n v="3.9298322299925977E-2"/>
    <n v="0.28600236716754535"/>
    <n v="0.6002426152418735"/>
    <n v="0.6002426152418735"/>
    <n v="1.0577772140066704"/>
    <n v="0.7776615384615384"/>
    <n v="0.7776615384615384"/>
    <n v="0.7776615384615384"/>
    <e v="#VALUE!"/>
    <e v="#VALUE!"/>
    <e v="#VALUE!"/>
    <e v="#VALUE!"/>
    <n v="0"/>
    <n v="6.5000000000000002E-2"/>
    <n v="0.57893004758778932"/>
    <n v="1.3432737542329989"/>
    <n v="1.3432737542329989"/>
    <n v="1.3432737542329989"/>
    <s v="WB"/>
    <n v="0"/>
    <m/>
    <n v="0.45307274229037187"/>
    <n v="0.5225969694098197"/>
    <n v="0.62253772985345091"/>
    <n v="0.46494420697799826"/>
    <e v="#NAME?"/>
    <e v="#DIV/0!"/>
    <n v="0.53"/>
    <n v="0.4"/>
    <n v="0.4"/>
    <n v="0.4"/>
    <n v="0.4"/>
    <n v="0.4"/>
    <e v="#DIV/0!"/>
    <e v="#DIV/0!"/>
    <n v="0.4"/>
    <n v="0.4"/>
    <m/>
    <m/>
    <s v="REISSEN (2016)"/>
    <n v="0.85184565957730785"/>
    <n v="0.95138148609325879"/>
    <n v="0.95138148609325879"/>
    <n v="0.4"/>
    <n v="6.0208724949130092E-2"/>
    <n v="0.74444989105812909"/>
    <s v="other"/>
    <e v="#REF!"/>
    <e v="#REF!"/>
    <e v="#NAME?"/>
    <e v="#NAME?"/>
    <n v="0.52175373883872067"/>
    <e v="#NAME?"/>
    <n v="1"/>
    <e v="#NAME?"/>
    <n v="1"/>
    <n v="1"/>
    <m/>
    <m/>
    <n v="0.6002426152418735"/>
    <n v="0.6002426152418735"/>
    <n v="0.6002426152418735"/>
    <e v="#DIV/0!"/>
    <n v="0"/>
    <e v="#DIV/0!"/>
    <e v="#DIV/0!"/>
    <n v="0.6002426152418735"/>
    <n v="0.6002426152418735"/>
    <n v="0.6002426152418735"/>
    <n v="0.6002426152418735"/>
    <n v="0.6002426152418735"/>
    <n v="0.6002426152418735"/>
    <n v="0.36656037572022809"/>
    <n v="0.6002426152418735"/>
    <n v="0.6002426152418735"/>
    <n v="0.6002426152418735"/>
    <n v="0.6002426152418735"/>
    <n v="0.6002426152418735"/>
    <n v="1"/>
    <n v="1"/>
    <n v="0.6002426152418735"/>
    <n v="1"/>
    <n v="0.90909090909090906"/>
    <n v="0.54626657682726432"/>
    <n v="0.6002426152418735"/>
    <n v="0.6002426152418735"/>
    <n v="0.6002426152418735"/>
    <n v="0.45301329452216871"/>
    <n v="0.6002426152418735"/>
    <n v="0.6002426152418735"/>
    <n v="0.6002426152418735"/>
    <n v="0.6002426152418735"/>
    <n v="0.6002426152418735"/>
    <n v="0.6002426152418735"/>
    <n v="0.6002426152418735"/>
    <n v="0.6002426152418735"/>
    <n v="0.6002426152418735"/>
    <n v="0.6002426152418735"/>
    <n v="1.3021664253501855"/>
    <n v="0.6002426152418735"/>
    <n v="0.6002426152418735"/>
    <n v="1.3021664253501855"/>
    <n v="1.1603185080234559"/>
    <n v="1.0669630834401316"/>
    <n v="1.0669630834401316"/>
    <n v="1.8180907507846888"/>
    <n v="0.6002426152418735"/>
    <n v="0.6002426152418735"/>
    <n v="0.6002426152418735"/>
    <s v="-"/>
    <n v="0.90100502765280799"/>
    <n v="1.2902457709993722"/>
    <s v="-"/>
    <n v="10.630796800000001"/>
    <n v="0"/>
    <s v="-"/>
    <n v="41.449280000000002"/>
    <m/>
    <n v="246.80223095190101"/>
    <n v="1"/>
    <n v="0"/>
    <m/>
    <m/>
    <n v="0"/>
    <e v="#DIV/0!"/>
    <e v="#DIV/0!"/>
    <e v="#DIV/0!"/>
    <n v="0"/>
    <n v="0"/>
    <n v="21.317564242598685"/>
    <n v="200"/>
    <n v="32392.700973550254"/>
    <n v="34.200000000000003"/>
    <n v="1.1499999999999999"/>
    <n v="6.5000000000000002E-2"/>
    <n v="2.0310276925817633E-2"/>
    <n v="0"/>
    <n v="20"/>
    <n v="0.33333333333333331"/>
    <n v="126.70832648251651"/>
    <n v="126.70832648251654"/>
    <n v="0"/>
    <n v="0.16250000000000001"/>
    <n v="6.5000000000000002E-2"/>
    <n v="0.90909090909090906"/>
    <e v="#DIV/0!"/>
    <n v="40.438400000000001"/>
    <e v="#DIV/0!"/>
    <m/>
    <m/>
    <m/>
    <m/>
    <m/>
    <s v="P"/>
    <n v="0"/>
    <n v="0.6002426152418735"/>
  </r>
  <r>
    <n v="1"/>
    <n v="155"/>
    <n v="1998"/>
    <s v="Sim"/>
    <s v="Original"/>
    <x v="20"/>
    <x v="138"/>
    <x v="85"/>
    <x v="1"/>
    <x v="1"/>
    <x v="0"/>
    <x v="0"/>
    <n v="2"/>
    <s v="-"/>
    <m/>
    <m/>
    <n v="0.15"/>
    <x v="86"/>
    <x v="0"/>
    <x v="0"/>
    <m/>
    <m/>
    <x v="0"/>
    <x v="86"/>
    <n v="32.49"/>
    <x v="7"/>
    <m/>
    <n v="24"/>
    <m/>
    <m/>
    <m/>
    <m/>
    <m/>
    <m/>
    <m/>
    <m/>
    <m/>
    <m/>
    <m/>
    <m/>
    <m/>
    <x v="8"/>
    <x v="9"/>
    <x v="50"/>
    <x v="33"/>
    <m/>
    <m/>
    <m/>
    <m/>
    <m/>
    <m/>
    <m/>
    <m/>
    <m/>
    <m/>
    <m/>
    <m/>
    <m/>
    <m/>
    <m/>
    <n v="0"/>
    <n v="0.98"/>
    <n v="0.128"/>
    <x v="50"/>
    <m/>
    <n v="444"/>
    <n v="667"/>
    <s v="-"/>
    <m/>
    <m/>
    <m/>
    <m/>
    <m/>
    <m/>
    <m/>
    <m/>
    <m/>
    <m/>
    <m/>
    <m/>
    <m/>
    <m/>
    <m/>
    <m/>
    <m/>
    <m/>
    <m/>
    <n v="0.155"/>
    <n v="0.128"/>
    <n v="0.155"/>
    <n v="128"/>
    <n v="1.96"/>
    <n v="0.128"/>
    <n v="0.155"/>
    <n v="128"/>
    <n v="1.96"/>
    <n v="0.128"/>
    <n v="0.155"/>
    <n v="155"/>
    <n v="155"/>
    <e v="#DIV/0!"/>
    <e v="#DIV/0!"/>
    <n v="155"/>
    <n v="155"/>
    <e v="#DIV/0!"/>
    <e v="#DIV/0!"/>
    <n v="0.155"/>
    <n v="0.155"/>
    <n v="128"/>
    <e v="#VALUE!"/>
    <n v="1.96"/>
    <n v="0"/>
    <n v="128"/>
    <e v="#VALUE!"/>
    <e v="#VALUE!"/>
    <e v="#DIV/0!"/>
    <e v="#DIV/0!"/>
    <n v="0.26784856879039703"/>
    <m/>
    <s v="-"/>
    <s v="r"/>
    <n v="5"/>
    <x v="7"/>
    <x v="4"/>
    <n v="0.625"/>
    <m/>
    <x v="0"/>
    <x v="0"/>
    <m/>
    <m/>
    <m/>
    <x v="1"/>
    <x v="38"/>
    <x v="2"/>
    <n v="1.34"/>
    <m/>
    <x v="32"/>
    <x v="0"/>
    <n v="0.155"/>
    <n v="0.155"/>
    <n v="0.04"/>
    <n v="0"/>
    <x v="33"/>
    <n v="2.580645161290323"/>
    <n v="0.31343283582089548"/>
    <x v="63"/>
    <n v="0.42"/>
    <x v="23"/>
    <s v="M"/>
    <s v="line"/>
    <m/>
    <m/>
    <x v="33"/>
    <x v="1"/>
    <s v="-"/>
    <x v="23"/>
    <x v="0"/>
    <n v="31.25"/>
    <n v="4"/>
    <n v="0.32"/>
    <n v="0.128"/>
    <n v="0.128"/>
    <x v="87"/>
    <n v="2.5"/>
    <n v="2.5"/>
    <n v="2.5"/>
    <x v="84"/>
    <n v="3.28125"/>
    <n v="3.28125"/>
    <n v="3.28125"/>
    <n v="2.5"/>
    <n v="1"/>
    <n v="0"/>
    <n v="0"/>
    <x v="71"/>
    <n v="0"/>
    <n v="3.28125"/>
    <n v="3.28125"/>
    <n v="3.2888803233100421"/>
    <s v="line"/>
    <s v="Não"/>
    <s v="uncr"/>
    <x v="0"/>
    <n v="0"/>
    <x v="1"/>
    <m/>
    <m/>
    <x v="0"/>
    <m/>
    <m/>
    <m/>
    <n v="0"/>
    <x v="2"/>
    <x v="0"/>
    <x v="34"/>
    <x v="0"/>
    <n v="0"/>
    <s v="Static"/>
    <x v="0"/>
    <n v="1"/>
    <m/>
    <s v="WB"/>
    <n v="0"/>
    <n v="0"/>
    <n v="1"/>
    <s v="B"/>
    <m/>
    <x v="4"/>
    <m/>
    <m/>
    <m/>
    <m/>
    <n v="2"/>
    <s v="B"/>
    <x v="139"/>
    <m/>
    <n v="135"/>
    <m/>
    <n v="0"/>
    <n v="0"/>
    <n v="0"/>
    <m/>
    <m/>
    <m/>
    <m/>
    <n v="2"/>
    <n v="135.68448000000001"/>
    <n v="1"/>
    <n v="200"/>
    <n v="32392.700973550254"/>
    <n v="0"/>
    <m/>
    <m/>
    <n v="0"/>
    <e v="#DIV/0!"/>
    <m/>
    <m/>
    <m/>
    <m/>
    <m/>
    <m/>
    <m/>
    <m/>
    <m/>
    <m/>
    <m/>
    <m/>
    <m/>
    <m/>
    <n v="0.8"/>
    <n v="0"/>
    <n v="0"/>
    <s v="lload"/>
    <e v="#VALUE!"/>
    <n v="0.54076607577439573"/>
    <n v="0.4916055234312689"/>
    <n v="0"/>
    <e v="#DIV/0!"/>
    <e v="#DIV/0!"/>
    <e v="#DIV/0!"/>
    <e v="#DIV/0!"/>
    <e v="#VALUE!"/>
    <s v="B"/>
    <e v="#DIV/0!"/>
    <e v="#DIV/0!"/>
    <e v="#VALUE!"/>
    <n v="0"/>
    <e v="#DIV/0!"/>
    <n v="0.96299999999999986"/>
    <e v="#DIV/0!"/>
    <n v="0"/>
    <m/>
    <m/>
    <n v="0.32492397941557138"/>
    <n v="0.18034775720246848"/>
    <n v="0.10010130242299321"/>
    <n v="0.32492397941557138"/>
    <n v="0.18034775720246848"/>
    <n v="0.10010130242299321"/>
    <n v="0.81230994853892846"/>
    <n v="0.45086939300617124"/>
    <n v="0.23003540459498531"/>
    <n v="0.81642854049134284"/>
    <n v="0.2515220956775292"/>
    <n v="0.45315540102191104"/>
    <m/>
    <s v="-"/>
    <s v="SS"/>
    <x v="1"/>
    <n v="0"/>
    <n v="1"/>
    <n v="1"/>
    <n v="1"/>
    <n v="1"/>
    <n v="1"/>
    <n v="1"/>
    <s v="ok-R16"/>
    <n v="1"/>
    <n v="1"/>
    <n v="1"/>
    <n v="1"/>
    <n v="1"/>
    <n v="0"/>
    <x v="0"/>
    <n v="1"/>
    <n v="1"/>
    <n v="1"/>
    <n v="1"/>
    <n v="1"/>
    <n v="1"/>
    <n v="0"/>
    <n v="1"/>
    <n v="1"/>
    <n v="1"/>
    <n v="1"/>
    <n v="1"/>
    <n v="0"/>
    <n v="0"/>
    <n v="0"/>
    <n v="1"/>
    <n v="1"/>
    <n v="0"/>
    <n v="1"/>
    <n v="1"/>
    <n v="1"/>
    <n v="0"/>
    <n v="0"/>
    <n v="1"/>
    <n v="0"/>
    <n v="0"/>
    <x v="0"/>
    <x v="0"/>
    <n v="0"/>
    <n v="0"/>
    <n v="0"/>
    <x v="1"/>
    <n v="0"/>
    <n v="0"/>
    <n v="0"/>
    <n v="0"/>
    <n v="0"/>
    <n v="0"/>
    <n v="0"/>
    <n v="0"/>
    <n v="0"/>
    <n v="0"/>
    <n v="0"/>
    <n v="1.6404664834040412"/>
    <n v="1.8121618655700775"/>
    <n v="3.200060362772013"/>
    <n v="1.9358267287878201"/>
    <e v="#REF!"/>
    <n v="1.5418491643922958"/>
    <n v="185.93534363182951"/>
    <n v="1.8243503003478025"/>
    <n v="2.7149489012998531"/>
    <n v="2.5173850280047536"/>
    <n v="2.5173850280047536"/>
    <n v="2.7149489012998531"/>
    <n v="26.371463952249616"/>
    <n v="37.553734219085626"/>
    <n v="25.472280323498222"/>
    <n v="89.397478494833464"/>
    <n v="0.29499113841084118"/>
    <n v="0.42007598929376921"/>
    <n v="0.28493287229538961"/>
    <n v="1.5177662981606534"/>
    <n v="1.5177662981606534"/>
    <n v="2.3090013012580046"/>
    <n v="1.3086234375000001"/>
    <n v="1.3086234375000001"/>
    <n v="1.3086234375000001"/>
    <e v="#VALUE!"/>
    <e v="#VALUE!"/>
    <e v="#VALUE!"/>
    <e v="#VALUE!"/>
    <n v="0"/>
    <n v="0.128"/>
    <n v="0.57893004758778932"/>
    <n v="2.2604172005799366"/>
    <n v="2.2604172005799366"/>
    <n v="2.2604172005799366"/>
    <s v="WB"/>
    <n v="0"/>
    <m/>
    <n v="0.65832437497392604"/>
    <n v="0.72786196617575727"/>
    <n v="0.976066450887908"/>
    <n v="0.7780222901713133"/>
    <e v="#NAME?"/>
    <e v="#DIV/0!"/>
    <n v="0.61"/>
    <n v="0.4"/>
    <n v="0.4"/>
    <n v="0.4"/>
    <n v="0.4"/>
    <n v="0.4"/>
    <n v="0.4"/>
    <n v="0.4"/>
    <n v="0.4"/>
    <n v="0.4"/>
    <m/>
    <m/>
    <s v="REISSEN (2016)"/>
    <n v="1.508498732931066"/>
    <n v="1.605636684114756"/>
    <n v="1.6595259978640671"/>
    <n v="0.4"/>
    <n v="0.26665068552107313"/>
    <n v="0.44239620886951242"/>
    <s v="B"/>
    <e v="#REF!"/>
    <e v="#REF!"/>
    <e v="#NAME?"/>
    <e v="#NAME?"/>
    <n v="0.72974012013912093"/>
    <e v="#NAME?"/>
    <n v="1"/>
    <e v="#NAME?"/>
    <n v="1"/>
    <n v="1"/>
    <m/>
    <m/>
    <n v="1.5177662981606534"/>
    <n v="1.5177662981606534"/>
    <n v="1.5177662981606534"/>
    <e v="#DIV/0!"/>
    <n v="0"/>
    <e v="#DIV/0!"/>
    <e v="#DIV/0!"/>
    <n v="1.5177662981606534"/>
    <n v="1.5177662981606534"/>
    <n v="1.5177662981606534"/>
    <n v="1.5177662981606534"/>
    <n v="1.5177662981606534"/>
    <n v="1.5177662981606534"/>
    <n v="0.55392930589804867"/>
    <n v="1.5177662981606534"/>
    <n v="1.5177662981606534"/>
    <n v="1.5177662981606534"/>
    <n v="1.5177662981606534"/>
    <n v="1.5177662981606534"/>
    <n v="1"/>
    <n v="1"/>
    <n v="1.5177662981606534"/>
    <n v="1"/>
    <n v="0.90909090909090917"/>
    <n v="1.3804835975816145"/>
    <n v="1.5177662981606534"/>
    <n v="1.5177662981606534"/>
    <n v="1.5177662981606534"/>
    <n v="0.99525658895780567"/>
    <n v="1.5177662981606534"/>
    <n v="1.5177662981606534"/>
    <n v="1.5177662981606534"/>
    <n v="1.5177662981606534"/>
    <n v="1.5177662981606534"/>
    <n v="1.5177662981606534"/>
    <n v="1.5177662981606534"/>
    <n v="1.5177662981606534"/>
    <n v="1.5177662981606534"/>
    <n v="1.5177662981606534"/>
    <n v="1.8121618655700775"/>
    <n v="1.5177662981606534"/>
    <n v="1.5177662981606534"/>
    <n v="1.8121618655700775"/>
    <n v="1.9358267287878201"/>
    <n v="1.7795578167941795"/>
    <n v="1.7795578167941795"/>
    <n v="2.5301487295156329"/>
    <n v="1.5177662981606534"/>
    <n v="1.5177662981606534"/>
    <n v="1.5177662981606534"/>
    <n v="1.0869812420783351"/>
    <n v="0.53777232289347865"/>
    <n v="1.8151471011788034"/>
    <s v="-"/>
    <n v="56.568758399999993"/>
    <n v="0"/>
    <s v="-"/>
    <n v="135.68448000000001"/>
    <m/>
    <n v="247.80223095190101"/>
    <n v="1"/>
    <n v="0"/>
    <m/>
    <m/>
    <n v="0"/>
    <e v="#DIV/0!"/>
    <e v="#DIV/0!"/>
    <e v="#DIV/0!"/>
    <n v="0"/>
    <n v="0"/>
    <n v="124.43992788345263"/>
    <n v="200"/>
    <n v="32392.700973550254"/>
    <n v="34.200000000000003"/>
    <n v="1.96"/>
    <n v="0.128"/>
    <n v="4.9358792079593219E-2"/>
    <n v="0"/>
    <n v="20"/>
    <n v="0.33333333333333331"/>
    <n v="249.51793522710946"/>
    <n v="249.51793522710946"/>
    <n v="0"/>
    <n v="0.32"/>
    <n v="0.128"/>
    <n v="0.90909090909090917"/>
    <e v="#DIV/0!"/>
    <n v="134.00304"/>
    <e v="#DIV/0!"/>
    <m/>
    <m/>
    <m/>
    <m/>
    <m/>
    <s v="P"/>
    <n v="0"/>
    <n v="1.5177662981606534"/>
  </r>
  <r>
    <n v="0"/>
    <n v="156"/>
    <n v="1998"/>
    <s v="Sim"/>
    <s v="Original"/>
    <x v="20"/>
    <x v="139"/>
    <x v="86"/>
    <x v="1"/>
    <x v="1"/>
    <x v="0"/>
    <x v="0"/>
    <n v="2"/>
    <s v="-"/>
    <m/>
    <m/>
    <n v="0.15"/>
    <x v="86"/>
    <x v="0"/>
    <x v="0"/>
    <m/>
    <m/>
    <x v="0"/>
    <x v="86"/>
    <n v="32.49"/>
    <x v="7"/>
    <m/>
    <n v="24"/>
    <m/>
    <m/>
    <m/>
    <m/>
    <m/>
    <m/>
    <m/>
    <m/>
    <m/>
    <m/>
    <m/>
    <m/>
    <m/>
    <x v="61"/>
    <x v="9"/>
    <x v="50"/>
    <x v="33"/>
    <m/>
    <m/>
    <m/>
    <m/>
    <m/>
    <m/>
    <m/>
    <m/>
    <m/>
    <m/>
    <m/>
    <m/>
    <m/>
    <m/>
    <m/>
    <n v="0"/>
    <n v="0.59"/>
    <n v="0.128"/>
    <x v="50"/>
    <m/>
    <n v="444"/>
    <n v="667"/>
    <s v="-"/>
    <m/>
    <m/>
    <m/>
    <m/>
    <m/>
    <m/>
    <m/>
    <m/>
    <m/>
    <m/>
    <m/>
    <m/>
    <m/>
    <m/>
    <m/>
    <m/>
    <m/>
    <m/>
    <m/>
    <n v="0.155"/>
    <n v="0.128"/>
    <n v="0.155"/>
    <n v="128"/>
    <n v="1.18"/>
    <n v="0.128"/>
    <n v="0.155"/>
    <n v="128"/>
    <n v="1.18"/>
    <n v="0.128"/>
    <n v="0.155"/>
    <n v="155"/>
    <n v="155"/>
    <e v="#DIV/0!"/>
    <e v="#DIV/0!"/>
    <n v="155"/>
    <n v="155"/>
    <e v="#DIV/0!"/>
    <e v="#DIV/0!"/>
    <n v="0.155"/>
    <n v="0.155"/>
    <n v="128"/>
    <e v="#VALUE!"/>
    <n v="1.18"/>
    <n v="0"/>
    <n v="128"/>
    <e v="#VALUE!"/>
    <e v="#VALUE!"/>
    <e v="#DIV/0!"/>
    <e v="#DIV/0!"/>
    <n v="0.16125577100646349"/>
    <m/>
    <s v="-"/>
    <s v="r"/>
    <n v="3"/>
    <x v="7"/>
    <x v="5"/>
    <n v="1.25"/>
    <m/>
    <x v="0"/>
    <x v="0"/>
    <m/>
    <m/>
    <m/>
    <x v="1"/>
    <x v="38"/>
    <x v="2"/>
    <n v="1.34"/>
    <m/>
    <x v="32"/>
    <x v="0"/>
    <n v="0.155"/>
    <n v="0.155"/>
    <n v="0.04"/>
    <n v="0"/>
    <x v="33"/>
    <n v="2.580645161290323"/>
    <n v="0.31343283582089548"/>
    <x v="63"/>
    <n v="0.42"/>
    <x v="23"/>
    <s v="M"/>
    <s v="line"/>
    <m/>
    <m/>
    <x v="33"/>
    <x v="1"/>
    <s v="-"/>
    <x v="23"/>
    <x v="0"/>
    <n v="31.25"/>
    <n v="4"/>
    <n v="0.32"/>
    <n v="0.128"/>
    <n v="0.128"/>
    <x v="87"/>
    <n v="2.5"/>
    <n v="2.5"/>
    <n v="2.5"/>
    <x v="84"/>
    <n v="3.28125"/>
    <n v="3.28125"/>
    <n v="3.28125"/>
    <n v="2.5"/>
    <n v="1"/>
    <n v="0"/>
    <n v="0"/>
    <x v="71"/>
    <n v="0"/>
    <n v="3.28125"/>
    <n v="3.28125"/>
    <n v="3.2936970349270847"/>
    <s v="line"/>
    <s v="Não"/>
    <s v="uncr"/>
    <x v="0"/>
    <n v="0"/>
    <x v="1"/>
    <m/>
    <m/>
    <x v="0"/>
    <m/>
    <m/>
    <m/>
    <n v="0"/>
    <x v="2"/>
    <x v="0"/>
    <x v="34"/>
    <x v="0"/>
    <n v="0"/>
    <s v="Static"/>
    <x v="0"/>
    <n v="0"/>
    <m/>
    <s v="WB+F"/>
    <n v="0"/>
    <n v="0"/>
    <n v="1"/>
    <s v="other"/>
    <m/>
    <x v="3"/>
    <m/>
    <m/>
    <m/>
    <m/>
    <n v="2"/>
    <s v="other"/>
    <x v="140"/>
    <m/>
    <n v="83"/>
    <m/>
    <n v="0"/>
    <n v="0"/>
    <n v="0"/>
    <m/>
    <m/>
    <m/>
    <m/>
    <n v="2"/>
    <n v="83.684479999999994"/>
    <n v="1"/>
    <n v="200"/>
    <n v="32392.700973550254"/>
    <n v="0"/>
    <m/>
    <m/>
    <n v="0"/>
    <e v="#DIV/0!"/>
    <m/>
    <m/>
    <m/>
    <m/>
    <m/>
    <m/>
    <m/>
    <m/>
    <m/>
    <m/>
    <m/>
    <m/>
    <m/>
    <m/>
    <n v="0.8"/>
    <n v="0"/>
    <n v="0"/>
    <s v="lload"/>
    <e v="#VALUE!"/>
    <n v="0.32959125682379031"/>
    <n v="0.29962841529435486"/>
    <n v="0"/>
    <e v="#DIV/0!"/>
    <e v="#DIV/0!"/>
    <e v="#DIV/0!"/>
    <e v="#DIV/0!"/>
    <e v="#VALUE!"/>
    <s v="other"/>
    <e v="#DIV/0!"/>
    <e v="#DIV/0!"/>
    <e v="#VALUE!"/>
    <n v="0"/>
    <e v="#DIV/0!"/>
    <n v="0.96299999999999986"/>
    <e v="#DIV/0!"/>
    <n v="0"/>
    <m/>
    <m/>
    <n v="0.19976807623327722"/>
    <n v="0.11088047294670285"/>
    <n v="6.1543763711914348E-2"/>
    <n v="0.19976807623327722"/>
    <n v="0.11088047294670285"/>
    <n v="6.1543763711914348E-2"/>
    <n v="0.49942019058319304"/>
    <n v="0.27720118236675717"/>
    <n v="0.23491625624301452"/>
    <n v="0.50353878253560724"/>
    <n v="0.15512824889983198"/>
    <n v="0.27948719038249686"/>
    <m/>
    <s v="-"/>
    <s v="SS"/>
    <x v="1"/>
    <n v="0"/>
    <n v="1"/>
    <n v="1"/>
    <n v="1"/>
    <n v="1"/>
    <n v="1"/>
    <n v="1"/>
    <s v="ok-R16"/>
    <n v="1"/>
    <n v="1"/>
    <n v="1"/>
    <n v="1"/>
    <n v="1"/>
    <n v="0"/>
    <x v="0"/>
    <n v="1"/>
    <n v="1"/>
    <n v="0"/>
    <n v="1"/>
    <n v="0"/>
    <n v="0"/>
    <n v="0"/>
    <n v="1"/>
    <n v="1"/>
    <n v="1"/>
    <n v="1"/>
    <n v="1"/>
    <n v="0"/>
    <n v="0"/>
    <n v="0"/>
    <n v="1"/>
    <n v="1"/>
    <n v="0"/>
    <n v="0"/>
    <n v="0"/>
    <n v="0"/>
    <n v="0"/>
    <n v="0"/>
    <n v="0"/>
    <n v="0"/>
    <n v="0"/>
    <x v="0"/>
    <x v="0"/>
    <n v="0"/>
    <n v="0"/>
    <n v="0"/>
    <x v="0"/>
    <n v="0"/>
    <n v="0"/>
    <n v="0"/>
    <n v="0"/>
    <n v="0"/>
    <n v="0"/>
    <n v="0"/>
    <n v="0"/>
    <n v="0"/>
    <n v="0"/>
    <n v="0"/>
    <n v="1.2005700461924946"/>
    <n v="1.3236396120682243"/>
    <n v="1.9736626283801009"/>
    <n v="0.92137241442728646"/>
    <e v="#REF!"/>
    <n v="1.0966849734251389"/>
    <n v="157.0015461638005"/>
    <n v="1.3325422909003004"/>
    <n v="1.6691908059843541"/>
    <n v="1.8329557901781903"/>
    <n v="1.8329557901781903"/>
    <n v="1.6691908059843541"/>
    <n v="47.163301175007625"/>
    <n v="9.4523930599081112"/>
    <n v="28.466670643658674"/>
    <n v="85.08236487857441"/>
    <n v="0.55432522641227588"/>
    <n v="0.11109697142760579"/>
    <n v="0.3345778021601184"/>
    <n v="0.98357021598342464"/>
    <n v="0.98357021598342464"/>
    <n v="1.5128271047149691"/>
    <n v="0.80081093749999988"/>
    <n v="0.80081093749999988"/>
    <n v="0.80081093749999988"/>
    <e v="#VALUE!"/>
    <e v="#VALUE!"/>
    <e v="#VALUE!"/>
    <e v="#VALUE!"/>
    <n v="0"/>
    <n v="0.128"/>
    <n v="0.57893004758778932"/>
    <n v="1.3832602761537687"/>
    <n v="1.3832602761537687"/>
    <n v="1.3832602761537687"/>
    <s v="WB"/>
    <n v="0"/>
    <m/>
    <n v="0.48102365585907536"/>
    <n v="0.53087273033975502"/>
    <n v="0.62752904858680658"/>
    <n v="0.36831014544179463"/>
    <e v="#NAME?"/>
    <e v="#DIV/0!"/>
    <n v="0.61"/>
    <n v="0.4"/>
    <n v="0.4"/>
    <n v="0.4"/>
    <n v="0.4"/>
    <n v="0.4"/>
    <e v="#DIV/0!"/>
    <e v="#DIV/0!"/>
    <n v="0.4"/>
    <n v="0.4"/>
    <m/>
    <m/>
    <s v="REISSEN (2016)"/>
    <n v="1.182422907233557"/>
    <n v="1.1727894500282872"/>
    <n v="1.2121512927538105"/>
    <n v="0.4"/>
    <n v="0.11856487374597925"/>
    <n v="0.72292974593368287"/>
    <s v="other"/>
    <e v="#REF!"/>
    <e v="#REF!"/>
    <e v="#NAME?"/>
    <e v="#NAME?"/>
    <n v="0.53301691636012016"/>
    <e v="#NAME?"/>
    <n v="1"/>
    <e v="#NAME?"/>
    <n v="1"/>
    <n v="1"/>
    <m/>
    <m/>
    <n v="0.98357021598342464"/>
    <n v="0.98357021598342464"/>
    <n v="0.98357021598342464"/>
    <e v="#DIV/0!"/>
    <n v="0"/>
    <e v="#DIV/0!"/>
    <e v="#DIV/0!"/>
    <n v="0.98357021598342464"/>
    <n v="0.98357021598342464"/>
    <n v="0.98357021598342464"/>
    <n v="0.98357021598342464"/>
    <n v="0.98357021598342464"/>
    <n v="0.98357021598342464"/>
    <n v="0.35896723211073894"/>
    <n v="0.98357021598342464"/>
    <n v="0.98357021598342464"/>
    <n v="0.98357021598342464"/>
    <n v="0.98357021598342464"/>
    <n v="0.98357021598342464"/>
    <n v="1"/>
    <n v="1"/>
    <n v="0.98357021598342464"/>
    <n v="1"/>
    <n v="0.90909090909090917"/>
    <n v="0.89488609729181268"/>
    <n v="0.98357021598342464"/>
    <n v="0.98357021598342464"/>
    <n v="0.98357021598342464"/>
    <n v="0.64496407605470474"/>
    <n v="0.98357021598342464"/>
    <n v="0.98357021598342464"/>
    <n v="0.98357021598342464"/>
    <n v="0.98357021598342464"/>
    <n v="0.98357021598342464"/>
    <n v="0.98357021598342464"/>
    <n v="0.98357021598342464"/>
    <n v="0.98357021598342464"/>
    <n v="0.98357021598342464"/>
    <n v="0.98357021598342464"/>
    <n v="1.3236396120682243"/>
    <n v="0.98357021598342464"/>
    <n v="0.98357021598342464"/>
    <n v="1.3236396120682243"/>
    <n v="0.92137241442728646"/>
    <n v="1.0705106311450254"/>
    <n v="1.0705106311450254"/>
    <n v="1.8480717128198911"/>
    <n v="0.98357021598342464"/>
    <n v="0.98357021598342464"/>
    <n v="0.98357021598342464"/>
    <s v="-"/>
    <n v="0.49273580024037672"/>
    <n v="1.321643035180776"/>
    <s v="-"/>
    <n v="34.728758399999997"/>
    <n v="0"/>
    <s v="-"/>
    <n v="83.684479999999994"/>
    <m/>
    <n v="248.80223095190101"/>
    <n v="1"/>
    <n v="0"/>
    <m/>
    <m/>
    <n v="0"/>
    <e v="#DIV/0!"/>
    <e v="#DIV/0!"/>
    <e v="#DIV/0!"/>
    <n v="0"/>
    <n v="0"/>
    <n v="79.264082545178951"/>
    <n v="200"/>
    <n v="32392.700973550254"/>
    <n v="34.200000000000003"/>
    <n v="1.18"/>
    <n v="0.128"/>
    <n v="4.0416866716864057E-2"/>
    <n v="0"/>
    <n v="20"/>
    <n v="0.33333333333333331"/>
    <n v="249.51793522710946"/>
    <n v="249.51793522710946"/>
    <n v="0"/>
    <n v="0.32"/>
    <n v="0.128"/>
    <n v="0.90909090909090917"/>
    <e v="#DIV/0!"/>
    <n v="82.003039999999999"/>
    <e v="#DIV/0!"/>
    <m/>
    <m/>
    <m/>
    <m/>
    <m/>
    <s v="P"/>
    <n v="0"/>
    <n v="0.98357021598342464"/>
  </r>
  <r>
    <n v="1"/>
    <n v="157"/>
    <n v="1998"/>
    <s v="Sim"/>
    <s v="Original"/>
    <x v="20"/>
    <x v="140"/>
    <x v="87"/>
    <x v="1"/>
    <x v="1"/>
    <x v="0"/>
    <x v="0"/>
    <n v="2"/>
    <s v="-"/>
    <m/>
    <m/>
    <n v="0.15"/>
    <x v="86"/>
    <x v="0"/>
    <x v="0"/>
    <m/>
    <m/>
    <x v="0"/>
    <x v="86"/>
    <n v="32.49"/>
    <x v="7"/>
    <m/>
    <n v="24"/>
    <m/>
    <m/>
    <m/>
    <m/>
    <m/>
    <m/>
    <m/>
    <m/>
    <m/>
    <m/>
    <m/>
    <m/>
    <m/>
    <x v="62"/>
    <x v="9"/>
    <x v="28"/>
    <x v="33"/>
    <m/>
    <m/>
    <m/>
    <m/>
    <m/>
    <m/>
    <m/>
    <m/>
    <m/>
    <m/>
    <m/>
    <m/>
    <m/>
    <m/>
    <m/>
    <n v="0"/>
    <n v="0.98499999999999999"/>
    <n v="0.19"/>
    <x v="28"/>
    <m/>
    <n v="433"/>
    <n v="686"/>
    <s v="-"/>
    <m/>
    <m/>
    <m/>
    <m/>
    <m/>
    <m/>
    <m/>
    <m/>
    <m/>
    <m/>
    <m/>
    <m/>
    <m/>
    <m/>
    <m/>
    <m/>
    <m/>
    <m/>
    <m/>
    <n v="0.22"/>
    <n v="0.19"/>
    <n v="0.22"/>
    <n v="190"/>
    <n v="1.97"/>
    <n v="0.19"/>
    <n v="0.22"/>
    <n v="190"/>
    <n v="1.97"/>
    <n v="0.19"/>
    <n v="0.22"/>
    <n v="220"/>
    <n v="220"/>
    <e v="#DIV/0!"/>
    <e v="#DIV/0!"/>
    <n v="220"/>
    <n v="220"/>
    <e v="#DIV/0!"/>
    <e v="#DIV/0!"/>
    <n v="0.22"/>
    <n v="0.22"/>
    <n v="190"/>
    <e v="#VALUE!"/>
    <n v="1.97"/>
    <n v="0"/>
    <n v="190"/>
    <e v="#VALUE!"/>
    <e v="#VALUE!"/>
    <e v="#DIV/0!"/>
    <e v="#DIV/0!"/>
    <n v="0.26254539858417975"/>
    <m/>
    <s v="-"/>
    <s v="r"/>
    <n v="5"/>
    <x v="1"/>
    <x v="4"/>
    <n v="0.42105263157894735"/>
    <m/>
    <x v="0"/>
    <x v="0"/>
    <m/>
    <m/>
    <m/>
    <x v="1"/>
    <x v="39"/>
    <x v="2"/>
    <n v="1.65"/>
    <m/>
    <x v="33"/>
    <x v="0"/>
    <n v="0.22"/>
    <n v="0.22"/>
    <n v="0.04"/>
    <n v="0"/>
    <x v="33"/>
    <n v="1.8181818181818183"/>
    <n v="0.3515151515151515"/>
    <x v="64"/>
    <n v="0.57999999999999996"/>
    <x v="23"/>
    <s v="M"/>
    <s v="line"/>
    <m/>
    <m/>
    <x v="33"/>
    <x v="1"/>
    <s v="-"/>
    <x v="23"/>
    <x v="0"/>
    <n v="21.05263157894737"/>
    <n v="4"/>
    <n v="0.47499999999999998"/>
    <n v="0.19"/>
    <n v="0.19"/>
    <x v="87"/>
    <n v="2.5"/>
    <n v="2.5"/>
    <n v="2.5"/>
    <x v="85"/>
    <n v="3.0526315789473681"/>
    <n v="3.0526315789473681"/>
    <n v="3.0526315789473681"/>
    <n v="2.5"/>
    <n v="1"/>
    <n v="0"/>
    <n v="0"/>
    <x v="74"/>
    <n v="0"/>
    <n v="3.0526315789473681"/>
    <n v="3.0526315789473681"/>
    <n v="3.0683728979102884"/>
    <s v="line"/>
    <s v="Não"/>
    <s v="uncr"/>
    <x v="0"/>
    <n v="0"/>
    <x v="1"/>
    <m/>
    <m/>
    <x v="0"/>
    <m/>
    <m/>
    <m/>
    <n v="0"/>
    <x v="2"/>
    <x v="0"/>
    <x v="34"/>
    <x v="0"/>
    <n v="0"/>
    <s v="Static"/>
    <x v="0"/>
    <n v="1"/>
    <m/>
    <s v="WB"/>
    <n v="0"/>
    <n v="0"/>
    <n v="1"/>
    <s v="B"/>
    <m/>
    <x v="4"/>
    <m/>
    <m/>
    <m/>
    <m/>
    <n v="2"/>
    <s v="B"/>
    <x v="141"/>
    <m/>
    <n v="120"/>
    <m/>
    <n v="0"/>
    <n v="0"/>
    <n v="0"/>
    <m/>
    <m/>
    <m/>
    <m/>
    <n v="2"/>
    <n v="121.12992"/>
    <n v="1"/>
    <n v="200"/>
    <n v="32392.700973550254"/>
    <n v="0"/>
    <m/>
    <m/>
    <n v="0"/>
    <e v="#DIV/0!"/>
    <m/>
    <m/>
    <m/>
    <m/>
    <m/>
    <m/>
    <m/>
    <m/>
    <m/>
    <m/>
    <m/>
    <m/>
    <m/>
    <m/>
    <n v="0.8"/>
    <n v="0"/>
    <n v="0"/>
    <s v="square"/>
    <e v="#VALUE!"/>
    <n v="0.47340489934523561"/>
    <n v="0.43036809031385054"/>
    <n v="0"/>
    <e v="#DIV/0!"/>
    <e v="#DIV/0!"/>
    <e v="#DIV/0!"/>
    <e v="#DIV/0!"/>
    <e v="#VALUE!"/>
    <s v="B"/>
    <e v="#DIV/0!"/>
    <e v="#DIV/0!"/>
    <e v="#VALUE!"/>
    <n v="0"/>
    <e v="#DIV/0!"/>
    <n v="0.96299999999999986"/>
    <e v="#DIV/0!"/>
    <n v="0"/>
    <m/>
    <m/>
    <n v="0.19457435960324274"/>
    <n v="0.10799772127212148"/>
    <n v="5.9943703907102373E-2"/>
    <n v="0.19457435960324274"/>
    <n v="0.10799772127212148"/>
    <n v="5.9943703907102373E-2"/>
    <n v="0.4864358990081068"/>
    <n v="0.26999430318030371"/>
    <n v="0.13705294577680391"/>
    <n v="0.49101617943316717"/>
    <n v="0.15127033455772912"/>
    <n v="0.27253656953904942"/>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0279191838483051"/>
    <n v="1.0880225419108733"/>
    <n v="2.0419213659137112"/>
    <n v="1.1851646315933815"/>
    <e v="#REF!"/>
    <n v="1.0193710653713977"/>
    <n v="257.22898514211471"/>
    <n v="1.1772576866976883"/>
    <n v="1.6257939619479822"/>
    <n v="1.5049316397160968"/>
    <n v="1.5049316397160968"/>
    <n v="1.6257939619479822"/>
    <n v="34.55830175510642"/>
    <n v="51.24387376284124"/>
    <n v="31.088425723976929"/>
    <n v="116.89060124192459"/>
    <n v="0.29564653948166675"/>
    <n v="0.43839173738856474"/>
    <n v="0.26596172312976857"/>
    <n v="1.0362674048472165"/>
    <n v="1.0362674048472165"/>
    <n v="1.2434193171401493"/>
    <n v="0.77801052631578937"/>
    <n v="0.77801052631578937"/>
    <n v="0.77801052631578937"/>
    <e v="#VALUE!"/>
    <e v="#VALUE!"/>
    <e v="#VALUE!"/>
    <e v="#VALUE!"/>
    <n v="0"/>
    <n v="0.19"/>
    <n v="0.57893004758778932"/>
    <n v="1.3438765694707033"/>
    <n v="1.3438765694707033"/>
    <n v="1.3438765694707033"/>
    <s v="WB"/>
    <n v="0"/>
    <m/>
    <n v="0.41127579261305691"/>
    <n v="0.43557002602422917"/>
    <n v="0.57931627588224199"/>
    <n v="0.47489383486863085"/>
    <e v="#NAME?"/>
    <e v="#DIV/0!"/>
    <n v="0.69"/>
    <n v="0.4"/>
    <n v="0.4"/>
    <n v="0.4"/>
    <n v="0.4"/>
    <n v="0.4"/>
    <n v="0.4"/>
    <n v="0.4"/>
    <n v="0.4"/>
    <n v="0.4"/>
    <m/>
    <m/>
    <s v="REISSEN (2016)"/>
    <n v="1.0099564407883475"/>
    <n v="1.0865304717018855"/>
    <n v="1.1365961406529754"/>
    <n v="0.4"/>
    <n v="0.30299366799615979"/>
    <n v="0.74411595731136082"/>
    <s v="B"/>
    <e v="#REF!"/>
    <e v="#REF!"/>
    <e v="#NAME?"/>
    <e v="#NAME?"/>
    <n v="0.47090307467907533"/>
    <e v="#NAME?"/>
    <n v="1"/>
    <e v="#NAME?"/>
    <n v="1"/>
    <n v="1"/>
    <m/>
    <m/>
    <n v="1.0362674048472165"/>
    <n v="1.0362674048472165"/>
    <n v="1.0362674048472165"/>
    <e v="#DIV/0!"/>
    <n v="0"/>
    <e v="#DIV/0!"/>
    <e v="#DIV/0!"/>
    <n v="1.0362674048472165"/>
    <n v="1.0362674048472165"/>
    <n v="1.0362674048472165"/>
    <n v="1.0362674048472165"/>
    <n v="1.0362674048472165"/>
    <n v="1.0362674048472165"/>
    <n v="0.27091958296659252"/>
    <n v="1.0362674048472165"/>
    <n v="1.0362674048472165"/>
    <n v="1.0362674048472165"/>
    <n v="1.0362674048472165"/>
    <n v="1.0362674048472165"/>
    <n v="1"/>
    <n v="1"/>
    <n v="1.0362674048472165"/>
    <n v="1"/>
    <n v="0.90909090909090906"/>
    <n v="0.9429400475303289"/>
    <n v="1.0362674048472165"/>
    <n v="1.0362674048472165"/>
    <n v="1.0362674048472165"/>
    <n v="0.60073472744766165"/>
    <n v="1.0362674048472165"/>
    <n v="1.0362674048472165"/>
    <n v="1.0362674048472165"/>
    <n v="1.0362674048472165"/>
    <n v="1.0362674048472165"/>
    <n v="1.0362674048472165"/>
    <n v="1.0362674048472165"/>
    <n v="1.0362674048472165"/>
    <n v="1.0362674048472165"/>
    <n v="1.0362674048472165"/>
    <n v="1.0880225419108733"/>
    <n v="1.0362674048472165"/>
    <n v="1.0362674048472165"/>
    <n v="1.0880225419108733"/>
    <n v="1.1851646315933815"/>
    <n v="1.1257024378953755"/>
    <n v="1.1257024378953755"/>
    <n v="1.5191020760356635"/>
    <n v="1.0362674048472165"/>
    <n v="1.0362674048472165"/>
    <n v="1.0362674048472165"/>
    <n v="0.86136313562344002"/>
    <n v="0.26993277246385039"/>
    <n v="1.1662760315842906"/>
    <s v="-"/>
    <n v="69.24476159999999"/>
    <n v="0"/>
    <s v="-"/>
    <n v="121.12992"/>
    <m/>
    <n v="249.80223095190101"/>
    <n v="1"/>
    <n v="0"/>
    <m/>
    <m/>
    <n v="0"/>
    <e v="#DIV/0!"/>
    <e v="#DIV/0!"/>
    <e v="#DIV/0!"/>
    <n v="0"/>
    <n v="0"/>
    <n v="269.53412349472228"/>
    <n v="200"/>
    <n v="32392.700973550254"/>
    <n v="34.200000000000003"/>
    <n v="1.97"/>
    <n v="0.19"/>
    <n v="7.3408940074265183E-2"/>
    <n v="0"/>
    <n v="20"/>
    <n v="0.33333333333333331"/>
    <n v="370.37818510274059"/>
    <n v="370.37818510274064"/>
    <n v="0"/>
    <n v="0.47499999999999998"/>
    <n v="0.19"/>
    <n v="0.90909090909090906"/>
    <e v="#DIV/0!"/>
    <n v="118.2576"/>
    <e v="#DIV/0!"/>
    <m/>
    <m/>
    <m/>
    <m/>
    <m/>
    <s v="P"/>
    <n v="0"/>
    <n v="1.0362674048472165"/>
  </r>
  <r>
    <n v="1"/>
    <n v="158"/>
    <n v="1998"/>
    <s v="Sim"/>
    <s v="Original"/>
    <x v="20"/>
    <x v="141"/>
    <x v="88"/>
    <x v="1"/>
    <x v="1"/>
    <x v="0"/>
    <x v="0"/>
    <n v="2"/>
    <s v="-"/>
    <m/>
    <m/>
    <n v="0.15"/>
    <x v="86"/>
    <x v="0"/>
    <x v="0"/>
    <m/>
    <m/>
    <x v="0"/>
    <x v="86"/>
    <n v="32.49"/>
    <x v="7"/>
    <m/>
    <n v="24"/>
    <m/>
    <m/>
    <m/>
    <m/>
    <m/>
    <m/>
    <m/>
    <m/>
    <m/>
    <m/>
    <m/>
    <m/>
    <m/>
    <x v="61"/>
    <x v="9"/>
    <x v="28"/>
    <x v="33"/>
    <m/>
    <m/>
    <m/>
    <m/>
    <m/>
    <m/>
    <m/>
    <m/>
    <m/>
    <m/>
    <m/>
    <m/>
    <m/>
    <m/>
    <m/>
    <n v="0"/>
    <n v="0.59"/>
    <n v="0.19"/>
    <x v="28"/>
    <m/>
    <n v="433"/>
    <n v="686"/>
    <s v="-"/>
    <m/>
    <m/>
    <m/>
    <m/>
    <m/>
    <m/>
    <m/>
    <m/>
    <m/>
    <m/>
    <m/>
    <m/>
    <m/>
    <m/>
    <m/>
    <m/>
    <m/>
    <m/>
    <m/>
    <n v="0.22"/>
    <n v="0.19"/>
    <n v="0.22"/>
    <n v="190"/>
    <n v="1.18"/>
    <n v="0.19"/>
    <n v="0.22"/>
    <n v="190"/>
    <n v="1.18"/>
    <n v="0.19"/>
    <n v="0.22"/>
    <n v="220"/>
    <n v="220"/>
    <e v="#DIV/0!"/>
    <e v="#DIV/0!"/>
    <n v="220"/>
    <n v="220"/>
    <e v="#DIV/0!"/>
    <e v="#DIV/0!"/>
    <n v="0.22"/>
    <n v="0.22"/>
    <n v="190"/>
    <e v="#VALUE!"/>
    <n v="1.18"/>
    <n v="0"/>
    <n v="190"/>
    <e v="#VALUE!"/>
    <e v="#VALUE!"/>
    <e v="#DIV/0!"/>
    <e v="#DIV/0!"/>
    <n v="0.15726069559864572"/>
    <m/>
    <s v="-"/>
    <s v="r"/>
    <n v="3"/>
    <x v="1"/>
    <x v="5"/>
    <n v="0.84210526315789469"/>
    <m/>
    <x v="0"/>
    <x v="0"/>
    <m/>
    <m/>
    <m/>
    <x v="1"/>
    <x v="39"/>
    <x v="2"/>
    <n v="1.65"/>
    <m/>
    <x v="33"/>
    <x v="0"/>
    <n v="0.22"/>
    <n v="0.22"/>
    <n v="0.04"/>
    <n v="0"/>
    <x v="33"/>
    <n v="1.8181818181818183"/>
    <n v="0.3515151515151515"/>
    <x v="64"/>
    <n v="0.57999999999999996"/>
    <x v="23"/>
    <s v="M"/>
    <s v="line"/>
    <m/>
    <m/>
    <x v="33"/>
    <x v="1"/>
    <s v="-"/>
    <x v="23"/>
    <x v="0"/>
    <n v="21.05263157894737"/>
    <n v="4"/>
    <n v="0.47499999999999998"/>
    <n v="0.19"/>
    <n v="0.19"/>
    <x v="87"/>
    <n v="2.5"/>
    <n v="2.5"/>
    <n v="2.5"/>
    <x v="85"/>
    <n v="3.0526315789473681"/>
    <n v="3.0526315789473681"/>
    <n v="3.0526315789473681"/>
    <n v="2.5"/>
    <n v="1"/>
    <n v="0"/>
    <n v="0"/>
    <x v="74"/>
    <n v="0"/>
    <n v="3.0526315789473681"/>
    <n v="3.0526315789473681"/>
    <n v="3.0713704919006846"/>
    <s v="line"/>
    <s v="Não"/>
    <s v="uncr"/>
    <x v="0"/>
    <n v="0"/>
    <x v="1"/>
    <m/>
    <m/>
    <x v="0"/>
    <m/>
    <m/>
    <m/>
    <n v="0"/>
    <x v="2"/>
    <x v="0"/>
    <x v="34"/>
    <x v="0"/>
    <n v="0"/>
    <s v="Static"/>
    <x v="0"/>
    <n v="1"/>
    <m/>
    <s v="WB"/>
    <n v="0"/>
    <n v="0"/>
    <n v="1"/>
    <s v="B"/>
    <m/>
    <x v="4"/>
    <m/>
    <m/>
    <m/>
    <m/>
    <n v="2"/>
    <s v="B"/>
    <x v="142"/>
    <m/>
    <n v="101"/>
    <m/>
    <n v="0"/>
    <n v="0"/>
    <n v="0"/>
    <m/>
    <m/>
    <m/>
    <m/>
    <n v="2"/>
    <n v="102.12992"/>
    <n v="1"/>
    <n v="200"/>
    <n v="32392.700973550254"/>
    <n v="0"/>
    <m/>
    <m/>
    <n v="0"/>
    <e v="#DIV/0!"/>
    <m/>
    <m/>
    <m/>
    <m/>
    <m/>
    <m/>
    <m/>
    <m/>
    <m/>
    <m/>
    <m/>
    <m/>
    <m/>
    <m/>
    <n v="0.8"/>
    <n v="0"/>
    <n v="0"/>
    <s v="square"/>
    <e v="#VALUE!"/>
    <n v="0.395760434918283"/>
    <n v="0.3597822135620754"/>
    <n v="0"/>
    <e v="#DIV/0!"/>
    <e v="#DIV/0!"/>
    <e v="#DIV/0!"/>
    <e v="#DIV/0!"/>
    <e v="#VALUE!"/>
    <s v="B"/>
    <e v="#DIV/0!"/>
    <e v="#DIV/0!"/>
    <e v="#VALUE!"/>
    <n v="0"/>
    <e v="#DIV/0!"/>
    <n v="0.96299999999999986"/>
    <e v="#DIV/0!"/>
    <n v="0"/>
    <m/>
    <m/>
    <n v="0.16376675266606264"/>
    <n v="9.0898082070702241E-2"/>
    <n v="5.0452617455144497E-2"/>
    <n v="0.16376675266606264"/>
    <n v="9.0898082070702241E-2"/>
    <n v="5.0452617455144497E-2"/>
    <n v="0.40941688166515655"/>
    <n v="0.22724520517675562"/>
    <n v="0.19258068235318276"/>
    <n v="0.41399716209021692"/>
    <n v="0.12754261842783443"/>
    <n v="0.22978747153550136"/>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030482544431957"/>
    <n v="1.0882638279955932"/>
    <n v="1.7216329850383625"/>
    <n v="1.1792324704203909"/>
    <e v="#REF!"/>
    <n v="1.0044330811566826"/>
    <n v="216.83289321829409"/>
    <n v="1.1775187620770922"/>
    <n v="1.3683765846395517"/>
    <n v="1.5026285640725201"/>
    <n v="1.5026285640725201"/>
    <n v="1.3683765846395517"/>
    <n v="22.584929559680116"/>
    <n v="37.059533306334728"/>
    <n v="36.41178629315106"/>
    <n v="96.056249159165901"/>
    <n v="0.23512191822373496"/>
    <n v="0.38581074766855422"/>
    <n v="0.37906733410771087"/>
    <n v="1.0632303561090541"/>
    <n v="1.0632303561090541"/>
    <n v="1.1701289917437614"/>
    <n v="0.65301052631578937"/>
    <n v="0.65301052631578937"/>
    <n v="0.65301052631578937"/>
    <e v="#VALUE!"/>
    <e v="#VALUE!"/>
    <e v="#VALUE!"/>
    <e v="#VALUE!"/>
    <n v="0"/>
    <n v="0.19"/>
    <n v="0.57893004758778932"/>
    <n v="1.1279610188427238"/>
    <n v="1.1279610188427238"/>
    <n v="1.1279610188427238"/>
    <s v="WB"/>
    <n v="0"/>
    <m/>
    <n v="0.41233363103892579"/>
    <n v="0.43573579252934863"/>
    <n v="0.51216891344652682"/>
    <n v="0.47264069524886826"/>
    <e v="#NAME?"/>
    <e v="#DIV/0!"/>
    <n v="0.69"/>
    <n v="0.4"/>
    <n v="0.4"/>
    <n v="0.4"/>
    <n v="0.4"/>
    <n v="0.4"/>
    <n v="0.4"/>
    <n v="0.4"/>
    <n v="0.4"/>
    <n v="0.4"/>
    <m/>
    <m/>
    <s v="REISSEN (2016)"/>
    <n v="0.9959668765150963"/>
    <n v="1.0867714268966053"/>
    <n v="1.1368481986960046"/>
    <n v="0.4"/>
    <n v="0.36943034460635782"/>
    <n v="0.886555460068992"/>
    <s v="B"/>
    <e v="#REF!"/>
    <e v="#REF!"/>
    <e v="#NAME?"/>
    <e v="#NAME?"/>
    <n v="0.47100750483083692"/>
    <e v="#NAME?"/>
    <n v="1"/>
    <e v="#NAME?"/>
    <n v="1"/>
    <n v="1"/>
    <m/>
    <m/>
    <n v="1.0632303561090541"/>
    <n v="1.0632303561090541"/>
    <n v="1.0632303561090541"/>
    <e v="#DIV/0!"/>
    <n v="0"/>
    <e v="#DIV/0!"/>
    <e v="#DIV/0!"/>
    <n v="1.0632303561090541"/>
    <n v="1.0632303561090541"/>
    <n v="1.0632303561090541"/>
    <n v="1.0632303561090541"/>
    <n v="1.0632303561090541"/>
    <n v="1.0632303561090541"/>
    <n v="0.27796872055138677"/>
    <n v="1.0632303561090541"/>
    <n v="1.0632303561090541"/>
    <n v="1.0632303561090541"/>
    <n v="1.0632303561090541"/>
    <n v="1.0632303561090541"/>
    <n v="1"/>
    <n v="1"/>
    <n v="1.0632303561090541"/>
    <n v="1"/>
    <n v="0.90909090909090906"/>
    <n v="0.96764242443160708"/>
    <n v="1.0632303561090541"/>
    <n v="1.0632303561090541"/>
    <n v="1.0632303561090541"/>
    <n v="0.61636542383133586"/>
    <n v="1.0632303561090541"/>
    <n v="1.0632303561090541"/>
    <n v="1.0632303561090541"/>
    <n v="1.0632303561090541"/>
    <n v="1.0632303561090541"/>
    <n v="1.0632303561090541"/>
    <n v="1.0632303561090541"/>
    <n v="1.0632303561090541"/>
    <n v="1.0632303561090541"/>
    <n v="1.0632303561090541"/>
    <n v="1.0882638279955932"/>
    <n v="1.0632303561090541"/>
    <n v="1.0632303561090541"/>
    <n v="1.0882638279955932"/>
    <n v="1.1792324704203909"/>
    <n v="1.0320836785197276"/>
    <n v="1.0320836785197276"/>
    <n v="1.5194389607766472"/>
    <n v="1.0632303561090541"/>
    <n v="1.0632303561090541"/>
    <n v="1.0632303561090541"/>
    <n v="0.88667655715393845"/>
    <n v="0.27738868488070068"/>
    <n v="1.1644912183401919"/>
    <s v="-"/>
    <n v="58.224761600000001"/>
    <n v="0"/>
    <s v="-"/>
    <n v="102.12992"/>
    <m/>
    <n v="250.80223095190101"/>
    <n v="1"/>
    <n v="0"/>
    <m/>
    <m/>
    <n v="0"/>
    <e v="#DIV/0!"/>
    <e v="#DIV/0!"/>
    <e v="#DIV/0!"/>
    <n v="0"/>
    <n v="0"/>
    <n v="170.67119003222223"/>
    <n v="200"/>
    <n v="32392.700973550254"/>
    <n v="34.200000000000003"/>
    <n v="1.18"/>
    <n v="0.19"/>
    <n v="5.9993786532845088E-2"/>
    <n v="0"/>
    <n v="20"/>
    <n v="0.33333333333333331"/>
    <n v="370.37818510274059"/>
    <n v="370.37818510274064"/>
    <n v="0"/>
    <n v="0.47499999999999998"/>
    <n v="0.19"/>
    <n v="0.90909090909090906"/>
    <e v="#DIV/0!"/>
    <n v="99.257599999999996"/>
    <e v="#DIV/0!"/>
    <m/>
    <m/>
    <m/>
    <m/>
    <m/>
    <s v="P"/>
    <n v="0"/>
    <n v="1.0632303561090541"/>
  </r>
  <r>
    <n v="1"/>
    <n v="159"/>
    <n v="1998"/>
    <s v="Sim"/>
    <s v="Original"/>
    <x v="20"/>
    <x v="142"/>
    <x v="89"/>
    <x v="1"/>
    <x v="1"/>
    <x v="0"/>
    <x v="0"/>
    <n v="2"/>
    <s v="-"/>
    <m/>
    <m/>
    <n v="0.15"/>
    <x v="86"/>
    <x v="0"/>
    <x v="0"/>
    <m/>
    <m/>
    <x v="0"/>
    <x v="86"/>
    <n v="32.49"/>
    <x v="7"/>
    <m/>
    <n v="24"/>
    <m/>
    <m/>
    <m/>
    <m/>
    <m/>
    <m/>
    <m/>
    <m/>
    <m/>
    <m/>
    <m/>
    <m/>
    <m/>
    <x v="63"/>
    <x v="9"/>
    <x v="51"/>
    <x v="33"/>
    <m/>
    <m/>
    <m/>
    <m/>
    <m/>
    <m/>
    <m/>
    <m/>
    <m/>
    <m/>
    <m/>
    <m/>
    <m/>
    <m/>
    <m/>
    <n v="0"/>
    <n v="1"/>
    <n v="0.313"/>
    <x v="51"/>
    <m/>
    <n v="477"/>
    <n v="670"/>
    <s v="-"/>
    <m/>
    <m/>
    <m/>
    <m/>
    <m/>
    <m/>
    <m/>
    <m/>
    <m/>
    <m/>
    <m/>
    <m/>
    <m/>
    <m/>
    <m/>
    <m/>
    <m/>
    <m/>
    <m/>
    <n v="0.35"/>
    <n v="0.313"/>
    <n v="0.35"/>
    <n v="313"/>
    <n v="2"/>
    <n v="0.313"/>
    <n v="0.35"/>
    <n v="313"/>
    <n v="2"/>
    <n v="0.313"/>
    <n v="0.35"/>
    <n v="350"/>
    <n v="350"/>
    <e v="#DIV/0!"/>
    <e v="#DIV/0!"/>
    <n v="350"/>
    <n v="350"/>
    <e v="#DIV/0!"/>
    <e v="#DIV/0!"/>
    <n v="0.35"/>
    <n v="0.35"/>
    <n v="313"/>
    <e v="#VALUE!"/>
    <n v="2"/>
    <n v="0"/>
    <n v="313"/>
    <e v="#VALUE!"/>
    <e v="#VALUE!"/>
    <e v="#DIV/0!"/>
    <e v="#DIV/0!"/>
    <n v="0.2936288088642659"/>
    <m/>
    <s v="-"/>
    <s v="r"/>
    <n v="5"/>
    <x v="8"/>
    <x v="4"/>
    <n v="0.25559105431309903"/>
    <m/>
    <x v="0"/>
    <x v="0"/>
    <m/>
    <m/>
    <m/>
    <x v="1"/>
    <x v="40"/>
    <x v="2"/>
    <n v="2.2599999999999998"/>
    <m/>
    <x v="34"/>
    <x v="0"/>
    <n v="0.35"/>
    <n v="0.35"/>
    <n v="0.04"/>
    <n v="0"/>
    <x v="33"/>
    <n v="1.142857142857143"/>
    <n v="0.38938053097345138"/>
    <x v="65"/>
    <n v="0.88"/>
    <x v="23"/>
    <s v="M"/>
    <s v="line"/>
    <m/>
    <m/>
    <x v="33"/>
    <x v="1"/>
    <s v="-"/>
    <x v="23"/>
    <x v="0"/>
    <n v="12.779552715654953"/>
    <n v="4"/>
    <n v="0.78249999999999997"/>
    <n v="0.313"/>
    <n v="0.313"/>
    <x v="87"/>
    <n v="2.5"/>
    <n v="2.5"/>
    <n v="2.5"/>
    <x v="86"/>
    <n v="2.8115015974440896"/>
    <n v="2.8115015974440896"/>
    <n v="2.8115015974440896"/>
    <n v="2.5"/>
    <n v="1"/>
    <n v="0"/>
    <n v="0"/>
    <x v="75"/>
    <n v="0"/>
    <n v="2.8115015974440896"/>
    <n v="2.8115015974440896"/>
    <n v="2.8359455267612352"/>
    <s v="line"/>
    <s v="Não"/>
    <s v="uncr"/>
    <x v="0"/>
    <n v="0"/>
    <x v="1"/>
    <m/>
    <m/>
    <x v="0"/>
    <m/>
    <m/>
    <m/>
    <n v="0"/>
    <x v="2"/>
    <x v="0"/>
    <x v="34"/>
    <x v="0"/>
    <n v="0"/>
    <s v="Static"/>
    <x v="0"/>
    <n v="1"/>
    <m/>
    <s v="WB"/>
    <n v="0"/>
    <n v="0"/>
    <n v="1"/>
    <s v="B"/>
    <m/>
    <x v="4"/>
    <m/>
    <m/>
    <m/>
    <m/>
    <n v="2"/>
    <s v="B"/>
    <x v="143"/>
    <m/>
    <n v="173"/>
    <m/>
    <n v="0"/>
    <n v="0"/>
    <n v="0"/>
    <m/>
    <m/>
    <m/>
    <m/>
    <n v="2"/>
    <n v="175.3184"/>
    <n v="1"/>
    <n v="200"/>
    <n v="32392.700973550254"/>
    <n v="0"/>
    <m/>
    <m/>
    <n v="0"/>
    <e v="#DIV/0!"/>
    <m/>
    <m/>
    <m/>
    <m/>
    <m/>
    <m/>
    <m/>
    <m/>
    <m/>
    <m/>
    <m/>
    <m/>
    <m/>
    <m/>
    <n v="0.8"/>
    <n v="0"/>
    <n v="0"/>
    <s v="square"/>
    <e v="#VALUE!"/>
    <n v="0.67196862934991641"/>
    <n v="0.61088057213628755"/>
    <n v="0"/>
    <e v="#DIV/0!"/>
    <e v="#DIV/0!"/>
    <e v="#DIV/0!"/>
    <e v="#DIV/0!"/>
    <e v="#VALUE!"/>
    <s v="B"/>
    <e v="#DIV/0!"/>
    <e v="#DIV/0!"/>
    <e v="#VALUE!"/>
    <n v="0"/>
    <e v="#DIV/0!"/>
    <n v="0.96299999999999986"/>
    <e v="#DIV/0!"/>
    <n v="0"/>
    <m/>
    <m/>
    <n v="0.17027846645789638"/>
    <n v="9.4512382806566375E-2"/>
    <n v="5.2458720645006791E-2"/>
    <n v="0.17027846645789638"/>
    <n v="9.4512382806566375E-2"/>
    <n v="5.2458720645006791E-2"/>
    <n v="0.42569616614474098"/>
    <n v="0.23628095701641597"/>
    <n v="0.11814047850820798"/>
    <n v="0.43140098690537665"/>
    <n v="0.13290432036892424"/>
    <n v="0.23944739499761167"/>
    <m/>
    <s v="-"/>
    <s v="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98349295422299365"/>
    <n v="1.0571754039322483"/>
    <n v="1.9985358577848493"/>
    <n v="1.0814577051655283"/>
    <e v="#REF!"/>
    <n v="1.0000618766248206"/>
    <n v="377.50212147830774"/>
    <n v="1.1610424817842664"/>
    <n v="1.42278614295075"/>
    <n v="1.3103972416149068"/>
    <n v="1.3905037533630691"/>
    <n v="1.5097631536280214"/>
    <n v="50.524644563707895"/>
    <n v="83.981103238760539"/>
    <n v="35.267263770778619"/>
    <n v="169.77301157324703"/>
    <n v="0.29760115636465279"/>
    <n v="0.49466698187495867"/>
    <n v="0.20773186176038869"/>
    <n v="1.0326635451380941"/>
    <n v="1.0326635451380941"/>
    <n v="1.2304786094651834"/>
    <n v="0.67573162939297127"/>
    <n v="0.67573162939297127"/>
    <n v="0.67573162939297127"/>
    <e v="#VALUE!"/>
    <e v="#VALUE!"/>
    <e v="#VALUE!"/>
    <e v="#VALUE!"/>
    <n v="0"/>
    <n v="0.313"/>
    <n v="0.49403585329833727"/>
    <n v="1.3677785223108332"/>
    <n v="1.3677785223108332"/>
    <n v="1.3677785223108332"/>
    <s v="WB"/>
    <n v="0"/>
    <m/>
    <n v="0.3933101761698386"/>
    <n v="0.42319442012514219"/>
    <n v="0.50156239372356448"/>
    <n v="0.43305581767116114"/>
    <e v="#NAME?"/>
    <e v="#DIV/0!"/>
    <n v="0.84000000000000008"/>
    <n v="0.4"/>
    <n v="0.4"/>
    <n v="0.4"/>
    <n v="0.4"/>
    <n v="0.4"/>
    <n v="0.4"/>
    <n v="0.4"/>
    <n v="0.4"/>
    <n v="0.4"/>
    <m/>
    <m/>
    <s v="REISSEN (2016)"/>
    <n v="1.0151478487645151"/>
    <n v="1.1064884582154006"/>
    <n v="1.173456957532155"/>
    <n v="0.4"/>
    <n v="0.29383313963646013"/>
    <n v="0.73111251835605739"/>
    <s v="B"/>
    <e v="#REF!"/>
    <e v="#REF!"/>
    <e v="#NAME?"/>
    <e v="#NAME?"/>
    <n v="0.46441699271370651"/>
    <e v="#NAME?"/>
    <n v="1"/>
    <e v="#NAME?"/>
    <n v="1"/>
    <n v="1"/>
    <m/>
    <m/>
    <n v="1.0326635451380941"/>
    <n v="1.0326635451380941"/>
    <n v="1.0326635451380941"/>
    <e v="#DIV/0!"/>
    <n v="0"/>
    <e v="#DIV/0!"/>
    <e v="#DIV/0!"/>
    <n v="1.0326635451380941"/>
    <n v="1.0326635451380941"/>
    <n v="1.0326635451380941"/>
    <n v="1.0326635451380941"/>
    <n v="1.0326635451380941"/>
    <n v="1.0326635451380941"/>
    <n v="0.17275843498755236"/>
    <n v="1.0326635451380941"/>
    <n v="1.0326635451380941"/>
    <n v="1.0326635451380941"/>
    <n v="1.0326635451380941"/>
    <n v="1.0326635451380941"/>
    <n v="1"/>
    <n v="1"/>
    <n v="1.0326635451380941"/>
    <n v="1"/>
    <n v="0.90909090909090906"/>
    <n v="0.94002648473884853"/>
    <n v="1.0326635451380941"/>
    <n v="1.0326635451380941"/>
    <n v="1.0326635451380941"/>
    <n v="0.49174454530385436"/>
    <n v="1.0326635451380941"/>
    <n v="1.0326635451380941"/>
    <n v="1.0326635451380941"/>
    <n v="1.0326635451380941"/>
    <n v="1.0326635451380941"/>
    <n v="1.0326635451380941"/>
    <n v="1.0326635451380941"/>
    <n v="1.0326635451380941"/>
    <n v="1.0326635451380941"/>
    <n v="1.0326635451380941"/>
    <n v="1.0571754039322483"/>
    <n v="1.0326635451380941"/>
    <n v="1.0326635451380941"/>
    <n v="1.0571754039322483"/>
    <n v="1.0814577051655283"/>
    <n v="1.0720472030800658"/>
    <n v="1.0720472030800658"/>
    <n v="1.4091381111769241"/>
    <n v="1.0326635451380941"/>
    <n v="1.0326635451380941"/>
    <n v="1.0326635451380941"/>
    <n v="1.0061839250138096"/>
    <n v="0.18525167500609027"/>
    <n v="1.1456889256842298"/>
    <s v="-"/>
    <n v="150.939008"/>
    <n v="0"/>
    <s v="-"/>
    <n v="175.3184"/>
    <m/>
    <n v="251.80223095190101"/>
    <n v="1"/>
    <n v="0"/>
    <m/>
    <m/>
    <n v="0"/>
    <e v="#DIV/0!"/>
    <e v="#DIV/0!"/>
    <e v="#DIV/0!"/>
    <n v="0"/>
    <n v="0"/>
    <n v="804.26877110526323"/>
    <n v="200"/>
    <n v="32392.700973550254"/>
    <n v="34.200000000000003"/>
    <n v="2"/>
    <n v="0.313"/>
    <n v="0.12162783288831169"/>
    <n v="0"/>
    <n v="20"/>
    <n v="0.33333333333333331"/>
    <n v="610.14932598504106"/>
    <n v="610.14932598504117"/>
    <n v="0"/>
    <n v="0.78249999999999997"/>
    <n v="0.313"/>
    <n v="0.90909090909090906"/>
    <e v="#DIV/0!"/>
    <n v="169.20320000000001"/>
    <e v="#DIV/0!"/>
    <m/>
    <m/>
    <m/>
    <m/>
    <m/>
    <s v="P"/>
    <n v="0"/>
    <n v="1.0326635451380941"/>
  </r>
  <r>
    <n v="1"/>
    <n v="160"/>
    <n v="1998"/>
    <s v="Sim"/>
    <s v="Original"/>
    <x v="20"/>
    <x v="143"/>
    <x v="90"/>
    <x v="1"/>
    <x v="1"/>
    <x v="0"/>
    <x v="0"/>
    <n v="2"/>
    <s v="-"/>
    <m/>
    <m/>
    <n v="0.15"/>
    <x v="86"/>
    <x v="0"/>
    <x v="0"/>
    <m/>
    <m/>
    <x v="0"/>
    <x v="86"/>
    <n v="32.49"/>
    <x v="7"/>
    <m/>
    <n v="24"/>
    <m/>
    <m/>
    <m/>
    <m/>
    <m/>
    <m/>
    <m/>
    <m/>
    <m/>
    <m/>
    <m/>
    <m/>
    <m/>
    <x v="64"/>
    <x v="9"/>
    <x v="51"/>
    <x v="33"/>
    <m/>
    <m/>
    <m/>
    <m/>
    <m/>
    <m/>
    <m/>
    <m/>
    <m/>
    <m/>
    <m/>
    <m/>
    <m/>
    <m/>
    <m/>
    <n v="0"/>
    <n v="0.6"/>
    <n v="0.313"/>
    <x v="51"/>
    <m/>
    <n v="477"/>
    <n v="670"/>
    <s v="-"/>
    <m/>
    <m/>
    <m/>
    <m/>
    <m/>
    <m/>
    <m/>
    <m/>
    <m/>
    <m/>
    <m/>
    <m/>
    <m/>
    <m/>
    <m/>
    <m/>
    <m/>
    <m/>
    <m/>
    <n v="0.35"/>
    <n v="0.313"/>
    <n v="0.35"/>
    <n v="313"/>
    <n v="1.2"/>
    <n v="0.313"/>
    <n v="0.35"/>
    <n v="313"/>
    <n v="1.2"/>
    <n v="0.313"/>
    <n v="0.35"/>
    <n v="350"/>
    <n v="350"/>
    <e v="#DIV/0!"/>
    <e v="#DIV/0!"/>
    <n v="350"/>
    <n v="350"/>
    <e v="#DIV/0!"/>
    <e v="#DIV/0!"/>
    <n v="0.35"/>
    <n v="0.35"/>
    <n v="313"/>
    <e v="#VALUE!"/>
    <n v="1.2"/>
    <n v="0"/>
    <n v="313"/>
    <e v="#VALUE!"/>
    <e v="#VALUE!"/>
    <e v="#DIV/0!"/>
    <e v="#DIV/0!"/>
    <n v="0.17617728531855953"/>
    <m/>
    <s v="-"/>
    <s v="r"/>
    <n v="3"/>
    <x v="8"/>
    <x v="5"/>
    <n v="0.51118210862619806"/>
    <m/>
    <x v="0"/>
    <x v="0"/>
    <m/>
    <m/>
    <m/>
    <x v="1"/>
    <x v="40"/>
    <x v="2"/>
    <n v="2.2599999999999998"/>
    <m/>
    <x v="34"/>
    <x v="0"/>
    <n v="0.35"/>
    <n v="0.35"/>
    <n v="0.04"/>
    <n v="0"/>
    <x v="33"/>
    <n v="1.142857142857143"/>
    <n v="0.38938053097345138"/>
    <x v="65"/>
    <n v="0.88"/>
    <x v="23"/>
    <s v="M"/>
    <s v="line"/>
    <m/>
    <m/>
    <x v="33"/>
    <x v="1"/>
    <s v="-"/>
    <x v="23"/>
    <x v="0"/>
    <n v="12.779552715654953"/>
    <n v="4"/>
    <n v="0.78249999999999997"/>
    <n v="0.313"/>
    <n v="0.313"/>
    <x v="87"/>
    <n v="2.5"/>
    <n v="2.5"/>
    <n v="2.5"/>
    <x v="86"/>
    <n v="2.8115015974440896"/>
    <n v="2.8115015974440896"/>
    <n v="2.8115015974440896"/>
    <n v="2.5"/>
    <n v="1"/>
    <n v="0"/>
    <n v="0"/>
    <x v="75"/>
    <n v="0"/>
    <n v="2.8115015974440896"/>
    <n v="2.8115015974440896"/>
    <n v="2.8392037789602216"/>
    <s v="line"/>
    <s v="Não"/>
    <s v="uncr"/>
    <x v="0"/>
    <n v="0"/>
    <x v="1"/>
    <m/>
    <m/>
    <x v="0"/>
    <m/>
    <m/>
    <m/>
    <n v="0"/>
    <x v="2"/>
    <x v="0"/>
    <x v="34"/>
    <x v="0"/>
    <n v="0"/>
    <s v="Static"/>
    <x v="0"/>
    <n v="1"/>
    <m/>
    <s v="WB"/>
    <n v="0"/>
    <n v="0"/>
    <n v="1"/>
    <s v="B"/>
    <m/>
    <x v="4"/>
    <m/>
    <m/>
    <m/>
    <m/>
    <n v="2"/>
    <s v="B"/>
    <x v="144"/>
    <m/>
    <n v="153"/>
    <m/>
    <n v="0"/>
    <n v="0"/>
    <n v="0"/>
    <m/>
    <m/>
    <m/>
    <m/>
    <n v="2"/>
    <n v="155.3184"/>
    <n v="1"/>
    <n v="200"/>
    <n v="32392.700973550254"/>
    <n v="0"/>
    <m/>
    <m/>
    <n v="0"/>
    <e v="#DIV/0!"/>
    <m/>
    <m/>
    <m/>
    <m/>
    <m/>
    <m/>
    <m/>
    <m/>
    <m/>
    <m/>
    <m/>
    <m/>
    <m/>
    <m/>
    <n v="0.8"/>
    <n v="0"/>
    <n v="0"/>
    <s v="square"/>
    <e v="#VALUE!"/>
    <n v="0.59019732317310092"/>
    <n v="0.53654302106645535"/>
    <n v="0"/>
    <e v="#DIV/0!"/>
    <e v="#DIV/0!"/>
    <e v="#DIV/0!"/>
    <e v="#DIV/0!"/>
    <e v="#VALUE!"/>
    <s v="B"/>
    <e v="#DIV/0!"/>
    <e v="#DIV/0!"/>
    <e v="#VALUE!"/>
    <n v="0"/>
    <e v="#DIV/0!"/>
    <n v="0.96299999999999986"/>
    <e v="#DIV/0!"/>
    <n v="0"/>
    <m/>
    <m/>
    <n v="0.15059309461305287"/>
    <n v="8.3586095776905525E-2"/>
    <n v="4.6394128662925083E-2"/>
    <n v="0.15059309461305287"/>
    <n v="8.3586095776905525E-2"/>
    <n v="4.6394128662925083E-2"/>
    <n v="0.3764827365326322"/>
    <n v="0.20896523944226383"/>
    <n v="0.17413769953521985"/>
    <n v="0.38218755729326787"/>
    <n v="0.11774284041371996"/>
    <n v="0.21213167742345954"/>
    <m/>
    <s v="-"/>
    <s v="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0372593932850218"/>
    <n v="1.1104321903999204"/>
    <n v="1.7705465699765133"/>
    <n v="1.1232097419500926"/>
    <e v="#REF!"/>
    <n v="1.0449588990942857"/>
    <n v="318.39762047551386"/>
    <n v="1.2195317270904718"/>
    <n v="1.2583021957888136"/>
    <n v="1.3740352712198713"/>
    <n v="1.4580320693669104"/>
    <n v="1.3352240607230479"/>
    <n v="32.749259076064661"/>
    <n v="61.908291447842409"/>
    <n v="43.585014660113202"/>
    <n v="138.24256518402029"/>
    <n v="0.23689707314437339"/>
    <n v="0.44782365956124848"/>
    <n v="0.31527926729437794"/>
    <n v="1.1235208185933863"/>
    <n v="1.1235208185933863"/>
    <n v="1.2005972134700518"/>
    <n v="0.59585942492012789"/>
    <n v="0.59585942492012789"/>
    <n v="0.59585942492012789"/>
    <e v="#VALUE!"/>
    <e v="#VALUE!"/>
    <e v="#VALUE!"/>
    <e v="#VALUE!"/>
    <n v="0"/>
    <n v="0.313"/>
    <n v="0.49403585329833727"/>
    <n v="1.2061056316904628"/>
    <n v="1.2061056316904628"/>
    <n v="1.2061056316904628"/>
    <s v="WB"/>
    <n v="0"/>
    <m/>
    <n v="0.41513813990514248"/>
    <n v="0.44491738867633007"/>
    <n v="0.46838838777726655"/>
    <n v="0.45012427428634544"/>
    <e v="#NAME?"/>
    <e v="#DIV/0!"/>
    <n v="0.84000000000000008"/>
    <n v="0.4"/>
    <n v="0.4"/>
    <n v="0.4"/>
    <n v="0.4"/>
    <n v="0.4"/>
    <n v="0.4"/>
    <n v="0.4"/>
    <n v="0.4"/>
    <n v="0.4"/>
    <m/>
    <m/>
    <s v="REISSEN (2016)"/>
    <n v="1.0513716810742175"/>
    <n v="1.1622294632831818"/>
    <n v="1.2325716005552902"/>
    <n v="0.4"/>
    <n v="0.36177609687474555"/>
    <n v="0.82911477545993417"/>
    <s v="B"/>
    <e v="#REF!"/>
    <e v="#REF!"/>
    <e v="#NAME?"/>
    <e v="#NAME?"/>
    <n v="0.48781269083618872"/>
    <e v="#NAME?"/>
    <n v="1"/>
    <e v="#NAME?"/>
    <n v="1"/>
    <n v="1"/>
    <m/>
    <m/>
    <n v="1.1235208185933863"/>
    <n v="1.1235208185933863"/>
    <n v="1.1235208185933863"/>
    <e v="#DIV/0!"/>
    <n v="0"/>
    <e v="#DIV/0!"/>
    <e v="#DIV/0!"/>
    <n v="1.1235208185933863"/>
    <n v="1.1235208185933863"/>
    <n v="1.1235208185933863"/>
    <n v="1.1235208185933863"/>
    <n v="1.1235208185933863"/>
    <n v="1.1235208185933863"/>
    <n v="0.187958313440968"/>
    <n v="1.1235208185933863"/>
    <n v="1.1235208185933863"/>
    <n v="1.1235208185933863"/>
    <n v="1.1235208185933863"/>
    <n v="1.1235208185933863"/>
    <n v="1"/>
    <n v="1"/>
    <n v="1.1235208185933863"/>
    <n v="1"/>
    <n v="0.90909090909090906"/>
    <n v="1.0229071552793703"/>
    <n v="1.1235208185933863"/>
    <n v="1.1235208185933863"/>
    <n v="1.1235208185933863"/>
    <n v="0.53500991361589822"/>
    <n v="1.1235208185933863"/>
    <n v="1.1235208185933863"/>
    <n v="1.1235208185933863"/>
    <n v="1.1235208185933863"/>
    <n v="1.1235208185933863"/>
    <n v="1.1235208185933863"/>
    <n v="1.1235208185933863"/>
    <n v="1.1235208185933863"/>
    <n v="1.1235208185933863"/>
    <n v="1.1235208185933863"/>
    <n v="1.1104321903999204"/>
    <n v="1.1235208185933863"/>
    <n v="1.1235208185933863"/>
    <n v="1.1104321903999204"/>
    <n v="1.1232097419500926"/>
    <n v="1.050676521736011"/>
    <n v="1.050676521736011"/>
    <n v="1.4801255435474348"/>
    <n v="1.1235208185933863"/>
    <n v="1.1235208185933863"/>
    <n v="1.1235208185933863"/>
    <n v="1.0871549684476667"/>
    <n v="0.17735028650674242"/>
    <n v="1.2013280734596943"/>
    <s v="-"/>
    <n v="133.33900800000001"/>
    <n v="0"/>
    <s v="-"/>
    <n v="155.3184"/>
    <m/>
    <n v="252.80223095190101"/>
    <n v="1"/>
    <n v="0"/>
    <m/>
    <m/>
    <n v="0"/>
    <e v="#DIV/0!"/>
    <e v="#DIV/0!"/>
    <e v="#DIV/0!"/>
    <n v="0"/>
    <n v="0"/>
    <n v="513.84657999789465"/>
    <n v="200"/>
    <n v="32392.700973550254"/>
    <n v="34.200000000000003"/>
    <n v="1.2"/>
    <n v="0.313"/>
    <n v="9.9508373846321385E-2"/>
    <n v="0"/>
    <n v="20"/>
    <n v="0.33333333333333331"/>
    <n v="610.14932598504106"/>
    <n v="610.14932598504117"/>
    <n v="0"/>
    <n v="0.78249999999999997"/>
    <n v="0.313"/>
    <n v="0.90909090909090906"/>
    <e v="#DIV/0!"/>
    <n v="149.20320000000001"/>
    <e v="#DIV/0!"/>
    <m/>
    <m/>
    <m/>
    <m/>
    <m/>
    <s v="P"/>
    <n v="0"/>
    <n v="1.1235208185933863"/>
  </r>
  <r>
    <n v="0"/>
    <n v="161"/>
    <n v="1998"/>
    <s v="Sim"/>
    <s v="Original"/>
    <x v="20"/>
    <x v="144"/>
    <x v="91"/>
    <x v="1"/>
    <x v="1"/>
    <x v="0"/>
    <x v="0"/>
    <n v="2"/>
    <s v="-"/>
    <m/>
    <m/>
    <n v="0.15"/>
    <x v="86"/>
    <x v="0"/>
    <x v="0"/>
    <m/>
    <m/>
    <x v="0"/>
    <x v="86"/>
    <n v="32.49"/>
    <x v="7"/>
    <m/>
    <n v="24"/>
    <m/>
    <m/>
    <m/>
    <m/>
    <m/>
    <m/>
    <m/>
    <m/>
    <m/>
    <m/>
    <m/>
    <m/>
    <m/>
    <x v="65"/>
    <x v="9"/>
    <x v="52"/>
    <x v="33"/>
    <m/>
    <m/>
    <m/>
    <m/>
    <m/>
    <m/>
    <m/>
    <m/>
    <m/>
    <m/>
    <m/>
    <m/>
    <m/>
    <m/>
    <m/>
    <n v="0"/>
    <n v="0.995"/>
    <n v="0.44"/>
    <x v="52"/>
    <m/>
    <n v="477"/>
    <n v="670"/>
    <s v="-"/>
    <m/>
    <m/>
    <m/>
    <m/>
    <m/>
    <m/>
    <m/>
    <m/>
    <m/>
    <m/>
    <m/>
    <m/>
    <m/>
    <m/>
    <m/>
    <m/>
    <m/>
    <m/>
    <m/>
    <n v="0.48499999999999999"/>
    <n v="0.44"/>
    <n v="0.48499999999999999"/>
    <n v="440"/>
    <n v="1.99"/>
    <n v="0.44"/>
    <n v="0.48499999999999999"/>
    <n v="440"/>
    <n v="1.99"/>
    <n v="0.44"/>
    <n v="0.48499999999999999"/>
    <n v="485"/>
    <n v="485"/>
    <e v="#DIV/0!"/>
    <e v="#DIV/0!"/>
    <n v="485"/>
    <n v="485"/>
    <e v="#DIV/0!"/>
    <e v="#DIV/0!"/>
    <n v="0.48499999999999999"/>
    <n v="0.48499999999999999"/>
    <n v="440"/>
    <e v="#VALUE!"/>
    <n v="1.99"/>
    <n v="0"/>
    <n v="440"/>
    <e v="#VALUE!"/>
    <e v="#VALUE!"/>
    <e v="#DIV/0!"/>
    <e v="#DIV/0!"/>
    <n v="0.29216066481994463"/>
    <m/>
    <s v="-"/>
    <s v="r"/>
    <n v="5"/>
    <x v="9"/>
    <x v="4"/>
    <n v="0.18181818181818182"/>
    <m/>
    <x v="0"/>
    <x v="0"/>
    <m/>
    <m/>
    <m/>
    <x v="1"/>
    <x v="41"/>
    <x v="2"/>
    <n v="2.9"/>
    <m/>
    <x v="35"/>
    <x v="0"/>
    <n v="0.48499999999999999"/>
    <n v="0.48499999999999999"/>
    <n v="0.04"/>
    <n v="0"/>
    <x v="33"/>
    <n v="0.82474226804123718"/>
    <n v="0.41379310344827586"/>
    <x v="66"/>
    <n v="1.2"/>
    <x v="23"/>
    <s v="M"/>
    <s v="line"/>
    <m/>
    <m/>
    <x v="33"/>
    <x v="1"/>
    <s v="-"/>
    <x v="23"/>
    <x v="0"/>
    <n v="9.0909090909090917"/>
    <n v="4"/>
    <n v="1.1000000000000001"/>
    <n v="0.44"/>
    <n v="0.44"/>
    <x v="87"/>
    <n v="2.5"/>
    <n v="2.5"/>
    <n v="2.5"/>
    <x v="87"/>
    <n v="2.7272727272727271"/>
    <n v="2.7272727272727271"/>
    <n v="2.7272727272727271"/>
    <n v="2.5"/>
    <n v="1"/>
    <n v="0"/>
    <n v="0"/>
    <x v="76"/>
    <n v="0"/>
    <n v="2.7272727272727271"/>
    <n v="2.7272727272727271"/>
    <n v="2.7651000604457381"/>
    <s v="line"/>
    <s v="Não"/>
    <s v="uncr"/>
    <x v="0"/>
    <n v="0"/>
    <x v="1"/>
    <m/>
    <m/>
    <x v="0"/>
    <m/>
    <m/>
    <m/>
    <n v="0"/>
    <x v="2"/>
    <x v="0"/>
    <x v="34"/>
    <x v="0"/>
    <n v="0"/>
    <s v="Static"/>
    <x v="0"/>
    <n v="0"/>
    <m/>
    <s v="WB"/>
    <n v="0"/>
    <n v="0"/>
    <n v="1"/>
    <s v="B"/>
    <m/>
    <x v="4"/>
    <m/>
    <m/>
    <m/>
    <m/>
    <n v="2"/>
    <s v="B"/>
    <x v="145"/>
    <m/>
    <n v="207"/>
    <m/>
    <n v="0"/>
    <n v="0"/>
    <n v="0"/>
    <m/>
    <m/>
    <m/>
    <m/>
    <n v="2"/>
    <n v="210.95760000000001"/>
    <n v="1"/>
    <n v="200"/>
    <n v="32392.700973550254"/>
    <n v="0"/>
    <m/>
    <m/>
    <n v="0"/>
    <e v="#DIV/0!"/>
    <m/>
    <m/>
    <m/>
    <m/>
    <m/>
    <m/>
    <m/>
    <m/>
    <m/>
    <m/>
    <m/>
    <m/>
    <m/>
    <m/>
    <n v="0.8"/>
    <n v="0"/>
    <n v="0"/>
    <s v="square"/>
    <e v="#VALUE!"/>
    <n v="0.78899542864124739"/>
    <n v="0.71726857149204315"/>
    <n v="0"/>
    <e v="#DIV/0!"/>
    <e v="#DIV/0!"/>
    <e v="#DIV/0!"/>
    <e v="#DIV/0!"/>
    <e v="#VALUE!"/>
    <s v="B"/>
    <e v="#DIV/0!"/>
    <e v="#DIV/0!"/>
    <e v="#VALUE!"/>
    <n v="0"/>
    <e v="#DIV/0!"/>
    <n v="0.96299999999999986"/>
    <e v="#DIV/0!"/>
    <n v="0"/>
    <m/>
    <m/>
    <n v="0.14493578718173364"/>
    <n v="8.0446029879404135E-2"/>
    <n v="4.4651247626256364E-2"/>
    <n v="0.14493578718173364"/>
    <n v="8.0446029879404135E-2"/>
    <n v="4.4651247626256364E-2"/>
    <n v="0.36233946795433408"/>
    <n v="0.20111507469851034"/>
    <n v="0.10106285160729161"/>
    <n v="0.36926697847789003"/>
    <n v="0.11376231927826981"/>
    <n v="0.20496016174984766"/>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93588095137952287"/>
    <n v="0.97418844415825134"/>
    <n v="1.8914533445433472"/>
    <n v="0.75366744651676776"/>
    <e v="#REF!"/>
    <n v="0.93646780629593507"/>
    <n v="477.21352565234997"/>
    <n v="1.1051530848356685"/>
    <n v="1.2110317523373888"/>
    <n v="1.117234950697213"/>
    <n v="1.312453896478645"/>
    <n v="1.422640189624111"/>
    <n v="60.041297915923408"/>
    <n v="117.29245981635509"/>
    <n v="38.008794463903307"/>
    <n v="215.34255219618183"/>
    <n v="0.27881762012936701"/>
    <n v="0.54467850696549314"/>
    <n v="0.17650387290513977"/>
    <n v="0.97963731667772269"/>
    <n v="0.97963731667772269"/>
    <n v="1.5050837436306659"/>
    <n v="0.56888863636363629"/>
    <n v="0.56888863636363629"/>
    <n v="0.56888863636363629"/>
    <e v="#VALUE!"/>
    <e v="#VALUE!"/>
    <e v="#VALUE!"/>
    <e v="#VALUE!"/>
    <n v="0"/>
    <n v="0.44"/>
    <n v="0.44339628520198349"/>
    <n v="1.2830252650955034"/>
    <n v="1.2830252650955034"/>
    <n v="1.2830252650955034"/>
    <s v="WB"/>
    <n v="0"/>
    <m/>
    <n v="0.3738940306388347"/>
    <n v="0.38948317277254096"/>
    <n v="0.42690255268071786"/>
    <n v="0.30005384716260508"/>
    <e v="#NAME?"/>
    <e v="#DIV/0!"/>
    <n v="1"/>
    <n v="0.4"/>
    <n v="0.4"/>
    <n v="0.4"/>
    <n v="0.4"/>
    <n v="0.4"/>
    <e v="#DIV/0!"/>
    <e v="#DIV/0!"/>
    <n v="0.4"/>
    <n v="0.4"/>
    <m/>
    <m/>
    <s v="REISSEN (2016)"/>
    <n v="0.67872376498093312"/>
    <n v="1.0573846916013208"/>
    <n v="1.1270804642521504"/>
    <n v="0.4"/>
    <n v="0.31215098478219638"/>
    <n v="0.77940787855456906"/>
    <s v="B"/>
    <e v="#REF!"/>
    <e v="#REF!"/>
    <e v="#NAME?"/>
    <e v="#NAME?"/>
    <n v="0.43079453027310538"/>
    <e v="#NAME?"/>
    <n v="1"/>
    <e v="#NAME?"/>
    <n v="1"/>
    <n v="1"/>
    <m/>
    <m/>
    <n v="0.97963731667772269"/>
    <n v="0.97963731667772269"/>
    <n v="0.97963731667772269"/>
    <e v="#DIV/0!"/>
    <n v="0"/>
    <e v="#DIV/0!"/>
    <e v="#DIV/0!"/>
    <n v="0.97963731667772269"/>
    <n v="0.97963731667772269"/>
    <n v="0.97963731667772269"/>
    <n v="0.97963731667772269"/>
    <n v="0.97963731667772269"/>
    <n v="0.97963731667772269"/>
    <n v="0.11578131213096921"/>
    <n v="0.97963731667772269"/>
    <n v="0.97963731667772269"/>
    <n v="0.97963731667772269"/>
    <n v="0.97963731667772269"/>
    <n v="0.9546695463889916"/>
    <n v="1"/>
    <n v="1"/>
    <n v="0.97963731667772269"/>
    <n v="0.97402597402597402"/>
    <n v="0.90909090909090917"/>
    <n v="0.89225012066716358"/>
    <n v="0.97963731667772269"/>
    <n v="0.97963731667772269"/>
    <n v="0.97963731667772269"/>
    <n v="0.39185492667108912"/>
    <n v="0.97963731667772269"/>
    <n v="0.97963731667772269"/>
    <n v="0.97963731667772269"/>
    <n v="0.97963731667772269"/>
    <n v="0.97963731667772269"/>
    <n v="0.97963731667772269"/>
    <n v="0.97963731667772269"/>
    <n v="0.97963731667772269"/>
    <n v="0.97963731667772269"/>
    <n v="0.97963731667772269"/>
    <n v="0.94935954791513133"/>
    <n v="0.97963731667772269"/>
    <n v="0.97963731667772269"/>
    <n v="0.97418844415825134"/>
    <n v="0.75366744651676776"/>
    <n v="0.81081719168850852"/>
    <n v="0.81081719168850852"/>
    <n v="1.3375464932936396"/>
    <n v="0.97963731667772269"/>
    <n v="0.97963731667772269"/>
    <n v="0.97963731667772269"/>
    <s v="-"/>
    <n v="0.13253453638724841"/>
    <n v="1.0844202273868462"/>
    <s v="-"/>
    <n v="245.04767999999999"/>
    <n v="0"/>
    <s v="-"/>
    <n v="210.95760000000001"/>
    <m/>
    <n v="253.80223095190101"/>
    <n v="1"/>
    <n v="0"/>
    <m/>
    <m/>
    <n v="0"/>
    <e v="#DIV/0!"/>
    <e v="#DIV/0!"/>
    <e v="#DIV/0!"/>
    <n v="0"/>
    <n v="0"/>
    <n v="1582.6787566294738"/>
    <n v="200"/>
    <n v="32392.700973550254"/>
    <n v="34.200000000000003"/>
    <n v="1.99"/>
    <n v="0.44"/>
    <n v="0.17065342825618171"/>
    <n v="0"/>
    <n v="20"/>
    <n v="0.33333333333333331"/>
    <n v="857.71790234318871"/>
    <n v="857.71790234318871"/>
    <n v="0"/>
    <n v="1.1000000000000001"/>
    <n v="0.44"/>
    <n v="0.90909090909090917"/>
    <e v="#DIV/0!"/>
    <n v="200.24879999999999"/>
    <e v="#DIV/0!"/>
    <m/>
    <m/>
    <m/>
    <m/>
    <m/>
    <s v="P"/>
    <n v="0"/>
    <n v="0.97963731667772269"/>
  </r>
  <r>
    <n v="0"/>
    <n v="162"/>
    <n v="1998"/>
    <s v="Sim"/>
    <s v="Original"/>
    <x v="20"/>
    <x v="145"/>
    <x v="92"/>
    <x v="1"/>
    <x v="1"/>
    <x v="0"/>
    <x v="0"/>
    <n v="2"/>
    <s v="-"/>
    <m/>
    <m/>
    <n v="0.15"/>
    <x v="86"/>
    <x v="0"/>
    <x v="0"/>
    <m/>
    <m/>
    <x v="0"/>
    <x v="86"/>
    <n v="32.49"/>
    <x v="7"/>
    <m/>
    <n v="24"/>
    <m/>
    <m/>
    <m/>
    <m/>
    <m/>
    <m/>
    <m/>
    <m/>
    <m/>
    <m/>
    <m/>
    <m/>
    <m/>
    <x v="66"/>
    <x v="9"/>
    <x v="52"/>
    <x v="33"/>
    <m/>
    <m/>
    <m/>
    <m/>
    <m/>
    <m/>
    <m/>
    <m/>
    <m/>
    <m/>
    <m/>
    <m/>
    <m/>
    <m/>
    <m/>
    <n v="0"/>
    <n v="0.59499999999999997"/>
    <n v="0.44"/>
    <x v="52"/>
    <m/>
    <n v="477"/>
    <n v="670"/>
    <s v="-"/>
    <m/>
    <m/>
    <m/>
    <m/>
    <m/>
    <m/>
    <m/>
    <m/>
    <m/>
    <m/>
    <m/>
    <m/>
    <m/>
    <m/>
    <m/>
    <m/>
    <m/>
    <m/>
    <m/>
    <n v="0.48499999999999999"/>
    <n v="0.44"/>
    <n v="0.48499999999999999"/>
    <n v="440"/>
    <n v="1.19"/>
    <n v="0.44"/>
    <n v="0.48499999999999999"/>
    <n v="440"/>
    <n v="1.19"/>
    <n v="0.44"/>
    <n v="0.48499999999999999"/>
    <n v="485"/>
    <n v="485"/>
    <e v="#DIV/0!"/>
    <e v="#DIV/0!"/>
    <n v="485"/>
    <n v="485"/>
    <e v="#DIV/0!"/>
    <e v="#DIV/0!"/>
    <n v="0.48499999999999999"/>
    <n v="0.48499999999999999"/>
    <n v="440"/>
    <e v="#VALUE!"/>
    <n v="1.19"/>
    <n v="0"/>
    <n v="440"/>
    <e v="#VALUE!"/>
    <e v="#VALUE!"/>
    <e v="#DIV/0!"/>
    <e v="#DIV/0!"/>
    <n v="0.1747091412742382"/>
    <m/>
    <s v="-"/>
    <s v="r"/>
    <n v="3"/>
    <x v="9"/>
    <x v="5"/>
    <n v="0.36363636363636365"/>
    <m/>
    <x v="0"/>
    <x v="0"/>
    <m/>
    <m/>
    <m/>
    <x v="1"/>
    <x v="41"/>
    <x v="2"/>
    <n v="2.9"/>
    <m/>
    <x v="35"/>
    <x v="0"/>
    <n v="0.48499999999999999"/>
    <n v="0.48499999999999999"/>
    <n v="0.04"/>
    <n v="0"/>
    <x v="33"/>
    <n v="0.82474226804123718"/>
    <n v="0.41379310344827586"/>
    <x v="66"/>
    <n v="1.2"/>
    <x v="23"/>
    <s v="M"/>
    <s v="line"/>
    <m/>
    <m/>
    <x v="33"/>
    <x v="1"/>
    <s v="-"/>
    <x v="23"/>
    <x v="0"/>
    <n v="9.0909090909090917"/>
    <n v="4"/>
    <n v="1.1000000000000001"/>
    <n v="0.44"/>
    <n v="0.44"/>
    <x v="87"/>
    <n v="2.5"/>
    <n v="2.5"/>
    <n v="2.5"/>
    <x v="87"/>
    <n v="2.7272727272727271"/>
    <n v="2.7272727272727271"/>
    <n v="2.7272727272727271"/>
    <n v="2.5"/>
    <n v="1"/>
    <n v="0"/>
    <n v="0"/>
    <x v="76"/>
    <n v="0"/>
    <n v="2.7272727272727271"/>
    <n v="2.7272727272727271"/>
    <n v="2.7712078294734246"/>
    <s v="line"/>
    <s v="Não"/>
    <s v="uncr"/>
    <x v="0"/>
    <n v="0"/>
    <x v="1"/>
    <m/>
    <m/>
    <x v="0"/>
    <m/>
    <m/>
    <m/>
    <n v="0"/>
    <x v="2"/>
    <x v="0"/>
    <x v="34"/>
    <x v="0"/>
    <n v="0"/>
    <s v="Static"/>
    <x v="0"/>
    <n v="0"/>
    <m/>
    <s v="WB"/>
    <n v="0"/>
    <n v="0"/>
    <n v="1"/>
    <s v="B"/>
    <m/>
    <x v="4"/>
    <m/>
    <m/>
    <m/>
    <m/>
    <n v="2"/>
    <s v="B"/>
    <x v="146"/>
    <m/>
    <n v="179"/>
    <m/>
    <n v="0"/>
    <n v="0"/>
    <n v="0"/>
    <m/>
    <m/>
    <m/>
    <m/>
    <n v="2"/>
    <n v="182.95760000000001"/>
    <n v="1"/>
    <n v="200"/>
    <n v="32392.700973550254"/>
    <n v="0"/>
    <m/>
    <m/>
    <n v="0"/>
    <e v="#DIV/0!"/>
    <m/>
    <m/>
    <m/>
    <m/>
    <m/>
    <m/>
    <m/>
    <m/>
    <m/>
    <m/>
    <m/>
    <m/>
    <m/>
    <m/>
    <n v="0.8"/>
    <n v="0"/>
    <n v="0"/>
    <s v="square"/>
    <e v="#VALUE!"/>
    <n v="0.67600977964951714"/>
    <n v="0.61455434513592488"/>
    <n v="0"/>
    <e v="#DIV/0!"/>
    <e v="#DIV/0!"/>
    <e v="#DIV/0!"/>
    <e v="#DIV/0!"/>
    <e v="#VALUE!"/>
    <s v="B"/>
    <e v="#DIV/0!"/>
    <e v="#DIV/0!"/>
    <e v="#VALUE!"/>
    <n v="0"/>
    <e v="#DIV/0!"/>
    <n v="0.96299999999999986"/>
    <e v="#DIV/0!"/>
    <n v="0"/>
    <m/>
    <m/>
    <n v="0.12533094640352813"/>
    <n v="6.9564441296682808E-2"/>
    <n v="3.861146533864681E-2"/>
    <n v="0.12533094640352813"/>
    <n v="6.9564441296682808E-2"/>
    <n v="3.861146533864681E-2"/>
    <n v="0.31332736600882033"/>
    <n v="0.173911103241707"/>
    <n v="0.14614378423672855"/>
    <n v="0.32025487653237622"/>
    <n v="9.8662863559245917E-2"/>
    <n v="0.17775619029304432"/>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96663476217169997"/>
    <n v="1.0028445623486948"/>
    <n v="1.6404043486919833"/>
    <n v="0.71569281578633537"/>
    <e v="#REF!"/>
    <n v="0.96343682809954434"/>
    <n v="402.0475062543029"/>
    <n v="1.1376615770144569"/>
    <n v="1.0472206940502058"/>
    <n v="1.1467336865356685"/>
    <n v="1.34710706479227"/>
    <n v="1.2302057678392071"/>
    <n v="47.75078291265072"/>
    <n v="69.909919247968432"/>
    <n v="49.986355744545101"/>
    <n v="167.64705790516425"/>
    <n v="0.28482923296907908"/>
    <n v="0.41700653814942318"/>
    <n v="0.29816422888149774"/>
    <n v="1.0913260410659682"/>
    <n v="1.0913260410659682"/>
    <n v="1.9271102165573148"/>
    <n v="0.48934318181818176"/>
    <n v="0.48934318181818176"/>
    <n v="0.48934318181818176"/>
    <e v="#VALUE!"/>
    <e v="#VALUE!"/>
    <e v="#VALUE!"/>
    <e v="#VALUE!"/>
    <n v="0"/>
    <n v="0.44"/>
    <n v="0.44339628520198349"/>
    <n v="1.1036249020337816"/>
    <n v="1.1036249020337816"/>
    <n v="1.1036249020337816"/>
    <s v="WB"/>
    <n v="0"/>
    <m/>
    <n v="0.38636888493428684"/>
    <n v="0.40116305482346076"/>
    <n v="0.39049916144109359"/>
    <n v="0.28448886094272108"/>
    <e v="#NAME?"/>
    <e v="#DIV/0!"/>
    <n v="1"/>
    <n v="0.4"/>
    <n v="0.4"/>
    <n v="0.4"/>
    <n v="0.4"/>
    <n v="0.4"/>
    <e v="#DIV/0!"/>
    <e v="#DIV/0!"/>
    <n v="0.4"/>
    <n v="0.4"/>
    <m/>
    <m/>
    <s v="REISSEN (2016)"/>
    <n v="0.74634085949022366"/>
    <n v="1.0884880585905223"/>
    <n v="1.1602339585143995"/>
    <n v="0.4"/>
    <n v="0.31215098478219638"/>
    <n v="0.90610496207287472"/>
    <s v="B"/>
    <e v="#REF!"/>
    <e v="#REF!"/>
    <e v="#NAME?"/>
    <e v="#NAME?"/>
    <n v="0.44350044852128967"/>
    <e v="#NAME?"/>
    <n v="1"/>
    <e v="#NAME?"/>
    <n v="1"/>
    <n v="1"/>
    <m/>
    <m/>
    <n v="1.0913260410659682"/>
    <n v="1.0913260410659682"/>
    <n v="1.0913260410659682"/>
    <e v="#DIV/0!"/>
    <n v="0"/>
    <e v="#DIV/0!"/>
    <e v="#DIV/0!"/>
    <n v="1.0913260410659682"/>
    <n v="1.0913260410659682"/>
    <n v="1.0913260410659682"/>
    <n v="1.0913260410659682"/>
    <n v="1.0913260410659682"/>
    <n v="1.0913260410659682"/>
    <n v="0.12899144204424393"/>
    <n v="1.0913260410659682"/>
    <n v="1.0913260410659682"/>
    <n v="1.0913260410659682"/>
    <n v="1.0913260410659682"/>
    <n v="1.0635930721284474"/>
    <n v="1"/>
    <n v="1"/>
    <n v="1.0913260410659682"/>
    <n v="0.97402597402597402"/>
    <n v="0.90909090909090917"/>
    <n v="0.9942606497846459"/>
    <n v="1.0913260410659682"/>
    <n v="1.0913260410659682"/>
    <n v="1.0913260410659682"/>
    <n v="0.43653041642638729"/>
    <n v="1.0913260410659682"/>
    <n v="1.0913260410659682"/>
    <n v="1.0913260410659682"/>
    <n v="1.0913260410659682"/>
    <n v="1.0913260410659682"/>
    <n v="1.0913260410659682"/>
    <n v="1.0913260410659682"/>
    <n v="1.0913260410659682"/>
    <n v="1.0913260410659682"/>
    <n v="1.0913260410659682"/>
    <n v="0.9773601002812341"/>
    <n v="1.0913260410659682"/>
    <n v="1.0913260410659682"/>
    <n v="1.0028445623486948"/>
    <n v="0.71569281578633537"/>
    <n v="0.74832214459766566"/>
    <n v="0.74832214459766566"/>
    <n v="1.376890924678426"/>
    <n v="1.0913260410659682"/>
    <n v="1.0913260410659682"/>
    <n v="1.0913260410659682"/>
    <s v="-"/>
    <n v="0.12382257218722657"/>
    <n v="1.1130525448824633"/>
    <s v="-"/>
    <n v="211.44767999999999"/>
    <n v="0"/>
    <s v="-"/>
    <n v="182.95760000000001"/>
    <m/>
    <n v="254.80223095190101"/>
    <n v="1"/>
    <n v="0"/>
    <m/>
    <m/>
    <n v="0"/>
    <e v="#DIV/0!"/>
    <e v="#DIV/0!"/>
    <e v="#DIV/0!"/>
    <n v="0"/>
    <n v="0"/>
    <n v="1007.7348101873685"/>
    <n v="200"/>
    <n v="32392.700973550254"/>
    <n v="34.200000000000003"/>
    <n v="1.19"/>
    <n v="0.44"/>
    <n v="0.13940988812102265"/>
    <n v="0"/>
    <n v="20"/>
    <n v="0.33333333333333331"/>
    <n v="857.71790234318871"/>
    <n v="857.71790234318871"/>
    <n v="0"/>
    <n v="1.1000000000000001"/>
    <n v="0.44"/>
    <n v="0.90909090909090917"/>
    <e v="#DIV/0!"/>
    <n v="172.24879999999999"/>
    <e v="#DIV/0!"/>
    <m/>
    <m/>
    <m/>
    <m/>
    <m/>
    <s v="P"/>
    <n v="0"/>
    <n v="1.0913260410659682"/>
  </r>
  <r>
    <n v="0"/>
    <n v="163"/>
    <n v="1998"/>
    <s v="Sim"/>
    <s v="Original"/>
    <x v="20"/>
    <x v="146"/>
    <x v="93"/>
    <x v="1"/>
    <x v="1"/>
    <x v="0"/>
    <x v="0"/>
    <n v="2"/>
    <s v="-"/>
    <m/>
    <m/>
    <n v="0.15"/>
    <x v="86"/>
    <x v="0"/>
    <x v="0"/>
    <m/>
    <m/>
    <x v="0"/>
    <x v="86"/>
    <n v="32.49"/>
    <x v="7"/>
    <m/>
    <n v="24"/>
    <m/>
    <m/>
    <m/>
    <m/>
    <m/>
    <m/>
    <m/>
    <m/>
    <m/>
    <m/>
    <m/>
    <m/>
    <m/>
    <x v="62"/>
    <x v="9"/>
    <x v="53"/>
    <x v="33"/>
    <m/>
    <m/>
    <m/>
    <m/>
    <m/>
    <m/>
    <m/>
    <m/>
    <m/>
    <m/>
    <m/>
    <m/>
    <m/>
    <m/>
    <m/>
    <n v="0"/>
    <n v="0.98499999999999999"/>
    <n v="0.88900000000000001"/>
    <x v="53"/>
    <m/>
    <n v="444"/>
    <n v="667"/>
    <s v="-"/>
    <m/>
    <m/>
    <m/>
    <m/>
    <m/>
    <m/>
    <m/>
    <m/>
    <m/>
    <m/>
    <m/>
    <m/>
    <m/>
    <m/>
    <m/>
    <m/>
    <m/>
    <m/>
    <m/>
    <n v="0.96"/>
    <n v="0.88900000000000001"/>
    <n v="0.96"/>
    <n v="889"/>
    <n v="1.97"/>
    <n v="0.88900000000000001"/>
    <n v="0.96"/>
    <n v="889"/>
    <n v="1.97"/>
    <n v="0.88900000000000001"/>
    <n v="0.96"/>
    <n v="960"/>
    <n v="960"/>
    <e v="#DIV/0!"/>
    <e v="#DIV/0!"/>
    <n v="960"/>
    <n v="960"/>
    <e v="#DIV/0!"/>
    <e v="#DIV/0!"/>
    <n v="0.96"/>
    <n v="0.96"/>
    <n v="889"/>
    <e v="#VALUE!"/>
    <n v="1.97"/>
    <n v="0"/>
    <n v="889"/>
    <e v="#VALUE!"/>
    <e v="#VALUE!"/>
    <e v="#DIV/0!"/>
    <e v="#DIV/0!"/>
    <n v="0.26921514312096023"/>
    <m/>
    <s v="-"/>
    <s v="r"/>
    <n v="5"/>
    <x v="10"/>
    <x v="4"/>
    <n v="8.9988751406074236E-2"/>
    <m/>
    <x v="0"/>
    <x v="0"/>
    <m/>
    <m/>
    <m/>
    <x v="1"/>
    <x v="42"/>
    <x v="2"/>
    <n v="5.15"/>
    <m/>
    <x v="36"/>
    <x v="0"/>
    <n v="0.96"/>
    <n v="0.96"/>
    <n v="0.04"/>
    <n v="0"/>
    <x v="33"/>
    <n v="0.41666666666666669"/>
    <n v="0.45048543689320381"/>
    <x v="67"/>
    <n v="2.3199999999999998"/>
    <x v="23"/>
    <s v="M"/>
    <s v="line"/>
    <m/>
    <m/>
    <x v="33"/>
    <x v="1"/>
    <s v="-"/>
    <x v="23"/>
    <x v="0"/>
    <n v="4.4994375703037122"/>
    <n v="4"/>
    <n v="2.2225000000000001"/>
    <n v="0.88900000000000001"/>
    <n v="0.88900000000000001"/>
    <x v="87"/>
    <n v="2.5"/>
    <n v="2.5"/>
    <n v="2.5"/>
    <x v="88"/>
    <n v="2.6096737907761529"/>
    <n v="2.6096737907761529"/>
    <n v="2.6096737907761529"/>
    <n v="2.5"/>
    <n v="1"/>
    <n v="0"/>
    <n v="0"/>
    <x v="77"/>
    <n v="0"/>
    <n v="2.6096737907761529"/>
    <n v="2.6096737907761529"/>
    <n v="2.6920639818981593"/>
    <s v="line"/>
    <s v="Não"/>
    <s v="uncr"/>
    <x v="0"/>
    <n v="0"/>
    <x v="1"/>
    <m/>
    <m/>
    <x v="0"/>
    <m/>
    <m/>
    <m/>
    <n v="0"/>
    <x v="2"/>
    <x v="0"/>
    <x v="34"/>
    <x v="0"/>
    <n v="0"/>
    <s v="Static"/>
    <x v="0"/>
    <n v="0"/>
    <m/>
    <s v="WB"/>
    <n v="0"/>
    <n v="0"/>
    <n v="1"/>
    <s v="B"/>
    <m/>
    <x v="4"/>
    <m/>
    <m/>
    <m/>
    <m/>
    <n v="2"/>
    <s v="B"/>
    <x v="147"/>
    <m/>
    <n v="360"/>
    <m/>
    <n v="0"/>
    <n v="0"/>
    <n v="0"/>
    <m/>
    <m/>
    <m/>
    <m/>
    <n v="2"/>
    <n v="373.04064"/>
    <n v="1"/>
    <n v="200"/>
    <n v="32392.700973550254"/>
    <n v="0"/>
    <m/>
    <m/>
    <n v="0"/>
    <e v="#DIV/0!"/>
    <m/>
    <m/>
    <m/>
    <m/>
    <m/>
    <m/>
    <m/>
    <m/>
    <m/>
    <m/>
    <m/>
    <m/>
    <m/>
    <m/>
    <n v="0.8"/>
    <n v="0"/>
    <n v="0"/>
    <s v="square"/>
    <e v="#VALUE!"/>
    <n v="1.3145655483482834"/>
    <n v="1.1950595894075307"/>
    <n v="0"/>
    <e v="#DIV/0!"/>
    <e v="#DIV/0!"/>
    <e v="#DIV/0!"/>
    <e v="#DIV/0!"/>
    <e v="#VALUE!"/>
    <s v="B"/>
    <e v="#DIV/0!"/>
    <e v="#DIV/0!"/>
    <e v="#VALUE!"/>
    <n v="0"/>
    <e v="#DIV/0!"/>
    <n v="0.96299999999999986"/>
    <e v="#DIV/0!"/>
    <n v="0"/>
    <m/>
    <m/>
    <n v="0.12475521369386766"/>
    <n v="6.9244883155353487E-2"/>
    <n v="3.8434095868445838E-2"/>
    <n v="0.12475521369386766"/>
    <n v="6.9244883155353487E-2"/>
    <n v="3.8434095868445838E-2"/>
    <n v="0.31188803423466921"/>
    <n v="0.17311220788838369"/>
    <n v="8.7874217202225227E-2"/>
    <n v="0.32318586638678587"/>
    <n v="9.956583139296106E-2"/>
    <n v="0.17938302450693253"/>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95396983225985499"/>
    <n v="0.97148263927100298"/>
    <n v="2.2147436536538789"/>
    <n v="0.81554344683060687"/>
    <e v="#REF!"/>
    <n v="1.0920186668137963"/>
    <n v="743.1971946954593"/>
    <n v="1.2548508076408349"/>
    <n v="1.0424100768395386"/>
    <n v="0.96491679936802599"/>
    <n v="1.4563532438466307"/>
    <n v="1.573314194361598"/>
    <n v="61.036239770126798"/>
    <n v="320.95475344211332"/>
    <n v="38.596246147408088"/>
    <n v="420.58723935964821"/>
    <n v="0.14512147316465329"/>
    <n v="0.76311101100160061"/>
    <n v="9.1767515833746122E-2"/>
    <n v="0.88695187368965644"/>
    <n v="0.88695187368965644"/>
    <n v="1.6045165140296787"/>
    <n v="0.47281889763779528"/>
    <n v="0.47281889763779528"/>
    <n v="0.47281889763779528"/>
    <e v="#VALUE!"/>
    <e v="#VALUE!"/>
    <e v="#VALUE!"/>
    <e v="#VALUE!"/>
    <n v="0"/>
    <n v="0.88900000000000001"/>
    <n v="0.36640821357633951"/>
    <n v="1.2904156624187835"/>
    <n v="1.2904156624187835"/>
    <n v="1.2904156624187835"/>
    <s v="WB"/>
    <n v="0"/>
    <m/>
    <n v="0.38095273353653231"/>
    <n v="0.38819204832449111"/>
    <n v="0.37182018556780744"/>
    <n v="0.32405214197739662"/>
    <e v="#NAME?"/>
    <e v="#DIV/0!"/>
    <n v="1.56"/>
    <n v="0.4"/>
    <n v="0.4"/>
    <n v="0.4"/>
    <n v="0.4"/>
    <n v="0.4"/>
    <e v="#DIV/0!"/>
    <e v="#DIV/0!"/>
    <n v="0.4"/>
    <n v="0.4"/>
    <m/>
    <m/>
    <s v="REISSEN (2016)"/>
    <n v="0.61611699015164567"/>
    <n v="1.1652876926468916"/>
    <n v="1.2512539289616569"/>
    <n v="0.4"/>
    <n v="0.52117904299098539"/>
    <n v="0.77494409679248477"/>
    <s v="B"/>
    <e v="#REF!"/>
    <e v="#REF!"/>
    <e v="#NAME?"/>
    <e v="#NAME?"/>
    <n v="0.46901432065865012"/>
    <e v="#NAME?"/>
    <n v="1"/>
    <e v="#NAME?"/>
    <n v="1"/>
    <n v="0"/>
    <m/>
    <m/>
    <n v="0.88695187368965644"/>
    <n v="0.88695187368965644"/>
    <n v="0.88695187368965644"/>
    <e v="#DIV/0!"/>
    <n v="0"/>
    <e v="#DIV/0!"/>
    <e v="#DIV/0!"/>
    <n v="0.88695187368965644"/>
    <n v="0.88695187368965644"/>
    <n v="0.88695187368965644"/>
    <n v="0.88695187368965644"/>
    <n v="0.88695187368965644"/>
    <n v="0.88695187368965644"/>
    <n v="5.1233113489670724E-2"/>
    <n v="0.88695187368965644"/>
    <n v="0.88695187368965644"/>
    <n v="0.88695187368965644"/>
    <n v="0.88695187368965644"/>
    <n v="0.82877009753365272"/>
    <n v="1"/>
    <n v="1"/>
    <n v="0.88695187368965644"/>
    <n v="0.93202635384862609"/>
    <n v="0.90909090909090917"/>
    <n v="0.80913859343631223"/>
    <n v="0.88695187368965644"/>
    <n v="0.88695187368965644"/>
    <n v="0.88695187368965644"/>
    <n v="0.22742355735632219"/>
    <n v="0.88695187368965644"/>
    <n v="0.88695187368965644"/>
    <n v="0.88695187368965644"/>
    <n v="0.88695187368965644"/>
    <n v="0.88695187368965644"/>
    <n v="0.88695187368965644"/>
    <n v="0.88695187368965644"/>
    <n v="0.88695187368965644"/>
    <n v="0.88695187368965644"/>
    <n v="0.88695187368965644"/>
    <n v="0.90775586092577065"/>
    <n v="0.88695187368965644"/>
    <n v="0.88695187368965644"/>
    <n v="0.97148263927100298"/>
    <n v="0.81554344683060687"/>
    <n v="0.79449621657537473"/>
    <n v="0.79449621657537473"/>
    <n v="1.5091081837517308"/>
    <n v="0.88695187368965644"/>
    <n v="0.88695187368965644"/>
    <n v="0.88695187368965644"/>
    <s v="-"/>
    <n v="7.789878382845164E-2"/>
    <n v="1.2109841189171791"/>
    <s v="-"/>
    <n v="810.39790079999989"/>
    <n v="0"/>
    <s v="-"/>
    <n v="373.04064"/>
    <m/>
    <n v="255.80223095190101"/>
    <n v="1"/>
    <n v="0"/>
    <m/>
    <m/>
    <n v="0"/>
    <e v="#DIV/0!"/>
    <e v="#DIV/0!"/>
    <e v="#DIV/0!"/>
    <n v="0"/>
    <n v="0"/>
    <n v="6028.792856142295"/>
    <n v="200"/>
    <n v="32392.700973550254"/>
    <n v="34.200000000000003"/>
    <n v="1.97"/>
    <n v="0.88900000000000001"/>
    <n v="0.34347656697906181"/>
    <n v="0"/>
    <n v="20"/>
    <n v="0.33333333333333331"/>
    <n v="1732.9800345070337"/>
    <n v="1732.9800345070337"/>
    <n v="0"/>
    <n v="2.2225000000000001"/>
    <n v="0.88900000000000001"/>
    <n v="0.90909090909090917"/>
    <e v="#DIV/0!"/>
    <n v="336.2688"/>
    <e v="#DIV/0!"/>
    <m/>
    <m/>
    <m/>
    <m/>
    <m/>
    <s v="P"/>
    <n v="0"/>
    <n v="0.88695187368965644"/>
  </r>
  <r>
    <n v="0"/>
    <n v="164"/>
    <n v="1998"/>
    <s v="Sim"/>
    <s v="Original"/>
    <x v="20"/>
    <x v="147"/>
    <x v="94"/>
    <x v="1"/>
    <x v="1"/>
    <x v="0"/>
    <x v="0"/>
    <n v="2"/>
    <s v="-"/>
    <m/>
    <m/>
    <n v="0.15"/>
    <x v="86"/>
    <x v="0"/>
    <x v="0"/>
    <m/>
    <m/>
    <x v="0"/>
    <x v="86"/>
    <n v="32.49"/>
    <x v="7"/>
    <m/>
    <n v="24"/>
    <m/>
    <m/>
    <m/>
    <m/>
    <m/>
    <m/>
    <m/>
    <m/>
    <m/>
    <m/>
    <m/>
    <m/>
    <m/>
    <x v="61"/>
    <x v="9"/>
    <x v="53"/>
    <x v="33"/>
    <m/>
    <m/>
    <m/>
    <m/>
    <m/>
    <m/>
    <m/>
    <m/>
    <m/>
    <m/>
    <m/>
    <m/>
    <m/>
    <m/>
    <m/>
    <n v="0"/>
    <n v="0.59"/>
    <n v="0.88900000000000001"/>
    <x v="53"/>
    <m/>
    <n v="444"/>
    <n v="667"/>
    <s v="-"/>
    <m/>
    <m/>
    <m/>
    <m/>
    <m/>
    <m/>
    <m/>
    <m/>
    <m/>
    <m/>
    <m/>
    <m/>
    <m/>
    <m/>
    <m/>
    <m/>
    <m/>
    <m/>
    <m/>
    <n v="0.96"/>
    <n v="0.88900000000000001"/>
    <n v="0.96"/>
    <n v="889"/>
    <n v="1.18"/>
    <n v="0.88900000000000001"/>
    <n v="0.96"/>
    <n v="889"/>
    <n v="1.18"/>
    <n v="0.88900000000000001"/>
    <n v="0.96"/>
    <n v="960"/>
    <n v="960"/>
    <e v="#DIV/0!"/>
    <e v="#DIV/0!"/>
    <n v="960"/>
    <n v="960"/>
    <e v="#DIV/0!"/>
    <e v="#DIV/0!"/>
    <n v="0.96"/>
    <n v="0.96"/>
    <n v="889"/>
    <e v="#VALUE!"/>
    <n v="1.18"/>
    <n v="0"/>
    <n v="889"/>
    <e v="#VALUE!"/>
    <e v="#VALUE!"/>
    <e v="#DIV/0!"/>
    <e v="#DIV/0!"/>
    <n v="0.16125577100646349"/>
    <m/>
    <s v="-"/>
    <s v="r"/>
    <n v="3"/>
    <x v="10"/>
    <x v="5"/>
    <n v="0.17997750281214847"/>
    <m/>
    <x v="0"/>
    <x v="0"/>
    <m/>
    <m/>
    <m/>
    <x v="1"/>
    <x v="42"/>
    <x v="2"/>
    <n v="5.15"/>
    <m/>
    <x v="36"/>
    <x v="0"/>
    <n v="0.96"/>
    <n v="0.96"/>
    <n v="0.04"/>
    <n v="0"/>
    <x v="33"/>
    <n v="0.41666666666666669"/>
    <n v="0.45048543689320381"/>
    <x v="67"/>
    <n v="2.3199999999999998"/>
    <x v="23"/>
    <s v="M"/>
    <s v="line"/>
    <m/>
    <m/>
    <x v="33"/>
    <x v="1"/>
    <s v="-"/>
    <x v="23"/>
    <x v="0"/>
    <n v="4.4994375703037122"/>
    <n v="4"/>
    <n v="2.2225000000000001"/>
    <n v="0.88900000000000001"/>
    <n v="0.88900000000000001"/>
    <x v="87"/>
    <n v="2.5"/>
    <n v="2.5"/>
    <n v="2.5"/>
    <x v="88"/>
    <n v="2.6096737907761529"/>
    <n v="2.6096737907761529"/>
    <n v="2.6096737907761529"/>
    <n v="2.5"/>
    <n v="1"/>
    <n v="0"/>
    <n v="0"/>
    <x v="77"/>
    <n v="0"/>
    <n v="2.6096737907761529"/>
    <n v="2.6096737907761529"/>
    <n v="2.6969617327172544"/>
    <s v="line"/>
    <s v="Não"/>
    <s v="uncr"/>
    <x v="0"/>
    <n v="0"/>
    <x v="1"/>
    <m/>
    <m/>
    <x v="0"/>
    <m/>
    <m/>
    <m/>
    <n v="0"/>
    <x v="2"/>
    <x v="0"/>
    <x v="34"/>
    <x v="0"/>
    <n v="0"/>
    <s v="Static"/>
    <x v="0"/>
    <n v="0"/>
    <m/>
    <s v="WB"/>
    <n v="0"/>
    <n v="0"/>
    <n v="1"/>
    <s v="B"/>
    <m/>
    <x v="4"/>
    <m/>
    <m/>
    <m/>
    <m/>
    <n v="2"/>
    <s v="B"/>
    <x v="148"/>
    <m/>
    <n v="341"/>
    <m/>
    <n v="0"/>
    <n v="0"/>
    <n v="0"/>
    <m/>
    <m/>
    <m/>
    <m/>
    <n v="2"/>
    <n v="354.04064"/>
    <n v="1"/>
    <n v="200"/>
    <n v="32392.700973550254"/>
    <n v="0"/>
    <m/>
    <m/>
    <n v="0"/>
    <e v="#DIV/0!"/>
    <m/>
    <m/>
    <m/>
    <m/>
    <m/>
    <m/>
    <m/>
    <m/>
    <m/>
    <m/>
    <m/>
    <m/>
    <m/>
    <m/>
    <n v="0.8"/>
    <n v="0"/>
    <n v="0"/>
    <s v="square"/>
    <e v="#VALUE!"/>
    <n v="1.2354596719193782"/>
    <n v="1.1231451562903441"/>
    <n v="0"/>
    <e v="#DIV/0!"/>
    <e v="#DIV/0!"/>
    <e v="#DIV/0!"/>
    <e v="#DIV/0!"/>
    <e v="#VALUE!"/>
    <s v="B"/>
    <e v="#DIV/0!"/>
    <e v="#DIV/0!"/>
    <e v="#VALUE!"/>
    <n v="0"/>
    <e v="#DIV/0!"/>
    <n v="0.96299999999999986"/>
    <e v="#DIV/0!"/>
    <n v="0"/>
    <m/>
    <m/>
    <n v="0.11817091074891353"/>
    <n v="6.5590292099932043E-2"/>
    <n v="3.6405629697611193E-2"/>
    <n v="0.11817091074891353"/>
    <n v="6.5590292099932043E-2"/>
    <n v="3.6405629697611193E-2"/>
    <n v="0.29542727687228387"/>
    <n v="0.16397573024983012"/>
    <n v="0.13896248326256791"/>
    <n v="0.30672510902440053"/>
    <n v="9.4494665965874455E-2"/>
    <n v="0.17024654686837895"/>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1.0764942579844436"/>
    <n v="1.0937718785629451"/>
    <n v="2.1019405836735578"/>
    <n v="0.84509921182201952"/>
    <e v="#REF!"/>
    <n v="1.2331506376863626"/>
    <n v="626.48304532439761"/>
    <n v="1.4128101416402861"/>
    <n v="0.98739398945078505"/>
    <n v="1.0842676125834854"/>
    <n v="1.6364899603966061"/>
    <n v="1.4902781674369581"/>
    <n v="48.570046575242401"/>
    <n v="191.65212603031353"/>
    <n v="62.555426440285522"/>
    <n v="302.77759904584144"/>
    <n v="0.16041492741967595"/>
    <n v="0.63297987246836185"/>
    <n v="0.20660520011196218"/>
    <n v="1.1693092260316034"/>
    <n v="1.1693092260316034"/>
    <n v="1.6146684589315077"/>
    <n v="0.4461034870641169"/>
    <n v="0.4461034870641169"/>
    <n v="0.4461034870641169"/>
    <e v="#VALUE!"/>
    <e v="#VALUE!"/>
    <e v="#VALUE!"/>
    <e v="#VALUE!"/>
    <n v="0"/>
    <n v="0.88900000000000001"/>
    <n v="0.36640821357633951"/>
    <n v="1.2175040584104517"/>
    <n v="1.2175040584104517"/>
    <n v="1.2175040584104517"/>
    <s v="WB"/>
    <n v="0"/>
    <m/>
    <n v="0.43186103486619415"/>
    <n v="0.43908332910817643"/>
    <n v="0.37294088158552491"/>
    <n v="0.33604900785096525"/>
    <e v="#NAME?"/>
    <e v="#DIV/0!"/>
    <n v="1.56"/>
    <n v="0.4"/>
    <n v="0.4"/>
    <n v="0.4"/>
    <n v="0.4"/>
    <n v="0.4"/>
    <e v="#DIV/0!"/>
    <e v="#DIV/0!"/>
    <n v="0.4"/>
    <n v="0.4"/>
    <m/>
    <m/>
    <s v="REISSEN (2016)"/>
    <n v="0.74073686889063539"/>
    <n v="1.3119729134934357"/>
    <n v="1.4087604915581813"/>
    <n v="0.4"/>
    <n v="0.52117904299098539"/>
    <n v="0.82135249824594381"/>
    <s v="B"/>
    <e v="#REF!"/>
    <e v="#REF!"/>
    <e v="#NAME?"/>
    <e v="#NAME?"/>
    <n v="0.52812542834428799"/>
    <e v="#NAME?"/>
    <n v="1"/>
    <e v="#NAME?"/>
    <n v="1"/>
    <n v="0"/>
    <m/>
    <m/>
    <n v="1.1693092260316034"/>
    <n v="1.1693092260316034"/>
    <n v="1.1693092260316034"/>
    <e v="#DIV/0!"/>
    <n v="0"/>
    <e v="#DIV/0!"/>
    <e v="#DIV/0!"/>
    <n v="1.1693092260316034"/>
    <n v="1.1693092260316034"/>
    <n v="1.1693092260316034"/>
    <n v="1.1693092260316034"/>
    <n v="1.1693092260316034"/>
    <n v="1.1693092260316034"/>
    <n v="6.7552174872921353E-2"/>
    <n v="1.1693092260316034"/>
    <n v="1.1693092260316034"/>
    <n v="1.1693092260316034"/>
    <n v="1.1693092260316034"/>
    <n v="1.092754641377178"/>
    <n v="1"/>
    <n v="1"/>
    <n v="1.1693092260316034"/>
    <n v="0.93202635384862609"/>
    <n v="0.90909090909090917"/>
    <n v="1.0669238444918465"/>
    <n v="1.1693092260316034"/>
    <n v="1.1693092260316034"/>
    <n v="1.1693092260316034"/>
    <n v="0.2998228784696419"/>
    <n v="1.1693092260316034"/>
    <n v="1.1693092260316034"/>
    <n v="1.1693092260316034"/>
    <n v="1.1693092260316034"/>
    <n v="1.1693092260316034"/>
    <n v="1.1693092260316034"/>
    <n v="1.1693092260316034"/>
    <n v="1.1693092260316034"/>
    <n v="1.1693092260316034"/>
    <n v="1.1693092260316034"/>
    <n v="1.0221627182091433"/>
    <n v="1.1693092260316034"/>
    <n v="1.1693092260316034"/>
    <n v="1.0937718785629451"/>
    <n v="0.84509921182201952"/>
    <n v="0.82705771812002571"/>
    <n v="0.82705771812002571"/>
    <n v="1.6990731757548065"/>
    <n v="1.1693092260316034"/>
    <n v="1.1693092260316034"/>
    <n v="1.1693092260316034"/>
    <s v="-"/>
    <n v="7.9794135321911167E-2"/>
    <n v="1.360771063738156"/>
    <s v="-"/>
    <n v="766.31790079999985"/>
    <n v="0"/>
    <s v="-"/>
    <n v="354.04064"/>
    <m/>
    <n v="256.80223095190098"/>
    <n v="1"/>
    <n v="0"/>
    <m/>
    <m/>
    <n v="0"/>
    <e v="#DIV/0!"/>
    <e v="#DIV/0!"/>
    <e v="#DIV/0!"/>
    <n v="0"/>
    <n v="0"/>
    <n v="3823.4905384026106"/>
    <n v="200"/>
    <n v="32392.700973550254"/>
    <n v="34.200000000000003"/>
    <n v="1.18"/>
    <n v="0.88900000000000001"/>
    <n v="0.28070776961946986"/>
    <n v="0"/>
    <n v="20"/>
    <n v="0.33333333333333331"/>
    <n v="1732.9800345070337"/>
    <n v="1732.9800345070337"/>
    <n v="0"/>
    <n v="2.2225000000000001"/>
    <n v="0.88900000000000001"/>
    <n v="0.90909090909090917"/>
    <e v="#DIV/0!"/>
    <n v="317.2688"/>
    <e v="#DIV/0!"/>
    <m/>
    <m/>
    <m/>
    <m/>
    <m/>
    <s v="P"/>
    <n v="0"/>
    <n v="1.1693092260316034"/>
  </r>
  <r>
    <n v="1"/>
    <n v="165"/>
    <n v="1998"/>
    <s v="Sim"/>
    <s v="Original"/>
    <x v="20"/>
    <x v="148"/>
    <x v="95"/>
    <x v="1"/>
    <x v="1"/>
    <x v="0"/>
    <x v="0"/>
    <n v="2"/>
    <s v="-"/>
    <m/>
    <m/>
    <n v="0.15"/>
    <x v="87"/>
    <x v="0"/>
    <x v="0"/>
    <m/>
    <m/>
    <x v="0"/>
    <x v="87"/>
    <n v="55.67"/>
    <x v="9"/>
    <m/>
    <n v="24"/>
    <m/>
    <m/>
    <m/>
    <m/>
    <m/>
    <m/>
    <m/>
    <m/>
    <m/>
    <m/>
    <m/>
    <m/>
    <m/>
    <x v="16"/>
    <x v="9"/>
    <x v="49"/>
    <x v="33"/>
    <m/>
    <m/>
    <m/>
    <m/>
    <m/>
    <m/>
    <m/>
    <m/>
    <m/>
    <m/>
    <m/>
    <m/>
    <m/>
    <m/>
    <m/>
    <n v="0"/>
    <n v="0.96"/>
    <n v="6.5000000000000002E-2"/>
    <x v="49"/>
    <m/>
    <n v="648"/>
    <n v="672"/>
    <s v="-"/>
    <m/>
    <m/>
    <m/>
    <m/>
    <m/>
    <m/>
    <m/>
    <m/>
    <m/>
    <m/>
    <m/>
    <m/>
    <m/>
    <m/>
    <m/>
    <m/>
    <m/>
    <m/>
    <m/>
    <n v="0.09"/>
    <n v="6.5000000000000002E-2"/>
    <n v="0.09"/>
    <n v="65"/>
    <n v="1.92"/>
    <n v="6.5000000000000002E-2"/>
    <n v="0.09"/>
    <n v="65"/>
    <n v="1.92"/>
    <n v="6.5000000000000002E-2"/>
    <n v="0.09"/>
    <n v="90"/>
    <n v="90"/>
    <e v="#DIV/0!"/>
    <e v="#DIV/0!"/>
    <n v="90"/>
    <n v="90"/>
    <e v="#DIV/0!"/>
    <e v="#DIV/0!"/>
    <n v="0.09"/>
    <n v="0.09"/>
    <n v="65"/>
    <e v="#VALUE!"/>
    <n v="1.92"/>
    <n v="0"/>
    <n v="65"/>
    <e v="#VALUE!"/>
    <e v="#VALUE!"/>
    <e v="#DIV/0!"/>
    <e v="#DIV/0!"/>
    <n v="0.22348841386743307"/>
    <m/>
    <s v="-"/>
    <s v="r"/>
    <n v="5"/>
    <x v="6"/>
    <x v="4"/>
    <n v="1.2307692307692308"/>
    <m/>
    <x v="0"/>
    <x v="0"/>
    <m/>
    <m/>
    <m/>
    <x v="1"/>
    <x v="28"/>
    <x v="2"/>
    <n v="1.3"/>
    <m/>
    <x v="31"/>
    <x v="0"/>
    <n v="0.09"/>
    <n v="0.09"/>
    <n v="0.04"/>
    <n v="0"/>
    <x v="33"/>
    <n v="4.4444444444444446"/>
    <n v="0.2"/>
    <x v="62"/>
    <n v="0.26"/>
    <x v="23"/>
    <s v="M"/>
    <s v="line"/>
    <m/>
    <m/>
    <x v="33"/>
    <x v="1"/>
    <s v="-"/>
    <x v="23"/>
    <x v="0"/>
    <n v="61.538461538461533"/>
    <n v="4"/>
    <n v="0.16250000000000001"/>
    <n v="6.5000000000000002E-2"/>
    <n v="6.5000000000000002E-2"/>
    <x v="87"/>
    <n v="2.5"/>
    <n v="2.5"/>
    <n v="2.5"/>
    <x v="24"/>
    <n v="4"/>
    <n v="4"/>
    <n v="4"/>
    <n v="2.5"/>
    <n v="1"/>
    <n v="0"/>
    <n v="0"/>
    <x v="73"/>
    <n v="0"/>
    <n v="4"/>
    <n v="4"/>
    <n v="4.0059291041309466"/>
    <s v="line"/>
    <s v="Não"/>
    <s v="uncr"/>
    <x v="0"/>
    <n v="0"/>
    <x v="1"/>
    <m/>
    <m/>
    <x v="0"/>
    <m/>
    <m/>
    <m/>
    <n v="0"/>
    <x v="2"/>
    <x v="0"/>
    <x v="34"/>
    <x v="0"/>
    <n v="0"/>
    <s v="Static"/>
    <x v="0"/>
    <n v="1"/>
    <m/>
    <s v="WB"/>
    <n v="0"/>
    <n v="0"/>
    <n v="1"/>
    <s v="B"/>
    <m/>
    <x v="4"/>
    <m/>
    <m/>
    <m/>
    <m/>
    <n v="2"/>
    <s v="B"/>
    <x v="149"/>
    <m/>
    <n v="76"/>
    <m/>
    <n v="0"/>
    <n v="0"/>
    <n v="0"/>
    <m/>
    <m/>
    <m/>
    <m/>
    <n v="2"/>
    <n v="76.449280000000002"/>
    <n v="1"/>
    <n v="200"/>
    <n v="38761.835302603031"/>
    <n v="0"/>
    <m/>
    <m/>
    <n v="0"/>
    <e v="#DIV/0!"/>
    <m/>
    <m/>
    <m/>
    <m/>
    <m/>
    <m/>
    <m/>
    <m/>
    <m/>
    <m/>
    <m/>
    <m/>
    <m/>
    <m/>
    <n v="0.79420352248333659"/>
    <n v="0"/>
    <n v="0"/>
    <s v="lload"/>
    <e v="#VALUE!"/>
    <n v="0.29262120704484823"/>
    <n v="0.26601927913168016"/>
    <n v="0"/>
    <e v="#DIV/0!"/>
    <e v="#DIV/0!"/>
    <e v="#DIV/0!"/>
    <e v="#DIV/0!"/>
    <e v="#VALUE!"/>
    <s v="B"/>
    <e v="#DIV/0!"/>
    <e v="#DIV/0!"/>
    <e v="#VALUE!"/>
    <n v="0"/>
    <e v="#DIV/0!"/>
    <n v="0.96299999999999986"/>
    <e v="#DIV/0!"/>
    <n v="0"/>
    <m/>
    <m/>
    <n v="0.30102393619966611"/>
    <n v="0.15273952217215567"/>
    <n v="7.7500021851765022E-2"/>
    <n v="0.30102393619966611"/>
    <n v="0.15273952217215567"/>
    <n v="7.7500021851765022E-2"/>
    <n v="0.75255984049916524"/>
    <n v="0.38184880543038918"/>
    <n v="0.19887958616166104"/>
    <n v="0.757008657408895"/>
    <n v="0.19489542337341129"/>
    <n v="0.38410613478964922"/>
    <m/>
    <s v="-"/>
    <s v="SS"/>
    <x v="1"/>
    <n v="0"/>
    <n v="1"/>
    <n v="1"/>
    <n v="1"/>
    <n v="1"/>
    <n v="1"/>
    <n v="1"/>
    <s v="ok-R16"/>
    <n v="1"/>
    <n v="1"/>
    <n v="1"/>
    <n v="1"/>
    <n v="1"/>
    <n v="0"/>
    <x v="0"/>
    <n v="1"/>
    <n v="1"/>
    <n v="1"/>
    <n v="1"/>
    <n v="1"/>
    <n v="1"/>
    <n v="0"/>
    <n v="1"/>
    <n v="1"/>
    <n v="1"/>
    <n v="1"/>
    <n v="1"/>
    <n v="0"/>
    <n v="0"/>
    <n v="0"/>
    <n v="1"/>
    <n v="1"/>
    <n v="1"/>
    <n v="1"/>
    <n v="1"/>
    <n v="1"/>
    <n v="0"/>
    <n v="0"/>
    <n v="1"/>
    <n v="0"/>
    <n v="0"/>
    <x v="0"/>
    <x v="0"/>
    <n v="0"/>
    <n v="0"/>
    <n v="0"/>
    <x v="1"/>
    <n v="0"/>
    <n v="0"/>
    <n v="0"/>
    <n v="0"/>
    <n v="0"/>
    <n v="0"/>
    <n v="0"/>
    <n v="0"/>
    <n v="0"/>
    <n v="0"/>
    <n v="1"/>
    <n v="1.3067690190933476"/>
    <n v="1.6918607008862228"/>
    <n v="2.544406764791002"/>
    <n v="1.837425555618339"/>
    <e v="#REF!"/>
    <n v="1.1541894676015099"/>
    <n v="127.87326068653961"/>
    <n v="1.4946299091293784"/>
    <n v="2.2993354857239257"/>
    <n v="2.1467193665938593"/>
    <n v="2.1467193665938593"/>
    <n v="2.2993354857239257"/>
    <n v="16.382845371510378"/>
    <n v="22.262772465895207"/>
    <n v="22.040383767098039"/>
    <n v="60.686001604503616"/>
    <n v="0.26996086310445894"/>
    <n v="0.36685185837392603"/>
    <n v="0.36318727852161514"/>
    <n v="1.2597514744541443"/>
    <n v="1.2597514744541443"/>
    <n v="1.4199921031923641"/>
    <n v="1.4507384615384613"/>
    <n v="1.4507384615384613"/>
    <n v="1.4507384615384613"/>
    <e v="#VALUE!"/>
    <e v="#VALUE!"/>
    <e v="#VALUE!"/>
    <e v="#VALUE!"/>
    <n v="0"/>
    <n v="6.5000000000000002E-2"/>
    <n v="0.75781264175256402"/>
    <n v="1.9143761684727172"/>
    <n v="1.9143761684727172"/>
    <n v="1.9143761684727172"/>
    <s v="WB"/>
    <n v="0"/>
    <m/>
    <n v="0.5236572544520518"/>
    <n v="0.6795235241982599"/>
    <n v="0.86509446604964502"/>
    <n v="0.7386267995993393"/>
    <e v="#NAME?"/>
    <e v="#DIV/0!"/>
    <n v="0.53"/>
    <n v="0.4"/>
    <n v="0.4"/>
    <n v="0.4"/>
    <n v="0.4"/>
    <n v="0.4"/>
    <n v="0.4"/>
    <n v="0.4"/>
    <n v="0.4"/>
    <n v="0.4"/>
    <m/>
    <m/>
    <s v="REISSEN (2016)"/>
    <n v="1.31910458314987"/>
    <n v="1.3777249473930502"/>
    <n v="1.3777249473930502"/>
    <n v="0.4"/>
    <n v="0.26144698966437324"/>
    <n v="0.52236337688940027"/>
    <s v="B"/>
    <e v="#REF!"/>
    <e v="#REF!"/>
    <e v="#NAME?"/>
    <e v="#NAME?"/>
    <n v="0.59785196365175131"/>
    <e v="#NAME?"/>
    <n v="1"/>
    <e v="#NAME?"/>
    <n v="1"/>
    <n v="1"/>
    <m/>
    <m/>
    <n v="1.2597514744541443"/>
    <n v="1.2597514744541443"/>
    <n v="1.2597514744541443"/>
    <e v="#DIV/0!"/>
    <n v="0"/>
    <e v="#DIV/0!"/>
    <e v="#DIV/0!"/>
    <n v="1.2597514744541443"/>
    <n v="1.2597514744541443"/>
    <n v="1.2597514744541443"/>
    <n v="1.2597514744541443"/>
    <n v="1.2597514744541443"/>
    <n v="1.2597514744541443"/>
    <n v="0.7693138775292484"/>
    <n v="1.2597514744541443"/>
    <n v="1.2597514744541443"/>
    <n v="1.2597514744541443"/>
    <n v="1.2597514744541443"/>
    <n v="1.2597514744541443"/>
    <n v="1"/>
    <n v="1"/>
    <n v="1.2597514744541443"/>
    <n v="1"/>
    <n v="0.90909090909090906"/>
    <n v="1.145901645392772"/>
    <n v="1.2597514744541443"/>
    <n v="1.2597514744541443"/>
    <n v="1.2597514744541443"/>
    <n v="0.95075582977671258"/>
    <n v="1.2597514744541443"/>
    <n v="1.2597514744541443"/>
    <n v="1.2597514744541443"/>
    <n v="1.2597514744541443"/>
    <n v="1.2597514744541443"/>
    <n v="1.2597514744541443"/>
    <n v="1.2597514744541443"/>
    <n v="1.2597514744541443"/>
    <n v="1.2597514744541443"/>
    <n v="1.2597514744541443"/>
    <n v="1.6918607008862228"/>
    <n v="1.2597514744541443"/>
    <n v="1.2597514744541443"/>
    <n v="1.6918607008862228"/>
    <n v="1.837425555618339"/>
    <n v="1.5175458312109367"/>
    <n v="1.5175458312109367"/>
    <n v="2.1594098676073235"/>
    <n v="1.2597514744541443"/>
    <n v="1.2597514744541443"/>
    <n v="1.2597514744541443"/>
    <n v="0.49176812185864849"/>
    <n v="0.74737601319030145"/>
    <n v="1.485846211943824"/>
    <s v="-"/>
    <n v="19.7307968"/>
    <n v="0"/>
    <s v="-"/>
    <n v="76.449280000000002"/>
    <m/>
    <n v="257.80223095190098"/>
    <n v="1"/>
    <n v="0"/>
    <m/>
    <m/>
    <n v="0"/>
    <e v="#DIV/0!"/>
    <e v="#DIV/0!"/>
    <e v="#DIV/0!"/>
    <n v="0"/>
    <n v="0"/>
    <n v="46.985536795085324"/>
    <n v="200"/>
    <n v="38761.835302603031"/>
    <n v="58.6"/>
    <n v="1.92"/>
    <n v="6.5000000000000002E-2"/>
    <n v="2.3201475218632486E-2"/>
    <n v="0"/>
    <n v="10"/>
    <n v="0.33333333333333331"/>
    <n v="165.85971314470686"/>
    <n v="165.85971314470686"/>
    <n v="0"/>
    <n v="0.16250000000000001"/>
    <n v="6.5000000000000002E-2"/>
    <n v="0.90909090909090906"/>
    <e v="#DIV/0!"/>
    <n v="75.438400000000001"/>
    <e v="#DIV/0!"/>
    <m/>
    <m/>
    <m/>
    <m/>
    <m/>
    <s v="P"/>
    <n v="0"/>
    <n v="1.2597514744541443"/>
  </r>
  <r>
    <n v="1"/>
    <n v="166"/>
    <n v="1998"/>
    <s v="Sim"/>
    <s v="Original"/>
    <x v="20"/>
    <x v="149"/>
    <x v="96"/>
    <x v="1"/>
    <x v="1"/>
    <x v="0"/>
    <x v="0"/>
    <n v="2"/>
    <s v="-"/>
    <m/>
    <m/>
    <n v="0.15"/>
    <x v="87"/>
    <x v="0"/>
    <x v="0"/>
    <m/>
    <m/>
    <x v="0"/>
    <x v="87"/>
    <n v="55.67"/>
    <x v="9"/>
    <m/>
    <n v="24"/>
    <m/>
    <m/>
    <m/>
    <m/>
    <m/>
    <m/>
    <m/>
    <m/>
    <m/>
    <m/>
    <m/>
    <m/>
    <m/>
    <x v="60"/>
    <x v="9"/>
    <x v="49"/>
    <x v="33"/>
    <m/>
    <m/>
    <m/>
    <m/>
    <m/>
    <m/>
    <m/>
    <m/>
    <m/>
    <m/>
    <m/>
    <m/>
    <m/>
    <m/>
    <m/>
    <n v="0"/>
    <n v="0.57499999999999996"/>
    <n v="6.5000000000000002E-2"/>
    <x v="49"/>
    <m/>
    <n v="648"/>
    <n v="672"/>
    <s v="-"/>
    <m/>
    <m/>
    <m/>
    <m/>
    <m/>
    <m/>
    <m/>
    <m/>
    <m/>
    <m/>
    <m/>
    <m/>
    <m/>
    <m/>
    <m/>
    <m/>
    <m/>
    <m/>
    <m/>
    <n v="0.09"/>
    <n v="6.5000000000000002E-2"/>
    <n v="0.09"/>
    <n v="65"/>
    <n v="1.1499999999999999"/>
    <n v="6.5000000000000002E-2"/>
    <n v="0.09"/>
    <n v="65"/>
    <n v="1.1499999999999999"/>
    <n v="6.5000000000000002E-2"/>
    <n v="0.09"/>
    <n v="90"/>
    <n v="90"/>
    <e v="#DIV/0!"/>
    <e v="#DIV/0!"/>
    <n v="90"/>
    <n v="90"/>
    <e v="#DIV/0!"/>
    <e v="#DIV/0!"/>
    <n v="0.09"/>
    <n v="0.09"/>
    <n v="65"/>
    <e v="#VALUE!"/>
    <n v="1.1499999999999999"/>
    <n v="0"/>
    <n v="65"/>
    <e v="#VALUE!"/>
    <e v="#VALUE!"/>
    <e v="#DIV/0!"/>
    <e v="#DIV/0!"/>
    <n v="0.13386024788934792"/>
    <m/>
    <s v="-"/>
    <s v="r"/>
    <n v="3"/>
    <x v="6"/>
    <x v="5"/>
    <n v="2.4615384615384617"/>
    <m/>
    <x v="0"/>
    <x v="0"/>
    <m/>
    <m/>
    <m/>
    <x v="1"/>
    <x v="28"/>
    <x v="2"/>
    <n v="1.3"/>
    <m/>
    <x v="31"/>
    <x v="0"/>
    <n v="0.09"/>
    <n v="0.09"/>
    <n v="0.04"/>
    <n v="0"/>
    <x v="33"/>
    <n v="4.4444444444444446"/>
    <n v="0.2"/>
    <x v="62"/>
    <n v="0.26"/>
    <x v="23"/>
    <s v="M"/>
    <s v="line"/>
    <m/>
    <m/>
    <x v="33"/>
    <x v="1"/>
    <s v="-"/>
    <x v="23"/>
    <x v="0"/>
    <n v="61.538461538461533"/>
    <n v="4"/>
    <n v="0.16250000000000001"/>
    <n v="6.5000000000000002E-2"/>
    <n v="6.5000000000000002E-2"/>
    <x v="87"/>
    <n v="2.5"/>
    <n v="2.5"/>
    <n v="2.5"/>
    <x v="24"/>
    <n v="4"/>
    <n v="4"/>
    <n v="4"/>
    <n v="2.5"/>
    <n v="1"/>
    <n v="0"/>
    <n v="0"/>
    <x v="73"/>
    <n v="0"/>
    <n v="4"/>
    <n v="4"/>
    <n v="4.0088483863039075"/>
    <s v="line"/>
    <s v="Não"/>
    <s v="uncr"/>
    <x v="0"/>
    <n v="0"/>
    <x v="1"/>
    <m/>
    <m/>
    <x v="0"/>
    <m/>
    <m/>
    <m/>
    <n v="0"/>
    <x v="2"/>
    <x v="0"/>
    <x v="34"/>
    <x v="0"/>
    <n v="0"/>
    <s v="Static"/>
    <x v="0"/>
    <n v="1"/>
    <m/>
    <s v="WB"/>
    <n v="0"/>
    <n v="0"/>
    <n v="1"/>
    <s v="B"/>
    <m/>
    <x v="4"/>
    <m/>
    <m/>
    <m/>
    <m/>
    <n v="2"/>
    <s v="B"/>
    <x v="150"/>
    <m/>
    <n v="51"/>
    <m/>
    <n v="0"/>
    <n v="0"/>
    <n v="0"/>
    <m/>
    <m/>
    <m/>
    <m/>
    <n v="2"/>
    <n v="51.449280000000002"/>
    <n v="1"/>
    <n v="200"/>
    <n v="38761.835302603031"/>
    <n v="0"/>
    <m/>
    <m/>
    <n v="0"/>
    <e v="#DIV/0!"/>
    <m/>
    <m/>
    <m/>
    <m/>
    <m/>
    <m/>
    <m/>
    <m/>
    <m/>
    <m/>
    <m/>
    <m/>
    <m/>
    <m/>
    <n v="0.79420352248333659"/>
    <n v="0"/>
    <n v="0"/>
    <s v="lload"/>
    <e v="#VALUE!"/>
    <n v="0.19489167390281925"/>
    <n v="0.17717424900256296"/>
    <n v="0"/>
    <e v="#DIV/0!"/>
    <e v="#DIV/0!"/>
    <e v="#DIV/0!"/>
    <e v="#DIV/0!"/>
    <e v="#VALUE!"/>
    <s v="B"/>
    <e v="#DIV/0!"/>
    <e v="#DIV/0!"/>
    <e v="#VALUE!"/>
    <n v="0"/>
    <e v="#DIV/0!"/>
    <n v="0.96299999999999986"/>
    <e v="#DIV/0!"/>
    <n v="0"/>
    <m/>
    <m/>
    <n v="0.20200290455503911"/>
    <n v="0.10249625829973605"/>
    <n v="5.2006593611052844E-2"/>
    <n v="0.20200290455503911"/>
    <n v="0.10249625829973605"/>
    <n v="5.2006593611052844E-2"/>
    <n v="0.50500726138759777"/>
    <n v="0.25624064574934008"/>
    <n v="0.22281795282551314"/>
    <n v="0.50945607829732753"/>
    <n v="0.13116185277163084"/>
    <n v="0.25849797510860018"/>
    <m/>
    <s v="-"/>
    <s v="SS"/>
    <x v="1"/>
    <n v="0"/>
    <n v="1"/>
    <n v="1"/>
    <n v="1"/>
    <n v="1"/>
    <n v="1"/>
    <n v="1"/>
    <s v="ok-R16"/>
    <n v="1"/>
    <n v="1"/>
    <n v="1"/>
    <n v="1"/>
    <n v="1"/>
    <n v="0"/>
    <x v="0"/>
    <n v="1"/>
    <n v="1"/>
    <n v="1"/>
    <n v="1"/>
    <n v="1"/>
    <n v="1"/>
    <n v="0"/>
    <n v="1"/>
    <n v="1"/>
    <n v="1"/>
    <n v="1"/>
    <n v="1"/>
    <n v="0"/>
    <n v="0"/>
    <n v="0"/>
    <n v="1"/>
    <n v="1"/>
    <n v="1"/>
    <n v="1"/>
    <n v="1"/>
    <n v="1"/>
    <n v="0"/>
    <n v="0"/>
    <n v="1"/>
    <n v="0"/>
    <n v="0"/>
    <x v="0"/>
    <x v="0"/>
    <n v="0"/>
    <n v="0"/>
    <n v="0"/>
    <x v="1"/>
    <n v="0"/>
    <n v="0"/>
    <n v="0"/>
    <n v="0"/>
    <n v="0"/>
    <n v="0"/>
    <n v="0"/>
    <n v="0"/>
    <n v="0"/>
    <n v="0"/>
    <n v="1"/>
    <n v="1.042609643591661"/>
    <n v="1.3507396048419709"/>
    <n v="1.7123496267803491"/>
    <n v="1.4869723887166408"/>
    <e v="#REF!"/>
    <n v="0.88990363889643875"/>
    <n v="107.79003429464612"/>
    <n v="1.1932754344284373"/>
    <n v="1.5429751285778976"/>
    <n v="1.7089642885310066"/>
    <n v="1.7089642885310066"/>
    <n v="1.5429751285778976"/>
    <n v="10.741078530311787"/>
    <n v="15.78204544971217"/>
    <n v="23.632897045067551"/>
    <n v="50.156021025091505"/>
    <n v="0.21415332218914171"/>
    <n v="0.31465904047326443"/>
    <n v="0.47118763733759389"/>
    <n v="1.0257847203282235"/>
    <n v="1.0257847203282235"/>
    <n v="1.0114974417023577"/>
    <n v="0.96996923076923081"/>
    <n v="0.96996923076923081"/>
    <n v="0.96996923076923081"/>
    <e v="#VALUE!"/>
    <e v="#VALUE!"/>
    <e v="#VALUE!"/>
    <e v="#VALUE!"/>
    <n v="0"/>
    <n v="6.5000000000000002E-2"/>
    <n v="0.75781264175256402"/>
    <n v="1.2799591578810567"/>
    <n v="1.2799591578810567"/>
    <n v="1.3507396048419709"/>
    <s v="WB"/>
    <n v="0"/>
    <m/>
    <n v="0.41720046026105267"/>
    <n v="0.54197042736685641"/>
    <n v="0.59700029618532979"/>
    <n v="0.59735155800277451"/>
    <e v="#NAME?"/>
    <e v="#DIV/0!"/>
    <n v="0.53"/>
    <n v="0.4"/>
    <n v="0.4"/>
    <n v="0.4"/>
    <n v="0.4"/>
    <n v="0.4"/>
    <n v="0.4"/>
    <n v="0.4"/>
    <n v="0.4"/>
    <n v="0.4"/>
    <m/>
    <m/>
    <s v="REISSEN (2016)"/>
    <n v="1.0394005481327055"/>
    <n v="1.0999414136446466"/>
    <n v="1.0999414136446466"/>
    <n v="0.4"/>
    <n v="0.31665340222377486"/>
    <n v="0.78127492884654026"/>
    <s v="B"/>
    <e v="#REF!"/>
    <e v="#REF!"/>
    <e v="#NAME?"/>
    <e v="#NAME?"/>
    <n v="0.47731017377137491"/>
    <e v="#NAME?"/>
    <n v="1"/>
    <e v="#NAME?"/>
    <n v="1"/>
    <n v="1"/>
    <m/>
    <m/>
    <n v="1.0257847203282235"/>
    <n v="1.0257847203282235"/>
    <n v="1.0257847203282235"/>
    <e v="#DIV/0!"/>
    <n v="0"/>
    <e v="#DIV/0!"/>
    <e v="#DIV/0!"/>
    <n v="1.0257847203282235"/>
    <n v="1.0257847203282235"/>
    <n v="1.0257847203282235"/>
    <n v="1.0257847203282235"/>
    <n v="1.0257847203282235"/>
    <n v="1.0257847203282235"/>
    <n v="0.62643341699433508"/>
    <n v="1.0257847203282235"/>
    <n v="1.0257847203282235"/>
    <n v="1.0257847203282235"/>
    <n v="1.0257847203282235"/>
    <n v="1.0257847203282235"/>
    <n v="1"/>
    <n v="1"/>
    <n v="1.0257847203282235"/>
    <n v="1"/>
    <n v="0.90909090909090906"/>
    <n v="0.93334589560478298"/>
    <n v="1.0257847203282235"/>
    <n v="1.0257847203282235"/>
    <n v="1.0257847203282235"/>
    <n v="0.7741771474175273"/>
    <n v="1.0257847203282235"/>
    <n v="1.0257847203282235"/>
    <n v="1.0257847203282235"/>
    <n v="1.0257847203282235"/>
    <n v="1.0257847203282235"/>
    <n v="1.0257847203282235"/>
    <n v="1.0257847203282235"/>
    <n v="1.0257847203282235"/>
    <n v="1.0257847203282235"/>
    <n v="1.0257847203282235"/>
    <n v="1.3507396048419709"/>
    <n v="1.0257847203282235"/>
    <n v="1.0257847203282235"/>
    <n v="1.3507396048419709"/>
    <n v="1.4869723887166408"/>
    <n v="1.0982587898752958"/>
    <n v="1.0982587898752958"/>
    <n v="1.7240192586398539"/>
    <n v="1.0257847203282235"/>
    <n v="1.0257847203282235"/>
    <n v="1.0257847203282235"/>
    <n v="0.40551668424210546"/>
    <n v="0.82281684937706545"/>
    <n v="1.1828551761239476"/>
    <s v="-"/>
    <n v="13.2307968"/>
    <n v="0"/>
    <s v="-"/>
    <n v="51.449280000000002"/>
    <m/>
    <n v="258.80223095190098"/>
    <n v="1"/>
    <n v="0"/>
    <m/>
    <m/>
    <n v="0"/>
    <e v="#DIV/0!"/>
    <e v="#DIV/0!"/>
    <e v="#DIV/0!"/>
    <n v="0"/>
    <n v="0"/>
    <n v="29.482788870307168"/>
    <n v="200"/>
    <n v="38761.835302603031"/>
    <n v="58.6"/>
    <n v="1.1499999999999999"/>
    <n v="6.5000000000000002E-2"/>
    <n v="1.8864707197513316E-2"/>
    <n v="0"/>
    <n v="10"/>
    <n v="0.33333333333333331"/>
    <n v="165.85971314470686"/>
    <n v="165.85971314470686"/>
    <n v="0"/>
    <n v="0.16250000000000001"/>
    <n v="6.5000000000000002E-2"/>
    <n v="0.90909090909090906"/>
    <e v="#DIV/0!"/>
    <n v="50.438400000000001"/>
    <e v="#DIV/0!"/>
    <m/>
    <m/>
    <m/>
    <m/>
    <m/>
    <s v="P"/>
    <n v="0"/>
    <n v="1.0257847203282235"/>
  </r>
  <r>
    <n v="1"/>
    <n v="167"/>
    <n v="1998"/>
    <s v="Sim"/>
    <s v="Original"/>
    <x v="20"/>
    <x v="150"/>
    <x v="97"/>
    <x v="1"/>
    <x v="1"/>
    <x v="0"/>
    <x v="0"/>
    <n v="2"/>
    <s v="-"/>
    <m/>
    <m/>
    <n v="0.15"/>
    <x v="87"/>
    <x v="0"/>
    <x v="0"/>
    <m/>
    <m/>
    <x v="0"/>
    <x v="87"/>
    <n v="55.67"/>
    <x v="9"/>
    <m/>
    <n v="24"/>
    <m/>
    <m/>
    <m/>
    <m/>
    <m/>
    <m/>
    <m/>
    <m/>
    <m/>
    <m/>
    <m/>
    <m/>
    <m/>
    <x v="8"/>
    <x v="9"/>
    <x v="50"/>
    <x v="33"/>
    <m/>
    <m/>
    <m/>
    <m/>
    <m/>
    <m/>
    <m/>
    <m/>
    <m/>
    <m/>
    <m/>
    <m/>
    <m/>
    <m/>
    <m/>
    <n v="0"/>
    <n v="0.98"/>
    <n v="0.128"/>
    <x v="50"/>
    <m/>
    <n v="444"/>
    <n v="667"/>
    <s v="-"/>
    <m/>
    <m/>
    <m/>
    <m/>
    <m/>
    <m/>
    <m/>
    <m/>
    <m/>
    <m/>
    <m/>
    <m/>
    <m/>
    <m/>
    <m/>
    <m/>
    <m/>
    <m/>
    <m/>
    <n v="0.155"/>
    <n v="0.128"/>
    <n v="0.155"/>
    <n v="128"/>
    <n v="1.96"/>
    <n v="0.128"/>
    <n v="0.155"/>
    <n v="128"/>
    <n v="1.96"/>
    <n v="0.128"/>
    <n v="0.155"/>
    <n v="155"/>
    <n v="155"/>
    <e v="#DIV/0!"/>
    <e v="#DIV/0!"/>
    <n v="155"/>
    <n v="155"/>
    <e v="#DIV/0!"/>
    <e v="#DIV/0!"/>
    <n v="0.155"/>
    <n v="0.155"/>
    <n v="128"/>
    <e v="#VALUE!"/>
    <n v="1.96"/>
    <n v="0"/>
    <n v="128"/>
    <e v="#VALUE!"/>
    <e v="#VALUE!"/>
    <e v="#DIV/0!"/>
    <e v="#DIV/0!"/>
    <n v="0.15632117837255255"/>
    <m/>
    <s v="-"/>
    <s v="r"/>
    <n v="5"/>
    <x v="7"/>
    <x v="4"/>
    <n v="0.625"/>
    <m/>
    <x v="0"/>
    <x v="0"/>
    <m/>
    <m/>
    <m/>
    <x v="1"/>
    <x v="38"/>
    <x v="2"/>
    <n v="1.34"/>
    <m/>
    <x v="32"/>
    <x v="0"/>
    <n v="0.155"/>
    <n v="0.155"/>
    <n v="0.04"/>
    <n v="0"/>
    <x v="33"/>
    <n v="2.580645161290323"/>
    <n v="0.31343283582089548"/>
    <x v="63"/>
    <n v="0.42"/>
    <x v="23"/>
    <s v="M"/>
    <s v="line"/>
    <m/>
    <m/>
    <x v="33"/>
    <x v="1"/>
    <s v="-"/>
    <x v="23"/>
    <x v="0"/>
    <n v="31.25"/>
    <n v="4"/>
    <n v="0.32"/>
    <n v="0.128"/>
    <n v="0.128"/>
    <x v="87"/>
    <n v="2.5"/>
    <n v="2.5"/>
    <n v="2.5"/>
    <x v="84"/>
    <n v="3.28125"/>
    <n v="3.28125"/>
    <n v="3.28125"/>
    <n v="2.5"/>
    <n v="1"/>
    <n v="0"/>
    <n v="0"/>
    <x v="71"/>
    <n v="0"/>
    <n v="3.28125"/>
    <n v="3.28125"/>
    <n v="3.2912653807021708"/>
    <s v="line"/>
    <s v="Não"/>
    <s v="uncr"/>
    <x v="0"/>
    <n v="0"/>
    <x v="1"/>
    <m/>
    <m/>
    <x v="0"/>
    <m/>
    <m/>
    <m/>
    <n v="0"/>
    <x v="2"/>
    <x v="0"/>
    <x v="34"/>
    <x v="0"/>
    <n v="0"/>
    <s v="Static"/>
    <x v="0"/>
    <n v="1"/>
    <m/>
    <s v="WB"/>
    <n v="0"/>
    <n v="0"/>
    <n v="1"/>
    <s v="B"/>
    <m/>
    <x v="4"/>
    <m/>
    <m/>
    <m/>
    <m/>
    <n v="2"/>
    <s v="B"/>
    <x v="151"/>
    <m/>
    <n v="103"/>
    <m/>
    <n v="0"/>
    <n v="0"/>
    <n v="0"/>
    <m/>
    <m/>
    <m/>
    <m/>
    <n v="2"/>
    <n v="103.68447999999999"/>
    <n v="1"/>
    <n v="200"/>
    <n v="38761.835302603031"/>
    <n v="0"/>
    <m/>
    <m/>
    <n v="0"/>
    <e v="#DIV/0!"/>
    <m/>
    <m/>
    <m/>
    <m/>
    <m/>
    <m/>
    <m/>
    <m/>
    <m/>
    <m/>
    <m/>
    <m/>
    <m/>
    <m/>
    <n v="0.8"/>
    <n v="0"/>
    <n v="0"/>
    <s v="lload"/>
    <e v="#VALUE!"/>
    <n v="0.3926180295922268"/>
    <n v="0.35692548144747893"/>
    <n v="0"/>
    <e v="#DIV/0!"/>
    <e v="#DIV/0!"/>
    <e v="#DIV/0!"/>
    <e v="#DIV/0!"/>
    <e v="#VALUE!"/>
    <s v="B"/>
    <e v="#DIV/0!"/>
    <e v="#DIV/0!"/>
    <e v="#VALUE!"/>
    <n v="0"/>
    <e v="#DIV/0!"/>
    <n v="0.96299999999999986"/>
    <e v="#DIV/0!"/>
    <n v="0"/>
    <m/>
    <m/>
    <n v="0.20717056464399305"/>
    <n v="0.10511832863307793"/>
    <n v="5.3337031897365009E-2"/>
    <n v="0.20717056464399305"/>
    <n v="0.10511832863307793"/>
    <n v="5.3337031897365009E-2"/>
    <n v="0.51792641160998265"/>
    <n v="0.26279582158269482"/>
    <n v="0.13407950080749736"/>
    <n v="0.52136825889366034"/>
    <n v="0.13422869944227439"/>
    <n v="0.26454221463082028"/>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3095045193701831"/>
    <n v="1.157239892810652"/>
    <n v="1.8681252687509775"/>
    <n v="1.2611211599205459"/>
    <e v="#REF!"/>
    <n v="0.93306390569112774"/>
    <n v="252.28366978269941"/>
    <n v="1.0274592890743481"/>
    <n v="1.5824476847164561"/>
    <n v="1.467294690960381"/>
    <n v="1.467294690960381"/>
    <n v="1.5824476847164561"/>
    <n v="27.871083791459537"/>
    <n v="43.981328028469846"/>
    <n v="30.480704140336453"/>
    <n v="102.33311596026584"/>
    <n v="0.27235644619950194"/>
    <n v="0.42978587738447277"/>
    <n v="0.29785767641602523"/>
    <n v="1.0132055398397022"/>
    <n v="1.0132055398397022"/>
    <n v="1.0779050033035749"/>
    <n v="0.99612343749999988"/>
    <n v="0.99612343749999988"/>
    <n v="0.99612343749999988"/>
    <e v="#VALUE!"/>
    <e v="#VALUE!"/>
    <e v="#VALUE!"/>
    <e v="#VALUE!"/>
    <n v="0"/>
    <n v="0.128"/>
    <n v="0.75781264175256402"/>
    <n v="1.3144719190700009"/>
    <n v="1.3144719190700009"/>
    <n v="1.3144719190700009"/>
    <s v="WB"/>
    <n v="0"/>
    <m/>
    <n v="0.37220938713243717"/>
    <n v="0.4633801559240957"/>
    <n v="0.58233263354037945"/>
    <n v="0.50532533692955661"/>
    <e v="#NAME?"/>
    <e v="#DIV/0!"/>
    <n v="0.61"/>
    <n v="0.4"/>
    <n v="0.4"/>
    <n v="0.4"/>
    <n v="0.4"/>
    <n v="0.4"/>
    <n v="0.4"/>
    <n v="0.4"/>
    <n v="0.4"/>
    <n v="0.4"/>
    <m/>
    <m/>
    <s v="REISSEN (2016)"/>
    <n v="1.0678856358155391"/>
    <n v="1.142834674933495"/>
    <n v="1.1811911580472558"/>
    <n v="0.4"/>
    <n v="0.30497060161091127"/>
    <n v="0.76076178234945313"/>
    <s v="B"/>
    <e v="#REF!"/>
    <e v="#REF!"/>
    <e v="#NAME?"/>
    <e v="#NAME?"/>
    <n v="0.41098371562973934"/>
    <e v="#NAME?"/>
    <n v="1"/>
    <e v="#NAME?"/>
    <n v="1"/>
    <n v="1"/>
    <m/>
    <m/>
    <n v="1.0132055398397022"/>
    <n v="1.0132055398397022"/>
    <n v="1.0132055398397022"/>
    <e v="#DIV/0!"/>
    <n v="0"/>
    <e v="#DIV/0!"/>
    <e v="#DIV/0!"/>
    <n v="1.0132055398397022"/>
    <n v="1.0132055398397022"/>
    <n v="1.0132055398397022"/>
    <n v="1.0132055398397022"/>
    <n v="1.0132055398397022"/>
    <n v="1.0132055398397022"/>
    <n v="0.36978304373711757"/>
    <n v="1.0132055398397022"/>
    <n v="1.0132055398397022"/>
    <n v="1.0132055398397022"/>
    <n v="1.0132055398397022"/>
    <n v="1.0132055398397022"/>
    <n v="1"/>
    <n v="1"/>
    <n v="1.0132055398397022"/>
    <n v="1"/>
    <n v="0.90909090909090917"/>
    <n v="0.92170401293152027"/>
    <n v="1.0132055398397022"/>
    <n v="1.0132055398397022"/>
    <n v="1.0132055398397022"/>
    <n v="0.66439707530472281"/>
    <n v="1.0132055398397022"/>
    <n v="1.0132055398397022"/>
    <n v="1.0132055398397022"/>
    <n v="1.0132055398397022"/>
    <n v="1.0132055398397022"/>
    <n v="1.0132055398397022"/>
    <n v="1.0132055398397022"/>
    <n v="1.0132055398397022"/>
    <n v="1.0132055398397022"/>
    <n v="1.0132055398397022"/>
    <n v="1.157239892810652"/>
    <n v="1.0132055398397022"/>
    <n v="1.0132055398397022"/>
    <n v="1.157239892810652"/>
    <n v="1.2611211599205459"/>
    <n v="1.128727675302553"/>
    <n v="1.128727675302553"/>
    <n v="1.477045505232891"/>
    <n v="1.0132055398397022"/>
    <n v="1.0132055398397022"/>
    <n v="1.0132055398397022"/>
    <n v="0.68098750771672789"/>
    <n v="0.36871724009019313"/>
    <n v="1.0206764481497894"/>
    <s v="-"/>
    <n v="43.128758399999995"/>
    <n v="0"/>
    <s v="-"/>
    <n v="103.68447999999999"/>
    <m/>
    <n v="259.80223095190098"/>
    <n v="1"/>
    <n v="0"/>
    <m/>
    <m/>
    <n v="0"/>
    <e v="#DIV/0!"/>
    <e v="#DIV/0!"/>
    <e v="#DIV/0!"/>
    <n v="0"/>
    <n v="0"/>
    <n v="131.99318260501843"/>
    <n v="200"/>
    <n v="38761.835302603031"/>
    <n v="58.6"/>
    <n v="1.96"/>
    <n v="0.128"/>
    <n v="4.6058749604514386E-2"/>
    <n v="0"/>
    <n v="10"/>
    <n v="0.33333333333333331"/>
    <n v="326.61605050034581"/>
    <n v="326.61605050034581"/>
    <n v="0"/>
    <n v="0.32"/>
    <n v="0.128"/>
    <n v="0.90909090909090917"/>
    <e v="#DIV/0!"/>
    <n v="102.00304"/>
    <e v="#DIV/0!"/>
    <m/>
    <m/>
    <m/>
    <m/>
    <m/>
    <s v="P"/>
    <n v="0"/>
    <n v="1.0132055398397022"/>
  </r>
  <r>
    <n v="1"/>
    <n v="168"/>
    <n v="1998"/>
    <s v="Sim"/>
    <s v="Original"/>
    <x v="20"/>
    <x v="151"/>
    <x v="98"/>
    <x v="1"/>
    <x v="1"/>
    <x v="0"/>
    <x v="0"/>
    <n v="2"/>
    <s v="-"/>
    <m/>
    <m/>
    <n v="0.15"/>
    <x v="87"/>
    <x v="0"/>
    <x v="0"/>
    <m/>
    <m/>
    <x v="0"/>
    <x v="87"/>
    <n v="55.67"/>
    <x v="9"/>
    <m/>
    <n v="24"/>
    <m/>
    <m/>
    <m/>
    <m/>
    <m/>
    <m/>
    <m/>
    <m/>
    <m/>
    <m/>
    <m/>
    <m/>
    <m/>
    <x v="61"/>
    <x v="9"/>
    <x v="50"/>
    <x v="33"/>
    <m/>
    <m/>
    <m/>
    <m/>
    <m/>
    <m/>
    <m/>
    <m/>
    <m/>
    <m/>
    <m/>
    <m/>
    <m/>
    <m/>
    <m/>
    <n v="0"/>
    <n v="0.59"/>
    <n v="0.128"/>
    <x v="50"/>
    <m/>
    <n v="444"/>
    <n v="667"/>
    <s v="-"/>
    <m/>
    <m/>
    <m/>
    <m/>
    <m/>
    <m/>
    <m/>
    <m/>
    <m/>
    <m/>
    <m/>
    <m/>
    <m/>
    <m/>
    <m/>
    <m/>
    <m/>
    <m/>
    <m/>
    <n v="0.155"/>
    <n v="0.128"/>
    <n v="0.155"/>
    <n v="128"/>
    <n v="1.18"/>
    <n v="0.128"/>
    <n v="0.155"/>
    <n v="128"/>
    <n v="1.18"/>
    <n v="0.128"/>
    <n v="0.155"/>
    <n v="155"/>
    <n v="155"/>
    <e v="#DIV/0!"/>
    <e v="#DIV/0!"/>
    <n v="155"/>
    <n v="155"/>
    <e v="#DIV/0!"/>
    <e v="#DIV/0!"/>
    <n v="0.155"/>
    <n v="0.155"/>
    <n v="128"/>
    <e v="#VALUE!"/>
    <n v="1.18"/>
    <n v="0"/>
    <n v="128"/>
    <e v="#VALUE!"/>
    <e v="#VALUE!"/>
    <e v="#DIV/0!"/>
    <e v="#DIV/0!"/>
    <n v="9.4111729836536734E-2"/>
    <m/>
    <s v="-"/>
    <s v="r"/>
    <n v="3"/>
    <x v="7"/>
    <x v="5"/>
    <n v="1.25"/>
    <m/>
    <x v="0"/>
    <x v="0"/>
    <m/>
    <m/>
    <m/>
    <x v="1"/>
    <x v="38"/>
    <x v="2"/>
    <n v="1.34"/>
    <m/>
    <x v="32"/>
    <x v="0"/>
    <n v="0.155"/>
    <n v="0.155"/>
    <n v="0.04"/>
    <n v="0"/>
    <x v="33"/>
    <n v="2.580645161290323"/>
    <n v="0.31343283582089548"/>
    <x v="63"/>
    <n v="0.42"/>
    <x v="23"/>
    <s v="M"/>
    <s v="line"/>
    <m/>
    <m/>
    <x v="33"/>
    <x v="1"/>
    <s v="-"/>
    <x v="23"/>
    <x v="0"/>
    <n v="31.25"/>
    <n v="4"/>
    <n v="0.32"/>
    <n v="0.128"/>
    <n v="0.128"/>
    <x v="87"/>
    <n v="2.5"/>
    <n v="2.5"/>
    <n v="2.5"/>
    <x v="84"/>
    <n v="3.28125"/>
    <n v="3.28125"/>
    <n v="3.28125"/>
    <n v="2.5"/>
    <n v="1"/>
    <n v="0"/>
    <n v="0"/>
    <x v="71"/>
    <n v="0"/>
    <n v="3.28125"/>
    <n v="3.28125"/>
    <n v="3.295035874938689"/>
    <s v="line"/>
    <s v="Não"/>
    <s v="uncr"/>
    <x v="0"/>
    <n v="0"/>
    <x v="1"/>
    <m/>
    <m/>
    <x v="0"/>
    <m/>
    <m/>
    <m/>
    <n v="0"/>
    <x v="2"/>
    <x v="0"/>
    <x v="34"/>
    <x v="0"/>
    <n v="0"/>
    <s v="Static"/>
    <x v="0"/>
    <n v="1"/>
    <m/>
    <s v="WB"/>
    <n v="0"/>
    <n v="0"/>
    <n v="1"/>
    <s v="B"/>
    <m/>
    <x v="4"/>
    <m/>
    <m/>
    <m/>
    <m/>
    <n v="2"/>
    <s v="B"/>
    <x v="152"/>
    <m/>
    <n v="75"/>
    <m/>
    <n v="0"/>
    <n v="0"/>
    <n v="0"/>
    <m/>
    <m/>
    <m/>
    <m/>
    <n v="2"/>
    <n v="75.684479999999994"/>
    <n v="1"/>
    <n v="200"/>
    <n v="38761.835302603031"/>
    <n v="0"/>
    <m/>
    <m/>
    <n v="0"/>
    <e v="#DIV/0!"/>
    <m/>
    <m/>
    <m/>
    <m/>
    <m/>
    <m/>
    <m/>
    <m/>
    <m/>
    <m/>
    <m/>
    <m/>
    <m/>
    <m/>
    <n v="0.8"/>
    <n v="0"/>
    <n v="0"/>
    <s v="lload"/>
    <e v="#VALUE!"/>
    <n v="0.28375156044446631"/>
    <n v="0.25795596404042398"/>
    <n v="0"/>
    <e v="#DIV/0!"/>
    <e v="#DIV/0!"/>
    <e v="#DIV/0!"/>
    <e v="#DIV/0!"/>
    <e v="#VALUE!"/>
    <s v="B"/>
    <e v="#DIV/0!"/>
    <e v="#DIV/0!"/>
    <e v="#VALUE!"/>
    <n v="0"/>
    <e v="#DIV/0!"/>
    <n v="0.96299999999999986"/>
    <e v="#DIV/0!"/>
    <n v="0"/>
    <m/>
    <m/>
    <n v="0.15085235289611146"/>
    <n v="7.6542472305639278E-2"/>
    <n v="3.8837644585459963E-2"/>
    <n v="0.15085235289611146"/>
    <n v="7.6542472305639278E-2"/>
    <n v="3.8837644585459963E-2"/>
    <n v="0.37713088224027863"/>
    <n v="0.19135618076409819"/>
    <n v="0.16216625488482897"/>
    <n v="0.38057272952395632"/>
    <n v="9.7980231162511755E-2"/>
    <n v="0.19310257381222365"/>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80635269033916934"/>
    <n v="1.0004018708036915"/>
    <n v="1.3636379286492828"/>
    <n v="1.0974453604407173"/>
    <e v="#REF!"/>
    <n v="0.79500733863154593"/>
    <n v="213.02526703148541"/>
    <n v="0.88821012942109956"/>
    <n v="1.1522677315896526"/>
    <n v="1.265317184159316"/>
    <n v="1.265317184159316"/>
    <n v="1.1522677315896526"/>
    <n v="18.237147139486535"/>
    <n v="31.874283757192828"/>
    <n v="34.063859015767854"/>
    <n v="84.175289912447226"/>
    <n v="0.21665677847329587"/>
    <n v="0.37866556551627023"/>
    <n v="0.40467765601043376"/>
    <n v="0.8991294247839392"/>
    <n v="0.8991294247839392"/>
    <n v="0.89512449707325814"/>
    <n v="0.72268593749999988"/>
    <n v="0.72268593749999988"/>
    <n v="0.72268593749999988"/>
    <e v="#VALUE!"/>
    <e v="#VALUE!"/>
    <e v="#VALUE!"/>
    <e v="#VALUE!"/>
    <n v="0"/>
    <n v="0.128"/>
    <n v="0.75781264175256402"/>
    <n v="0.95364724429599379"/>
    <n v="0.95364724429599379"/>
    <n v="1.0004018708036915"/>
    <s v="WB"/>
    <n v="0"/>
    <m/>
    <n v="0.32197205402085699"/>
    <n v="0.40016221596990648"/>
    <n v="0.43912644707902099"/>
    <n v="0.43936888605918001"/>
    <e v="#NAME?"/>
    <e v="#DIV/0!"/>
    <n v="0.61"/>
    <n v="0.4"/>
    <n v="0.4"/>
    <n v="0.4"/>
    <n v="0.4"/>
    <n v="0.4"/>
    <n v="0.4"/>
    <n v="0.4"/>
    <n v="0.4"/>
    <n v="0.4"/>
    <m/>
    <m/>
    <s v="REISSEN (2016)"/>
    <n v="0.91106527234217083"/>
    <n v="0.98794895848778264"/>
    <n v="1.0211070769581552"/>
    <n v="0.4"/>
    <n v="0.37098256525336365"/>
    <n v="1.0486057669450142"/>
    <s v="B"/>
    <e v="#REF!"/>
    <e v="#REF!"/>
    <e v="#NAME?"/>
    <e v="#NAME?"/>
    <n v="0.35528405176843986"/>
    <e v="#NAME?"/>
    <n v="1"/>
    <e v="#NAME?"/>
    <n v="1"/>
    <n v="1"/>
    <m/>
    <m/>
    <n v="0.8991294247839392"/>
    <n v="0.8991294247839392"/>
    <n v="0.8991294247839392"/>
    <e v="#DIV/0!"/>
    <n v="0"/>
    <e v="#DIV/0!"/>
    <e v="#DIV/0!"/>
    <n v="0.8991294247839392"/>
    <n v="0.8991294247839392"/>
    <n v="0.8991294247839392"/>
    <n v="0.8991294247839392"/>
    <n v="0.8991294247839392"/>
    <n v="0.8991294247839392"/>
    <n v="0.32814942510362743"/>
    <n v="0.8991294247839392"/>
    <n v="0.8991294247839392"/>
    <n v="0.8991294247839392"/>
    <n v="0.8991294247839392"/>
    <n v="0.8991294247839392"/>
    <n v="1"/>
    <n v="1"/>
    <n v="0.8991294247839392"/>
    <n v="1"/>
    <n v="0.90909090909090917"/>
    <n v="0.81812962276040513"/>
    <n v="0.8991294247839392"/>
    <n v="0.8991294247839392"/>
    <n v="0.8991294247839392"/>
    <n v="0.58959306543209133"/>
    <n v="0.8991294247839392"/>
    <n v="0.8991294247839392"/>
    <n v="0.8991294247839392"/>
    <n v="0.8991294247839392"/>
    <n v="0.8991294247839392"/>
    <n v="0.8991294247839392"/>
    <n v="0.8991294247839392"/>
    <n v="0.8991294247839392"/>
    <n v="0.8991294247839392"/>
    <n v="0.8991294247839392"/>
    <n v="1.0004018708036915"/>
    <n v="0.8991294247839392"/>
    <n v="0.8991294247839392"/>
    <n v="1.0004018708036915"/>
    <n v="1.0974453604407173"/>
    <n v="0.90720212634176745"/>
    <n v="0.90720212634176745"/>
    <n v="1.2768649749088274"/>
    <n v="0.8991294247839392"/>
    <n v="0.8991294247839392"/>
    <n v="0.8991294247839392"/>
    <n v="0.60774015837635775"/>
    <n v="0.44011677578134084"/>
    <n v="0.88017727949749369"/>
    <s v="-"/>
    <n v="31.368758400000001"/>
    <n v="0"/>
    <s v="-"/>
    <n v="75.684479999999994"/>
    <m/>
    <n v="260.80223095190098"/>
    <n v="1"/>
    <n v="0"/>
    <m/>
    <m/>
    <n v="0"/>
    <e v="#DIV/0!"/>
    <e v="#DIV/0!"/>
    <e v="#DIV/0!"/>
    <n v="0"/>
    <n v="0"/>
    <n v="82.001783470394543"/>
    <n v="200"/>
    <n v="38761.835302603031"/>
    <n v="58.6"/>
    <n v="1.18"/>
    <n v="0.128"/>
    <n v="3.7547720487504571E-2"/>
    <n v="0"/>
    <n v="10"/>
    <n v="0.33333333333333331"/>
    <n v="326.61605050034581"/>
    <n v="326.61605050034581"/>
    <n v="0"/>
    <n v="0.32"/>
    <n v="0.128"/>
    <n v="0.90909090909090917"/>
    <e v="#DIV/0!"/>
    <n v="74.003039999999999"/>
    <e v="#DIV/0!"/>
    <m/>
    <m/>
    <m/>
    <m/>
    <m/>
    <s v="P"/>
    <n v="0"/>
    <n v="0.8991294247839392"/>
  </r>
  <r>
    <n v="1"/>
    <n v="169"/>
    <n v="1998"/>
    <s v="Sim"/>
    <s v="Original"/>
    <x v="20"/>
    <x v="152"/>
    <x v="99"/>
    <x v="1"/>
    <x v="1"/>
    <x v="0"/>
    <x v="0"/>
    <n v="2"/>
    <s v="-"/>
    <m/>
    <m/>
    <n v="0.15"/>
    <x v="87"/>
    <x v="0"/>
    <x v="0"/>
    <m/>
    <m/>
    <x v="0"/>
    <x v="87"/>
    <n v="55.67"/>
    <x v="9"/>
    <m/>
    <n v="24"/>
    <m/>
    <m/>
    <m/>
    <m/>
    <m/>
    <m/>
    <m/>
    <m/>
    <m/>
    <m/>
    <m/>
    <m/>
    <m/>
    <x v="62"/>
    <x v="9"/>
    <x v="28"/>
    <x v="33"/>
    <m/>
    <m/>
    <m/>
    <m/>
    <m/>
    <m/>
    <m/>
    <m/>
    <m/>
    <m/>
    <m/>
    <m/>
    <m/>
    <m/>
    <m/>
    <n v="0"/>
    <n v="0.98499999999999999"/>
    <n v="0.19"/>
    <x v="28"/>
    <m/>
    <n v="433"/>
    <n v="686"/>
    <s v="-"/>
    <m/>
    <m/>
    <m/>
    <m/>
    <m/>
    <m/>
    <m/>
    <m/>
    <m/>
    <m/>
    <m/>
    <m/>
    <m/>
    <m/>
    <m/>
    <m/>
    <m/>
    <m/>
    <m/>
    <n v="0.22"/>
    <n v="0.19"/>
    <n v="0.22"/>
    <n v="190"/>
    <n v="1.97"/>
    <n v="0.19"/>
    <n v="0.22"/>
    <n v="190"/>
    <n v="1.97"/>
    <n v="0.19"/>
    <n v="0.22"/>
    <n v="220"/>
    <n v="220"/>
    <e v="#DIV/0!"/>
    <e v="#DIV/0!"/>
    <n v="220"/>
    <n v="220"/>
    <e v="#DIV/0!"/>
    <e v="#DIV/0!"/>
    <n v="0.22"/>
    <n v="0.22"/>
    <n v="190"/>
    <e v="#VALUE!"/>
    <n v="1.97"/>
    <n v="0"/>
    <n v="190"/>
    <e v="#VALUE!"/>
    <e v="#VALUE!"/>
    <e v="#DIV/0!"/>
    <e v="#DIV/0!"/>
    <n v="0.15322615412250762"/>
    <m/>
    <s v="-"/>
    <s v="r"/>
    <n v="5"/>
    <x v="1"/>
    <x v="4"/>
    <n v="0.42105263157894735"/>
    <m/>
    <x v="0"/>
    <x v="0"/>
    <m/>
    <m/>
    <m/>
    <x v="1"/>
    <x v="39"/>
    <x v="2"/>
    <n v="1.65"/>
    <m/>
    <x v="33"/>
    <x v="0"/>
    <n v="0.22"/>
    <n v="0.22"/>
    <n v="0.04"/>
    <n v="0"/>
    <x v="33"/>
    <n v="1.8181818181818183"/>
    <n v="0.3515151515151515"/>
    <x v="64"/>
    <n v="0.57999999999999996"/>
    <x v="23"/>
    <s v="M"/>
    <s v="line"/>
    <m/>
    <m/>
    <x v="33"/>
    <x v="1"/>
    <s v="-"/>
    <x v="23"/>
    <x v="0"/>
    <n v="21.05263157894737"/>
    <n v="4"/>
    <n v="0.47499999999999998"/>
    <n v="0.19"/>
    <n v="0.19"/>
    <x v="87"/>
    <n v="2.5"/>
    <n v="2.5"/>
    <n v="2.5"/>
    <x v="85"/>
    <n v="3.0526315789473681"/>
    <n v="3.0526315789473681"/>
    <n v="3.0526315789473681"/>
    <n v="2.5"/>
    <n v="1"/>
    <n v="0"/>
    <n v="0"/>
    <x v="74"/>
    <n v="0"/>
    <n v="3.0526315789473681"/>
    <n v="3.0526315789473681"/>
    <n v="3.0669284645722827"/>
    <s v="line"/>
    <s v="Não"/>
    <s v="uncr"/>
    <x v="0"/>
    <n v="0"/>
    <x v="1"/>
    <m/>
    <m/>
    <x v="0"/>
    <m/>
    <m/>
    <m/>
    <n v="0"/>
    <x v="2"/>
    <x v="0"/>
    <x v="34"/>
    <x v="0"/>
    <n v="0"/>
    <s v="Static"/>
    <x v="0"/>
    <n v="1"/>
    <m/>
    <s v="WB"/>
    <n v="0"/>
    <n v="0"/>
    <n v="1"/>
    <s v="B"/>
    <m/>
    <x v="4"/>
    <m/>
    <m/>
    <m/>
    <m/>
    <n v="2"/>
    <s v="B"/>
    <x v="153"/>
    <m/>
    <n v="132"/>
    <m/>
    <n v="0"/>
    <n v="0"/>
    <n v="0"/>
    <m/>
    <m/>
    <m/>
    <m/>
    <n v="2"/>
    <n v="133.12992"/>
    <n v="1"/>
    <n v="200"/>
    <n v="38761.835302603031"/>
    <n v="0"/>
    <m/>
    <m/>
    <n v="0"/>
    <e v="#DIV/0!"/>
    <m/>
    <m/>
    <m/>
    <m/>
    <m/>
    <m/>
    <m/>
    <m/>
    <m/>
    <m/>
    <m/>
    <m/>
    <m/>
    <m/>
    <n v="0.8"/>
    <n v="0"/>
    <n v="0"/>
    <s v="square"/>
    <e v="#VALUE!"/>
    <n v="0.49754197863933131"/>
    <n v="0.45231088967211935"/>
    <n v="0"/>
    <e v="#DIV/0!"/>
    <e v="#DIV/0!"/>
    <e v="#DIV/0!"/>
    <e v="#DIV/0!"/>
    <e v="#VALUE!"/>
    <s v="B"/>
    <e v="#DIV/0!"/>
    <e v="#DIV/0!"/>
    <e v="#VALUE!"/>
    <n v="0"/>
    <e v="#DIV/0!"/>
    <n v="0.96299999999999986"/>
    <e v="#DIV/0!"/>
    <n v="0"/>
    <m/>
    <m/>
    <n v="0.1788632529496631"/>
    <n v="9.0755200847444303E-2"/>
    <n v="4.6049181959012732E-2"/>
    <n v="0.1788632529496631"/>
    <n v="9.0755200847444303E-2"/>
    <n v="4.6049181959012732E-2"/>
    <n v="0.44715813237415775"/>
    <n v="0.22688800211861071"/>
    <n v="0.11517157467949785"/>
    <n v="0.45098580598728055"/>
    <n v="0.11610840739145471"/>
    <n v="0.22883016341674606"/>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83899396712248553"/>
    <n v="0.99932088503163541"/>
    <n v="1.7144605607844166"/>
    <n v="1.1196075084556938"/>
    <e v="#REF!"/>
    <n v="0.86956969239545656"/>
    <n v="349.01741152897785"/>
    <n v="0.95360514692364162"/>
    <n v="1.3662256556448258"/>
    <n v="1.2646597688850025"/>
    <n v="1.2646597688850025"/>
    <n v="1.366225655644826"/>
    <n v="36.556673892101571"/>
    <n v="60.178410682074855"/>
    <n v="37.201110173367788"/>
    <n v="133.93619474754422"/>
    <n v="0.27294096238143167"/>
    <n v="0.44930655821232557"/>
    <n v="0.2777524794062427"/>
    <n v="0.99398015787245586"/>
    <n v="0.99398015787245586"/>
    <n v="1.0438324345711529"/>
    <n v="0.85695789473684192"/>
    <n v="0.85695789473684192"/>
    <n v="0.85695789473684192"/>
    <e v="#VALUE!"/>
    <e v="#VALUE!"/>
    <e v="#VALUE!"/>
    <e v="#VALUE!"/>
    <n v="0"/>
    <n v="0.19"/>
    <n v="0.75781264175256402"/>
    <n v="1.1308308248262902"/>
    <n v="1.1308308248262902"/>
    <n v="1.1308308248262902"/>
    <s v="WB"/>
    <n v="0"/>
    <m/>
    <n v="0.33513569892727335"/>
    <n v="0.39972603031564968"/>
    <n v="0.49925442348168098"/>
    <n v="0.44830199301691687"/>
    <e v="#NAME?"/>
    <e v="#DIV/0!"/>
    <n v="0.69"/>
    <n v="0.4"/>
    <n v="0.4"/>
    <n v="0.4"/>
    <n v="0.4"/>
    <n v="0.4"/>
    <n v="0.4"/>
    <n v="0.4"/>
    <n v="0.4"/>
    <n v="0.4"/>
    <m/>
    <m/>
    <s v="REISSEN (2016)"/>
    <n v="1.0283208234434824"/>
    <n v="1.1122917060211388"/>
    <n v="1.1635444134058393"/>
    <n v="0.4"/>
    <n v="0.34619164635640293"/>
    <n v="0.88430557254540043"/>
    <s v="B"/>
    <e v="#REF!"/>
    <e v="#REF!"/>
    <e v="#NAME?"/>
    <e v="#NAME?"/>
    <n v="0.38144205876945664"/>
    <e v="#NAME?"/>
    <n v="1"/>
    <e v="#NAME?"/>
    <n v="1"/>
    <n v="1"/>
    <m/>
    <m/>
    <n v="0.99398015787245586"/>
    <n v="0.99398015787245586"/>
    <n v="0.99398015787245586"/>
    <e v="#DIV/0!"/>
    <n v="0"/>
    <e v="#DIV/0!"/>
    <e v="#DIV/0!"/>
    <n v="0.99398015787245586"/>
    <n v="0.99398015787245586"/>
    <n v="0.99398015787245586"/>
    <n v="0.99398015787245586"/>
    <n v="0.99398015787245586"/>
    <n v="0.99398015787245586"/>
    <n v="0.25986409356142637"/>
    <n v="0.99398015787245586"/>
    <n v="0.99398015787245586"/>
    <n v="0.99398015787245586"/>
    <n v="0.99398015787245586"/>
    <n v="0.99398015787245586"/>
    <n v="1"/>
    <n v="1"/>
    <n v="0.99398015787245586"/>
    <n v="1"/>
    <n v="0.90909090909090906"/>
    <n v="0.90438525768420763"/>
    <n v="0.99398015787245586"/>
    <n v="0.99398015787245586"/>
    <n v="0.99398015787245586"/>
    <n v="0.57622038137533682"/>
    <n v="0.99398015787245586"/>
    <n v="0.99398015787245586"/>
    <n v="0.99398015787245586"/>
    <n v="0.99398015787245586"/>
    <n v="0.99398015787245586"/>
    <n v="0.99398015787245586"/>
    <n v="0.99398015787245586"/>
    <n v="0.99398015787245586"/>
    <n v="0.99398015787245586"/>
    <n v="0.99398015787245586"/>
    <n v="0.99932088503163541"/>
    <n v="0.99398015787245586"/>
    <n v="0.99398015787245586"/>
    <n v="0.99932088503163541"/>
    <n v="1.1196075084556938"/>
    <n v="1.0448865716012348"/>
    <n v="1.0448865716012348"/>
    <n v="1.2754852565066581"/>
    <n v="0.99398015787245586"/>
    <n v="0.99398015787245586"/>
    <n v="0.99398015787245586"/>
    <n v="0.77798817599841075"/>
    <n v="0.21790858933866358"/>
    <n v="0.9455115679023971"/>
    <s v="-"/>
    <n v="76.204761599999983"/>
    <n v="0"/>
    <s v="-"/>
    <n v="133.12992"/>
    <m/>
    <n v="261.80223095190098"/>
    <n v="1"/>
    <n v="0"/>
    <m/>
    <m/>
    <n v="0"/>
    <e v="#DIV/0!"/>
    <e v="#DIV/0!"/>
    <e v="#DIV/0!"/>
    <n v="0"/>
    <n v="0"/>
    <n v="285.52423732968435"/>
    <n v="200"/>
    <n v="38761.835302603031"/>
    <n v="58.6"/>
    <n v="1.97"/>
    <n v="0.19"/>
    <n v="6.8504344804886291E-2"/>
    <n v="0"/>
    <n v="10"/>
    <n v="0.33333333333333331"/>
    <n v="484.82069996145077"/>
    <n v="484.82069996145083"/>
    <n v="0"/>
    <n v="0.47499999999999998"/>
    <n v="0.19"/>
    <n v="0.90909090909090906"/>
    <e v="#DIV/0!"/>
    <n v="130.2576"/>
    <e v="#DIV/0!"/>
    <m/>
    <m/>
    <m/>
    <m/>
    <m/>
    <s v="P"/>
    <n v="0"/>
    <n v="0.99398015787245586"/>
  </r>
  <r>
    <n v="1"/>
    <n v="170"/>
    <n v="1998"/>
    <s v="Sim"/>
    <s v="Original"/>
    <x v="20"/>
    <x v="153"/>
    <x v="100"/>
    <x v="1"/>
    <x v="1"/>
    <x v="0"/>
    <x v="0"/>
    <n v="2"/>
    <s v="-"/>
    <m/>
    <m/>
    <n v="0.15"/>
    <x v="87"/>
    <x v="0"/>
    <x v="0"/>
    <m/>
    <m/>
    <x v="0"/>
    <x v="87"/>
    <n v="55.67"/>
    <x v="9"/>
    <m/>
    <n v="24"/>
    <m/>
    <m/>
    <m/>
    <m/>
    <m/>
    <m/>
    <m/>
    <m/>
    <m/>
    <m/>
    <m/>
    <m/>
    <m/>
    <x v="61"/>
    <x v="9"/>
    <x v="28"/>
    <x v="33"/>
    <m/>
    <m/>
    <m/>
    <m/>
    <m/>
    <m/>
    <m/>
    <m/>
    <m/>
    <m/>
    <m/>
    <m/>
    <m/>
    <m/>
    <m/>
    <n v="0"/>
    <n v="0.59"/>
    <n v="0.19"/>
    <x v="28"/>
    <m/>
    <n v="433"/>
    <n v="686"/>
    <s v="-"/>
    <m/>
    <m/>
    <m/>
    <m/>
    <m/>
    <m/>
    <m/>
    <m/>
    <m/>
    <m/>
    <m/>
    <m/>
    <m/>
    <m/>
    <m/>
    <m/>
    <m/>
    <m/>
    <m/>
    <n v="0.22"/>
    <n v="0.19"/>
    <n v="0.22"/>
    <n v="190"/>
    <n v="1.18"/>
    <n v="0.19"/>
    <n v="0.22"/>
    <n v="190"/>
    <n v="1.18"/>
    <n v="0.19"/>
    <n v="0.22"/>
    <n v="220"/>
    <n v="220"/>
    <e v="#DIV/0!"/>
    <e v="#DIV/0!"/>
    <n v="220"/>
    <n v="220"/>
    <e v="#DIV/0!"/>
    <e v="#DIV/0!"/>
    <n v="0.22"/>
    <n v="0.22"/>
    <n v="190"/>
    <e v="#VALUE!"/>
    <n v="1.18"/>
    <n v="0"/>
    <n v="190"/>
    <e v="#VALUE!"/>
    <e v="#VALUE!"/>
    <e v="#DIV/0!"/>
    <e v="#DIV/0!"/>
    <n v="9.1780132926172084E-2"/>
    <m/>
    <s v="-"/>
    <s v="r"/>
    <n v="3"/>
    <x v="1"/>
    <x v="5"/>
    <n v="0.84210526315789469"/>
    <m/>
    <x v="0"/>
    <x v="0"/>
    <m/>
    <m/>
    <m/>
    <x v="1"/>
    <x v="39"/>
    <x v="2"/>
    <n v="1.65"/>
    <m/>
    <x v="33"/>
    <x v="0"/>
    <n v="0.22"/>
    <n v="0.22"/>
    <n v="0.04"/>
    <n v="0"/>
    <x v="33"/>
    <n v="1.8181818181818183"/>
    <n v="0.3515151515151515"/>
    <x v="64"/>
    <n v="0.57999999999999996"/>
    <x v="23"/>
    <s v="M"/>
    <s v="line"/>
    <m/>
    <m/>
    <x v="33"/>
    <x v="1"/>
    <s v="-"/>
    <x v="23"/>
    <x v="0"/>
    <n v="21.05263157894737"/>
    <n v="4"/>
    <n v="0.47499999999999998"/>
    <n v="0.19"/>
    <n v="0.19"/>
    <x v="87"/>
    <n v="2.5"/>
    <n v="2.5"/>
    <n v="2.5"/>
    <x v="85"/>
    <n v="3.0526315789473681"/>
    <n v="3.0526315789473681"/>
    <n v="3.0526315789473681"/>
    <n v="2.5"/>
    <n v="1"/>
    <n v="0"/>
    <n v="0"/>
    <x v="74"/>
    <n v="0"/>
    <n v="3.0526315789473681"/>
    <n v="3.0526315789473681"/>
    <n v="3.0710022500812109"/>
    <s v="line"/>
    <s v="Não"/>
    <s v="uncr"/>
    <x v="0"/>
    <n v="0"/>
    <x v="1"/>
    <m/>
    <m/>
    <x v="0"/>
    <m/>
    <m/>
    <m/>
    <n v="0"/>
    <x v="2"/>
    <x v="0"/>
    <x v="34"/>
    <x v="0"/>
    <n v="0"/>
    <s v="Static"/>
    <x v="0"/>
    <n v="1"/>
    <m/>
    <s v="WB"/>
    <n v="0"/>
    <n v="0"/>
    <n v="1"/>
    <s v="B"/>
    <m/>
    <x v="4"/>
    <m/>
    <m/>
    <m/>
    <m/>
    <n v="2"/>
    <s v="B"/>
    <x v="154"/>
    <m/>
    <n v="103"/>
    <m/>
    <n v="0"/>
    <n v="0"/>
    <n v="0"/>
    <m/>
    <m/>
    <m/>
    <m/>
    <n v="2"/>
    <n v="104.12992"/>
    <n v="1"/>
    <n v="200"/>
    <n v="38761.835302603031"/>
    <n v="0"/>
    <m/>
    <m/>
    <n v="0"/>
    <e v="#DIV/0!"/>
    <m/>
    <m/>
    <m/>
    <m/>
    <m/>
    <m/>
    <m/>
    <m/>
    <m/>
    <m/>
    <m/>
    <m/>
    <m/>
    <m/>
    <n v="0.8"/>
    <n v="0"/>
    <n v="0"/>
    <s v="square"/>
    <e v="#VALUE!"/>
    <n v="0.38529962106194043"/>
    <n v="0.35027238278358214"/>
    <n v="0"/>
    <e v="#DIV/0!"/>
    <e v="#DIV/0!"/>
    <e v="#DIV/0!"/>
    <e v="#DIV/0!"/>
    <e v="#VALUE!"/>
    <s v="B"/>
    <e v="#DIV/0!"/>
    <e v="#DIV/0!"/>
    <e v="#VALUE!"/>
    <n v="0"/>
    <e v="#DIV/0!"/>
    <n v="0.96299999999999986"/>
    <e v="#DIV/0!"/>
    <n v="0"/>
    <m/>
    <m/>
    <n v="0.13956753828647955"/>
    <n v="7.0816558237020932E-2"/>
    <n v="3.5932316225593272E-2"/>
    <n v="0.13956753828647955"/>
    <n v="7.0816558237020932E-2"/>
    <n v="3.5932316225593272E-2"/>
    <n v="0.34891884571619886"/>
    <n v="0.1770413955925523"/>
    <n v="0.15003508101063756"/>
    <n v="0.35274651932932161"/>
    <n v="9.0816243057906046E-2"/>
    <n v="0.17898355689068762"/>
    <m/>
    <s v="-"/>
    <s v="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78025903928679563"/>
    <n v="0.92725581861306294"/>
    <n v="1.3409956307164943"/>
    <n v="1.0421639374151626"/>
    <e v="#REF!"/>
    <n v="0.80220920791121531"/>
    <n v="294.20656106689216"/>
    <n v="0.88483682707814026"/>
    <n v="1.066070019177402"/>
    <n v="1.1706625793653629"/>
    <n v="1.1706625793653629"/>
    <n v="1.066070019177402"/>
    <n v="24.030582620431119"/>
    <n v="43.320536982331873"/>
    <n v="43.571163285245831"/>
    <n v="110.92228288800882"/>
    <n v="0.2166434191107775"/>
    <n v="0.39054855214321421"/>
    <n v="0.39280802874600829"/>
    <n v="0.93876466737646713"/>
    <n v="0.93876466737646713"/>
    <n v="0.92331525284435312"/>
    <n v="0.66616842105263141"/>
    <n v="0.66616842105263141"/>
    <n v="0.66616842105263141"/>
    <e v="#VALUE!"/>
    <e v="#VALUE!"/>
    <e v="#VALUE!"/>
    <e v="#VALUE!"/>
    <n v="0"/>
    <n v="0.19"/>
    <n v="0.75781264175256402"/>
    <n v="0.87906744272833648"/>
    <n v="0.87906744272833648"/>
    <n v="0.92725581861306294"/>
    <s v="WB"/>
    <n v="0"/>
    <m/>
    <n v="0.31135307432259973"/>
    <n v="0.37060657941736813"/>
    <n v="0.4048060147042154"/>
    <n v="0.41705848223367464"/>
    <e v="#NAME?"/>
    <e v="#DIV/0!"/>
    <n v="0.69"/>
    <n v="0.4"/>
    <n v="0.4"/>
    <n v="0.4"/>
    <n v="0.4"/>
    <n v="0.4"/>
    <n v="0.4"/>
    <n v="0.4"/>
    <n v="0.4"/>
    <n v="0.4"/>
    <m/>
    <m/>
    <s v="REISSEN (2016)"/>
    <n v="0.94157853075277853"/>
    <n v="1.0320798572827796"/>
    <n v="1.0796365248697197"/>
    <n v="0.4"/>
    <n v="0.41830531156557055"/>
    <n v="1.1375691458852446"/>
    <s v="B"/>
    <e v="#REF!"/>
    <e v="#REF!"/>
    <e v="#NAME?"/>
    <e v="#NAME?"/>
    <n v="0.35393473083125615"/>
    <e v="#NAME?"/>
    <n v="1"/>
    <e v="#NAME?"/>
    <n v="1"/>
    <n v="1"/>
    <m/>
    <m/>
    <n v="0.93876466737646713"/>
    <n v="0.93876466737646713"/>
    <n v="0.93876466737646713"/>
    <e v="#DIV/0!"/>
    <n v="0"/>
    <e v="#DIV/0!"/>
    <e v="#DIV/0!"/>
    <n v="0.93876466737646713"/>
    <n v="0.93876466737646713"/>
    <n v="0.93876466737646713"/>
    <n v="0.93876466737646713"/>
    <n v="0.93876466737646713"/>
    <n v="0.93876466737646713"/>
    <n v="0.24542867120953391"/>
    <n v="0.93876466737646713"/>
    <n v="0.93876466737646713"/>
    <n v="0.93876466737646713"/>
    <n v="0.93876466737646713"/>
    <n v="0.93876466737646713"/>
    <n v="1"/>
    <n v="1"/>
    <n v="0.93876466737646713"/>
    <n v="1"/>
    <n v="0.90909090909090906"/>
    <n v="0.85434847867351527"/>
    <n v="0.93876466737646713"/>
    <n v="0.93876466737646713"/>
    <n v="0.93876466737646713"/>
    <n v="0.54421140137766222"/>
    <n v="0.93876466737646713"/>
    <n v="0.93876466737646713"/>
    <n v="0.93876466737646713"/>
    <n v="0.93876466737646713"/>
    <n v="0.93876466737646713"/>
    <n v="0.93876466737646713"/>
    <n v="0.93876466737646713"/>
    <n v="0.93876466737646713"/>
    <n v="0.93876466737646713"/>
    <n v="0.93876466737646713"/>
    <n v="0.92725581861306294"/>
    <n v="0.93876466737646713"/>
    <n v="0.93876466737646713"/>
    <n v="0.92725581861306294"/>
    <n v="1.0421639374151626"/>
    <n v="0.91556709406442949"/>
    <n v="0.91556709406442949"/>
    <n v="1.1835048615175621"/>
    <n v="0.93876466737646713"/>
    <n v="0.93876466737646713"/>
    <n v="0.93876466737646713"/>
    <n v="0.74550266179630809"/>
    <n v="0.28015575513518193"/>
    <n v="0.87523540965986002"/>
    <s v="-"/>
    <n v="59.384761599999997"/>
    <n v="0"/>
    <s v="-"/>
    <n v="104.12992"/>
    <m/>
    <n v="262.80223095190098"/>
    <n v="1"/>
    <n v="0"/>
    <m/>
    <m/>
    <n v="0"/>
    <e v="#DIV/0!"/>
    <e v="#DIV/0!"/>
    <e v="#DIV/0!"/>
    <n v="0"/>
    <n v="0"/>
    <n v="176.40816715191127"/>
    <n v="200"/>
    <n v="38761.835302603031"/>
    <n v="58.6"/>
    <n v="1.18"/>
    <n v="0.19"/>
    <n v="5.5734897598639595E-2"/>
    <n v="0"/>
    <n v="10"/>
    <n v="0.33333333333333331"/>
    <n v="484.82069996145077"/>
    <n v="484.82069996145083"/>
    <n v="0"/>
    <n v="0.47499999999999998"/>
    <n v="0.19"/>
    <n v="0.90909090909090906"/>
    <e v="#DIV/0!"/>
    <n v="101.2576"/>
    <e v="#DIV/0!"/>
    <m/>
    <m/>
    <m/>
    <m/>
    <m/>
    <s v="P"/>
    <n v="0"/>
    <n v="0.93876466737646713"/>
  </r>
  <r>
    <n v="1"/>
    <n v="171"/>
    <n v="1998"/>
    <s v="Sim"/>
    <s v="Original"/>
    <x v="20"/>
    <x v="154"/>
    <x v="101"/>
    <x v="1"/>
    <x v="1"/>
    <x v="0"/>
    <x v="0"/>
    <n v="2"/>
    <s v="-"/>
    <m/>
    <m/>
    <n v="0.15"/>
    <x v="87"/>
    <x v="0"/>
    <x v="0"/>
    <m/>
    <m/>
    <x v="0"/>
    <x v="87"/>
    <n v="55.67"/>
    <x v="9"/>
    <m/>
    <n v="24"/>
    <m/>
    <m/>
    <m/>
    <m/>
    <m/>
    <m/>
    <m/>
    <m/>
    <m/>
    <m/>
    <m/>
    <m/>
    <m/>
    <x v="63"/>
    <x v="9"/>
    <x v="51"/>
    <x v="33"/>
    <m/>
    <m/>
    <m/>
    <m/>
    <m/>
    <m/>
    <m/>
    <m/>
    <m/>
    <m/>
    <m/>
    <m/>
    <m/>
    <m/>
    <m/>
    <n v="0"/>
    <n v="1"/>
    <n v="0.313"/>
    <x v="51"/>
    <m/>
    <n v="477"/>
    <n v="670"/>
    <s v="-"/>
    <m/>
    <m/>
    <m/>
    <m/>
    <m/>
    <m/>
    <m/>
    <m/>
    <m/>
    <m/>
    <m/>
    <m/>
    <m/>
    <m/>
    <m/>
    <m/>
    <m/>
    <m/>
    <m/>
    <n v="0.35"/>
    <n v="0.313"/>
    <n v="0.35"/>
    <n v="313"/>
    <n v="2"/>
    <n v="0.313"/>
    <n v="0.35"/>
    <n v="313"/>
    <n v="2"/>
    <n v="0.313"/>
    <n v="0.35"/>
    <n v="350"/>
    <n v="350"/>
    <e v="#DIV/0!"/>
    <e v="#DIV/0!"/>
    <n v="350"/>
    <n v="350"/>
    <e v="#DIV/0!"/>
    <e v="#DIV/0!"/>
    <n v="0.35"/>
    <n v="0.35"/>
    <n v="313"/>
    <e v="#VALUE!"/>
    <n v="2"/>
    <n v="0"/>
    <n v="313"/>
    <e v="#VALUE!"/>
    <e v="#VALUE!"/>
    <e v="#DIV/0!"/>
    <e v="#DIV/0!"/>
    <n v="0.17136698401293335"/>
    <m/>
    <s v="-"/>
    <s v="r"/>
    <n v="5"/>
    <x v="8"/>
    <x v="4"/>
    <n v="0.25559105431309903"/>
    <m/>
    <x v="0"/>
    <x v="0"/>
    <m/>
    <m/>
    <m/>
    <x v="1"/>
    <x v="40"/>
    <x v="2"/>
    <n v="2.2599999999999998"/>
    <m/>
    <x v="34"/>
    <x v="0"/>
    <n v="0.35"/>
    <n v="0.35"/>
    <n v="0.04"/>
    <n v="0"/>
    <x v="33"/>
    <n v="1.142857142857143"/>
    <n v="0.38938053097345138"/>
    <x v="65"/>
    <n v="0.88"/>
    <x v="23"/>
    <s v="M"/>
    <s v="line"/>
    <m/>
    <m/>
    <x v="33"/>
    <x v="1"/>
    <s v="-"/>
    <x v="23"/>
    <x v="0"/>
    <n v="12.779552715654953"/>
    <n v="4"/>
    <n v="0.78249999999999997"/>
    <n v="0.313"/>
    <n v="0.313"/>
    <x v="87"/>
    <n v="2.5"/>
    <n v="2.5"/>
    <n v="2.5"/>
    <x v="86"/>
    <n v="2.8115015974440896"/>
    <n v="2.8115015974440896"/>
    <n v="2.8115015974440896"/>
    <n v="2.5"/>
    <n v="1"/>
    <n v="0"/>
    <n v="0"/>
    <x v="75"/>
    <n v="0"/>
    <n v="2.8115015974440896"/>
    <n v="2.8115015974440896"/>
    <n v="2.8344603385714073"/>
    <s v="line"/>
    <s v="Não"/>
    <s v="uncr"/>
    <x v="0"/>
    <n v="0"/>
    <x v="1"/>
    <m/>
    <m/>
    <x v="0"/>
    <m/>
    <m/>
    <m/>
    <n v="0"/>
    <x v="2"/>
    <x v="0"/>
    <x v="34"/>
    <x v="0"/>
    <n v="0"/>
    <s v="Static"/>
    <x v="0"/>
    <n v="1"/>
    <m/>
    <s v="WB"/>
    <n v="0"/>
    <n v="0"/>
    <n v="1"/>
    <s v="B"/>
    <m/>
    <x v="4"/>
    <m/>
    <m/>
    <m/>
    <m/>
    <n v="2"/>
    <s v="B"/>
    <x v="155"/>
    <m/>
    <n v="184"/>
    <m/>
    <n v="0"/>
    <n v="0"/>
    <n v="0"/>
    <m/>
    <m/>
    <m/>
    <m/>
    <n v="2"/>
    <n v="186.3184"/>
    <n v="1"/>
    <n v="200"/>
    <n v="38761.835302603031"/>
    <n v="0"/>
    <m/>
    <m/>
    <n v="0"/>
    <e v="#DIV/0!"/>
    <m/>
    <m/>
    <m/>
    <m/>
    <m/>
    <m/>
    <m/>
    <m/>
    <m/>
    <m/>
    <m/>
    <m/>
    <m/>
    <m/>
    <n v="0.8"/>
    <n v="0"/>
    <n v="0"/>
    <s v="square"/>
    <e v="#VALUE!"/>
    <n v="0.68309960590460828"/>
    <n v="0.62099964173146205"/>
    <n v="0"/>
    <e v="#DIV/0!"/>
    <e v="#DIV/0!"/>
    <e v="#DIV/0!"/>
    <e v="#DIV/0!"/>
    <e v="#VALUE!"/>
    <s v="B"/>
    <e v="#DIV/0!"/>
    <e v="#DIV/0!"/>
    <e v="#VALUE!"/>
    <n v="0"/>
    <e v="#DIV/0!"/>
    <n v="0.96299999999999986"/>
    <e v="#DIV/0!"/>
    <n v="0"/>
    <m/>
    <m/>
    <n v="0.15134716146578134"/>
    <n v="7.679353813599217E-2"/>
    <n v="3.8965035368551774E-2"/>
    <n v="0.15134716146578134"/>
    <n v="7.679353813599217E-2"/>
    <n v="3.8965035368551774E-2"/>
    <n v="0.37836790366445333"/>
    <n v="0.19198384533998042"/>
    <n v="9.599192266999021E-2"/>
    <n v="0.38313533925062543"/>
    <n v="9.8639987035488819E-2"/>
    <n v="0.19440284179126419"/>
    <m/>
    <s v="-"/>
    <s v="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77620265977462355"/>
    <n v="0.9388973816182774"/>
    <n v="1.6225737188704505"/>
    <n v="1.0022020500812145"/>
    <e v="#REF!"/>
    <n v="0.80941259041681801"/>
    <n v="512.20826926741722"/>
    <n v="0.90938789540864284"/>
    <n v="1.1560472679190412"/>
    <n v="1.0647286372327276"/>
    <n v="1.1298170656714022"/>
    <n v="1.2267181386352073"/>
    <n v="53.529390278747933"/>
    <n v="98.898606302399969"/>
    <n v="42.20160186619205"/>
    <n v="194.62959844733996"/>
    <n v="0.27503211590518251"/>
    <n v="0.50813754481006401"/>
    <n v="0.21683033928475345"/>
    <n v="0.95729735603606725"/>
    <n v="0.95729735603606725"/>
    <n v="1.0260486124302879"/>
    <n v="0.7196613418530351"/>
    <n v="0.7196613418530351"/>
    <n v="0.7196613418530351"/>
    <e v="#VALUE!"/>
    <e v="#VALUE!"/>
    <e v="#VALUE!"/>
    <e v="#VALUE!"/>
    <n v="0"/>
    <n v="0.313"/>
    <n v="0.64668713719116988"/>
    <n v="1.1128431361397142"/>
    <n v="1.1128431361397142"/>
    <n v="1.1128431361397142"/>
    <s v="WB"/>
    <n v="0"/>
    <m/>
    <n v="0.3096080168312903"/>
    <n v="0.37527003487749766"/>
    <n v="0.41887664206439779"/>
    <n v="0.40089194311259807"/>
    <e v="#NAME?"/>
    <e v="#DIV/0!"/>
    <n v="0.84000000000000008"/>
    <n v="0.4"/>
    <n v="0.4"/>
    <n v="0.4"/>
    <n v="0.4"/>
    <n v="0.4"/>
    <n v="0.4"/>
    <n v="0.4"/>
    <n v="0.4"/>
    <n v="0.4"/>
    <m/>
    <m/>
    <s v="REISSEN (2016)"/>
    <n v="0.99936820635969681"/>
    <n v="1.0952863701815068"/>
    <n v="1.1615768804787876"/>
    <n v="0.4"/>
    <n v="0.33515348935352657"/>
    <n v="0.8985992432579939"/>
    <s v="B"/>
    <e v="#REF!"/>
    <e v="#REF!"/>
    <e v="#NAME?"/>
    <e v="#NAME?"/>
    <n v="0.36375515816345716"/>
    <e v="#NAME?"/>
    <n v="1"/>
    <e v="#NAME?"/>
    <n v="1"/>
    <n v="1"/>
    <m/>
    <m/>
    <n v="0.95729735603606725"/>
    <n v="0.95729735603606725"/>
    <n v="0.95729735603606725"/>
    <e v="#DIV/0!"/>
    <n v="0"/>
    <e v="#DIV/0!"/>
    <e v="#DIV/0!"/>
    <n v="0.95729735603606725"/>
    <n v="0.95729735603606725"/>
    <n v="0.95729735603606725"/>
    <n v="0.95729735603606725"/>
    <n v="0.95729735603606725"/>
    <n v="0.95729735603606725"/>
    <n v="0.16015012229796191"/>
    <n v="0.95729735603606725"/>
    <n v="0.95729735603606725"/>
    <n v="0.95729735603606725"/>
    <n v="0.95729735603606725"/>
    <n v="0.95729735603606725"/>
    <n v="1"/>
    <n v="1"/>
    <n v="0.95729735603606725"/>
    <n v="1"/>
    <n v="0.90909090909090906"/>
    <n v="0.87135321978590408"/>
    <n v="0.95729735603606725"/>
    <n v="0.95729735603606725"/>
    <n v="0.95729735603606725"/>
    <n v="0.45585588382669873"/>
    <n v="0.95729735603606725"/>
    <n v="0.95729735603606725"/>
    <n v="0.95729735603606725"/>
    <n v="0.95729735603606725"/>
    <n v="0.95729735603606725"/>
    <n v="0.95729735603606725"/>
    <n v="0.95729735603606725"/>
    <n v="0.95729735603606725"/>
    <n v="0.95729735603606725"/>
    <n v="0.95729735603606725"/>
    <n v="0.9388973816182774"/>
    <n v="0.95729735603606725"/>
    <n v="0.95729735603606725"/>
    <n v="0.9388973816182774"/>
    <n v="1.0022020500812145"/>
    <n v="0.98223785105751826"/>
    <n v="0.98223785105751826"/>
    <n v="1.1440527606988617"/>
    <n v="0.95729735603606725"/>
    <n v="0.95729735603606725"/>
    <n v="0.95729735603606725"/>
    <n v="0.87858673707385793"/>
    <n v="0.14154628658309032"/>
    <n v="0.89807218586672222"/>
    <s v="-"/>
    <n v="160.61900799999998"/>
    <n v="0"/>
    <s v="-"/>
    <n v="186.3184"/>
    <m/>
    <n v="263.80223095190098"/>
    <n v="1"/>
    <n v="0"/>
    <m/>
    <m/>
    <n v="0"/>
    <e v="#DIV/0!"/>
    <e v="#DIV/0!"/>
    <e v="#DIV/0!"/>
    <n v="0"/>
    <n v="0"/>
    <n v="858.54648320477816"/>
    <n v="200"/>
    <n v="38761.835302603031"/>
    <n v="58.6"/>
    <n v="2"/>
    <n v="0.313"/>
    <n v="0.11351843184753554"/>
    <n v="0"/>
    <n v="10"/>
    <n v="0.33333333333333331"/>
    <n v="798.67831098912689"/>
    <n v="798.678310989127"/>
    <n v="0"/>
    <n v="0.78249999999999997"/>
    <n v="0.313"/>
    <n v="0.90909090909090906"/>
    <e v="#DIV/0!"/>
    <n v="180.20320000000001"/>
    <e v="#DIV/0!"/>
    <m/>
    <m/>
    <m/>
    <m/>
    <m/>
    <s v="P"/>
    <n v="0"/>
    <n v="0.95729735603606725"/>
  </r>
  <r>
    <n v="1"/>
    <n v="172"/>
    <n v="1998"/>
    <s v="Sim"/>
    <s v="Original"/>
    <x v="20"/>
    <x v="155"/>
    <x v="102"/>
    <x v="1"/>
    <x v="1"/>
    <x v="0"/>
    <x v="0"/>
    <n v="2"/>
    <s v="-"/>
    <m/>
    <m/>
    <n v="0.15"/>
    <x v="87"/>
    <x v="0"/>
    <x v="0"/>
    <m/>
    <m/>
    <x v="0"/>
    <x v="87"/>
    <n v="55.67"/>
    <x v="9"/>
    <m/>
    <n v="24"/>
    <m/>
    <m/>
    <m/>
    <m/>
    <m/>
    <m/>
    <m/>
    <m/>
    <m/>
    <m/>
    <m/>
    <m/>
    <m/>
    <x v="64"/>
    <x v="9"/>
    <x v="51"/>
    <x v="33"/>
    <m/>
    <m/>
    <m/>
    <m/>
    <m/>
    <m/>
    <m/>
    <m/>
    <m/>
    <m/>
    <m/>
    <m/>
    <m/>
    <m/>
    <m/>
    <n v="0"/>
    <n v="0.6"/>
    <n v="0.313"/>
    <x v="51"/>
    <m/>
    <n v="477"/>
    <n v="670"/>
    <s v="-"/>
    <m/>
    <m/>
    <m/>
    <m/>
    <m/>
    <m/>
    <m/>
    <m/>
    <m/>
    <m/>
    <m/>
    <m/>
    <m/>
    <m/>
    <m/>
    <m/>
    <m/>
    <m/>
    <m/>
    <n v="0.35"/>
    <n v="0.313"/>
    <n v="0.35"/>
    <n v="313"/>
    <n v="1.2"/>
    <n v="0.313"/>
    <n v="0.35"/>
    <n v="313"/>
    <n v="1.2"/>
    <n v="0.313"/>
    <n v="0.35"/>
    <n v="350"/>
    <n v="350"/>
    <e v="#DIV/0!"/>
    <e v="#DIV/0!"/>
    <n v="350"/>
    <n v="350"/>
    <e v="#DIV/0!"/>
    <e v="#DIV/0!"/>
    <n v="0.35"/>
    <n v="0.35"/>
    <n v="313"/>
    <e v="#VALUE!"/>
    <n v="1.2"/>
    <n v="0"/>
    <n v="313"/>
    <e v="#VALUE!"/>
    <e v="#VALUE!"/>
    <e v="#DIV/0!"/>
    <e v="#DIV/0!"/>
    <n v="0.10282019040776001"/>
    <m/>
    <s v="-"/>
    <s v="r"/>
    <n v="3"/>
    <x v="8"/>
    <x v="5"/>
    <n v="0.51118210862619806"/>
    <m/>
    <x v="0"/>
    <x v="0"/>
    <m/>
    <m/>
    <m/>
    <x v="1"/>
    <x v="40"/>
    <x v="2"/>
    <n v="2.2599999999999998"/>
    <m/>
    <x v="34"/>
    <x v="0"/>
    <n v="0.35"/>
    <n v="0.35"/>
    <n v="0.04"/>
    <n v="0"/>
    <x v="33"/>
    <n v="1.142857142857143"/>
    <n v="0.38938053097345138"/>
    <x v="65"/>
    <n v="0.88"/>
    <x v="23"/>
    <s v="M"/>
    <s v="line"/>
    <m/>
    <m/>
    <x v="33"/>
    <x v="1"/>
    <s v="-"/>
    <x v="23"/>
    <x v="0"/>
    <n v="12.779552715654953"/>
    <n v="4"/>
    <n v="0.78249999999999997"/>
    <n v="0.313"/>
    <n v="0.313"/>
    <x v="87"/>
    <n v="2.5"/>
    <n v="2.5"/>
    <n v="2.5"/>
    <x v="86"/>
    <n v="2.8115015974440896"/>
    <n v="2.8115015974440896"/>
    <n v="2.8115015974440896"/>
    <n v="2.5"/>
    <n v="1"/>
    <n v="0"/>
    <n v="0"/>
    <x v="75"/>
    <n v="0"/>
    <n v="2.8115015974440896"/>
    <n v="2.8115015974440896"/>
    <n v="2.8393896457526417"/>
    <s v="line"/>
    <s v="Não"/>
    <s v="uncr"/>
    <x v="0"/>
    <n v="0"/>
    <x v="1"/>
    <m/>
    <m/>
    <x v="0"/>
    <m/>
    <m/>
    <m/>
    <n v="0"/>
    <x v="2"/>
    <x v="0"/>
    <x v="34"/>
    <x v="0"/>
    <n v="0"/>
    <s v="Static"/>
    <x v="0"/>
    <n v="1"/>
    <m/>
    <s v="WB"/>
    <n v="0"/>
    <n v="0"/>
    <n v="1"/>
    <s v="B"/>
    <m/>
    <x v="4"/>
    <m/>
    <m/>
    <m/>
    <m/>
    <n v="2"/>
    <s v="B"/>
    <x v="156"/>
    <m/>
    <n v="152"/>
    <m/>
    <n v="0"/>
    <n v="0"/>
    <n v="0"/>
    <m/>
    <m/>
    <m/>
    <m/>
    <n v="2"/>
    <n v="154.3184"/>
    <n v="1"/>
    <n v="200"/>
    <n v="38761.835302603031"/>
    <n v="0"/>
    <m/>
    <m/>
    <n v="0"/>
    <e v="#DIV/0!"/>
    <m/>
    <m/>
    <m/>
    <m/>
    <m/>
    <m/>
    <m/>
    <m/>
    <m/>
    <m/>
    <m/>
    <m/>
    <m/>
    <m/>
    <n v="0.8"/>
    <n v="0"/>
    <n v="0"/>
    <s v="square"/>
    <e v="#VALUE!"/>
    <n v="0.55967504302076609"/>
    <n v="0.50879549365524179"/>
    <n v="0"/>
    <e v="#DIV/0!"/>
    <e v="#DIV/0!"/>
    <e v="#DIV/0!"/>
    <e v="#DIV/0!"/>
    <e v="#VALUE!"/>
    <s v="B"/>
    <e v="#DIV/0!"/>
    <e v="#DIV/0!"/>
    <e v="#VALUE!"/>
    <n v="0"/>
    <e v="#DIV/0!"/>
    <n v="0.96299999999999986"/>
    <e v="#DIV/0!"/>
    <n v="0"/>
    <m/>
    <m/>
    <n v="0.12502591599347154"/>
    <n v="6.3438140199297874E-2"/>
    <n v="3.2188507478368857E-2"/>
    <n v="0.12502591599347154"/>
    <n v="6.3438140199297874E-2"/>
    <n v="3.2188507478368857E-2"/>
    <n v="0.31256478998367881"/>
    <n v="0.15859535049824469"/>
    <n v="0.13216279208187059"/>
    <n v="0.31733222556985091"/>
    <n v="8.1698667310031531E-2"/>
    <n v="0.16101434694952846"/>
    <m/>
    <s v="-"/>
    <s v="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76534598154968581"/>
    <n v="0.92199735862572574"/>
    <n v="1.3438982954884635"/>
    <n v="0.98077852057995352"/>
    <e v="#REF!"/>
    <n v="0.79556848742265496"/>
    <n v="432.01318573781384"/>
    <n v="0.89301903908585145"/>
    <n v="0.95499556915051231"/>
    <n v="1.0428318413995137"/>
    <n v="1.1065816864857851"/>
    <n v="1.0133758536551714"/>
    <n v="34.83977932471241"/>
    <n v="72.599343345414496"/>
    <n v="52.154809853501504"/>
    <n v="159.59393252362841"/>
    <n v="0.21830265583282288"/>
    <n v="0.4549003975114525"/>
    <n v="0.32679694665572462"/>
    <n v="0.96694402825842174"/>
    <n v="0.96694402825842174"/>
    <n v="0.94100763112042973"/>
    <n v="0.59186581469648569"/>
    <n v="0.59186581469648569"/>
    <n v="0.59186581469648569"/>
    <e v="#VALUE!"/>
    <e v="#VALUE!"/>
    <e v="#VALUE!"/>
    <e v="#VALUE!"/>
    <n v="0"/>
    <n v="0.313"/>
    <n v="0.64668713719116988"/>
    <n v="0.91522744254231514"/>
    <n v="0.91522744254231514"/>
    <n v="0.92199735862572574"/>
    <s v="WB"/>
    <n v="0"/>
    <m/>
    <n v="0.3050466029795138"/>
    <n v="0.36836068796060134"/>
    <n v="0.36106962777375101"/>
    <n v="0.39219642481207306"/>
    <e v="#NAME?"/>
    <e v="#DIV/0!"/>
    <n v="0.84000000000000008"/>
    <n v="0.4"/>
    <n v="0.4"/>
    <n v="0.4"/>
    <n v="0.4"/>
    <n v="0.4"/>
    <n v="0.4"/>
    <n v="0.4"/>
    <n v="0.4"/>
    <n v="0.4"/>
    <m/>
    <m/>
    <s v="REISSEN (2016)"/>
    <n v="0.96850632109157708"/>
    <n v="1.0755713670279228"/>
    <n v="1.1406686573097413"/>
    <n v="0.4"/>
    <n v="0.40960628381717018"/>
    <n v="1.0926245799865921"/>
    <s v="B"/>
    <e v="#REF!"/>
    <e v="#REF!"/>
    <e v="#NAME?"/>
    <e v="#NAME?"/>
    <n v="0.35720761563434061"/>
    <e v="#NAME?"/>
    <n v="1"/>
    <e v="#NAME?"/>
    <n v="1"/>
    <n v="1"/>
    <m/>
    <m/>
    <n v="0.96694402825842174"/>
    <n v="0.96694402825842174"/>
    <n v="0.96694402825842174"/>
    <e v="#DIV/0!"/>
    <n v="0"/>
    <e v="#DIV/0!"/>
    <e v="#DIV/0!"/>
    <n v="0.96694402825842174"/>
    <n v="0.96694402825842174"/>
    <n v="0.96694402825842174"/>
    <n v="0.96694402825842174"/>
    <n v="0.96694402825842174"/>
    <n v="0.96694402825842174"/>
    <n v="0.16176395286631898"/>
    <n v="0.96694402825842174"/>
    <n v="0.96694402825842174"/>
    <n v="0.96694402825842174"/>
    <n v="0.96694402825842174"/>
    <n v="0.96694402825842174"/>
    <n v="1"/>
    <n v="1"/>
    <n v="0.96694402825842174"/>
    <n v="1"/>
    <n v="0.90909090909090906"/>
    <n v="0.88036065005802566"/>
    <n v="0.96694402825842174"/>
    <n v="0.96694402825842174"/>
    <n v="0.96694402825842174"/>
    <n v="0.46044953726591503"/>
    <n v="0.96694402825842174"/>
    <n v="0.96694402825842174"/>
    <n v="0.96694402825842174"/>
    <n v="0.96694402825842174"/>
    <n v="0.96694402825842174"/>
    <n v="0.96694402825842174"/>
    <n v="0.96694402825842174"/>
    <n v="0.96694402825842174"/>
    <n v="0.96694402825842174"/>
    <n v="0.96694402825842174"/>
    <n v="0.92199735862572574"/>
    <n v="0.96694402825842174"/>
    <n v="0.96694402825842174"/>
    <n v="0.92199735862572574"/>
    <n v="0.98077852057995352"/>
    <n v="0.92777697901303657"/>
    <n v="0.92777697901303657"/>
    <n v="1.1234599692617631"/>
    <n v="0.96694402825842174"/>
    <n v="0.96694402825842174"/>
    <n v="0.96694402825842174"/>
    <n v="0.89034778669050585"/>
    <n v="0.13509808127395784"/>
    <n v="0.87960278191744745"/>
    <s v="-"/>
    <n v="132.45900799999998"/>
    <n v="0"/>
    <s v="-"/>
    <n v="154.3184"/>
    <m/>
    <n v="264.80223095190098"/>
    <n v="1"/>
    <n v="0"/>
    <m/>
    <m/>
    <n v="0"/>
    <e v="#DIV/0!"/>
    <e v="#DIV/0!"/>
    <e v="#DIV/0!"/>
    <n v="0"/>
    <n v="0"/>
    <n v="533.38655635372004"/>
    <n v="200"/>
    <n v="38761.835302603031"/>
    <n v="58.6"/>
    <n v="1.2"/>
    <n v="0.313"/>
    <n v="9.2456553473616837E-2"/>
    <n v="0"/>
    <n v="10"/>
    <n v="0.33333333333333331"/>
    <n v="798.67831098912689"/>
    <n v="798.678310989127"/>
    <n v="0"/>
    <n v="0.78249999999999997"/>
    <n v="0.313"/>
    <n v="0.90909090909090906"/>
    <e v="#DIV/0!"/>
    <n v="148.20320000000001"/>
    <e v="#DIV/0!"/>
    <m/>
    <m/>
    <m/>
    <m/>
    <m/>
    <s v="P"/>
    <n v="0"/>
    <n v="0.96694402825842174"/>
  </r>
  <r>
    <n v="0"/>
    <n v="173"/>
    <n v="1998"/>
    <s v="Sim"/>
    <s v="Original"/>
    <x v="20"/>
    <x v="156"/>
    <x v="103"/>
    <x v="1"/>
    <x v="1"/>
    <x v="0"/>
    <x v="0"/>
    <n v="2"/>
    <s v="-"/>
    <m/>
    <m/>
    <n v="0.15"/>
    <x v="87"/>
    <x v="0"/>
    <x v="0"/>
    <m/>
    <m/>
    <x v="0"/>
    <x v="87"/>
    <n v="55.67"/>
    <x v="9"/>
    <m/>
    <n v="24"/>
    <m/>
    <m/>
    <m/>
    <m/>
    <m/>
    <m/>
    <m/>
    <m/>
    <m/>
    <m/>
    <m/>
    <m/>
    <m/>
    <x v="65"/>
    <x v="9"/>
    <x v="52"/>
    <x v="33"/>
    <m/>
    <m/>
    <m/>
    <m/>
    <m/>
    <m/>
    <m/>
    <m/>
    <m/>
    <m/>
    <m/>
    <m/>
    <m/>
    <m/>
    <m/>
    <n v="0"/>
    <n v="0.995"/>
    <n v="0.44"/>
    <x v="52"/>
    <m/>
    <n v="477"/>
    <n v="670"/>
    <s v="-"/>
    <m/>
    <m/>
    <m/>
    <m/>
    <m/>
    <m/>
    <m/>
    <m/>
    <m/>
    <m/>
    <m/>
    <m/>
    <m/>
    <m/>
    <m/>
    <m/>
    <m/>
    <m/>
    <m/>
    <n v="0.48499999999999999"/>
    <n v="0.44"/>
    <n v="0.48499999999999999"/>
    <n v="440"/>
    <n v="1.99"/>
    <n v="0.44"/>
    <n v="0.48499999999999999"/>
    <n v="440"/>
    <n v="1.99"/>
    <n v="0.44"/>
    <n v="0.48499999999999999"/>
    <n v="485"/>
    <n v="485"/>
    <e v="#DIV/0!"/>
    <e v="#DIV/0!"/>
    <n v="485"/>
    <n v="485"/>
    <e v="#DIV/0!"/>
    <e v="#DIV/0!"/>
    <n v="0.48499999999999999"/>
    <n v="0.48499999999999999"/>
    <n v="440"/>
    <e v="#VALUE!"/>
    <n v="1.99"/>
    <n v="0"/>
    <n v="440"/>
    <e v="#VALUE!"/>
    <e v="#VALUE!"/>
    <e v="#DIV/0!"/>
    <e v="#DIV/0!"/>
    <n v="0.17051014909286871"/>
    <m/>
    <s v="-"/>
    <s v="r"/>
    <n v="5"/>
    <x v="9"/>
    <x v="4"/>
    <n v="0.18181818181818182"/>
    <m/>
    <x v="0"/>
    <x v="0"/>
    <m/>
    <m/>
    <m/>
    <x v="1"/>
    <x v="41"/>
    <x v="2"/>
    <n v="2.9"/>
    <m/>
    <x v="35"/>
    <x v="0"/>
    <n v="0.48499999999999999"/>
    <n v="0.48499999999999999"/>
    <n v="0.04"/>
    <n v="0"/>
    <x v="33"/>
    <n v="0.82474226804123718"/>
    <n v="0.41379310344827586"/>
    <x v="66"/>
    <n v="1.2"/>
    <x v="23"/>
    <s v="M"/>
    <s v="line"/>
    <m/>
    <m/>
    <x v="33"/>
    <x v="1"/>
    <s v="-"/>
    <x v="23"/>
    <x v="0"/>
    <n v="9.0909090909090917"/>
    <n v="4"/>
    <n v="1.1000000000000001"/>
    <n v="0.44"/>
    <n v="0.44"/>
    <x v="87"/>
    <n v="2.5"/>
    <n v="2.5"/>
    <n v="2.5"/>
    <x v="87"/>
    <n v="2.7272727272727271"/>
    <n v="2.7272727272727271"/>
    <n v="2.7272727272727271"/>
    <n v="2.5"/>
    <n v="1"/>
    <n v="0"/>
    <n v="0"/>
    <x v="76"/>
    <n v="0"/>
    <n v="2.7272727272727271"/>
    <n v="2.7272727272727271"/>
    <n v="2.768587153879281"/>
    <s v="line"/>
    <s v="Não"/>
    <s v="uncr"/>
    <x v="0"/>
    <n v="0"/>
    <x v="1"/>
    <m/>
    <m/>
    <x v="0"/>
    <m/>
    <m/>
    <m/>
    <n v="0"/>
    <x v="2"/>
    <x v="0"/>
    <x v="34"/>
    <x v="0"/>
    <n v="0"/>
    <s v="Static"/>
    <x v="0"/>
    <n v="0"/>
    <m/>
    <s v="WB"/>
    <n v="0"/>
    <n v="0"/>
    <n v="1"/>
    <s v="B"/>
    <m/>
    <x v="4"/>
    <m/>
    <m/>
    <m/>
    <m/>
    <n v="2"/>
    <s v="B"/>
    <x v="157"/>
    <m/>
    <n v="190"/>
    <m/>
    <n v="0"/>
    <n v="0"/>
    <n v="0"/>
    <m/>
    <m/>
    <m/>
    <m/>
    <n v="2"/>
    <n v="193.95760000000001"/>
    <n v="1"/>
    <n v="200"/>
    <n v="38761.835302603031"/>
    <n v="0"/>
    <m/>
    <m/>
    <n v="0"/>
    <e v="#DIV/0!"/>
    <m/>
    <m/>
    <m/>
    <m/>
    <m/>
    <m/>
    <m/>
    <m/>
    <m/>
    <m/>
    <m/>
    <m/>
    <m/>
    <m/>
    <n v="0.8"/>
    <n v="0"/>
    <n v="0"/>
    <s v="square"/>
    <e v="#VALUE!"/>
    <n v="0.68941784026320041"/>
    <n v="0.62674349114836414"/>
    <n v="0"/>
    <e v="#DIV/0!"/>
    <e v="#DIV/0!"/>
    <e v="#DIV/0!"/>
    <e v="#DIV/0!"/>
    <e v="#VALUE!"/>
    <s v="B"/>
    <e v="#DIV/0!"/>
    <e v="#DIV/0!"/>
    <e v="#VALUE!"/>
    <n v="0"/>
    <e v="#DIV/0!"/>
    <n v="0.96299999999999986"/>
    <e v="#DIV/0!"/>
    <n v="0"/>
    <m/>
    <m/>
    <n v="0.11117361280101304"/>
    <n v="5.6409482620398403E-2"/>
    <n v="2.8622167161163215E-2"/>
    <n v="0.11117361280101304"/>
    <n v="5.6409482620398403E-2"/>
    <n v="2.8622167161163215E-2"/>
    <n v="0.27793403200253258"/>
    <n v="0.141023706550996"/>
    <n v="7.08661841964804E-2"/>
    <n v="0.28372325160807588"/>
    <n v="7.3045879597079366E-2"/>
    <n v="0.1439611561354498"/>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63901030160634953"/>
    <n v="0.7485096939750896"/>
    <n v="1.3285304223610952"/>
    <n v="0.59764434478421802"/>
    <e v="#REF!"/>
    <n v="0.64981900850399732"/>
    <n v="647.50023943756321"/>
    <n v="0.74887076554781284"/>
    <n v="0.84918640097758635"/>
    <n v="0.78341523663421009"/>
    <n v="0.92030452434347865"/>
    <n v="0.9975681481358889"/>
    <n v="55.485688580027094"/>
    <n v="159.80985951135656"/>
    <n v="45.48217921880925"/>
    <n v="260.77772731019292"/>
    <n v="0.21277004425315563"/>
    <n v="0.6128202019387341"/>
    <n v="0.17440975380811022"/>
    <n v="0.7437659726564344"/>
    <n v="0.7437659726564344"/>
    <n v="0.96138816635504543"/>
    <n v="0.52059318181818171"/>
    <n v="0.52059318181818171"/>
    <n v="0.52059318181818171"/>
    <e v="#VALUE!"/>
    <e v="#VALUE!"/>
    <e v="#VALUE!"/>
    <e v="#VALUE!"/>
    <n v="0"/>
    <n v="0.44"/>
    <n v="0.58040053652809498"/>
    <n v="0.89695503200655946"/>
    <n v="0.89695503200655946"/>
    <n v="0.89695503200655946"/>
    <s v="WB"/>
    <n v="0"/>
    <m/>
    <n v="0.25369651932471654"/>
    <n v="0.29784365022245363"/>
    <n v="0.30772927963921293"/>
    <n v="0.2370708808731718"/>
    <e v="#NAME?"/>
    <e v="#DIV/0!"/>
    <n v="1"/>
    <n v="0.4"/>
    <n v="0.4"/>
    <n v="0.4"/>
    <n v="0.4"/>
    <n v="0.4"/>
    <e v="#DIV/0!"/>
    <e v="#DIV/0!"/>
    <n v="0.4"/>
    <n v="0.4"/>
    <m/>
    <m/>
    <s v="REISSEN (2016)"/>
    <n v="0.5686369530169203"/>
    <n v="0.90551821704094637"/>
    <n v="0.96520396082686666"/>
    <n v="0.4"/>
    <n v="0.40860197771577889"/>
    <n v="1.1148830925926361"/>
    <s v="B"/>
    <e v="#REF!"/>
    <e v="#REF!"/>
    <e v="#NAME?"/>
    <e v="#NAME?"/>
    <n v="0.29192658713010722"/>
    <e v="#NAME?"/>
    <n v="1"/>
    <e v="#NAME?"/>
    <n v="1"/>
    <n v="1"/>
    <m/>
    <m/>
    <n v="0.7437659726564344"/>
    <n v="0.7437659726564344"/>
    <n v="0.7437659726564344"/>
    <e v="#DIV/0!"/>
    <n v="0"/>
    <e v="#DIV/0!"/>
    <e v="#DIV/0!"/>
    <n v="0.7437659726564344"/>
    <n v="0.7437659726564344"/>
    <n v="0.7437659726564344"/>
    <n v="0.7437659726564344"/>
    <n v="0.7437659726564344"/>
    <n v="0.7437659726564344"/>
    <n v="8.7908017380079265E-2"/>
    <n v="0.7437659726564344"/>
    <n v="0.7437659726564344"/>
    <n v="0.7437659726564344"/>
    <n v="0.7437659726564344"/>
    <n v="0.72484156148847179"/>
    <n v="1"/>
    <n v="1"/>
    <n v="0.7437659726564344"/>
    <n v="0.97402597402597402"/>
    <n v="0.90909090909090917"/>
    <n v="0.67753053356856519"/>
    <n v="0.7437659726564344"/>
    <n v="0.7437659726564344"/>
    <n v="0.7437659726564344"/>
    <n v="0.29750638906257376"/>
    <n v="0.7437659726564344"/>
    <n v="0.7437659726564344"/>
    <n v="0.7437659726564344"/>
    <n v="0.7437659726564344"/>
    <n v="0.7437659726564344"/>
    <n v="0.7437659726564344"/>
    <n v="0.7437659726564344"/>
    <n v="0.7437659726564344"/>
    <n v="0.7437659726564344"/>
    <n v="0.7437659726564344"/>
    <n v="0.72946458337208853"/>
    <n v="0.7437659726564344"/>
    <n v="0.7437659726564344"/>
    <n v="0.7485096939750896"/>
    <n v="0.59764434478421802"/>
    <n v="0.61110921866725587"/>
    <n v="0.61110921866725587"/>
    <n v="0.93947398321475106"/>
    <n v="0.7437659726564344"/>
    <n v="0.7437659726564344"/>
    <n v="0.7437659726564344"/>
    <s v="-"/>
    <n v="8.7010475085331843E-2"/>
    <n v="0.73359046231797276"/>
    <s v="-"/>
    <n v="224.64768000000001"/>
    <n v="0"/>
    <s v="-"/>
    <n v="193.95760000000001"/>
    <m/>
    <n v="265.80223095190098"/>
    <n v="1"/>
    <n v="0"/>
    <m/>
    <m/>
    <n v="0"/>
    <e v="#DIV/0!"/>
    <e v="#DIV/0!"/>
    <e v="#DIV/0!"/>
    <n v="0"/>
    <n v="0"/>
    <n v="1688.8689404219795"/>
    <n v="200"/>
    <n v="38761.835302603031"/>
    <n v="58.6"/>
    <n v="1.99"/>
    <n v="0.44"/>
    <n v="0.15926746848734327"/>
    <n v="0"/>
    <n v="10"/>
    <n v="0.33333333333333331"/>
    <n v="1122.7426735949387"/>
    <n v="1122.7426735949387"/>
    <n v="0"/>
    <n v="1.1000000000000001"/>
    <n v="0.44"/>
    <n v="0.90909090909090917"/>
    <e v="#DIV/0!"/>
    <n v="183.24879999999999"/>
    <e v="#DIV/0!"/>
    <m/>
    <m/>
    <m/>
    <m/>
    <m/>
    <s v="P"/>
    <n v="0"/>
    <n v="0.7437659726564344"/>
  </r>
  <r>
    <n v="0"/>
    <n v="174"/>
    <n v="1998"/>
    <s v="Sim"/>
    <s v="Original"/>
    <x v="20"/>
    <x v="157"/>
    <x v="104"/>
    <x v="1"/>
    <x v="1"/>
    <x v="0"/>
    <x v="0"/>
    <n v="2"/>
    <s v="-"/>
    <m/>
    <m/>
    <n v="0.15"/>
    <x v="87"/>
    <x v="0"/>
    <x v="0"/>
    <m/>
    <m/>
    <x v="0"/>
    <x v="87"/>
    <n v="55.67"/>
    <x v="9"/>
    <m/>
    <n v="24"/>
    <m/>
    <m/>
    <m/>
    <m/>
    <m/>
    <m/>
    <m/>
    <m/>
    <m/>
    <m/>
    <m/>
    <m/>
    <m/>
    <x v="66"/>
    <x v="9"/>
    <x v="52"/>
    <x v="33"/>
    <m/>
    <m/>
    <m/>
    <m/>
    <m/>
    <m/>
    <m/>
    <m/>
    <m/>
    <m/>
    <m/>
    <m/>
    <m/>
    <m/>
    <m/>
    <n v="0"/>
    <n v="0.59499999999999997"/>
    <n v="0.44"/>
    <x v="52"/>
    <m/>
    <n v="477"/>
    <n v="670"/>
    <s v="-"/>
    <m/>
    <m/>
    <m/>
    <m/>
    <m/>
    <m/>
    <m/>
    <m/>
    <m/>
    <m/>
    <m/>
    <m/>
    <m/>
    <m/>
    <m/>
    <m/>
    <m/>
    <m/>
    <m/>
    <n v="0.48499999999999999"/>
    <n v="0.44"/>
    <n v="0.48499999999999999"/>
    <n v="440"/>
    <n v="1.19"/>
    <n v="0.44"/>
    <n v="0.48499999999999999"/>
    <n v="440"/>
    <n v="1.19"/>
    <n v="0.44"/>
    <n v="0.48499999999999999"/>
    <n v="485"/>
    <n v="485"/>
    <e v="#DIV/0!"/>
    <e v="#DIV/0!"/>
    <n v="485"/>
    <n v="485"/>
    <e v="#DIV/0!"/>
    <e v="#DIV/0!"/>
    <n v="0.48499999999999999"/>
    <n v="0.48499999999999999"/>
    <n v="440"/>
    <e v="#VALUE!"/>
    <n v="1.19"/>
    <n v="0"/>
    <n v="440"/>
    <e v="#VALUE!"/>
    <e v="#VALUE!"/>
    <e v="#DIV/0!"/>
    <e v="#DIV/0!"/>
    <n v="0.10196335548769535"/>
    <m/>
    <s v="-"/>
    <s v="r"/>
    <n v="3"/>
    <x v="9"/>
    <x v="5"/>
    <n v="0.36363636363636365"/>
    <m/>
    <x v="0"/>
    <x v="0"/>
    <m/>
    <m/>
    <m/>
    <x v="1"/>
    <x v="41"/>
    <x v="2"/>
    <n v="2.9"/>
    <m/>
    <x v="35"/>
    <x v="0"/>
    <n v="0.48499999999999999"/>
    <n v="0.48499999999999999"/>
    <n v="0.04"/>
    <n v="0"/>
    <x v="33"/>
    <n v="0.82474226804123718"/>
    <n v="0.41379310344827586"/>
    <x v="66"/>
    <n v="1.2"/>
    <x v="23"/>
    <s v="M"/>
    <s v="line"/>
    <m/>
    <m/>
    <x v="33"/>
    <x v="1"/>
    <s v="-"/>
    <x v="23"/>
    <x v="0"/>
    <n v="9.0909090909090917"/>
    <n v="4"/>
    <n v="1.1000000000000001"/>
    <n v="0.44"/>
    <n v="0.44"/>
    <x v="87"/>
    <n v="2.5"/>
    <n v="2.5"/>
    <n v="2.5"/>
    <x v="87"/>
    <n v="2.7272727272727271"/>
    <n v="2.7272727272727271"/>
    <n v="2.7272727272727271"/>
    <n v="2.5"/>
    <n v="1"/>
    <n v="0"/>
    <n v="0"/>
    <x v="76"/>
    <n v="0"/>
    <n v="2.7272727272727271"/>
    <n v="2.7272727272727271"/>
    <n v="2.768587153879281"/>
    <s v="line"/>
    <s v="Não"/>
    <s v="uncr"/>
    <x v="0"/>
    <n v="0"/>
    <x v="1"/>
    <m/>
    <m/>
    <x v="0"/>
    <m/>
    <m/>
    <m/>
    <n v="0"/>
    <x v="2"/>
    <x v="0"/>
    <x v="34"/>
    <x v="0"/>
    <n v="0"/>
    <s v="Static"/>
    <x v="0"/>
    <n v="0"/>
    <m/>
    <s v="WB"/>
    <n v="0"/>
    <n v="0"/>
    <n v="1"/>
    <s v="B"/>
    <m/>
    <x v="4"/>
    <m/>
    <m/>
    <m/>
    <m/>
    <n v="2"/>
    <s v="B"/>
    <x v="157"/>
    <m/>
    <n v="190"/>
    <m/>
    <n v="0"/>
    <n v="0"/>
    <n v="0"/>
    <m/>
    <m/>
    <m/>
    <m/>
    <n v="2"/>
    <n v="193.95760000000001"/>
    <n v="1"/>
    <n v="200"/>
    <n v="38761.835302603031"/>
    <n v="0"/>
    <m/>
    <m/>
    <n v="0"/>
    <e v="#DIV/0!"/>
    <m/>
    <m/>
    <m/>
    <m/>
    <m/>
    <m/>
    <m/>
    <m/>
    <m/>
    <m/>
    <m/>
    <m/>
    <m/>
    <m/>
    <n v="0.8"/>
    <n v="0"/>
    <n v="0"/>
    <s v="square"/>
    <e v="#VALUE!"/>
    <n v="0.68683383698180556"/>
    <n v="0.62439439725618695"/>
    <n v="0"/>
    <e v="#DIV/0!"/>
    <e v="#DIV/0!"/>
    <e v="#DIV/0!"/>
    <e v="#DIV/0!"/>
    <e v="#VALUE!"/>
    <s v="B"/>
    <e v="#DIV/0!"/>
    <e v="#DIV/0!"/>
    <e v="#VALUE!"/>
    <n v="0"/>
    <e v="#DIV/0!"/>
    <n v="0.96299999999999986"/>
    <e v="#DIV/0!"/>
    <n v="0"/>
    <m/>
    <m/>
    <n v="0.11117361280101304"/>
    <n v="5.6409482620398403E-2"/>
    <n v="2.8622167161163215E-2"/>
    <n v="0.11117361280101304"/>
    <n v="5.6409482620398403E-2"/>
    <n v="2.8622167161163215E-2"/>
    <n v="0.27793403200253258"/>
    <n v="0.141023706550996"/>
    <n v="0.1185073164294084"/>
    <n v="0.28372325160807588"/>
    <n v="7.3045879597079366E-2"/>
    <n v="0.1439611561354498"/>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76101704176985308"/>
    <n v="0.88844960978536369"/>
    <n v="1.3285304223610952"/>
    <n v="0.65812678498328847"/>
    <e v="#REF!"/>
    <n v="0.77431607340573227"/>
    <n v="545.51231801125402"/>
    <n v="0.88887818659668938"/>
    <n v="0.84918640097758635"/>
    <n v="0.92988102477499224"/>
    <n v="1.0923628673323227"/>
    <n v="0.9975681481358889"/>
    <n v="43.995452556803073"/>
    <n v="95.225884977529262"/>
    <n v="59.814798720534853"/>
    <n v="199.03613625486719"/>
    <n v="0.22104253722282161"/>
    <n v="0.47843515639588097"/>
    <n v="0.3005223063812974"/>
    <n v="0.97448435067909445"/>
    <n v="0.97448435067909445"/>
    <n v="1.780661906791875"/>
    <n v="0.52059318181818171"/>
    <n v="0.52059318181818171"/>
    <n v="0.52059318181818171"/>
    <e v="#VALUE!"/>
    <e v="#VALUE!"/>
    <e v="#VALUE!"/>
    <e v="#VALUE!"/>
    <n v="0"/>
    <n v="0.44"/>
    <n v="0.58040053652809498"/>
    <n v="0.89695503200655946"/>
    <n v="0.89695503200655946"/>
    <n v="0.89695503200655946"/>
    <s v="WB"/>
    <n v="0"/>
    <m/>
    <n v="0.30289901894092142"/>
    <n v="0.35455602026631244"/>
    <n v="0.32153520161459959"/>
    <n v="0.26138935020092463"/>
    <e v="#NAME?"/>
    <e v="#DIV/0!"/>
    <n v="1"/>
    <n v="0.4"/>
    <n v="0.4"/>
    <n v="0.4"/>
    <n v="0.4"/>
    <n v="0.4"/>
    <e v="#DIV/0!"/>
    <e v="#DIV/0!"/>
    <n v="0.4"/>
    <n v="0.4"/>
    <m/>
    <m/>
    <s v="REISSEN (2016)"/>
    <n v="0.72188534287632256"/>
    <n v="1.0748121407901785"/>
    <n v="1.1456566150878147"/>
    <n v="0.4"/>
    <n v="0.40860197771577889"/>
    <n v="1.1148830925926361"/>
    <s v="B"/>
    <e v="#REF!"/>
    <e v="#REF!"/>
    <e v="#NAME?"/>
    <e v="#NAME?"/>
    <n v="0.34650461378039038"/>
    <e v="#NAME?"/>
    <n v="1"/>
    <e v="#NAME?"/>
    <n v="1"/>
    <n v="1"/>
    <m/>
    <m/>
    <n v="0.97448435067909445"/>
    <n v="0.97448435067909445"/>
    <n v="0.97448435067909445"/>
    <e v="#DIV/0!"/>
    <n v="0"/>
    <e v="#DIV/0!"/>
    <e v="#DIV/0!"/>
    <n v="0.97448435067909445"/>
    <n v="0.97448435067909445"/>
    <n v="0.97448435067909445"/>
    <n v="0.97448435067909445"/>
    <n v="0.97448435067909445"/>
    <n v="0.97448435067909445"/>
    <n v="0.11517734124102511"/>
    <n v="0.97448435067909445"/>
    <n v="0.97448435067909445"/>
    <n v="0.97448435067909445"/>
    <n v="0.97448435067909445"/>
    <n v="0.9496895318691797"/>
    <n v="1"/>
    <n v="1"/>
    <n v="0.97448435067909445"/>
    <n v="0.97402597402597402"/>
    <n v="0.90909090909090917"/>
    <n v="0.88770248484439296"/>
    <n v="0.97448435067909445"/>
    <n v="0.97448435067909445"/>
    <n v="0.97448435067909445"/>
    <n v="0.38979374027163782"/>
    <n v="0.97448435067909445"/>
    <n v="0.97448435067909445"/>
    <n v="0.97448435067909445"/>
    <n v="0.97448435067909445"/>
    <n v="0.97448435067909445"/>
    <n v="0.97448435067909445"/>
    <n v="0.97448435067909445"/>
    <n v="0.97448435067909445"/>
    <n v="0.97448435067909445"/>
    <n v="0.97448435067909445"/>
    <n v="0.86584386236518596"/>
    <n v="0.97448435067909445"/>
    <n v="0.97448435067909445"/>
    <n v="0.88844960978536369"/>
    <n v="0.65812678498328847"/>
    <n v="0.66443305268733621"/>
    <n v="0.66443305268733621"/>
    <n v="1.1151162109310302"/>
    <n v="0.97448435067909445"/>
    <n v="0.97448435067909445"/>
    <n v="0.97448435067909445"/>
    <s v="-"/>
    <n v="9.4237561668413489E-2"/>
    <n v="0.87074110760996715"/>
    <s v="-"/>
    <n v="224.64768000000001"/>
    <n v="0"/>
    <s v="-"/>
    <n v="193.95760000000001"/>
    <m/>
    <n v="266.80223095190098"/>
    <n v="1"/>
    <n v="0"/>
    <m/>
    <m/>
    <n v="0"/>
    <e v="#DIV/0!"/>
    <e v="#DIV/0!"/>
    <e v="#DIV/0!"/>
    <n v="0"/>
    <n v="0"/>
    <n v="1045.7075682663481"/>
    <n v="200"/>
    <n v="38761.835302603031"/>
    <n v="58.6"/>
    <n v="1.19"/>
    <n v="0.44"/>
    <n v="0.12952188224699293"/>
    <n v="0"/>
    <n v="10"/>
    <n v="0.33333333333333331"/>
    <n v="1122.7426735949387"/>
    <n v="1122.7426735949387"/>
    <n v="0"/>
    <n v="1.1000000000000001"/>
    <n v="0.44"/>
    <n v="0.90909090909090917"/>
    <e v="#DIV/0!"/>
    <n v="183.24879999999999"/>
    <e v="#DIV/0!"/>
    <m/>
    <m/>
    <m/>
    <m/>
    <m/>
    <s v="P"/>
    <n v="0"/>
    <n v="0.97448435067909445"/>
  </r>
  <r>
    <n v="0"/>
    <n v="175"/>
    <n v="1998"/>
    <s v="Sim"/>
    <s v="Original"/>
    <x v="20"/>
    <x v="158"/>
    <x v="105"/>
    <x v="1"/>
    <x v="1"/>
    <x v="0"/>
    <x v="0"/>
    <n v="2"/>
    <s v="-"/>
    <m/>
    <m/>
    <n v="0.15"/>
    <x v="87"/>
    <x v="0"/>
    <x v="0"/>
    <m/>
    <m/>
    <x v="0"/>
    <x v="87"/>
    <n v="55.67"/>
    <x v="9"/>
    <m/>
    <n v="24"/>
    <m/>
    <m/>
    <m/>
    <m/>
    <m/>
    <m/>
    <m/>
    <m/>
    <m/>
    <m/>
    <m/>
    <m/>
    <m/>
    <x v="62"/>
    <x v="9"/>
    <x v="53"/>
    <x v="33"/>
    <m/>
    <m/>
    <m/>
    <m/>
    <m/>
    <m/>
    <m/>
    <m/>
    <m/>
    <m/>
    <m/>
    <m/>
    <m/>
    <m/>
    <m/>
    <n v="0"/>
    <n v="0.98499999999999999"/>
    <n v="0.88900000000000001"/>
    <x v="53"/>
    <m/>
    <n v="444"/>
    <n v="667"/>
    <s v="-"/>
    <m/>
    <m/>
    <m/>
    <m/>
    <m/>
    <m/>
    <m/>
    <m/>
    <m/>
    <m/>
    <m/>
    <m/>
    <m/>
    <m/>
    <m/>
    <m/>
    <m/>
    <m/>
    <m/>
    <n v="0.96"/>
    <n v="0.88900000000000001"/>
    <n v="0.96"/>
    <n v="889"/>
    <n v="1.97"/>
    <n v="0.88900000000000001"/>
    <n v="0.96"/>
    <n v="889"/>
    <n v="1.97"/>
    <n v="0.88900000000000001"/>
    <n v="0.96"/>
    <n v="960"/>
    <n v="960"/>
    <e v="#DIV/0!"/>
    <e v="#DIV/0!"/>
    <n v="960"/>
    <n v="960"/>
    <e v="#DIV/0!"/>
    <e v="#DIV/0!"/>
    <n v="0.96"/>
    <n v="0.96"/>
    <n v="889"/>
    <e v="#VALUE!"/>
    <n v="1.97"/>
    <n v="0"/>
    <n v="889"/>
    <e v="#VALUE!"/>
    <e v="#VALUE!"/>
    <e v="#DIV/0!"/>
    <e v="#DIV/0!"/>
    <n v="0.15711873540506555"/>
    <m/>
    <s v="-"/>
    <s v="r"/>
    <n v="5"/>
    <x v="10"/>
    <x v="4"/>
    <n v="8.9988751406074236E-2"/>
    <m/>
    <x v="0"/>
    <x v="0"/>
    <m/>
    <m/>
    <m/>
    <x v="1"/>
    <x v="42"/>
    <x v="2"/>
    <n v="5.15"/>
    <m/>
    <x v="36"/>
    <x v="0"/>
    <n v="0.96"/>
    <n v="0.96"/>
    <n v="0.04"/>
    <n v="0"/>
    <x v="33"/>
    <n v="0.41666666666666669"/>
    <n v="0.45048543689320381"/>
    <x v="67"/>
    <n v="2.3199999999999998"/>
    <x v="23"/>
    <s v="M"/>
    <s v="line"/>
    <m/>
    <m/>
    <x v="33"/>
    <x v="1"/>
    <s v="-"/>
    <x v="23"/>
    <x v="0"/>
    <n v="4.4994375703037122"/>
    <n v="4"/>
    <n v="2.2225000000000001"/>
    <n v="0.88900000000000001"/>
    <n v="0.88900000000000001"/>
    <x v="87"/>
    <n v="2.5"/>
    <n v="2.5"/>
    <n v="2.5"/>
    <x v="88"/>
    <n v="2.6096737907761529"/>
    <n v="2.6096737907761529"/>
    <n v="2.6096737907761529"/>
    <n v="2.5"/>
    <n v="1"/>
    <n v="0"/>
    <n v="0"/>
    <x v="77"/>
    <n v="0"/>
    <n v="2.6096737907761529"/>
    <n v="2.6096737907761529"/>
    <n v="2.7060034024393147"/>
    <s v="line"/>
    <s v="Não"/>
    <s v="uncr"/>
    <x v="0"/>
    <n v="0"/>
    <x v="1"/>
    <m/>
    <m/>
    <x v="0"/>
    <m/>
    <m/>
    <m/>
    <n v="0"/>
    <x v="2"/>
    <x v="0"/>
    <x v="34"/>
    <x v="0"/>
    <n v="0"/>
    <s v="Static"/>
    <x v="0"/>
    <n v="0"/>
    <m/>
    <s v="WB"/>
    <n v="0"/>
    <n v="0"/>
    <n v="1"/>
    <s v="B"/>
    <m/>
    <x v="4"/>
    <m/>
    <m/>
    <m/>
    <m/>
    <n v="2"/>
    <s v="B"/>
    <x v="158"/>
    <m/>
    <n v="311"/>
    <m/>
    <n v="0"/>
    <n v="0"/>
    <n v="0"/>
    <m/>
    <m/>
    <m/>
    <m/>
    <n v="2"/>
    <n v="324.04064"/>
    <n v="1"/>
    <n v="200"/>
    <n v="38761.835302603031"/>
    <n v="0"/>
    <m/>
    <m/>
    <n v="0"/>
    <e v="#DIV/0!"/>
    <m/>
    <m/>
    <m/>
    <m/>
    <m/>
    <m/>
    <m/>
    <m/>
    <m/>
    <m/>
    <m/>
    <m/>
    <m/>
    <m/>
    <n v="0.8"/>
    <n v="0"/>
    <n v="0"/>
    <s v="square"/>
    <e v="#VALUE!"/>
    <n v="1.0726900929051459"/>
    <n v="0.97517281173195092"/>
    <n v="0"/>
    <e v="#DIV/0!"/>
    <e v="#DIV/0!"/>
    <e v="#DIV/0!"/>
    <e v="#DIV/0!"/>
    <e v="#VALUE!"/>
    <s v="B"/>
    <e v="#DIV/0!"/>
    <e v="#DIV/0!"/>
    <e v="#VALUE!"/>
    <n v="0"/>
    <e v="#DIV/0!"/>
    <n v="0.96299999999999986"/>
    <e v="#DIV/0!"/>
    <n v="0"/>
    <m/>
    <m/>
    <n v="9.0065698748982459E-2"/>
    <n v="4.5699328647062443E-2"/>
    <n v="2.3187835855387928E-2"/>
    <n v="9.0065698748982459E-2"/>
    <n v="4.5699328647062443E-2"/>
    <n v="2.3187835855387928E-2"/>
    <n v="0.22516424687245612"/>
    <n v="0.11424832161765611"/>
    <n v="5.7994071887135075E-2"/>
    <n v="0.23460568058414369"/>
    <n v="6.0400330954942537E-2"/>
    <n v="0.11903890435984284"/>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61539448636731831"/>
    <n v="0.70521445850941644"/>
    <n v="1.4697079542143863"/>
    <n v="0.63772977738085335"/>
    <e v="#REF!"/>
    <n v="0.70630133499793502"/>
    <n v="1008.3963166316545"/>
    <n v="0.80335636558648071"/>
    <n v="0.68795611337264151"/>
    <n v="0.63681311776438276"/>
    <n v="0.96114488874860904"/>
    <n v="1.0383352409146238"/>
    <n v="56.40124047200112"/>
    <n v="437.29778448714546"/>
    <n v="46.185137129693011"/>
    <n v="539.88416208883962"/>
    <n v="0.10446915177837746"/>
    <n v="0.80998446554760528"/>
    <n v="8.5546382674017221E-2"/>
    <n v="0.60020401181296013"/>
    <n v="0.60020401181296013"/>
    <n v="24.78179470797425"/>
    <n v="0.40392125984251964"/>
    <n v="0.40392125984251964"/>
    <n v="0.40392125984251964"/>
    <e v="#VALUE!"/>
    <e v="#VALUE!"/>
    <e v="#VALUE!"/>
    <e v="#VALUE!"/>
    <n v="0"/>
    <n v="0.88900000000000001"/>
    <n v="0.47962405379903467"/>
    <n v="0.84216222402341201"/>
    <n v="0.84216222402341201"/>
    <n v="0.84216222402341201"/>
    <s v="WB"/>
    <n v="0"/>
    <m/>
    <n v="0.24225100860121948"/>
    <n v="0.27864156567982717"/>
    <n v="0.2515931730991271"/>
    <n v="0.2512749272050509"/>
    <e v="#NAME?"/>
    <e v="#DIV/0!"/>
    <n v="1.56"/>
    <n v="0.4"/>
    <n v="0.4"/>
    <n v="0.4"/>
    <n v="0.4"/>
    <n v="0.4"/>
    <e v="#DIV/0!"/>
    <e v="#DIV/0!"/>
    <n v="0.4"/>
    <n v="0.4"/>
    <m/>
    <m/>
    <s v="REISSEN (2016)"/>
    <n v="0.4866010426108589"/>
    <n v="0.9428205521287123"/>
    <n v="1.0123748217722985"/>
    <n v="0.4"/>
    <n v="0.68221725412374701"/>
    <n v="1.1874196817122971"/>
    <s v="B"/>
    <e v="#REF!"/>
    <e v="#REF!"/>
    <e v="#NAME?"/>
    <e v="#NAME?"/>
    <n v="0.30037876086130716"/>
    <e v="#NAME?"/>
    <n v="1"/>
    <e v="#NAME?"/>
    <n v="1"/>
    <n v="0"/>
    <m/>
    <m/>
    <n v="0.60020401181296013"/>
    <n v="0.60020401181296013"/>
    <n v="0.60020401181296013"/>
    <e v="#DIV/0!"/>
    <n v="0"/>
    <e v="#DIV/0!"/>
    <e v="#DIV/0!"/>
    <n v="0.60020401181296013"/>
    <n v="0.60020401181296013"/>
    <n v="0.60020401181296013"/>
    <n v="0.60020401181296013"/>
    <n v="0.60020401181296013"/>
    <n v="0.60020401181296013"/>
    <n v="3.4682992408276665E-2"/>
    <n v="0.60020401181296013"/>
    <n v="0.60020401181296013"/>
    <n v="0.60020401181296013"/>
    <n v="0.60020401181296013"/>
    <n v="0.56104782713940671"/>
    <n v="1"/>
    <n v="1"/>
    <n v="0.60020401181296013"/>
    <n v="0.93202635384862609"/>
    <n v="0.90909090909090917"/>
    <n v="0.54783587572365799"/>
    <n v="0.60020401181296013"/>
    <n v="0.60020401181296013"/>
    <n v="0.60020401181296013"/>
    <n v="0.1538984645674257"/>
    <n v="0.60020401181296013"/>
    <n v="0.60020401181296013"/>
    <n v="0.60020401181296013"/>
    <n v="0.60020401181296013"/>
    <n v="0.60020401181296013"/>
    <n v="0.60020401181296013"/>
    <n v="0.60020401181296013"/>
    <n v="0.60020401181296013"/>
    <n v="0.60020401181296013"/>
    <n v="0.60020401181296013"/>
    <n v="0.65920758913104283"/>
    <n v="0.60020401181296013"/>
    <n v="0.60020401181296013"/>
    <n v="0.70521445850941644"/>
    <n v="0.63772977738085335"/>
    <n v="0.58217673288437299"/>
    <n v="0.58217673288437299"/>
    <n v="1.0014469610380323"/>
    <n v="0.60020401181296013"/>
    <n v="0.60020401181296013"/>
    <n v="0.60020401181296013"/>
    <s v="-"/>
    <n v="4.7739876421230842E-2"/>
    <n v="0.77102621972785734"/>
    <s v="-"/>
    <n v="696.71790079999994"/>
    <n v="0"/>
    <s v="-"/>
    <n v="324.04064"/>
    <m/>
    <n v="267.80223095190098"/>
    <n v="1"/>
    <n v="0"/>
    <m/>
    <m/>
    <n v="0"/>
    <e v="#DIV/0!"/>
    <e v="#DIV/0!"/>
    <e v="#DIV/0!"/>
    <n v="0"/>
    <n v="0"/>
    <n v="6396.8692989144447"/>
    <n v="200"/>
    <n v="38761.835302603031"/>
    <n v="58.6"/>
    <n v="1.97"/>
    <n v="0.88900000000000001"/>
    <n v="0.32052822385023111"/>
    <n v="0"/>
    <n v="10"/>
    <n v="0.33333333333333331"/>
    <n v="2268.4505382406828"/>
    <n v="2268.4505382406828"/>
    <n v="0"/>
    <n v="2.2225000000000001"/>
    <n v="0.88900000000000001"/>
    <n v="0.90909090909090917"/>
    <e v="#DIV/0!"/>
    <n v="287.2688"/>
    <e v="#DIV/0!"/>
    <m/>
    <m/>
    <m/>
    <m/>
    <m/>
    <s v="P"/>
    <n v="0"/>
    <n v="0.60020401181296013"/>
  </r>
  <r>
    <n v="0"/>
    <n v="176"/>
    <n v="1998"/>
    <s v="Sim"/>
    <s v="Original"/>
    <x v="20"/>
    <x v="159"/>
    <x v="106"/>
    <x v="1"/>
    <x v="1"/>
    <x v="0"/>
    <x v="0"/>
    <n v="2"/>
    <s v="-"/>
    <m/>
    <m/>
    <n v="0.15"/>
    <x v="87"/>
    <x v="0"/>
    <x v="0"/>
    <m/>
    <m/>
    <x v="0"/>
    <x v="87"/>
    <n v="55.67"/>
    <x v="9"/>
    <m/>
    <n v="24"/>
    <m/>
    <m/>
    <m/>
    <m/>
    <m/>
    <m/>
    <m/>
    <m/>
    <m/>
    <m/>
    <m/>
    <m/>
    <m/>
    <x v="61"/>
    <x v="9"/>
    <x v="53"/>
    <x v="33"/>
    <m/>
    <m/>
    <m/>
    <m/>
    <m/>
    <m/>
    <m/>
    <m/>
    <m/>
    <m/>
    <m/>
    <m/>
    <m/>
    <m/>
    <m/>
    <n v="0"/>
    <n v="0.59"/>
    <n v="0.88900000000000001"/>
    <x v="53"/>
    <m/>
    <n v="444"/>
    <n v="667"/>
    <s v="-"/>
    <m/>
    <m/>
    <m/>
    <m/>
    <m/>
    <m/>
    <m/>
    <m/>
    <m/>
    <m/>
    <m/>
    <m/>
    <m/>
    <m/>
    <m/>
    <m/>
    <m/>
    <m/>
    <m/>
    <n v="0.96"/>
    <n v="0.88900000000000001"/>
    <n v="0.96"/>
    <n v="889"/>
    <n v="1.18"/>
    <n v="0.88900000000000001"/>
    <n v="0.96"/>
    <n v="889"/>
    <n v="1.18"/>
    <n v="0.88900000000000001"/>
    <n v="0.96"/>
    <n v="960"/>
    <n v="960"/>
    <e v="#DIV/0!"/>
    <e v="#DIV/0!"/>
    <n v="960"/>
    <n v="960"/>
    <e v="#DIV/0!"/>
    <e v="#DIV/0!"/>
    <n v="0.96"/>
    <n v="0.96"/>
    <n v="889"/>
    <e v="#VALUE!"/>
    <n v="1.18"/>
    <n v="0"/>
    <n v="889"/>
    <e v="#VALUE!"/>
    <e v="#VALUE!"/>
    <e v="#DIV/0!"/>
    <e v="#DIV/0!"/>
    <n v="9.4111729836536734E-2"/>
    <m/>
    <s v="-"/>
    <s v="r"/>
    <n v="3"/>
    <x v="10"/>
    <x v="5"/>
    <n v="0.17997750281214847"/>
    <m/>
    <x v="0"/>
    <x v="0"/>
    <m/>
    <m/>
    <m/>
    <x v="1"/>
    <x v="42"/>
    <x v="2"/>
    <n v="5.15"/>
    <m/>
    <x v="36"/>
    <x v="0"/>
    <n v="0.96"/>
    <n v="0.96"/>
    <n v="0.04"/>
    <n v="0"/>
    <x v="33"/>
    <n v="0.41666666666666669"/>
    <n v="0.45048543689320381"/>
    <x v="67"/>
    <n v="2.3199999999999998"/>
    <x v="23"/>
    <s v="M"/>
    <s v="line"/>
    <m/>
    <m/>
    <x v="33"/>
    <x v="1"/>
    <s v="-"/>
    <x v="23"/>
    <x v="0"/>
    <n v="4.4994375703037122"/>
    <n v="4"/>
    <n v="2.2225000000000001"/>
    <n v="0.88900000000000001"/>
    <n v="0.88900000000000001"/>
    <x v="87"/>
    <n v="2.5"/>
    <n v="2.5"/>
    <n v="2.5"/>
    <x v="88"/>
    <n v="2.6096737907761529"/>
    <n v="2.6096737907761529"/>
    <n v="2.6096737907761529"/>
    <n v="2.5"/>
    <n v="1"/>
    <n v="0"/>
    <n v="0"/>
    <x v="77"/>
    <n v="0"/>
    <n v="2.6096737907761529"/>
    <n v="2.6096737907761529"/>
    <n v="2.7131490156592171"/>
    <s v="line"/>
    <s v="Não"/>
    <s v="uncr"/>
    <x v="0"/>
    <n v="0"/>
    <x v="1"/>
    <m/>
    <m/>
    <x v="0"/>
    <m/>
    <m/>
    <m/>
    <n v="0"/>
    <x v="2"/>
    <x v="0"/>
    <x v="34"/>
    <x v="0"/>
    <n v="0"/>
    <s v="Static"/>
    <x v="0"/>
    <n v="0"/>
    <m/>
    <s v="WB"/>
    <n v="0"/>
    <n v="0"/>
    <n v="1"/>
    <s v="B"/>
    <m/>
    <x v="4"/>
    <m/>
    <m/>
    <m/>
    <m/>
    <n v="2"/>
    <s v="B"/>
    <x v="159"/>
    <m/>
    <n v="291"/>
    <m/>
    <n v="0"/>
    <n v="0"/>
    <n v="0"/>
    <m/>
    <m/>
    <m/>
    <m/>
    <n v="2"/>
    <n v="304.04064"/>
    <n v="1"/>
    <n v="200"/>
    <n v="38761.835302603031"/>
    <n v="0"/>
    <m/>
    <m/>
    <n v="0"/>
    <e v="#DIV/0!"/>
    <m/>
    <m/>
    <m/>
    <m/>
    <m/>
    <m/>
    <m/>
    <m/>
    <m/>
    <m/>
    <m/>
    <m/>
    <m/>
    <m/>
    <n v="0.8"/>
    <n v="0"/>
    <n v="0"/>
    <s v="square"/>
    <e v="#VALUE!"/>
    <n v="0.99429531910330249"/>
    <n v="0.90390483554845691"/>
    <n v="0"/>
    <e v="#DIV/0!"/>
    <e v="#DIV/0!"/>
    <e v="#DIV/0!"/>
    <e v="#DIV/0!"/>
    <e v="#VALUE!"/>
    <s v="B"/>
    <e v="#DIV/0!"/>
    <e v="#DIV/0!"/>
    <e v="#VALUE!"/>
    <n v="0"/>
    <e v="#DIV/0!"/>
    <n v="0.96299999999999986"/>
    <e v="#DIV/0!"/>
    <n v="0"/>
    <m/>
    <m/>
    <n v="8.4273692398565581E-2"/>
    <n v="4.2760465068473218E-2"/>
    <n v="2.16966567007006E-2"/>
    <n v="8.4273692398565581E-2"/>
    <n v="4.2760465068473218E-2"/>
    <n v="2.16966567007006E-2"/>
    <n v="0.21068423099641392"/>
    <n v="0.10690116267118305"/>
    <n v="9.0594205653544951E-2"/>
    <n v="0.22012566470810149"/>
    <n v="5.6672383068224225E-2"/>
    <n v="0.11169174541336976"/>
    <m/>
    <s v="-"/>
    <s v="SS"/>
    <x v="1"/>
    <n v="1"/>
    <n v="1"/>
    <n v="1"/>
    <n v="1"/>
    <n v="1"/>
    <n v="1"/>
    <n v="1"/>
    <s v="ok-R16"/>
    <n v="1"/>
    <n v="1"/>
    <n v="1"/>
    <n v="1"/>
    <n v="0"/>
    <n v="1"/>
    <x v="0"/>
    <n v="1"/>
    <n v="1"/>
    <n v="1"/>
    <n v="1"/>
    <n v="1"/>
    <n v="1"/>
    <n v="1"/>
    <n v="1"/>
    <n v="1"/>
    <n v="1"/>
    <n v="1"/>
    <n v="1"/>
    <n v="0"/>
    <n v="0"/>
    <n v="0"/>
    <n v="1"/>
    <n v="0"/>
    <n v="0"/>
    <n v="0"/>
    <n v="0"/>
    <n v="0"/>
    <n v="0"/>
    <n v="0"/>
    <n v="0"/>
    <n v="0"/>
    <n v="0"/>
    <x v="0"/>
    <x v="0"/>
    <n v="0"/>
    <n v="0"/>
    <n v="0"/>
    <x v="0"/>
    <n v="0"/>
    <n v="0"/>
    <n v="0"/>
    <n v="0"/>
    <n v="0"/>
    <n v="0"/>
    <n v="0"/>
    <n v="0"/>
    <n v="0"/>
    <n v="0"/>
    <n v="0"/>
    <n v="0.68654002991053575"/>
    <n v="0.78496104402246247"/>
    <n v="1.3789966191044205"/>
    <n v="0.65577971237669486"/>
    <e v="#REF!"/>
    <n v="0.78994503117895454"/>
    <n v="850.03441865274294"/>
    <n v="0.89420096800870552"/>
    <n v="0.6437145626734363"/>
    <n v="0.70686965842618976"/>
    <n v="1.0668815391129916"/>
    <n v="0.97156127043779927"/>
    <n v="44.748436598087522"/>
    <n v="261.04965863555839"/>
    <n v="74.855231706128734"/>
    <n v="380.65332693977462"/>
    <n v="0.11755693023318152"/>
    <n v="0.68579371349317164"/>
    <n v="0.19664935627364691"/>
    <n v="0.7987336993592179"/>
    <n v="0.7987336993592179"/>
    <n v="8.4882620946044725"/>
    <n v="0.37579977502812145"/>
    <n v="0.37579977502812145"/>
    <n v="0.37579977502812145"/>
    <e v="#VALUE!"/>
    <e v="#VALUE!"/>
    <e v="#VALUE!"/>
    <e v="#VALUE!"/>
    <n v="0"/>
    <n v="0.88900000000000001"/>
    <n v="0.47962405379903467"/>
    <n v="0.78352987522511497"/>
    <n v="0.78352987522511497"/>
    <n v="0.78496104402246247"/>
    <s v="WB"/>
    <n v="0"/>
    <m/>
    <n v="0.27081187876652207"/>
    <n v="0.31098756021799101"/>
    <n v="0.24615227046057725"/>
    <n v="0.25832703259024492"/>
    <e v="#NAME?"/>
    <e v="#DIV/0!"/>
    <n v="1.56"/>
    <n v="0.4"/>
    <n v="0.4"/>
    <n v="0.4"/>
    <n v="0.4"/>
    <n v="0.4"/>
    <e v="#DIV/0!"/>
    <e v="#DIV/0!"/>
    <n v="0.4"/>
    <n v="0.4"/>
    <m/>
    <m/>
    <s v="REISSEN (2016)"/>
    <n v="0.57910519310698039"/>
    <n v="1.0494359495820045"/>
    <n v="1.1268555082096732"/>
    <n v="0.4"/>
    <n v="0.68221725412374701"/>
    <n v="1.2762755213548065"/>
    <s v="B"/>
    <e v="#REF!"/>
    <e v="#REF!"/>
    <e v="#NAME?"/>
    <e v="#NAME?"/>
    <n v="0.3344103517837394"/>
    <e v="#NAME?"/>
    <n v="1"/>
    <e v="#NAME?"/>
    <n v="1"/>
    <n v="0"/>
    <m/>
    <m/>
    <n v="0.7987336993592179"/>
    <n v="0.7987336993592179"/>
    <n v="0.7987336993592179"/>
    <e v="#DIV/0!"/>
    <n v="0"/>
    <e v="#DIV/0!"/>
    <e v="#DIV/0!"/>
    <n v="0.7987336993592179"/>
    <n v="0.7987336993592179"/>
    <n v="0.7987336993592179"/>
    <n v="0.7987336993592179"/>
    <n v="0.7987336993592179"/>
    <n v="0.7987336993592179"/>
    <n v="4.6163982735070101E-2"/>
    <n v="0.7987336993592179"/>
    <n v="0.7987336993592179"/>
    <n v="0.7987336993592179"/>
    <n v="0.7987336993592179"/>
    <n v="0.74676953766628884"/>
    <n v="1"/>
    <n v="1"/>
    <n v="0.7987336993592179"/>
    <n v="0.93202635384862609"/>
    <n v="0.90909090909090917"/>
    <n v="0.72923596064976226"/>
    <n v="0.7987336993592179"/>
    <n v="0.7987336993592179"/>
    <n v="0.7987336993592179"/>
    <n v="0.20480351265620969"/>
    <n v="0.7987336993592179"/>
    <n v="0.7987336993592179"/>
    <n v="0.7987336993592179"/>
    <n v="0.7987336993592179"/>
    <n v="0.7987336993592179"/>
    <n v="0.7987336993592179"/>
    <n v="0.7987336993592179"/>
    <n v="0.7987336993592179"/>
    <n v="0.7987336993592179"/>
    <n v="0.7987336993592179"/>
    <n v="0.73389290623516601"/>
    <n v="0.7987336993592179"/>
    <n v="0.7987336993592179"/>
    <n v="0.78496104402246247"/>
    <n v="0.65577971237669486"/>
    <n v="0.61439660174305077"/>
    <n v="0.61439660174305077"/>
    <n v="1.1146919105020583"/>
    <n v="0.7987336993592179"/>
    <n v="0.7987336993592179"/>
    <n v="0.7987336993592179"/>
    <s v="-"/>
    <n v="4.8085022753404864E-2"/>
    <n v="0.85584769750035161"/>
    <s v="-"/>
    <n v="650.31790079999996"/>
    <n v="0"/>
    <s v="-"/>
    <n v="304.04064"/>
    <m/>
    <n v="268.80223095190098"/>
    <n v="1"/>
    <n v="0"/>
    <m/>
    <m/>
    <n v="0"/>
    <e v="#DIV/0!"/>
    <e v="#DIV/0!"/>
    <e v="#DIV/0!"/>
    <n v="0"/>
    <n v="0"/>
    <n v="3955.5500191714896"/>
    <n v="200"/>
    <n v="38761.835302603031"/>
    <n v="58.6"/>
    <n v="1.18"/>
    <n v="0.88900000000000001"/>
    <n v="0.26078065244837156"/>
    <n v="0"/>
    <n v="10"/>
    <n v="0.33333333333333331"/>
    <n v="2268.4505382406828"/>
    <n v="2268.4505382406828"/>
    <n v="0"/>
    <n v="2.2225000000000001"/>
    <n v="0.88900000000000001"/>
    <n v="0.90909090909090917"/>
    <e v="#DIV/0!"/>
    <n v="267.2688"/>
    <e v="#DIV/0!"/>
    <m/>
    <m/>
    <m/>
    <m/>
    <m/>
    <s v="P"/>
    <n v="0"/>
    <n v="0.7987336993592179"/>
  </r>
  <r>
    <n v="1"/>
    <n v="177"/>
    <n v="1999"/>
    <s v="Sim"/>
    <s v="Original"/>
    <x v="21"/>
    <x v="160"/>
    <x v="107"/>
    <x v="1"/>
    <x v="1"/>
    <x v="0"/>
    <x v="0"/>
    <n v="2"/>
    <s v="-"/>
    <m/>
    <m/>
    <n v="0.15"/>
    <x v="88"/>
    <x v="0"/>
    <x v="0"/>
    <m/>
    <s v="-"/>
    <x v="0"/>
    <x v="88"/>
    <n v="30.875"/>
    <x v="4"/>
    <m/>
    <n v="24"/>
    <m/>
    <m/>
    <m/>
    <m/>
    <m/>
    <m/>
    <m/>
    <m/>
    <m/>
    <m/>
    <m/>
    <m/>
    <m/>
    <x v="67"/>
    <x v="31"/>
    <x v="50"/>
    <x v="34"/>
    <m/>
    <m/>
    <m/>
    <m/>
    <m/>
    <m/>
    <m/>
    <m/>
    <m/>
    <m/>
    <m/>
    <m/>
    <m/>
    <m/>
    <m/>
    <n v="0.96639536422729189"/>
    <n v="0.96900000000000008"/>
    <n v="0.12"/>
    <x v="50"/>
    <m/>
    <n v="439"/>
    <s v="?"/>
    <s v="-"/>
    <m/>
    <m/>
    <m/>
    <m/>
    <m/>
    <m/>
    <m/>
    <m/>
    <m/>
    <m/>
    <m/>
    <m/>
    <m/>
    <m/>
    <m/>
    <m/>
    <m/>
    <m/>
    <m/>
    <n v="0.155"/>
    <n v="0.128"/>
    <n v="0.155"/>
    <n v="128"/>
    <n v="1.04"/>
    <n v="0.128"/>
    <n v="0.155"/>
    <n v="128"/>
    <n v="1.04"/>
    <n v="0.128"/>
    <n v="0.155"/>
    <n v="155"/>
    <n v="155"/>
    <e v="#DIV/0!"/>
    <e v="#DIV/0!"/>
    <n v="155"/>
    <n v="155"/>
    <e v="#DIV/0!"/>
    <e v="#DIV/0!"/>
    <n v="0.155"/>
    <n v="0.155"/>
    <n v="128"/>
    <n v="112"/>
    <n v="1.04"/>
    <n v="0.89800000000000002"/>
    <n v="128"/>
    <n v="112"/>
    <n v="120"/>
    <e v="#DIV/0!"/>
    <e v="#DIV/0!"/>
    <n v="0.14787368421052632"/>
    <s v="epoxy coated"/>
    <s v="-"/>
    <s v="r"/>
    <n v="5"/>
    <x v="11"/>
    <x v="6"/>
    <n v="1.171875"/>
    <n v="8"/>
    <x v="2"/>
    <x v="3"/>
    <m/>
    <m/>
    <m/>
    <x v="9"/>
    <x v="5"/>
    <x v="9"/>
    <n v="1.85"/>
    <m/>
    <x v="32"/>
    <x v="0"/>
    <n v="0.155"/>
    <n v="0.155"/>
    <s v="-"/>
    <n v="0"/>
    <x v="40"/>
    <n v="4.838709677419355"/>
    <n v="0.28333333333333333"/>
    <x v="68"/>
    <n v="0.42499999999999999"/>
    <x v="30"/>
    <s v="M"/>
    <s v="line"/>
    <m/>
    <m/>
    <x v="40"/>
    <x v="1"/>
    <s v="-"/>
    <x v="30"/>
    <x v="22"/>
    <n v="625"/>
    <n v="75"/>
    <n v="0.37"/>
    <n v="0.128"/>
    <n v="0.128"/>
    <x v="88"/>
    <n v="2.890625"/>
    <n v="2.890625"/>
    <n v="3.0833333333333335"/>
    <x v="89"/>
    <n v="3.3203125"/>
    <n v="3.3203125"/>
    <n v="3.5416666666666665"/>
    <n v="3.0833333333333335"/>
    <n v="1"/>
    <n v="0"/>
    <n v="0"/>
    <x v="78"/>
    <n v="0"/>
    <n v="3.3203125"/>
    <n v="3.3203125"/>
    <n v="3.3331517129258752"/>
    <s v="line"/>
    <s v="Não"/>
    <s v="uncr"/>
    <x v="0"/>
    <n v="0"/>
    <x v="1"/>
    <m/>
    <m/>
    <x v="0"/>
    <m/>
    <m/>
    <m/>
    <n v="0"/>
    <x v="2"/>
    <x v="0"/>
    <x v="41"/>
    <x v="0"/>
    <n v="0"/>
    <s v="Static"/>
    <x v="0"/>
    <n v="1"/>
    <m/>
    <s v="WB"/>
    <n v="0"/>
    <n v="0"/>
    <n v="1"/>
    <s v="B"/>
    <m/>
    <x v="4"/>
    <m/>
    <m/>
    <s v="WB"/>
    <s v="ok"/>
    <n v="2"/>
    <s v="B"/>
    <x v="160"/>
    <m/>
    <n v="129"/>
    <m/>
    <n v="0"/>
    <n v="0"/>
    <n v="0"/>
    <m/>
    <m/>
    <m/>
    <m/>
    <n v="2"/>
    <n v="130.49962500000001"/>
    <n v="1"/>
    <n v="200"/>
    <n v="31846.832735379234"/>
    <n v="0"/>
    <m/>
    <m/>
    <n v="0"/>
    <e v="#DIV/0!"/>
    <m/>
    <m/>
    <m/>
    <m/>
    <m/>
    <m/>
    <m/>
    <m/>
    <m/>
    <m/>
    <m/>
    <m/>
    <m/>
    <m/>
    <n v="1.116991118430775"/>
    <n v="0"/>
    <n v="0"/>
    <s v="lload"/>
    <n v="1.7074292432459315"/>
    <n v="0.46856265626112414"/>
    <n v="0.46856265626112414"/>
    <n v="0"/>
    <e v="#DIV/0!"/>
    <e v="#DIV/0!"/>
    <e v="#DIV/0!"/>
    <e v="#DIV/0!"/>
    <e v="#DIV/0!"/>
    <s v="B"/>
    <e v="#DIV/0!"/>
    <e v="#DIV/0!"/>
    <e v="#DIV/0!"/>
    <n v="1"/>
    <e v="#DIV/0!"/>
    <n v="1"/>
    <e v="#DIV/0!"/>
    <n v="0"/>
    <m/>
    <m/>
    <n v="0.3158047226634923"/>
    <n v="0.1767820070165731"/>
    <n v="9.8959501749150039E-2"/>
    <n v="0.3158047226634923"/>
    <n v="0.1767820070165731"/>
    <n v="9.8959501749150039E-2"/>
    <n v="0.42107296355132307"/>
    <n v="0.23570934268876412"/>
    <n v="0.22664359873919626"/>
    <n v="0.42596793675260719"/>
    <n v="0.13347987460931188"/>
    <n v="0.23844946379752102"/>
    <m/>
    <s v="-"/>
    <s v="SS"/>
    <x v="1"/>
    <n v="0"/>
    <n v="1"/>
    <n v="1"/>
    <n v="1"/>
    <n v="1"/>
    <n v="1"/>
    <n v="1"/>
    <s v="ok-R16 e LT15"/>
    <n v="1"/>
    <n v="1"/>
    <n v="1"/>
    <n v="1"/>
    <n v="1"/>
    <n v="0"/>
    <x v="0"/>
    <n v="1"/>
    <n v="1"/>
    <n v="1"/>
    <n v="1"/>
    <n v="1"/>
    <n v="1"/>
    <n v="0"/>
    <n v="1"/>
    <n v="1"/>
    <n v="1"/>
    <n v="1"/>
    <n v="1"/>
    <n v="0"/>
    <n v="0"/>
    <n v="0"/>
    <n v="1"/>
    <n v="1"/>
    <n v="1"/>
    <n v="1"/>
    <n v="1"/>
    <n v="1"/>
    <n v="0"/>
    <n v="0"/>
    <n v="1"/>
    <n v="0"/>
    <n v="0"/>
    <x v="0"/>
    <x v="0"/>
    <n v="0"/>
    <n v="0"/>
    <n v="0"/>
    <x v="1"/>
    <n v="0"/>
    <n v="0"/>
    <n v="0"/>
    <n v="0"/>
    <n v="0"/>
    <n v="0"/>
    <n v="0"/>
    <n v="0"/>
    <n v="0"/>
    <n v="0"/>
    <n v="1"/>
    <n v="1.0688267638165441"/>
    <n v="1.1678757205388903"/>
    <n v="1.6838653492861977"/>
    <n v="1.4023357169689903"/>
    <e v="#REF!"/>
    <n v="0.98382764392998756"/>
    <n v="145.89672948808283"/>
    <n v="1.19262097656694"/>
    <n v="1.4193441180209179"/>
    <n v="1.6256108822608228"/>
    <n v="1.6256108822608228"/>
    <n v="1.4193441180209179"/>
    <n v="28.388993352805095"/>
    <n v="43.393856517254477"/>
    <n v="55.099904311885624"/>
    <n v="126.8827541819452"/>
    <n v="0.22374193826291255"/>
    <n v="0.34199964208712935"/>
    <n v="0.43425841964995798"/>
    <n v="1.0285056140322142"/>
    <n v="1.0285056140322142"/>
    <n v="1.286214486343535"/>
    <n v="0.70232916666666678"/>
    <n v="0.70232916666666678"/>
    <n v="0.70232916666666678"/>
    <n v="1.3010958000107864"/>
    <n v="0.53979819676679019"/>
    <n v="0.53979819676679019"/>
    <n v="0.53979819676679019"/>
    <n v="0.96639536422729189"/>
    <n v="0.12"/>
    <n v="1.1358349652298325"/>
    <n v="0.61833733611515718"/>
    <n v="0.61833733611515718"/>
    <n v="1.1678757205388903"/>
    <s v="P"/>
    <n v="0"/>
    <m/>
    <n v="0.80226197159454904"/>
    <n v="0.87761951337410538"/>
    <n v="1.0108798016405425"/>
    <n v="1.0566941074347234"/>
    <e v="#NAME?"/>
    <e v="#DIV/0!"/>
    <n v="0.96250000000000002"/>
    <n v="0.75"/>
    <n v="0.75"/>
    <n v="0.75"/>
    <n v="0.75"/>
    <n v="0.75"/>
    <n v="0.75"/>
    <n v="0.75"/>
    <n v="0.75"/>
    <n v="0.75"/>
    <m/>
    <m/>
    <s v="LT (2015)"/>
    <n v="1.2571674814775748"/>
    <n v="1.3586190632339921"/>
    <n v="1.4014508646466686"/>
    <n v="0.75"/>
    <n v="1.2194565985996584"/>
    <n v="1.6172402046473919"/>
    <s v="B"/>
    <e v="#REF!"/>
    <e v="#REF!"/>
    <e v="#NAME?"/>
    <e v="#NAME?"/>
    <n v="0.894465732425205"/>
    <e v="#NAME?"/>
    <n v="1"/>
    <e v="#NAME?"/>
    <n v="1"/>
    <n v="1"/>
    <m/>
    <m/>
    <n v="1.0285056140322142"/>
    <n v="1.0285056140322142"/>
    <n v="1.0285056140322142"/>
    <n v="0.47044579305490497"/>
    <n v="0.96639536422729189"/>
    <n v="0.47044579305490497"/>
    <n v="0.40631022477167311"/>
    <n v="1.0285056140322142"/>
    <n v="1.0285056140322142"/>
    <n v="1.0285056140322142"/>
    <n v="1.0285056140322142"/>
    <n v="1.0285056140322142"/>
    <n v="1.0285056140322142"/>
    <n v="0.60690732535339154"/>
    <n v="1.0285056140322142"/>
    <n v="1.0285056140322142"/>
    <n v="1.0285056140322142"/>
    <n v="1.0285056140322142"/>
    <n v="1.0285056140322142"/>
    <n v="1"/>
    <n v="1"/>
    <n v="1.0285056140322142"/>
    <n v="1"/>
    <n v="1"/>
    <n v="1.0285056140322142"/>
    <n v="1.0285056140322142"/>
    <n v="1.0285056140322142"/>
    <n v="1.0285056140322142"/>
    <n v="0.80143294599912784"/>
    <n v="1.0285056140322142"/>
    <n v="1.0285056140322142"/>
    <n v="1.0285056140322142"/>
    <n v="1.0285056140322142"/>
    <n v="1.0285056140322142"/>
    <n v="1.0285056140322142"/>
    <n v="1.0285056140322142"/>
    <n v="1.0285056140322142"/>
    <n v="1.0285056140322142"/>
    <n v="1.0285056140322142"/>
    <n v="1.1678757205388903"/>
    <n v="1.0285056140322142"/>
    <n v="1.0285056140322142"/>
    <n v="1.1678757205388903"/>
    <n v="1.4023357169689903"/>
    <n v="1.2673578918401871"/>
    <n v="1.2673578918401871"/>
    <n v="1.644508608767105"/>
    <n v="1.0285056140322142"/>
    <n v="1.0285056140322142"/>
    <n v="1.0285056140322142"/>
    <n v="0.70399425762203649"/>
    <n v="0.80200235051496993"/>
    <n v="1.1789160771698406"/>
    <s v="-"/>
    <n v="54.322799999999994"/>
    <n v="0"/>
    <s v="-"/>
    <n v="130.49962500000001"/>
    <m/>
    <n v="269.80223095190098"/>
    <n v="1"/>
    <n v="0"/>
    <m/>
    <m/>
    <n v="0"/>
    <e v="#DIV/0!"/>
    <e v="#DIV/0!"/>
    <e v="#DIV/0!"/>
    <n v="0"/>
    <n v="0"/>
    <n v="69.548642402303997"/>
    <n v="200"/>
    <n v="31846.832735379234"/>
    <n v="32.5"/>
    <n v="1.04"/>
    <n v="0.128"/>
    <n v="3.8651193177771694E-2"/>
    <n v="0"/>
    <n v="0"/>
    <n v="0.33333333333333331"/>
    <n v="243.23742402114942"/>
    <n v="243.23742402114942"/>
    <n v="0"/>
    <n v="0.37"/>
    <n v="0.128"/>
    <n v="1"/>
    <e v="#DIV/0!"/>
    <n v="126.41925000000001"/>
    <e v="#DIV/0!"/>
    <m/>
    <m/>
    <m/>
    <m/>
    <m/>
    <s v="P"/>
    <n v="0"/>
    <n v="1.0285056140322142"/>
  </r>
  <r>
    <n v="1"/>
    <n v="178"/>
    <n v="1999"/>
    <s v="Sim"/>
    <s v="Original"/>
    <x v="21"/>
    <x v="161"/>
    <x v="107"/>
    <x v="1"/>
    <x v="1"/>
    <x v="0"/>
    <x v="0"/>
    <n v="2"/>
    <s v="-"/>
    <m/>
    <m/>
    <n v="0.15"/>
    <x v="88"/>
    <x v="0"/>
    <x v="0"/>
    <m/>
    <s v="-"/>
    <x v="0"/>
    <x v="88"/>
    <n v="30.875"/>
    <x v="4"/>
    <m/>
    <n v="24"/>
    <m/>
    <m/>
    <m/>
    <m/>
    <m/>
    <m/>
    <m/>
    <m/>
    <m/>
    <m/>
    <m/>
    <m/>
    <m/>
    <x v="67"/>
    <x v="31"/>
    <x v="50"/>
    <x v="34"/>
    <m/>
    <m/>
    <m/>
    <m/>
    <m/>
    <m/>
    <m/>
    <m/>
    <m/>
    <m/>
    <m/>
    <m/>
    <m/>
    <m/>
    <m/>
    <n v="0.96639536422729189"/>
    <n v="0.96900000000000008"/>
    <n v="0.12"/>
    <x v="50"/>
    <m/>
    <n v="439"/>
    <s v="?"/>
    <s v="-"/>
    <m/>
    <m/>
    <m/>
    <m/>
    <m/>
    <m/>
    <m/>
    <m/>
    <m/>
    <m/>
    <m/>
    <m/>
    <m/>
    <m/>
    <m/>
    <m/>
    <m/>
    <m/>
    <m/>
    <n v="0.155"/>
    <n v="0.128"/>
    <n v="0.155"/>
    <n v="128"/>
    <n v="1.04"/>
    <n v="0.128"/>
    <n v="0.155"/>
    <n v="128"/>
    <n v="1.04"/>
    <n v="0.128"/>
    <n v="0.155"/>
    <n v="155"/>
    <n v="155"/>
    <e v="#DIV/0!"/>
    <e v="#DIV/0!"/>
    <n v="155"/>
    <n v="155"/>
    <e v="#DIV/0!"/>
    <e v="#DIV/0!"/>
    <n v="0.155"/>
    <n v="0.155"/>
    <n v="128"/>
    <n v="112"/>
    <n v="1.04"/>
    <n v="0.89800000000000002"/>
    <n v="128"/>
    <n v="112"/>
    <n v="120"/>
    <e v="#DIV/0!"/>
    <e v="#DIV/0!"/>
    <n v="0.14787368421052632"/>
    <s v="epoxy coated"/>
    <s v="-"/>
    <s v="r"/>
    <n v="5"/>
    <x v="11"/>
    <x v="6"/>
    <n v="1.171875"/>
    <n v="8"/>
    <x v="2"/>
    <x v="3"/>
    <m/>
    <m/>
    <m/>
    <x v="10"/>
    <x v="43"/>
    <x v="10"/>
    <n v="1.4000000000000001"/>
    <m/>
    <x v="32"/>
    <x v="0"/>
    <n v="0.155"/>
    <n v="0.155"/>
    <s v="-"/>
    <n v="0"/>
    <x v="40"/>
    <n v="4.838709677419355"/>
    <n v="0.39473684210526316"/>
    <x v="69"/>
    <n v="0.375"/>
    <x v="30"/>
    <s v="M"/>
    <s v="line"/>
    <m/>
    <m/>
    <x v="40"/>
    <x v="1"/>
    <s v="-"/>
    <x v="30"/>
    <x v="22"/>
    <n v="625"/>
    <n v="75"/>
    <n v="0.32"/>
    <n v="0.128"/>
    <n v="0.128"/>
    <x v="87"/>
    <n v="2.5"/>
    <n v="2.5"/>
    <n v="2.666666666666667"/>
    <x v="90"/>
    <n v="2.9296875"/>
    <n v="2.9296875"/>
    <n v="3.125"/>
    <n v="2.666666666666667"/>
    <n v="1"/>
    <n v="0"/>
    <n v="0"/>
    <x v="78"/>
    <n v="0"/>
    <n v="2.9296875"/>
    <n v="2.9296875"/>
    <n v="2.9373309968361827"/>
    <s v="line"/>
    <s v="Não"/>
    <s v="uncr"/>
    <x v="0"/>
    <n v="0"/>
    <x v="1"/>
    <m/>
    <m/>
    <x v="0"/>
    <m/>
    <m/>
    <m/>
    <n v="0"/>
    <x v="2"/>
    <x v="0"/>
    <x v="41"/>
    <x v="0"/>
    <n v="0"/>
    <s v="Static"/>
    <x v="0"/>
    <n v="1"/>
    <m/>
    <s v="WB"/>
    <n v="0"/>
    <n v="0"/>
    <n v="1"/>
    <s v="B"/>
    <m/>
    <x v="4"/>
    <m/>
    <m/>
    <s v="WB"/>
    <s v="ok"/>
    <n v="2"/>
    <s v="B"/>
    <x v="161"/>
    <m/>
    <n v="130"/>
    <m/>
    <n v="0"/>
    <n v="0"/>
    <n v="0"/>
    <m/>
    <m/>
    <m/>
    <m/>
    <n v="2"/>
    <n v="130.80212499999999"/>
    <n v="1"/>
    <n v="200"/>
    <n v="31846.832735379234"/>
    <n v="0"/>
    <m/>
    <m/>
    <n v="0"/>
    <e v="#DIV/0!"/>
    <m/>
    <m/>
    <m/>
    <m/>
    <m/>
    <m/>
    <m/>
    <m/>
    <m/>
    <m/>
    <m/>
    <m/>
    <m/>
    <m/>
    <n v="1.116991118430775"/>
    <n v="0"/>
    <n v="0"/>
    <s v="lload"/>
    <n v="1.729413774483805"/>
    <n v="0.47284322418578334"/>
    <n v="0.42985747653253042"/>
    <n v="0"/>
    <e v="#DIV/0!"/>
    <e v="#DIV/0!"/>
    <e v="#DIV/0!"/>
    <e v="#DIV/0!"/>
    <e v="#DIV/0!"/>
    <s v="B"/>
    <e v="#DIV/0!"/>
    <e v="#DIV/0!"/>
    <e v="#DIV/0!"/>
    <n v="0"/>
    <e v="#DIV/0!"/>
    <n v="0.96299999999999986"/>
    <e v="#DIV/0!"/>
    <n v="0"/>
    <m/>
    <m/>
    <n v="0.31825282128879068"/>
    <n v="0.17815241017174033"/>
    <n v="9.9726629669686082E-2"/>
    <n v="0.31825282128879068"/>
    <n v="0.17815241017174033"/>
    <n v="9.9726629669686082E-2"/>
    <n v="0.4243370950517209"/>
    <n v="0.23753654689565376"/>
    <n v="0.22840052586120554"/>
    <n v="0.42695533653147749"/>
    <n v="0.13378928287059472"/>
    <n v="0.23900219307010509"/>
    <m/>
    <s v="-"/>
    <s v="SS"/>
    <x v="1"/>
    <n v="1"/>
    <n v="1"/>
    <n v="1"/>
    <n v="1"/>
    <n v="1"/>
    <n v="1"/>
    <n v="1"/>
    <s v="ok-R16 e LT15"/>
    <n v="1"/>
    <n v="1"/>
    <n v="1"/>
    <n v="1"/>
    <n v="1"/>
    <n v="0"/>
    <x v="0"/>
    <n v="1"/>
    <n v="1"/>
    <n v="1"/>
    <n v="1"/>
    <n v="1"/>
    <n v="1"/>
    <n v="1"/>
    <n v="1"/>
    <n v="1"/>
    <n v="1"/>
    <n v="1"/>
    <n v="1"/>
    <n v="0"/>
    <n v="0"/>
    <n v="0"/>
    <n v="1"/>
    <n v="1"/>
    <n v="1"/>
    <n v="1"/>
    <n v="1"/>
    <n v="1"/>
    <n v="0"/>
    <n v="0"/>
    <n v="1"/>
    <n v="0"/>
    <n v="0"/>
    <x v="0"/>
    <x v="0"/>
    <n v="0"/>
    <n v="0"/>
    <n v="0"/>
    <x v="1"/>
    <n v="0"/>
    <n v="0"/>
    <n v="0"/>
    <n v="0"/>
    <n v="0"/>
    <n v="0"/>
    <n v="0"/>
    <n v="0"/>
    <n v="0"/>
    <n v="0"/>
    <n v="1"/>
    <n v="1.0713043195647272"/>
    <n v="1.170582873187513"/>
    <n v="1.6877685732851864"/>
    <n v="1.3417414745775775"/>
    <e v="#REF!"/>
    <n v="0.97974899565182316"/>
    <n v="149.59500377372723"/>
    <n v="1.1658332760707011"/>
    <n v="1.4303467856024754"/>
    <n v="1.638212517007031"/>
    <n v="1.638212517007031"/>
    <n v="1.4303467856024754"/>
    <n v="29.827332488002654"/>
    <n v="48.410530169621836"/>
    <n v="55.099904311885624"/>
    <n v="133.33776696951011"/>
    <n v="0.22369755520821918"/>
    <n v="0.36306690347298004"/>
    <n v="0.41323554131880075"/>
    <n v="0.98098331757655777"/>
    <n v="0.98098331757655777"/>
    <n v="1.1012542588113698"/>
    <n v="0.71137222222222229"/>
    <n v="0.71137222222222229"/>
    <n v="0.71137222222222229"/>
    <n v="1.3010958000107864"/>
    <n v="0.54674853474765261"/>
    <n v="0.54674853474765261"/>
    <n v="0.54674853474765261"/>
    <n v="0.96639536422729189"/>
    <n v="0.12"/>
    <n v="1.1358349652298325"/>
    <n v="0.62629892898065387"/>
    <n v="0.62629892898065387"/>
    <n v="1.170582873187513"/>
    <s v="P"/>
    <n v="0"/>
    <m/>
    <n v="0.80383189465040961"/>
    <n v="0.87886218294116325"/>
    <n v="1.0012033247769687"/>
    <n v="1.0084324974044014"/>
    <e v="#NAME?"/>
    <e v="#DIV/0!"/>
    <n v="0.9375"/>
    <n v="0.75"/>
    <n v="0.75"/>
    <n v="0.75"/>
    <n v="0.75"/>
    <n v="0.75"/>
    <n v="0.75"/>
    <n v="0.75"/>
    <n v="0.75"/>
    <n v="0.75"/>
    <m/>
    <m/>
    <s v="LT (2015)"/>
    <n v="1.2091270642928713"/>
    <n v="1.3336554052930336"/>
    <n v="1.4046994478250154"/>
    <n v="0.75"/>
    <n v="1.1546845437622377"/>
    <n v="1.5966816383153828"/>
    <s v="B"/>
    <e v="#REF!"/>
    <e v="#REF!"/>
    <e v="#NAME?"/>
    <e v="#NAME?"/>
    <n v="0.87437495705302593"/>
    <e v="#NAME?"/>
    <n v="1"/>
    <e v="#NAME?"/>
    <n v="1"/>
    <n v="1"/>
    <m/>
    <m/>
    <n v="0.98098331757655777"/>
    <n v="0.98098331757655777"/>
    <n v="0.98098331757655777"/>
    <n v="0.47650316279602523"/>
    <n v="0.96639536422729189"/>
    <n v="0.47650316279602523"/>
    <n v="0.40304574393337883"/>
    <n v="0.98098331757655777"/>
    <n v="0.98098331757655777"/>
    <n v="0.98098331757655777"/>
    <n v="0.98098331757655777"/>
    <n v="0.98098331757655777"/>
    <n v="0.98098331757655777"/>
    <n v="0.57886505757861395"/>
    <n v="0.98098331757655777"/>
    <n v="0.98098331757655777"/>
    <n v="0.98098331757655777"/>
    <n v="0.98098331757655777"/>
    <n v="0.98098331757655777"/>
    <n v="1"/>
    <n v="1"/>
    <n v="0.98098331757655777"/>
    <n v="1"/>
    <n v="0.90909090909090917"/>
    <n v="0.89234990120260405"/>
    <n v="0.98098331757655777"/>
    <n v="0.98098331757655777"/>
    <n v="0.98098331757655777"/>
    <n v="0.78478665406124626"/>
    <n v="0.98098331757655777"/>
    <n v="0.98098331757655777"/>
    <n v="0.98098331757655777"/>
    <n v="0.98098331757655777"/>
    <n v="0.98098331757655777"/>
    <n v="0.98098331757655777"/>
    <n v="0.98098331757655777"/>
    <n v="0.98098331757655777"/>
    <n v="0.98098331757655777"/>
    <n v="0.98098331757655777"/>
    <n v="1.170582873187513"/>
    <n v="0.98098331757655777"/>
    <n v="0.98098331757655777"/>
    <n v="1.170582873187513"/>
    <n v="1.3417414745775775"/>
    <n v="1.2198644584221519"/>
    <n v="1.2198644584221519"/>
    <n v="1.6483206032778328"/>
    <n v="0.98098331757655777"/>
    <n v="0.98098331757655777"/>
    <n v="0.98098331757655777"/>
    <n v="0.97710504818641419"/>
    <n v="0.79224645953685091"/>
    <n v="1.1586839731326319"/>
    <s v="-"/>
    <n v="48.247799999999998"/>
    <n v="0"/>
    <s v="-"/>
    <n v="130.80212499999999"/>
    <m/>
    <n v="270.80223095190098"/>
    <n v="1"/>
    <n v="0"/>
    <m/>
    <m/>
    <n v="0"/>
    <e v="#DIV/0!"/>
    <e v="#DIV/0!"/>
    <e v="#DIV/0!"/>
    <n v="0"/>
    <n v="0"/>
    <n v="69.548642402303997"/>
    <n v="200"/>
    <n v="31846.832735379234"/>
    <n v="32.5"/>
    <n v="1.04"/>
    <n v="0.128"/>
    <n v="3.8651193177771694E-2"/>
    <n v="0"/>
    <n v="0"/>
    <n v="0.33333333333333331"/>
    <n v="243.23742402114942"/>
    <n v="243.23742402114942"/>
    <n v="0"/>
    <n v="0.32"/>
    <n v="0.128"/>
    <n v="0.90909090909090917"/>
    <e v="#DIV/0!"/>
    <n v="128.047"/>
    <e v="#DIV/0!"/>
    <m/>
    <m/>
    <m/>
    <m/>
    <m/>
    <s v="P"/>
    <n v="0"/>
    <n v="0.98098331757655777"/>
  </r>
  <r>
    <n v="1"/>
    <n v="179"/>
    <n v="1999"/>
    <s v="Sim"/>
    <s v="Original"/>
    <x v="21"/>
    <x v="162"/>
    <x v="107"/>
    <x v="1"/>
    <x v="1"/>
    <x v="0"/>
    <x v="0"/>
    <n v="2"/>
    <s v="-"/>
    <m/>
    <m/>
    <n v="0.15"/>
    <x v="88"/>
    <x v="0"/>
    <x v="0"/>
    <m/>
    <s v="-"/>
    <x v="0"/>
    <x v="88"/>
    <n v="30.875"/>
    <x v="4"/>
    <m/>
    <n v="24"/>
    <m/>
    <m/>
    <m/>
    <m/>
    <m/>
    <m/>
    <m/>
    <m/>
    <m/>
    <m/>
    <m/>
    <m/>
    <m/>
    <x v="67"/>
    <x v="31"/>
    <x v="50"/>
    <x v="34"/>
    <m/>
    <m/>
    <m/>
    <m/>
    <m/>
    <m/>
    <m/>
    <m/>
    <m/>
    <m/>
    <m/>
    <m/>
    <m/>
    <m/>
    <m/>
    <n v="0.96639536422729189"/>
    <n v="0.96900000000000008"/>
    <n v="0.12"/>
    <x v="50"/>
    <m/>
    <n v="425"/>
    <s v="?"/>
    <s v="-"/>
    <m/>
    <m/>
    <m/>
    <m/>
    <m/>
    <m/>
    <m/>
    <m/>
    <m/>
    <m/>
    <m/>
    <m/>
    <m/>
    <m/>
    <m/>
    <m/>
    <m/>
    <m/>
    <m/>
    <n v="0.155"/>
    <n v="0.128"/>
    <n v="0.155"/>
    <n v="128"/>
    <n v="1.04"/>
    <n v="0.128"/>
    <n v="0.155"/>
    <n v="128"/>
    <n v="1.04"/>
    <n v="0.128"/>
    <n v="0.155"/>
    <n v="155"/>
    <n v="155"/>
    <e v="#DIV/0!"/>
    <e v="#DIV/0!"/>
    <n v="155"/>
    <n v="155"/>
    <e v="#DIV/0!"/>
    <e v="#DIV/0!"/>
    <n v="0.155"/>
    <n v="0.155"/>
    <n v="128"/>
    <n v="112"/>
    <n v="1.04"/>
    <n v="0.89800000000000002"/>
    <n v="128"/>
    <n v="112"/>
    <n v="120"/>
    <e v="#DIV/0!"/>
    <e v="#DIV/0!"/>
    <n v="0.1431578947368421"/>
    <s v="epoxy coated"/>
    <s v="-"/>
    <s v="r"/>
    <n v="5"/>
    <x v="11"/>
    <x v="6"/>
    <n v="1.171875"/>
    <n v="8"/>
    <x v="2"/>
    <x v="3"/>
    <m/>
    <m/>
    <m/>
    <x v="9"/>
    <x v="5"/>
    <x v="9"/>
    <n v="1.85"/>
    <m/>
    <x v="32"/>
    <x v="0"/>
    <n v="0.155"/>
    <n v="0.155"/>
    <s v="-"/>
    <n v="0"/>
    <x v="40"/>
    <n v="4.838709677419355"/>
    <n v="0.28333333333333333"/>
    <x v="68"/>
    <n v="0.42499999999999999"/>
    <x v="30"/>
    <s v="M"/>
    <s v="line"/>
    <m/>
    <m/>
    <x v="40"/>
    <x v="1"/>
    <s v="-"/>
    <x v="30"/>
    <x v="22"/>
    <n v="625"/>
    <n v="75"/>
    <n v="0.37"/>
    <n v="0.128"/>
    <n v="0.128"/>
    <x v="88"/>
    <n v="2.890625"/>
    <n v="2.890625"/>
    <n v="3.0833333333333335"/>
    <x v="89"/>
    <n v="3.3203125"/>
    <n v="3.3203125"/>
    <n v="3.5416666666666665"/>
    <n v="3.0833333333333335"/>
    <n v="1"/>
    <n v="0"/>
    <n v="0"/>
    <x v="78"/>
    <n v="0"/>
    <n v="3.3203125"/>
    <n v="3.3203125"/>
    <n v="3.3337866574353394"/>
    <s v="line"/>
    <s v="Não"/>
    <s v="uncr"/>
    <x v="0"/>
    <n v="0"/>
    <x v="1"/>
    <m/>
    <m/>
    <x v="0"/>
    <m/>
    <m/>
    <m/>
    <n v="0"/>
    <x v="2"/>
    <x v="0"/>
    <x v="41"/>
    <x v="0"/>
    <n v="0"/>
    <s v="Static"/>
    <x v="0"/>
    <n v="1"/>
    <m/>
    <s v="WB"/>
    <n v="0"/>
    <n v="0"/>
    <n v="1"/>
    <s v="B"/>
    <m/>
    <x v="4"/>
    <m/>
    <m/>
    <s v="WB"/>
    <s v="ok"/>
    <n v="2"/>
    <s v="B"/>
    <x v="162"/>
    <m/>
    <n v="123"/>
    <m/>
    <n v="0"/>
    <n v="0"/>
    <n v="0"/>
    <m/>
    <m/>
    <m/>
    <m/>
    <n v="2"/>
    <n v="124.49962499999999"/>
    <n v="1"/>
    <n v="200"/>
    <n v="31846.832735379234"/>
    <n v="0"/>
    <m/>
    <m/>
    <n v="0"/>
    <e v="#DIV/0!"/>
    <m/>
    <m/>
    <m/>
    <m/>
    <m/>
    <m/>
    <m/>
    <m/>
    <m/>
    <m/>
    <m/>
    <m/>
    <m/>
    <m/>
    <n v="1.116991118430775"/>
    <n v="0"/>
    <n v="0"/>
    <s v="lload"/>
    <n v="1.6263927281623853"/>
    <n v="0.44303996173346272"/>
    <n v="0.44303996173346272"/>
    <n v="0"/>
    <e v="#DIV/0!"/>
    <e v="#DIV/0!"/>
    <e v="#DIV/0!"/>
    <e v="#DIV/0!"/>
    <e v="#DIV/0!"/>
    <s v="B"/>
    <e v="#DIV/0!"/>
    <e v="#DIV/0!"/>
    <e v="#DIV/0!"/>
    <n v="1"/>
    <e v="#DIV/0!"/>
    <n v="1"/>
    <e v="#DIV/0!"/>
    <n v="0"/>
    <m/>
    <m/>
    <n v="0.30111613091170192"/>
    <n v="0.16855958808556967"/>
    <n v="9.4356734225933755E-2"/>
    <n v="0.30111613091170192"/>
    <n v="0.16855958808556967"/>
    <n v="9.4356734225933755E-2"/>
    <n v="0.40148817454893593"/>
    <n v="0.22474611744742626"/>
    <n v="0.21610203600714062"/>
    <n v="0.40638314775022005"/>
    <n v="0.12734285124502351"/>
    <n v="0.22748623855618313"/>
    <m/>
    <s v="-"/>
    <s v="SS"/>
    <x v="1"/>
    <n v="0"/>
    <n v="1"/>
    <n v="1"/>
    <n v="1"/>
    <n v="1"/>
    <n v="1"/>
    <n v="1"/>
    <s v="ok-R16 e LT15"/>
    <n v="1"/>
    <n v="1"/>
    <n v="1"/>
    <n v="1"/>
    <n v="1"/>
    <n v="0"/>
    <x v="0"/>
    <n v="1"/>
    <n v="1"/>
    <n v="1"/>
    <n v="1"/>
    <n v="1"/>
    <n v="1"/>
    <n v="0"/>
    <n v="1"/>
    <n v="1"/>
    <n v="1"/>
    <n v="1"/>
    <n v="1"/>
    <n v="0"/>
    <n v="0"/>
    <n v="0"/>
    <n v="1"/>
    <n v="1"/>
    <n v="1"/>
    <n v="1"/>
    <n v="1"/>
    <n v="1"/>
    <n v="0"/>
    <n v="0"/>
    <n v="1"/>
    <n v="0"/>
    <n v="0"/>
    <x v="0"/>
    <x v="0"/>
    <n v="0"/>
    <n v="0"/>
    <n v="0"/>
    <x v="1"/>
    <n v="0"/>
    <n v="0"/>
    <n v="0"/>
    <n v="0"/>
    <n v="0"/>
    <n v="0"/>
    <n v="0"/>
    <n v="0"/>
    <n v="0"/>
    <n v="0"/>
    <n v="1"/>
    <n v="1.0196851621996867"/>
    <n v="1.1141801308141432"/>
    <n v="1.6064460302979844"/>
    <n v="1.3378603263169946"/>
    <e v="#REF!"/>
    <n v="0.93859405905508897"/>
    <n v="145.89672948808283"/>
    <n v="1.1377876706520635"/>
    <n v="1.3533281125315728"/>
    <n v="1.5500010737835754"/>
    <n v="1.5500010737835754"/>
    <n v="1.3533281125315728"/>
    <n v="28.388993352805095"/>
    <n v="43.393856517254477"/>
    <n v="55.099904311885624"/>
    <n v="126.8827541819452"/>
    <n v="0.22374193826291255"/>
    <n v="0.34199964208712935"/>
    <n v="0.43425841964995798"/>
    <n v="0.98121786370961128"/>
    <n v="0.98121786370961128"/>
    <n v="1.230602230790564"/>
    <n v="0.66899583333333335"/>
    <n v="0.66899583333333335"/>
    <n v="0.66899583333333335"/>
    <n v="1.3010958000107864"/>
    <n v="0.51417876633510551"/>
    <n v="0.51417876633510551"/>
    <n v="0.51417876633510551"/>
    <n v="0.96639536422729189"/>
    <n v="0.12"/>
    <n v="1.1358349652298325"/>
    <n v="0.58899034966577579"/>
    <n v="0.58899034966577579"/>
    <n v="1.1141801308141432"/>
    <s v="P"/>
    <n v="0"/>
    <m/>
    <n v="0.76494746128782576"/>
    <n v="0.83680000112414699"/>
    <n v="0.96386213662912379"/>
    <n v="1.0075455442982244"/>
    <e v="#NAME?"/>
    <e v="#DIV/0!"/>
    <n v="0.96250000000000002"/>
    <n v="0.75"/>
    <n v="0.75"/>
    <n v="0.75"/>
    <n v="0.75"/>
    <n v="0.75"/>
    <n v="0.75"/>
    <n v="0.75"/>
    <n v="0.75"/>
    <n v="0.75"/>
    <m/>
    <m/>
    <s v="LT (2015)"/>
    <n v="1.1993695700520446"/>
    <n v="1.2961536394490274"/>
    <n v="1.3370161569769718"/>
    <n v="0.75"/>
    <n v="1.2194565985996584"/>
    <n v="1.6978206868201704"/>
    <s v="B"/>
    <e v="#REF!"/>
    <e v="#REF!"/>
    <e v="#NAME?"/>
    <e v="#NAME?"/>
    <n v="0.85334075298904766"/>
    <e v="#NAME?"/>
    <n v="1"/>
    <e v="#NAME?"/>
    <n v="1"/>
    <n v="1"/>
    <m/>
    <m/>
    <n v="0.98121786370961128"/>
    <n v="0.98121786370961128"/>
    <n v="0.98121786370961128"/>
    <n v="0.44811790581993538"/>
    <n v="0.96639536422729189"/>
    <n v="0.44811790581993538"/>
    <n v="0.38702628384788157"/>
    <n v="0.98121786370961128"/>
    <n v="0.98121786370961128"/>
    <n v="0.98121786370961128"/>
    <n v="0.98121786370961128"/>
    <n v="0.98121786370961128"/>
    <n v="0.98121786370961128"/>
    <n v="0.57900346009615145"/>
    <n v="0.98121786370961128"/>
    <n v="0.98121786370961128"/>
    <n v="0.98121786370961128"/>
    <n v="0.98121786370961128"/>
    <n v="0.98121786370961128"/>
    <n v="1"/>
    <n v="1"/>
    <n v="0.98121786370961128"/>
    <n v="1"/>
    <n v="1"/>
    <n v="0.98121786370961128"/>
    <n v="0.98121786370961128"/>
    <n v="0.98121786370961128"/>
    <n v="0.98121786370961128"/>
    <n v="0.76458534834515168"/>
    <n v="0.98121786370961128"/>
    <n v="0.98121786370961128"/>
    <n v="0.98121786370961128"/>
    <n v="0.98121786370961128"/>
    <n v="0.98121786370961128"/>
    <n v="0.98121786370961128"/>
    <n v="0.98121786370961128"/>
    <n v="0.98121786370961128"/>
    <n v="0.98121786370961128"/>
    <n v="0.98121786370961128"/>
    <n v="1.1141801308141432"/>
    <n v="0.98121786370961128"/>
    <n v="0.98121786370961128"/>
    <n v="1.1141801308141432"/>
    <n v="1.3378603263169946"/>
    <n v="1.2082977257965308"/>
    <n v="1.2082977257965308"/>
    <n v="1.5688988002898574"/>
    <n v="0.98121786370961128"/>
    <n v="0.98121786370961128"/>
    <n v="0.98121786370961128"/>
    <n v="0.67125033866287198"/>
    <n v="0.76393841560719433"/>
    <n v="1.1240827712549641"/>
    <s v="-"/>
    <n v="51.772799999999997"/>
    <n v="0"/>
    <s v="-"/>
    <n v="124.49962499999999"/>
    <m/>
    <n v="271.80223095190098"/>
    <n v="1"/>
    <n v="0"/>
    <m/>
    <m/>
    <n v="0"/>
    <e v="#DIV/0!"/>
    <e v="#DIV/0!"/>
    <e v="#DIV/0!"/>
    <n v="0"/>
    <n v="0"/>
    <n v="67.49290495999999"/>
    <n v="200"/>
    <n v="31846.832735379234"/>
    <n v="32.5"/>
    <n v="1.04"/>
    <n v="0.128"/>
    <n v="3.8651193177771694E-2"/>
    <n v="0"/>
    <n v="0"/>
    <n v="0.33333333333333331"/>
    <n v="243.23742402114942"/>
    <n v="243.23742402114942"/>
    <n v="0"/>
    <n v="0.37"/>
    <n v="0.128"/>
    <n v="1"/>
    <e v="#DIV/0!"/>
    <n v="120.41925000000001"/>
    <e v="#DIV/0!"/>
    <m/>
    <m/>
    <m/>
    <m/>
    <m/>
    <s v="P"/>
    <n v="0"/>
    <n v="0.98121786370961128"/>
  </r>
  <r>
    <n v="1"/>
    <n v="180"/>
    <n v="1999"/>
    <s v="Sim"/>
    <s v="Original"/>
    <x v="21"/>
    <x v="163"/>
    <x v="107"/>
    <x v="1"/>
    <x v="1"/>
    <x v="0"/>
    <x v="0"/>
    <n v="2"/>
    <s v="-"/>
    <m/>
    <m/>
    <n v="0.15"/>
    <x v="88"/>
    <x v="0"/>
    <x v="0"/>
    <m/>
    <s v="-"/>
    <x v="0"/>
    <x v="88"/>
    <n v="30.875"/>
    <x v="4"/>
    <m/>
    <n v="24"/>
    <m/>
    <m/>
    <m/>
    <m/>
    <m/>
    <m/>
    <m/>
    <m/>
    <m/>
    <m/>
    <m/>
    <m/>
    <m/>
    <x v="67"/>
    <x v="31"/>
    <x v="50"/>
    <x v="34"/>
    <m/>
    <m/>
    <m/>
    <m/>
    <m/>
    <m/>
    <m/>
    <m/>
    <m/>
    <m/>
    <m/>
    <m/>
    <m/>
    <m/>
    <m/>
    <n v="0.96639536422729189"/>
    <n v="0.96900000000000008"/>
    <n v="0.12"/>
    <x v="50"/>
    <m/>
    <n v="425"/>
    <s v="?"/>
    <s v="-"/>
    <m/>
    <m/>
    <m/>
    <m/>
    <m/>
    <m/>
    <m/>
    <m/>
    <m/>
    <m/>
    <m/>
    <m/>
    <m/>
    <m/>
    <m/>
    <m/>
    <m/>
    <m/>
    <m/>
    <n v="0.155"/>
    <n v="0.128"/>
    <n v="0.155"/>
    <n v="128"/>
    <n v="1.04"/>
    <n v="0.128"/>
    <n v="0.155"/>
    <n v="128"/>
    <n v="1.04"/>
    <n v="0.128"/>
    <n v="0.155"/>
    <n v="155"/>
    <n v="155"/>
    <e v="#DIV/0!"/>
    <e v="#DIV/0!"/>
    <n v="155"/>
    <n v="155"/>
    <e v="#DIV/0!"/>
    <e v="#DIV/0!"/>
    <n v="0.155"/>
    <n v="0.155"/>
    <n v="128"/>
    <n v="112"/>
    <n v="1.04"/>
    <n v="0.89800000000000002"/>
    <n v="128"/>
    <n v="112"/>
    <n v="120"/>
    <e v="#DIV/0!"/>
    <e v="#DIV/0!"/>
    <n v="0.1431578947368421"/>
    <s v="epoxy coated"/>
    <s v="-"/>
    <s v="r"/>
    <n v="5"/>
    <x v="11"/>
    <x v="6"/>
    <n v="1.171875"/>
    <n v="8"/>
    <x v="2"/>
    <x v="3"/>
    <m/>
    <m/>
    <m/>
    <x v="10"/>
    <x v="43"/>
    <x v="10"/>
    <n v="1.4000000000000001"/>
    <m/>
    <x v="32"/>
    <x v="0"/>
    <n v="0.155"/>
    <n v="0.155"/>
    <s v="-"/>
    <n v="0"/>
    <x v="40"/>
    <n v="4.838709677419355"/>
    <n v="0.39473684210526316"/>
    <x v="69"/>
    <n v="0.375"/>
    <x v="30"/>
    <s v="M"/>
    <s v="line"/>
    <m/>
    <m/>
    <x v="40"/>
    <x v="1"/>
    <s v="-"/>
    <x v="30"/>
    <x v="22"/>
    <n v="625"/>
    <n v="75"/>
    <n v="0.32"/>
    <n v="0.128"/>
    <n v="0.128"/>
    <x v="87"/>
    <n v="2.5"/>
    <n v="2.5"/>
    <n v="2.666666666666667"/>
    <x v="90"/>
    <n v="2.9296875"/>
    <n v="2.9296875"/>
    <n v="3.125"/>
    <n v="2.666666666666667"/>
    <n v="1"/>
    <n v="0"/>
    <n v="0"/>
    <x v="78"/>
    <n v="0"/>
    <n v="2.9296875"/>
    <n v="2.9296875"/>
    <n v="2.9374520090875986"/>
    <s v="line"/>
    <s v="Não"/>
    <s v="uncr"/>
    <x v="0"/>
    <n v="0"/>
    <x v="1"/>
    <m/>
    <m/>
    <x v="0"/>
    <m/>
    <m/>
    <m/>
    <n v="0"/>
    <x v="2"/>
    <x v="0"/>
    <x v="41"/>
    <x v="0"/>
    <n v="0"/>
    <s v="Static"/>
    <x v="0"/>
    <n v="1"/>
    <m/>
    <s v="WB"/>
    <n v="0"/>
    <n v="0"/>
    <n v="1"/>
    <s v="B"/>
    <m/>
    <x v="4"/>
    <m/>
    <m/>
    <s v="WB"/>
    <s v="ok"/>
    <n v="2"/>
    <s v="B"/>
    <x v="163"/>
    <m/>
    <n v="128"/>
    <m/>
    <n v="0"/>
    <n v="0"/>
    <n v="0"/>
    <m/>
    <m/>
    <m/>
    <m/>
    <n v="2"/>
    <n v="128.80212499999999"/>
    <n v="1"/>
    <n v="200"/>
    <n v="31846.832735379234"/>
    <n v="0"/>
    <m/>
    <m/>
    <n v="0"/>
    <e v="#DIV/0!"/>
    <m/>
    <m/>
    <m/>
    <m/>
    <m/>
    <m/>
    <m/>
    <m/>
    <m/>
    <m/>
    <m/>
    <m/>
    <m/>
    <m/>
    <n v="1.116991118430775"/>
    <n v="0"/>
    <n v="0"/>
    <s v="lload"/>
    <n v="1.7024016027892896"/>
    <n v="0.46204534163880767"/>
    <n v="0.42004121967164337"/>
    <n v="0"/>
    <e v="#DIV/0!"/>
    <e v="#DIV/0!"/>
    <e v="#DIV/0!"/>
    <e v="#DIV/0!"/>
    <e v="#DIV/0!"/>
    <s v="B"/>
    <e v="#DIV/0!"/>
    <e v="#DIV/0!"/>
    <e v="#DIV/0!"/>
    <n v="0"/>
    <e v="#DIV/0!"/>
    <n v="0.96299999999999986"/>
    <e v="#DIV/0!"/>
    <n v="0"/>
    <m/>
    <m/>
    <n v="0.31335662403819387"/>
    <n v="0.17541160386140586"/>
    <n v="9.8192373828613996E-2"/>
    <n v="0.31335662403819387"/>
    <n v="0.17541160386140586"/>
    <n v="9.8192373828613996E-2"/>
    <n v="0.41780883205092517"/>
    <n v="0.23388213848187447"/>
    <n v="0.22488667161718698"/>
    <n v="0.42042707353068176"/>
    <n v="0.13174360841583194"/>
    <n v="0.2353477846563258"/>
    <m/>
    <s v="-"/>
    <s v="SS"/>
    <x v="1"/>
    <n v="1"/>
    <n v="1"/>
    <n v="1"/>
    <n v="1"/>
    <n v="1"/>
    <n v="1"/>
    <n v="1"/>
    <s v="ok-R16 e LT15"/>
    <n v="1"/>
    <n v="1"/>
    <n v="1"/>
    <n v="1"/>
    <n v="1"/>
    <n v="0"/>
    <x v="0"/>
    <n v="1"/>
    <n v="1"/>
    <n v="1"/>
    <n v="1"/>
    <n v="1"/>
    <n v="1"/>
    <n v="1"/>
    <n v="1"/>
    <n v="1"/>
    <n v="1"/>
    <n v="1"/>
    <n v="1"/>
    <n v="0"/>
    <n v="0"/>
    <n v="0"/>
    <n v="1"/>
    <n v="1"/>
    <n v="1"/>
    <n v="1"/>
    <n v="1"/>
    <n v="1"/>
    <n v="0"/>
    <n v="0"/>
    <n v="1"/>
    <n v="0"/>
    <n v="0"/>
    <x v="0"/>
    <x v="0"/>
    <n v="0"/>
    <n v="0"/>
    <n v="0"/>
    <x v="1"/>
    <n v="0"/>
    <n v="0"/>
    <n v="0"/>
    <n v="0"/>
    <n v="0"/>
    <n v="0"/>
    <n v="0"/>
    <n v="0"/>
    <n v="0"/>
    <n v="0"/>
    <n v="1"/>
    <n v="1.0549237856924414"/>
    <n v="1.1526843432792639"/>
    <n v="1.6619621336224488"/>
    <n v="1.3212258831897836"/>
    <e v="#REF!"/>
    <n v="0.96476836753661743"/>
    <n v="149.59500377372723"/>
    <n v="1.1480073687917376"/>
    <n v="1.4083414504393603"/>
    <n v="1.6130092475146149"/>
    <n v="1.6130092475146149"/>
    <n v="1.4083414504393603"/>
    <n v="29.827332488002654"/>
    <n v="48.410530169621836"/>
    <n v="55.099904311885624"/>
    <n v="133.33776696951011"/>
    <n v="0.22369755520821918"/>
    <n v="0.36306690347298004"/>
    <n v="0.41323554131880075"/>
    <n v="0.96598381634404251"/>
    <n v="0.96598381634404251"/>
    <n v="1.0914104563217102"/>
    <n v="0.70026111111111111"/>
    <n v="0.70026111111111111"/>
    <n v="0.70026111111111111"/>
    <n v="1.3010958000107864"/>
    <n v="0.53820872460375768"/>
    <n v="0.53820872460375768"/>
    <n v="0.53820872460375768"/>
    <n v="0.96639536422729189"/>
    <n v="0.12"/>
    <n v="1.1358349652298325"/>
    <n v="0.61651660016419341"/>
    <n v="0.61651660016419341"/>
    <n v="1.1526843432792639"/>
    <s v="P"/>
    <n v="0"/>
    <m/>
    <n v="0.79146525011732638"/>
    <n v="0.86534122628053001"/>
    <n v="0.98580019701163746"/>
    <n v="0.99291815129048766"/>
    <e v="#NAME?"/>
    <e v="#DIV/0!"/>
    <n v="0.9375"/>
    <n v="0.75"/>
    <n v="0.75"/>
    <n v="0.75"/>
    <n v="0.75"/>
    <n v="0.75"/>
    <n v="0.75"/>
    <n v="0.75"/>
    <n v="0.75"/>
    <n v="0.75"/>
    <m/>
    <m/>
    <s v="LT (2015)"/>
    <n v="1.1906391832390828"/>
    <n v="1.3132634520997191"/>
    <n v="1.3832212119351166"/>
    <n v="0.75"/>
    <n v="1.1546845437622377"/>
    <n v="1.6220163410582547"/>
    <s v="B"/>
    <e v="#REF!"/>
    <e v="#REF!"/>
    <e v="#NAME?"/>
    <e v="#NAME?"/>
    <n v="0.86100552659380325"/>
    <e v="#NAME?"/>
    <n v="1"/>
    <e v="#NAME?"/>
    <n v="1"/>
    <n v="1"/>
    <m/>
    <m/>
    <n v="0.96598381634404251"/>
    <n v="0.96598381634404251"/>
    <n v="0.96598381634404251"/>
    <n v="0.46906053371770201"/>
    <n v="0.96639536422729189"/>
    <n v="0.46906053371770201"/>
    <n v="0.39675046573188444"/>
    <n v="0.96598381634404251"/>
    <n v="0.96598381634404251"/>
    <n v="0.96598381634404251"/>
    <n v="0.96598381634404251"/>
    <n v="0.96598381634404251"/>
    <n v="0.96598381634404251"/>
    <n v="0.57001405370419511"/>
    <n v="0.96598381634404251"/>
    <n v="0.96598381634404251"/>
    <n v="0.96598381634404251"/>
    <n v="0.96598381634404251"/>
    <n v="0.96598381634404251"/>
    <n v="1"/>
    <n v="1"/>
    <n v="0.96598381634404251"/>
    <n v="1"/>
    <n v="0.90909090909090917"/>
    <n v="0.8787139909912266"/>
    <n v="0.96598381634404251"/>
    <n v="0.96598381634404251"/>
    <n v="0.96598381634404251"/>
    <n v="0.77278705307523399"/>
    <n v="0.96598381634404251"/>
    <n v="0.96598381634404251"/>
    <n v="0.96598381634404251"/>
    <n v="0.96598381634404251"/>
    <n v="0.96598381634404251"/>
    <n v="0.96598381634404251"/>
    <n v="0.96598381634404251"/>
    <n v="0.96598381634404251"/>
    <n v="0.96598381634404251"/>
    <n v="0.96598381634404251"/>
    <n v="1.1526843432792639"/>
    <n v="0.96598381634404251"/>
    <n v="0.96598381634404251"/>
    <n v="1.1526843432792639"/>
    <n v="1.3212258831897836"/>
    <n v="1.2004680662483891"/>
    <n v="1.2004680662483891"/>
    <n v="1.623117333785417"/>
    <n v="0.96598381634404251"/>
    <n v="0.96598381634404251"/>
    <n v="0.96598381634404251"/>
    <n v="0.96207266282970005"/>
    <n v="0.77987215229752704"/>
    <n v="1.1408580658536684"/>
    <s v="-"/>
    <n v="47.497799999999998"/>
    <n v="0"/>
    <s v="-"/>
    <n v="128.80212499999999"/>
    <m/>
    <n v="272.80223095190098"/>
    <n v="1"/>
    <n v="0"/>
    <m/>
    <m/>
    <n v="0"/>
    <e v="#DIV/0!"/>
    <e v="#DIV/0!"/>
    <e v="#DIV/0!"/>
    <n v="0"/>
    <n v="0"/>
    <n v="67.49290495999999"/>
    <n v="200"/>
    <n v="31846.832735379234"/>
    <n v="32.5"/>
    <n v="1.04"/>
    <n v="0.128"/>
    <n v="3.8651193177771694E-2"/>
    <n v="0"/>
    <n v="0"/>
    <n v="0.33333333333333331"/>
    <n v="243.23742402114942"/>
    <n v="243.23742402114942"/>
    <n v="0"/>
    <n v="0.32"/>
    <n v="0.128"/>
    <n v="0.90909090909090917"/>
    <e v="#DIV/0!"/>
    <n v="126.047"/>
    <e v="#DIV/0!"/>
    <m/>
    <m/>
    <m/>
    <m/>
    <m/>
    <s v="P"/>
    <n v="0"/>
    <n v="0.96598381634404251"/>
  </r>
  <r>
    <n v="1"/>
    <n v="181"/>
    <n v="2002"/>
    <s v="Sim"/>
    <s v="Original"/>
    <x v="22"/>
    <x v="164"/>
    <x v="108"/>
    <x v="1"/>
    <x v="1"/>
    <x v="0"/>
    <x v="0"/>
    <n v="2"/>
    <s v="-"/>
    <m/>
    <m/>
    <n v="0.15"/>
    <x v="31"/>
    <x v="0"/>
    <x v="0"/>
    <m/>
    <s v="-"/>
    <x v="0"/>
    <x v="31"/>
    <n v="27.74"/>
    <x v="4"/>
    <m/>
    <n v="24"/>
    <m/>
    <m/>
    <m/>
    <m/>
    <m/>
    <m/>
    <m/>
    <m/>
    <m/>
    <m/>
    <m/>
    <m/>
    <m/>
    <x v="68"/>
    <x v="9"/>
    <x v="54"/>
    <x v="9"/>
    <m/>
    <m/>
    <m/>
    <m/>
    <m/>
    <m/>
    <m/>
    <m/>
    <m/>
    <m/>
    <m/>
    <m/>
    <m/>
    <m/>
    <m/>
    <n v="0"/>
    <n v="1.1000000000000001"/>
    <n v="0.20599999999999999"/>
    <x v="54"/>
    <m/>
    <n v="450"/>
    <n v="495.00000000000006"/>
    <s v="-"/>
    <m/>
    <m/>
    <m/>
    <m/>
    <m/>
    <m/>
    <m/>
    <m/>
    <m/>
    <m/>
    <m/>
    <m/>
    <m/>
    <m/>
    <m/>
    <m/>
    <m/>
    <m/>
    <m/>
    <n v="0.25"/>
    <n v="0.20599999999999999"/>
    <n v="0.25"/>
    <n v="206"/>
    <n v="2.2000000000000002"/>
    <n v="0.20599999999999999"/>
    <n v="0.25"/>
    <n v="206"/>
    <n v="2.2000000000000002"/>
    <n v="0.20599999999999999"/>
    <n v="0.25"/>
    <n v="250"/>
    <n v="250"/>
    <e v="#DIV/0!"/>
    <e v="#DIV/0!"/>
    <n v="250"/>
    <n v="250"/>
    <e v="#DIV/0!"/>
    <e v="#DIV/0!"/>
    <n v="0.25"/>
    <n v="0.25"/>
    <n v="206"/>
    <e v="#VALUE!"/>
    <n v="2.2000000000000002"/>
    <n v="0"/>
    <n v="206"/>
    <e v="#VALUE!"/>
    <e v="#VALUE!"/>
    <e v="#DIV/0!"/>
    <e v="#DIV/0!"/>
    <n v="0.35688536409516947"/>
    <m/>
    <s v="-"/>
    <s v="r"/>
    <n v="7"/>
    <x v="1"/>
    <x v="7"/>
    <n v="0.60679611650485432"/>
    <s v="-"/>
    <x v="3"/>
    <x v="4"/>
    <m/>
    <m/>
    <m/>
    <x v="2"/>
    <x v="44"/>
    <x v="3"/>
    <n v="3.5"/>
    <m/>
    <x v="19"/>
    <x v="0"/>
    <n v="0.25"/>
    <n v="0.25"/>
    <s v="-"/>
    <n v="0"/>
    <x v="40"/>
    <n v="3"/>
    <n v="0.27666666666666667"/>
    <x v="70"/>
    <n v="0.83"/>
    <x v="30"/>
    <s v="M"/>
    <s v="line"/>
    <m/>
    <m/>
    <x v="40"/>
    <x v="1"/>
    <s v="-"/>
    <x v="30"/>
    <x v="0"/>
    <n v="36.407766990291265"/>
    <n v="7.5"/>
    <n v="0.73"/>
    <n v="0.20599999999999999"/>
    <n v="0.20599999999999999"/>
    <x v="89"/>
    <n v="3.5436893203883497"/>
    <n v="3.5436893203883497"/>
    <n v="3.5436893203883497"/>
    <x v="91"/>
    <n v="4.0291262135922334"/>
    <n v="4.0291262135922334"/>
    <n v="4.0291262135922334"/>
    <n v="3.5436893203883497"/>
    <n v="1"/>
    <n v="0"/>
    <n v="0"/>
    <x v="79"/>
    <n v="0"/>
    <n v="4.0291262135922334"/>
    <n v="4.0291262135922334"/>
    <n v="4.0577360135956431"/>
    <s v="line"/>
    <s v="Não"/>
    <s v="uncr"/>
    <x v="0"/>
    <n v="0"/>
    <x v="1"/>
    <m/>
    <m/>
    <x v="0"/>
    <m/>
    <m/>
    <m/>
    <n v="0"/>
    <x v="2"/>
    <x v="0"/>
    <x v="41"/>
    <x v="0"/>
    <n v="0"/>
    <s v="Static"/>
    <x v="0"/>
    <n v="1"/>
    <m/>
    <s v="WB"/>
    <n v="0"/>
    <n v="0"/>
    <n v="1"/>
    <s v="B"/>
    <m/>
    <x v="4"/>
    <m/>
    <m/>
    <s v="WB"/>
    <m/>
    <n v="2"/>
    <s v="B"/>
    <x v="164"/>
    <m/>
    <n v="244"/>
    <m/>
    <n v="0"/>
    <n v="0"/>
    <n v="0"/>
    <m/>
    <m/>
    <m/>
    <m/>
    <n v="2"/>
    <n v="248.88249999999999"/>
    <n v="1"/>
    <n v="200"/>
    <n v="30730.2488449046"/>
    <n v="0"/>
    <m/>
    <m/>
    <n v="0"/>
    <e v="#DIV/0!"/>
    <m/>
    <m/>
    <m/>
    <m/>
    <m/>
    <m/>
    <m/>
    <m/>
    <m/>
    <m/>
    <m/>
    <m/>
    <m/>
    <m/>
    <n v="1.5"/>
    <n v="0"/>
    <n v="0"/>
    <s v="lload"/>
    <e v="#VALUE!"/>
    <n v="0.86239253485659229"/>
    <n v="0.86239253485659229"/>
    <n v="0"/>
    <e v="#DIV/0!"/>
    <e v="#DIV/0!"/>
    <e v="#DIV/0!"/>
    <e v="#DIV/0!"/>
    <e v="#VALUE!"/>
    <s v="B"/>
    <e v="#DIV/0!"/>
    <e v="#DIV/0!"/>
    <e v="#VALUE!"/>
    <n v="1"/>
    <e v="#DIV/0!"/>
    <n v="1"/>
    <e v="#DIV/0!"/>
    <n v="0"/>
    <m/>
    <m/>
    <n v="0.38464638526453337"/>
    <n v="0.21919527098084426"/>
    <n v="0.12491100569506886"/>
    <n v="0.38464638526453337"/>
    <n v="0.21919527098084426"/>
    <n v="0.12491100569506886"/>
    <n v="0.51286184701937787"/>
    <n v="0.29226036130779237"/>
    <n v="0.13284561877626924"/>
    <n v="0.52312433869180452"/>
    <n v="0.16988067417979766"/>
    <n v="0.29810856300486327"/>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1606249516963698"/>
    <n v="1.161867335060135"/>
    <n v="2.2666371758101258"/>
    <n v="1.5217338506168925"/>
    <e v="#REF!"/>
    <n v="1.1500115564632416"/>
    <n v="245.29187059599747"/>
    <n v="1.3528509221566847"/>
    <n v="1.759870949623827"/>
    <n v="1.5701697424177476"/>
    <n v="1.5701697424177476"/>
    <n v="1.7598709496238267"/>
    <n v="67.736192637283111"/>
    <n v="83.758233672390702"/>
    <n v="62.11691948504162"/>
    <n v="213.61134579471545"/>
    <n v="0.31710016331425989"/>
    <n v="0.3921057346498999"/>
    <n v="0.29079410203584016"/>
    <n v="1.1651183558348106"/>
    <n v="1.1651183558348106"/>
    <n v="1.3455347631650518"/>
    <n v="0.76415857605177995"/>
    <n v="0.76415857605177995"/>
    <n v="0.76415857605177995"/>
    <e v="#VALUE!"/>
    <e v="#VALUE!"/>
    <e v="#VALUE!"/>
    <e v="#VALUE!"/>
    <n v="0"/>
    <n v="0.20599999999999999"/>
    <n v="0.52906409733809778"/>
    <n v="1.4443591615770619"/>
    <n v="1.4443591615770619"/>
    <n v="1.4443591615770619"/>
    <s v="WB"/>
    <n v="0"/>
    <m/>
    <n v="0.87327554781700301"/>
    <n v="0.87423214373543123"/>
    <n v="1.2160648590637453"/>
    <n v="1.1533412972243196"/>
    <e v="#NAME?"/>
    <e v="#DIV/0!"/>
    <n v="1.165"/>
    <n v="0.75"/>
    <n v="0.75"/>
    <n v="0.75"/>
    <n v="0.75"/>
    <n v="0.75"/>
    <n v="0.75"/>
    <n v="0.75"/>
    <n v="0.75"/>
    <n v="0.75"/>
    <m/>
    <m/>
    <s v="LT (2015)"/>
    <n v="1.5273643549813185"/>
    <n v="1.5730903793268907"/>
    <n v="1.5711893556605616"/>
    <n v="0.75"/>
    <n v="0.58385068269075968"/>
    <n v="0.69234856994165039"/>
    <s v="B"/>
    <e v="#REF!"/>
    <e v="#REF!"/>
    <e v="#NAME?"/>
    <e v="#NAME?"/>
    <n v="1.0146381916175136"/>
    <e v="#NAME?"/>
    <n v="1"/>
    <e v="#NAME?"/>
    <n v="1"/>
    <n v="1"/>
    <m/>
    <m/>
    <n v="1.1651183558348106"/>
    <n v="1.1651183558348106"/>
    <n v="1.1651183558348106"/>
    <e v="#DIV/0!"/>
    <n v="0"/>
    <e v="#DIV/0!"/>
    <e v="#DIV/0!"/>
    <n v="1.1651183558348106"/>
    <n v="1.1651183558348106"/>
    <n v="1.1651183558348106"/>
    <n v="1.1651183558348106"/>
    <n v="1.1651183558348106"/>
    <n v="1.1651183558348106"/>
    <n v="0.48092392233137471"/>
    <n v="1.1651183558348106"/>
    <n v="1.1651183558348106"/>
    <n v="1.1651183558348106"/>
    <n v="1.1651183558348106"/>
    <n v="1.1651183558348106"/>
    <n v="1"/>
    <n v="1"/>
    <n v="1.1651183558348106"/>
    <n v="1"/>
    <n v="1"/>
    <n v="1.1651183558348106"/>
    <n v="1.1651183558348106"/>
    <n v="1.1651183558348106"/>
    <n v="1.1651183558348106"/>
    <n v="0.75007619474344023"/>
    <n v="1.1651183558348106"/>
    <n v="1.1651183558348106"/>
    <n v="1.1651183558348106"/>
    <n v="1.1651183558348106"/>
    <n v="1.1651183558348106"/>
    <n v="1.1651183558348106"/>
    <n v="1.1651183558348106"/>
    <n v="1.1651183558348106"/>
    <n v="1.1651183558348106"/>
    <n v="1.1651183558348106"/>
    <n v="1.161867335060135"/>
    <n v="1.1651183558348106"/>
    <n v="1.1651183558348106"/>
    <n v="1.161867335060135"/>
    <n v="1.5217338506168925"/>
    <n v="1.5666807627532833"/>
    <n v="1.5666807627532833"/>
    <n v="1.6015892250708406"/>
    <n v="1.1651183558348106"/>
    <n v="1.1651183558348106"/>
    <n v="1.1651183558348106"/>
    <n v="0.37932778907575021"/>
    <n v="0.54953900420672941"/>
    <n v="1.3263111106897072"/>
    <s v="-"/>
    <n v="199.89559999999997"/>
    <n v="0"/>
    <s v="-"/>
    <n v="248.88249999999999"/>
    <m/>
    <n v="273.80223095190098"/>
    <n v="1"/>
    <n v="0"/>
    <m/>
    <m/>
    <n v="0"/>
    <e v="#DIV/0!"/>
    <e v="#DIV/0!"/>
    <e v="#DIV/0!"/>
    <n v="0"/>
    <n v="0"/>
    <n v="348.89803767123283"/>
    <n v="200"/>
    <n v="30730.2488449046"/>
    <n v="29.2"/>
    <n v="2.2000000000000002"/>
    <n v="0.20599999999999999"/>
    <n v="8.4618909643071435E-2"/>
    <n v="0"/>
    <n v="0"/>
    <n v="0.33333333333333331"/>
    <n v="371.05423383171956"/>
    <n v="371.05423383171961"/>
    <n v="0"/>
    <n v="0.73"/>
    <n v="0.20599999999999999"/>
    <n v="1"/>
    <e v="#DIV/0!"/>
    <n v="236.125"/>
    <e v="#DIV/0!"/>
    <m/>
    <m/>
    <m/>
    <m/>
    <m/>
    <s v="P"/>
    <n v="0"/>
    <n v="1.1651183558348106"/>
  </r>
  <r>
    <n v="1"/>
    <n v="182"/>
    <n v="2002"/>
    <s v="Sim"/>
    <s v="Original"/>
    <x v="22"/>
    <x v="165"/>
    <x v="108"/>
    <x v="1"/>
    <x v="1"/>
    <x v="0"/>
    <x v="0"/>
    <n v="2"/>
    <s v="-"/>
    <m/>
    <m/>
    <n v="0.15"/>
    <x v="89"/>
    <x v="0"/>
    <x v="0"/>
    <m/>
    <s v="-"/>
    <x v="0"/>
    <x v="89"/>
    <n v="23.274999999999999"/>
    <x v="4"/>
    <m/>
    <n v="24"/>
    <m/>
    <m/>
    <m/>
    <m/>
    <m/>
    <m/>
    <m/>
    <m/>
    <m/>
    <m/>
    <m/>
    <m/>
    <m/>
    <x v="68"/>
    <x v="9"/>
    <x v="54"/>
    <x v="9"/>
    <m/>
    <m/>
    <m/>
    <m/>
    <m/>
    <m/>
    <m/>
    <m/>
    <m/>
    <m/>
    <m/>
    <m/>
    <m/>
    <m/>
    <m/>
    <n v="0"/>
    <n v="1.1000000000000001"/>
    <n v="0.20599999999999999"/>
    <x v="54"/>
    <m/>
    <n v="450"/>
    <n v="495.00000000000006"/>
    <s v="-"/>
    <m/>
    <m/>
    <m/>
    <m/>
    <m/>
    <m/>
    <m/>
    <m/>
    <m/>
    <m/>
    <m/>
    <m/>
    <m/>
    <m/>
    <m/>
    <m/>
    <m/>
    <m/>
    <m/>
    <n v="0.25"/>
    <n v="0.20599999999999999"/>
    <n v="0.25"/>
    <n v="206"/>
    <n v="2.2000000000000002"/>
    <n v="0.20599999999999999"/>
    <n v="0.25"/>
    <n v="206"/>
    <n v="2.2000000000000002"/>
    <n v="0.20599999999999999"/>
    <n v="0.25"/>
    <n v="250"/>
    <n v="250"/>
    <e v="#DIV/0!"/>
    <e v="#DIV/0!"/>
    <n v="250"/>
    <n v="250"/>
    <e v="#DIV/0!"/>
    <e v="#DIV/0!"/>
    <n v="0.25"/>
    <n v="0.25"/>
    <n v="206"/>
    <e v="#VALUE!"/>
    <n v="2.2000000000000002"/>
    <n v="0"/>
    <n v="206"/>
    <e v="#VALUE!"/>
    <e v="#VALUE!"/>
    <e v="#DIV/0!"/>
    <e v="#DIV/0!"/>
    <n v="0.42534908700322238"/>
    <m/>
    <s v="-"/>
    <s v="r"/>
    <n v="7"/>
    <x v="1"/>
    <x v="7"/>
    <n v="0.60679611650485432"/>
    <s v="-"/>
    <x v="3"/>
    <x v="4"/>
    <m/>
    <m/>
    <m/>
    <x v="2"/>
    <x v="44"/>
    <x v="3"/>
    <n v="3.5"/>
    <m/>
    <x v="19"/>
    <x v="0"/>
    <n v="0.25"/>
    <n v="0.25"/>
    <s v="-"/>
    <n v="0"/>
    <x v="40"/>
    <n v="3"/>
    <n v="0.27666666666666667"/>
    <x v="70"/>
    <n v="0.83"/>
    <x v="30"/>
    <s v="M"/>
    <s v="line"/>
    <m/>
    <m/>
    <x v="40"/>
    <x v="1"/>
    <s v="-"/>
    <x v="30"/>
    <x v="0"/>
    <n v="36.407766990291265"/>
    <n v="7.5"/>
    <n v="0.73"/>
    <n v="0.20599999999999999"/>
    <n v="0.20599999999999999"/>
    <x v="89"/>
    <n v="3.5436893203883497"/>
    <n v="3.5436893203883497"/>
    <n v="3.5436893203883497"/>
    <x v="91"/>
    <n v="4.0291262135922334"/>
    <n v="4.0291262135922334"/>
    <n v="4.0291262135922334"/>
    <n v="3.5436893203883497"/>
    <n v="1"/>
    <n v="0"/>
    <n v="0"/>
    <x v="79"/>
    <n v="0"/>
    <n v="4.0291262135922334"/>
    <n v="4.0291262135922334"/>
    <n v="4.066689338511611"/>
    <s v="line"/>
    <s v="Não"/>
    <s v="uncr"/>
    <x v="0"/>
    <n v="0"/>
    <x v="1"/>
    <m/>
    <m/>
    <x v="0"/>
    <m/>
    <m/>
    <m/>
    <n v="0"/>
    <x v="2"/>
    <x v="0"/>
    <x v="41"/>
    <x v="0"/>
    <n v="0"/>
    <s v="Static"/>
    <x v="0"/>
    <n v="1"/>
    <m/>
    <s v="WB"/>
    <n v="0"/>
    <n v="0"/>
    <n v="1"/>
    <s v="B"/>
    <m/>
    <x v="4"/>
    <m/>
    <m/>
    <s v="WB"/>
    <m/>
    <n v="2"/>
    <s v="B"/>
    <x v="165"/>
    <m/>
    <n v="187"/>
    <m/>
    <n v="0"/>
    <n v="0"/>
    <n v="0"/>
    <m/>
    <m/>
    <m/>
    <m/>
    <n v="2"/>
    <n v="191.88249999999999"/>
    <n v="1"/>
    <n v="200"/>
    <n v="28984.144622590393"/>
    <n v="0"/>
    <m/>
    <m/>
    <n v="0"/>
    <e v="#DIV/0!"/>
    <m/>
    <m/>
    <m/>
    <m/>
    <m/>
    <m/>
    <m/>
    <m/>
    <m/>
    <m/>
    <m/>
    <m/>
    <m/>
    <m/>
    <n v="1.5"/>
    <n v="0"/>
    <n v="0"/>
    <s v="lload"/>
    <e v="#VALUE!"/>
    <n v="0.65183240827237865"/>
    <n v="0.65183240827237865"/>
    <n v="0"/>
    <e v="#DIV/0!"/>
    <e v="#DIV/0!"/>
    <e v="#DIV/0!"/>
    <e v="#DIV/0!"/>
    <e v="#VALUE!"/>
    <s v="B"/>
    <e v="#DIV/0!"/>
    <e v="#DIV/0!"/>
    <e v="#VALUE!"/>
    <n v="1"/>
    <e v="#DIV/0!"/>
    <n v="1"/>
    <e v="#DIV/0!"/>
    <n v="0"/>
    <m/>
    <m/>
    <n v="0.3125496556177309"/>
    <n v="0.18339662702064408"/>
    <n v="0.10761273352252947"/>
    <n v="0.3125496556177309"/>
    <n v="0.18339662702064408"/>
    <n v="0.10761273352252947"/>
    <n v="0.41673287415697458"/>
    <n v="0.24452883602752548"/>
    <n v="0.11114947092160248"/>
    <n v="0.42761361350495014"/>
    <n v="0.14722994894928171"/>
    <n v="0.25091339240134575"/>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00587517216152"/>
    <n v="0.94973652115073093"/>
    <n v="1.9077936487059115"/>
    <n v="1.2482002466565481"/>
    <e v="#REF!"/>
    <n v="0.96952795788989121"/>
    <n v="222.07192326599485"/>
    <n v="1.1520741999738866"/>
    <n v="1.472451457134007"/>
    <n v="1.313731967485986"/>
    <n v="1.313731967485986"/>
    <n v="1.4724514571340073"/>
    <n v="66.485084082870372"/>
    <n v="79.411564728269155"/>
    <n v="58.587412908723508"/>
    <n v="204.48406171986304"/>
    <n v="0.32513577598019799"/>
    <n v="0.38835087713124844"/>
    <n v="0.28651334688855351"/>
    <n v="0.93837386829137404"/>
    <n v="0.93837386829137404"/>
    <n v="1.0950924949000815"/>
    <n v="0.57969255663430419"/>
    <n v="0.57969255663430419"/>
    <n v="0.57969255663430419"/>
    <e v="#VALUE!"/>
    <e v="#VALUE!"/>
    <e v="#VALUE!"/>
    <e v="#VALUE!"/>
    <n v="0"/>
    <n v="0.20599999999999999"/>
    <n v="0.48461840897812608"/>
    <n v="1.1961835247997552"/>
    <n v="1.1961835247997552"/>
    <n v="1.1961835247997552"/>
    <s v="WB"/>
    <n v="0"/>
    <m/>
    <n v="0.75452212171744204"/>
    <n v="0.71136881844117406"/>
    <n v="1.0105638964618886"/>
    <n v="0.94225639798813565"/>
    <e v="#NAME?"/>
    <e v="#DIV/0!"/>
    <n v="1.165"/>
    <n v="0.75"/>
    <n v="0.75"/>
    <n v="0.75"/>
    <n v="0.75"/>
    <n v="0.75"/>
    <n v="0.75"/>
    <n v="0.75"/>
    <n v="0.75"/>
    <n v="0.75"/>
    <m/>
    <m/>
    <s v="LT (2015)"/>
    <n v="1.2510671131622133"/>
    <n v="1.2858794969395348"/>
    <n v="1.2843255573898087"/>
    <n v="0.75"/>
    <n v="0.55910281588137933"/>
    <n v="0.83599211932583917"/>
    <s v="B"/>
    <e v="#REF!"/>
    <e v="#REF!"/>
    <e v="#NAME?"/>
    <e v="#NAME?"/>
    <n v="0.86405564998041484"/>
    <e v="#NAME?"/>
    <n v="1"/>
    <e v="#NAME?"/>
    <n v="1"/>
    <n v="1"/>
    <m/>
    <m/>
    <n v="0.93837386829137404"/>
    <n v="0.93837386829137404"/>
    <n v="0.93837386829137404"/>
    <e v="#DIV/0!"/>
    <n v="0"/>
    <e v="#DIV/0!"/>
    <e v="#DIV/0!"/>
    <n v="0.93837386829137404"/>
    <n v="0.93837386829137404"/>
    <n v="0.93837386829137404"/>
    <n v="0.93837386829137404"/>
    <n v="0.93837386829137404"/>
    <n v="0.93837386829137404"/>
    <n v="0.38733098581096898"/>
    <n v="0.93837386829137404"/>
    <n v="0.93837386829137404"/>
    <n v="0.93837386829137404"/>
    <n v="0.93837386829137404"/>
    <n v="0.93837386829137404"/>
    <n v="1"/>
    <n v="1"/>
    <n v="0.93837386829137404"/>
    <n v="1"/>
    <n v="1"/>
    <n v="0.93837386829137404"/>
    <n v="0.93837386829137404"/>
    <n v="0.93837386829137404"/>
    <n v="0.93837386829137404"/>
    <n v="0.60410334868543392"/>
    <n v="0.93837386829137404"/>
    <n v="0.93837386829137404"/>
    <n v="0.93837386829137404"/>
    <n v="0.93837386829137404"/>
    <n v="0.93837386829137404"/>
    <n v="0.93837386829137404"/>
    <n v="0.93837386829137404"/>
    <n v="0.93837386829137404"/>
    <n v="0.93837386829137404"/>
    <n v="0.93837386829137404"/>
    <n v="0.94973652115073093"/>
    <n v="0.93837386829137404"/>
    <n v="0.93837386829137404"/>
    <n v="0.94973652115073093"/>
    <n v="1.2482002466565481"/>
    <n v="1.3022707693072233"/>
    <n v="1.3022707693072233"/>
    <n v="1.3480330173857202"/>
    <n v="0.93837386829137404"/>
    <n v="0.93837386829137404"/>
    <n v="0.93837386829137404"/>
    <n v="0.3205194752108439"/>
    <n v="0.46434412647346118"/>
    <n v="1.1227593730283729"/>
    <s v="-"/>
    <n v="152.58559999999997"/>
    <n v="0"/>
    <s v="-"/>
    <n v="191.88249999999999"/>
    <m/>
    <n v="274.80223095190098"/>
    <n v="1"/>
    <n v="0"/>
    <m/>
    <m/>
    <n v="0"/>
    <e v="#DIV/0!"/>
    <e v="#DIV/0!"/>
    <e v="#DIV/0!"/>
    <n v="0"/>
    <n v="0"/>
    <n v="335.23573959183676"/>
    <n v="200"/>
    <n v="28984.144622590393"/>
    <n v="24.5"/>
    <n v="2.2000000000000002"/>
    <n v="0.20599999999999999"/>
    <n v="8.6465277711016614E-2"/>
    <n v="0"/>
    <n v="0"/>
    <n v="0.33333333333333331"/>
    <n v="339.88265949033382"/>
    <n v="339.88265949033388"/>
    <n v="0"/>
    <n v="0.73"/>
    <n v="0.20599999999999999"/>
    <n v="1"/>
    <e v="#DIV/0!"/>
    <n v="179.125"/>
    <e v="#DIV/0!"/>
    <m/>
    <m/>
    <m/>
    <m/>
    <m/>
    <s v="P"/>
    <n v="0"/>
    <n v="0.93837386829137404"/>
  </r>
  <r>
    <n v="1"/>
    <n v="183"/>
    <n v="2002"/>
    <s v="Sim"/>
    <s v="Original"/>
    <x v="22"/>
    <x v="166"/>
    <x v="108"/>
    <x v="1"/>
    <x v="1"/>
    <x v="0"/>
    <x v="0"/>
    <n v="2"/>
    <s v="-"/>
    <m/>
    <m/>
    <n v="0.15"/>
    <x v="90"/>
    <x v="0"/>
    <x v="0"/>
    <m/>
    <s v="-"/>
    <x v="0"/>
    <x v="90"/>
    <n v="23.939999999999998"/>
    <x v="4"/>
    <m/>
    <n v="24"/>
    <m/>
    <m/>
    <m/>
    <m/>
    <m/>
    <m/>
    <m/>
    <m/>
    <m/>
    <m/>
    <m/>
    <m/>
    <m/>
    <x v="68"/>
    <x v="9"/>
    <x v="54"/>
    <x v="9"/>
    <m/>
    <m/>
    <m/>
    <m/>
    <m/>
    <m/>
    <m/>
    <m/>
    <m/>
    <m/>
    <m/>
    <m/>
    <m/>
    <m/>
    <m/>
    <n v="0"/>
    <n v="1.1000000000000001"/>
    <n v="0.20599999999999999"/>
    <x v="54"/>
    <m/>
    <n v="450"/>
    <n v="495.00000000000006"/>
    <s v="-"/>
    <m/>
    <m/>
    <m/>
    <m/>
    <m/>
    <m/>
    <m/>
    <m/>
    <m/>
    <m/>
    <m/>
    <m/>
    <m/>
    <m/>
    <m/>
    <m/>
    <m/>
    <m/>
    <m/>
    <n v="0.25"/>
    <n v="0.20599999999999999"/>
    <n v="0.25"/>
    <n v="206"/>
    <n v="2.2000000000000002"/>
    <n v="0.20599999999999999"/>
    <n v="0.25"/>
    <n v="206"/>
    <n v="2.2000000000000002"/>
    <n v="0.20599999999999999"/>
    <n v="0.25"/>
    <n v="250"/>
    <n v="250"/>
    <e v="#DIV/0!"/>
    <e v="#DIV/0!"/>
    <n v="250"/>
    <n v="250"/>
    <e v="#DIV/0!"/>
    <e v="#DIV/0!"/>
    <n v="0.25"/>
    <n v="0.25"/>
    <n v="206"/>
    <e v="#VALUE!"/>
    <n v="2.2000000000000002"/>
    <n v="0"/>
    <n v="206"/>
    <e v="#VALUE!"/>
    <e v="#VALUE!"/>
    <e v="#DIV/0!"/>
    <e v="#DIV/0!"/>
    <n v="0.41353383458646625"/>
    <m/>
    <s v="-"/>
    <s v="r"/>
    <n v="7"/>
    <x v="1"/>
    <x v="7"/>
    <n v="0.60679611650485432"/>
    <s v="-"/>
    <x v="3"/>
    <x v="4"/>
    <m/>
    <m/>
    <m/>
    <x v="2"/>
    <x v="44"/>
    <x v="3"/>
    <n v="3.5"/>
    <m/>
    <x v="19"/>
    <x v="0"/>
    <n v="0.25"/>
    <n v="0.25"/>
    <s v="-"/>
    <n v="0"/>
    <x v="40"/>
    <n v="3"/>
    <n v="0.27666666666666667"/>
    <x v="70"/>
    <n v="0.83"/>
    <x v="30"/>
    <s v="M"/>
    <s v="line"/>
    <m/>
    <m/>
    <x v="40"/>
    <x v="1"/>
    <s v="-"/>
    <x v="30"/>
    <x v="0"/>
    <n v="36.407766990291265"/>
    <n v="7.5"/>
    <n v="0.73"/>
    <n v="0.20599999999999999"/>
    <n v="0.20599999999999999"/>
    <x v="89"/>
    <n v="3.5436893203883497"/>
    <n v="3.5436893203883497"/>
    <n v="3.5436893203883497"/>
    <x v="91"/>
    <n v="4.0291262135922334"/>
    <n v="4.0291262135922334"/>
    <n v="4.0291262135922334"/>
    <n v="3.5436893203883497"/>
    <n v="1"/>
    <n v="0"/>
    <n v="0"/>
    <x v="79"/>
    <n v="0"/>
    <n v="4.0291262135922334"/>
    <n v="4.0291262135922334"/>
    <n v="4.0677496051063775"/>
    <s v="line"/>
    <s v="Não"/>
    <s v="uncr"/>
    <x v="0"/>
    <n v="0"/>
    <x v="1"/>
    <m/>
    <m/>
    <x v="0"/>
    <m/>
    <m/>
    <m/>
    <n v="0"/>
    <x v="2"/>
    <x v="0"/>
    <x v="41"/>
    <x v="0"/>
    <n v="0"/>
    <s v="Static"/>
    <x v="0"/>
    <n v="1"/>
    <m/>
    <s v="WB"/>
    <n v="0"/>
    <n v="0"/>
    <n v="1"/>
    <s v="B"/>
    <m/>
    <x v="4"/>
    <m/>
    <m/>
    <s v="WB"/>
    <m/>
    <n v="2"/>
    <s v="B"/>
    <x v="166"/>
    <m/>
    <n v="182"/>
    <m/>
    <n v="0"/>
    <n v="0"/>
    <n v="0"/>
    <m/>
    <m/>
    <m/>
    <m/>
    <n v="2"/>
    <n v="186.88249999999999"/>
    <n v="1"/>
    <n v="200"/>
    <n v="29257.596098599479"/>
    <n v="0"/>
    <m/>
    <m/>
    <n v="0"/>
    <e v="#DIV/0!"/>
    <m/>
    <m/>
    <m/>
    <m/>
    <m/>
    <m/>
    <m/>
    <m/>
    <m/>
    <m/>
    <m/>
    <m/>
    <m/>
    <m/>
    <n v="1.5"/>
    <n v="0"/>
    <n v="0"/>
    <s v="lload"/>
    <e v="#VALUE!"/>
    <n v="0.6313400707420922"/>
    <n v="0.6313400707420922"/>
    <n v="0"/>
    <e v="#DIV/0!"/>
    <e v="#DIV/0!"/>
    <e v="#DIV/0!"/>
    <e v="#DIV/0!"/>
    <e v="#VALUE!"/>
    <s v="B"/>
    <e v="#DIV/0!"/>
    <e v="#DIV/0!"/>
    <e v="#VALUE!"/>
    <n v="1"/>
    <e v="#DIV/0!"/>
    <n v="1"/>
    <e v="#DIV/0!"/>
    <n v="0"/>
    <m/>
    <m/>
    <n v="0.30134962406646282"/>
    <n v="0.17599644571105147"/>
    <n v="0.10278675143159166"/>
    <n v="0.30134962406646282"/>
    <n v="0.17599644571105147"/>
    <n v="0.10278675143159166"/>
    <n v="0.40179949875528376"/>
    <n v="0.23466192761473531"/>
    <n v="0.10666451255215241"/>
    <n v="0.41257854300073799"/>
    <n v="0.14072560494076503"/>
    <n v="0.2409571850959383"/>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0.96143748678530438"/>
    <n v="0.91634339449396873"/>
    <n v="1.8320926712464323"/>
    <n v="1.2035923553151129"/>
    <e v="#REF!"/>
    <n v="0.93083878653631569"/>
    <n v="225.64541455719595"/>
    <n v="1.104284202520349"/>
    <n v="1.4130370178971345"/>
    <n v="1.2607219699220189"/>
    <n v="1.2607219699220189"/>
    <n v="1.4130370178971343"/>
    <n v="66.683589837811965"/>
    <n v="80.09421012147989"/>
    <n v="59.140156994983599"/>
    <n v="205.91795695427544"/>
    <n v="0.32383571993490207"/>
    <n v="0.38896175596412408"/>
    <n v="0.28720252410097391"/>
    <n v="0.90755805255729916"/>
    <n v="0.90755805255729916"/>
    <n v="1.0564522818004722"/>
    <n v="0.56351132686084149"/>
    <n v="0.56351132686084149"/>
    <n v="0.56351132686084149"/>
    <e v="#VALUE!"/>
    <e v="#VALUE!"/>
    <e v="#VALUE!"/>
    <e v="#VALUE!"/>
    <n v="0"/>
    <n v="0.20599999999999999"/>
    <n v="0.49149277232115313"/>
    <n v="1.1465302413290215"/>
    <n v="1.1465302413290215"/>
    <n v="1.1465302413290215"/>
    <s v="WB"/>
    <n v="0"/>
    <m/>
    <n v="0.72033292090330658"/>
    <n v="0.68571862231808844"/>
    <n v="0.97088149105848631"/>
    <n v="0.90765163868288223"/>
    <e v="#NAME?"/>
    <e v="#DIV/0!"/>
    <n v="1.165"/>
    <n v="0.75"/>
    <n v="0.75"/>
    <n v="0.75"/>
    <n v="0.75"/>
    <n v="0.75"/>
    <n v="0.75"/>
    <n v="0.75"/>
    <n v="0.75"/>
    <n v="0.75"/>
    <m/>
    <m/>
    <s v="LT (2015)"/>
    <n v="1.206677927217739"/>
    <n v="1.2406674450173782"/>
    <n v="1.2391681426212682"/>
    <n v="0.75"/>
    <n v="0.56301478844565533"/>
    <n v="0.87219679337967737"/>
    <s v="B"/>
    <e v="#REF!"/>
    <e v="#REF!"/>
    <e v="#NAME?"/>
    <e v="#NAME?"/>
    <n v="0.82821315189026168"/>
    <e v="#NAME?"/>
    <n v="1"/>
    <e v="#NAME?"/>
    <n v="1"/>
    <n v="1"/>
    <m/>
    <m/>
    <n v="0.90755805255729916"/>
    <n v="0.90755805255729916"/>
    <n v="0.90755805255729916"/>
    <e v="#DIV/0!"/>
    <n v="0"/>
    <e v="#DIV/0!"/>
    <e v="#DIV/0!"/>
    <n v="0.90755805255729916"/>
    <n v="0.90755805255729916"/>
    <n v="0.90755805255729916"/>
    <n v="0.90755805255729916"/>
    <n v="0.90755805255729916"/>
    <n v="0.90755805255729916"/>
    <n v="0.37461119395595727"/>
    <n v="0.90755805255729916"/>
    <n v="0.90755805255729916"/>
    <n v="0.90755805255729916"/>
    <n v="0.90755805255729916"/>
    <n v="0.90755805255729916"/>
    <n v="1"/>
    <n v="1"/>
    <n v="0.90755805255729916"/>
    <n v="1"/>
    <n v="1"/>
    <n v="0.90755805255729916"/>
    <n v="0.90755805255729916"/>
    <n v="0.90755805255729916"/>
    <n v="0.90755805255729916"/>
    <n v="0.58426484070212392"/>
    <n v="0.90755805255729916"/>
    <n v="0.90755805255729916"/>
    <n v="0.90755805255729916"/>
    <n v="0.90755805255729916"/>
    <n v="0.90755805255729916"/>
    <n v="0.90755805255729916"/>
    <n v="0.90755805255729916"/>
    <n v="0.90755805255729916"/>
    <n v="0.90755805255729916"/>
    <n v="0.90755805255729916"/>
    <n v="0.91634339449396873"/>
    <n v="0.90755805255729916"/>
    <n v="0.90755805255729916"/>
    <n v="0.91634339449396873"/>
    <n v="1.2035923553151129"/>
    <n v="1.2528921123321684"/>
    <n v="1.2528921123321684"/>
    <n v="1.2945432612305039"/>
    <n v="0.90755805255729916"/>
    <n v="0.90755805255729916"/>
    <n v="0.90755805255729916"/>
    <n v="0.30709661374983543"/>
    <n v="0.44363968075986238"/>
    <n v="1.075433627325745"/>
    <s v="-"/>
    <n v="148.43559999999999"/>
    <n v="0"/>
    <s v="-"/>
    <n v="186.88249999999999"/>
    <m/>
    <n v="275.80223095190098"/>
    <n v="1"/>
    <n v="0"/>
    <m/>
    <m/>
    <n v="0"/>
    <e v="#DIV/0!"/>
    <e v="#DIV/0!"/>
    <e v="#DIV/0!"/>
    <n v="0"/>
    <n v="0"/>
    <n v="337.59353571428574"/>
    <n v="200"/>
    <n v="29257.596098599479"/>
    <n v="25.2"/>
    <n v="2.2000000000000002"/>
    <n v="0.20599999999999999"/>
    <n v="8.6167418752012379E-2"/>
    <n v="0"/>
    <n v="0"/>
    <n v="0.33333333333333331"/>
    <n v="344.7039309320391"/>
    <n v="344.70393093203916"/>
    <n v="0"/>
    <n v="0.73"/>
    <n v="0.20599999999999999"/>
    <n v="1"/>
    <e v="#DIV/0!"/>
    <n v="174.125"/>
    <e v="#DIV/0!"/>
    <m/>
    <m/>
    <m/>
    <m/>
    <m/>
    <s v="P"/>
    <n v="0"/>
    <n v="0.90755805255729916"/>
  </r>
  <r>
    <n v="1"/>
    <n v="184"/>
    <n v="2002"/>
    <s v="Sim"/>
    <s v="Original"/>
    <x v="22"/>
    <x v="167"/>
    <x v="108"/>
    <x v="1"/>
    <x v="1"/>
    <x v="0"/>
    <x v="0"/>
    <n v="2"/>
    <s v="-"/>
    <m/>
    <m/>
    <n v="0.15"/>
    <x v="91"/>
    <x v="0"/>
    <x v="0"/>
    <m/>
    <s v="-"/>
    <x v="0"/>
    <x v="91"/>
    <n v="30.97"/>
    <x v="4"/>
    <m/>
    <n v="24"/>
    <m/>
    <m/>
    <m/>
    <m/>
    <m/>
    <m/>
    <m/>
    <m/>
    <m/>
    <m/>
    <m/>
    <m/>
    <m/>
    <x v="68"/>
    <x v="9"/>
    <x v="54"/>
    <x v="9"/>
    <m/>
    <m/>
    <m/>
    <m/>
    <m/>
    <m/>
    <m/>
    <m/>
    <m/>
    <m/>
    <m/>
    <m/>
    <m/>
    <m/>
    <m/>
    <n v="0"/>
    <n v="1.1000000000000001"/>
    <n v="0.20599999999999999"/>
    <x v="54"/>
    <m/>
    <n v="450"/>
    <n v="495.00000000000006"/>
    <s v="-"/>
    <m/>
    <m/>
    <m/>
    <m/>
    <m/>
    <m/>
    <m/>
    <m/>
    <m/>
    <m/>
    <m/>
    <m/>
    <m/>
    <m/>
    <m/>
    <m/>
    <m/>
    <m/>
    <m/>
    <n v="0.25"/>
    <n v="0.20599999999999999"/>
    <n v="0.25"/>
    <n v="206"/>
    <n v="2.2000000000000002"/>
    <n v="0.20599999999999999"/>
    <n v="0.25"/>
    <n v="206"/>
    <n v="2.2000000000000002"/>
    <n v="0.20599999999999999"/>
    <n v="0.25"/>
    <n v="250"/>
    <n v="250"/>
    <e v="#DIV/0!"/>
    <e v="#DIV/0!"/>
    <n v="250"/>
    <n v="250"/>
    <e v="#DIV/0!"/>
    <e v="#DIV/0!"/>
    <n v="0.25"/>
    <n v="0.25"/>
    <n v="206"/>
    <e v="#VALUE!"/>
    <n v="2.2000000000000002"/>
    <n v="0"/>
    <n v="206"/>
    <e v="#VALUE!"/>
    <e v="#VALUE!"/>
    <e v="#DIV/0!"/>
    <e v="#DIV/0!"/>
    <n v="0.31966419115272848"/>
    <m/>
    <s v="-"/>
    <s v="r"/>
    <n v="7"/>
    <x v="1"/>
    <x v="7"/>
    <n v="0.60679611650485432"/>
    <s v="-"/>
    <x v="3"/>
    <x v="4"/>
    <m/>
    <m/>
    <m/>
    <x v="2"/>
    <x v="44"/>
    <x v="3"/>
    <n v="3.5"/>
    <m/>
    <x v="19"/>
    <x v="0"/>
    <n v="0.25"/>
    <n v="0.25"/>
    <s v="-"/>
    <n v="0"/>
    <x v="40"/>
    <n v="3"/>
    <n v="0.27666666666666667"/>
    <x v="70"/>
    <n v="0.83"/>
    <x v="30"/>
    <s v="M"/>
    <s v="line"/>
    <m/>
    <m/>
    <x v="40"/>
    <x v="1"/>
    <s v="-"/>
    <x v="30"/>
    <x v="0"/>
    <n v="36.407766990291265"/>
    <n v="7.5"/>
    <n v="0.73"/>
    <n v="0.20599999999999999"/>
    <n v="0.20599999999999999"/>
    <x v="89"/>
    <n v="3.5436893203883497"/>
    <n v="3.5436893203883497"/>
    <n v="3.5436893203883497"/>
    <x v="91"/>
    <n v="4.0291262135922334"/>
    <n v="4.0291262135922334"/>
    <n v="4.0291262135922334"/>
    <n v="3.5436893203883497"/>
    <n v="1"/>
    <n v="0"/>
    <n v="0"/>
    <x v="79"/>
    <n v="0"/>
    <n v="4.0291262135922334"/>
    <n v="4.0291262135922334"/>
    <n v="4.0612259957674022"/>
    <s v="line"/>
    <s v="Não"/>
    <s v="uncr"/>
    <x v="0"/>
    <n v="0"/>
    <x v="1"/>
    <m/>
    <m/>
    <x v="0"/>
    <m/>
    <m/>
    <m/>
    <n v="0"/>
    <x v="2"/>
    <x v="0"/>
    <x v="41"/>
    <x v="0"/>
    <n v="0"/>
    <s v="Static"/>
    <x v="0"/>
    <n v="1"/>
    <m/>
    <s v="WB"/>
    <n v="0"/>
    <n v="0"/>
    <n v="1"/>
    <s v="B"/>
    <m/>
    <x v="4"/>
    <m/>
    <m/>
    <s v="WB"/>
    <m/>
    <n v="2"/>
    <s v="B"/>
    <x v="167"/>
    <m/>
    <n v="218"/>
    <m/>
    <n v="0"/>
    <n v="0"/>
    <n v="0"/>
    <m/>
    <m/>
    <m/>
    <m/>
    <n v="2"/>
    <n v="222.88249999999999"/>
    <n v="1"/>
    <n v="200"/>
    <n v="31879.462709776995"/>
    <n v="0"/>
    <m/>
    <m/>
    <n v="0"/>
    <e v="#DIV/0!"/>
    <m/>
    <m/>
    <m/>
    <m/>
    <m/>
    <m/>
    <m/>
    <m/>
    <m/>
    <m/>
    <m/>
    <m/>
    <m/>
    <m/>
    <n v="1.5"/>
    <n v="0"/>
    <n v="0"/>
    <s v="lload"/>
    <e v="#VALUE!"/>
    <n v="0.75911599150554798"/>
    <n v="0.75911599150554798"/>
    <n v="0"/>
    <e v="#DIV/0!"/>
    <e v="#DIV/0!"/>
    <e v="#DIV/0!"/>
    <e v="#DIV/0!"/>
    <e v="#VALUE!"/>
    <s v="B"/>
    <e v="#DIV/0!"/>
    <e v="#DIV/0!"/>
    <e v="#VALUE!"/>
    <n v="1"/>
    <e v="#DIV/0!"/>
    <n v="1"/>
    <e v="#DIV/0!"/>
    <n v="0"/>
    <m/>
    <m/>
    <n v="0.33127099072663169"/>
    <n v="0.18534482865859805"/>
    <n v="0.10369970951918733"/>
    <n v="0.33127099072663169"/>
    <n v="0.18534482865859805"/>
    <n v="0.10369970951918733"/>
    <n v="0.44169465430217553"/>
    <n v="0.24712643821146407"/>
    <n v="0.11233019918702913"/>
    <n v="0.45158719627295701"/>
    <n v="0.14136300004226465"/>
    <n v="0.25266127690214057"/>
    <m/>
    <s v="-"/>
    <s v="SS"/>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0.96579217081549928"/>
    <n v="1.0029822232952028"/>
    <n v="1.9210835050877264"/>
    <n v="1.3112323918885451"/>
    <e v="#REF!"/>
    <n v="0.97348507147558194"/>
    <n v="261.08956382543715"/>
    <n v="1.1382173316791671"/>
    <n v="1.488093142519384"/>
    <n v="1.3276875936742509"/>
    <n v="1.3276875936742509"/>
    <n v="1.488093142519384"/>
    <n v="68.539155965365424"/>
    <n v="86.603367797538837"/>
    <n v="64.439895308493433"/>
    <n v="219.58241907139768"/>
    <n v="0.3121340781981265"/>
    <n v="0.394400281059749"/>
    <n v="0.29346564074212456"/>
    <n v="1.015028894128037"/>
    <n v="1.015028894128037"/>
    <n v="1.1717817993392896"/>
    <n v="0.68001618122977348"/>
    <n v="0.68001618122977348"/>
    <n v="0.68001618122977348"/>
    <e v="#VALUE!"/>
    <e v="#VALUE!"/>
    <e v="#VALUE!"/>
    <e v="#VALUE!"/>
    <n v="0"/>
    <n v="0.20599999999999999"/>
    <n v="0.55901783680235373"/>
    <n v="1.2164480924607777"/>
    <n v="1.2164480924607777"/>
    <n v="1.2164480924607777"/>
    <s v="WB"/>
    <n v="0"/>
    <m/>
    <n v="0.72378959994346226"/>
    <n v="0.75228691438890405"/>
    <n v="1.0323890644243112"/>
    <n v="0.99032747677419952"/>
    <e v="#NAME?"/>
    <e v="#DIV/0!"/>
    <n v="1.165"/>
    <n v="0.75"/>
    <n v="0.75"/>
    <n v="0.75"/>
    <n v="0.75"/>
    <n v="0.75"/>
    <n v="0.75"/>
    <n v="0.75"/>
    <n v="0.75"/>
    <n v="0.75"/>
    <m/>
    <m/>
    <s v="LT (2015)"/>
    <n v="1.3168293891827629"/>
    <n v="1.3579706034337533"/>
    <n v="1.3563295443507957"/>
    <n v="0.75"/>
    <n v="0.59985028126002882"/>
    <n v="0.82206549231137316"/>
    <s v="B"/>
    <e v="#REF!"/>
    <e v="#REF!"/>
    <e v="#NAME?"/>
    <e v="#NAME?"/>
    <n v="0.85366299875937535"/>
    <e v="#NAME?"/>
    <n v="1"/>
    <e v="#NAME?"/>
    <n v="1"/>
    <n v="1"/>
    <m/>
    <m/>
    <n v="1.015028894128037"/>
    <n v="1.015028894128037"/>
    <n v="1.015028894128037"/>
    <e v="#DIV/0!"/>
    <n v="0"/>
    <e v="#DIV/0!"/>
    <e v="#DIV/0!"/>
    <n v="1.015028894128037"/>
    <n v="1.015028894128037"/>
    <n v="1.015028894128037"/>
    <n v="1.015028894128037"/>
    <n v="1.015028894128037"/>
    <n v="1.015028894128037"/>
    <n v="0.41897175046561791"/>
    <n v="1.015028894128037"/>
    <n v="1.015028894128037"/>
    <n v="1.015028894128037"/>
    <n v="1.015028894128037"/>
    <n v="1.015028894128037"/>
    <n v="1"/>
    <n v="1"/>
    <n v="1.015028894128037"/>
    <n v="1"/>
    <n v="1"/>
    <n v="1.015028894128037"/>
    <n v="1.015028894128037"/>
    <n v="1.015028894128037"/>
    <n v="1.015028894128037"/>
    <n v="0.65345207776483061"/>
    <n v="1.015028894128037"/>
    <n v="1.015028894128037"/>
    <n v="1.015028894128037"/>
    <n v="1.015028894128037"/>
    <n v="1.015028894128037"/>
    <n v="1.015028894128037"/>
    <n v="1.015028894128037"/>
    <n v="1.015028894128037"/>
    <n v="1.015028894128037"/>
    <n v="1.015028894128037"/>
    <n v="1.0029822232952028"/>
    <n v="1.015028894128037"/>
    <n v="1.015028894128037"/>
    <n v="1.0029822232952028"/>
    <n v="1.3112323918885451"/>
    <n v="1.3398999213281764"/>
    <n v="1.3398999213281764"/>
    <n v="1.3574235325555102"/>
    <n v="1.015028894128037"/>
    <n v="1.015028894128037"/>
    <n v="1.015028894128037"/>
    <n v="0.31879784487051854"/>
    <n v="0.45701162229041264"/>
    <n v="1.113283359196251"/>
    <s v="-"/>
    <n v="178.31559999999999"/>
    <n v="0"/>
    <s v="-"/>
    <n v="222.88249999999999"/>
    <m/>
    <n v="276.80223095190098"/>
    <n v="1"/>
    <n v="0"/>
    <m/>
    <m/>
    <n v="0"/>
    <e v="#DIV/0!"/>
    <e v="#DIV/0!"/>
    <e v="#DIV/0!"/>
    <n v="0"/>
    <n v="0"/>
    <n v="356.32571963190185"/>
    <n v="200"/>
    <n v="31879.462709776995"/>
    <n v="32.6"/>
    <n v="2.2000000000000002"/>
    <n v="0.20599999999999999"/>
    <n v="8.3471469912541507E-2"/>
    <n v="0"/>
    <n v="0"/>
    <n v="0.33333333333333331"/>
    <n v="392.06201323543473"/>
    <n v="392.06201323543479"/>
    <n v="0"/>
    <n v="0.73"/>
    <n v="0.20599999999999999"/>
    <n v="1"/>
    <e v="#DIV/0!"/>
    <n v="210.125"/>
    <e v="#DIV/0!"/>
    <m/>
    <m/>
    <m/>
    <m/>
    <m/>
    <s v="P"/>
    <n v="0"/>
    <n v="1.015028894128037"/>
  </r>
  <r>
    <n v="0"/>
    <n v="185"/>
    <n v="2003"/>
    <s v="Sim"/>
    <s v="Original"/>
    <x v="23"/>
    <x v="100"/>
    <x v="109"/>
    <x v="1"/>
    <x v="1"/>
    <x v="0"/>
    <x v="0"/>
    <n v="1"/>
    <s v="-"/>
    <m/>
    <m/>
    <n v="0.15"/>
    <x v="92"/>
    <x v="0"/>
    <x v="0"/>
    <m/>
    <m/>
    <x v="0"/>
    <x v="92"/>
    <n v="22.134999999999998"/>
    <x v="9"/>
    <m/>
    <n v="24"/>
    <m/>
    <m/>
    <m/>
    <m/>
    <m/>
    <m/>
    <m/>
    <m/>
    <m/>
    <m/>
    <m/>
    <m/>
    <m/>
    <x v="69"/>
    <x v="32"/>
    <x v="55"/>
    <x v="27"/>
    <m/>
    <m/>
    <m/>
    <m/>
    <m/>
    <m/>
    <m/>
    <m/>
    <m/>
    <m/>
    <m/>
    <m/>
    <m/>
    <m/>
    <m/>
    <n v="0.98285299002444926"/>
    <n v="0.9850000000000001"/>
    <n v="0.08"/>
    <x v="55"/>
    <m/>
    <n v="472"/>
    <s v="?"/>
    <s v="-"/>
    <m/>
    <m/>
    <m/>
    <m/>
    <m/>
    <m/>
    <m/>
    <m/>
    <m/>
    <m/>
    <m/>
    <m/>
    <m/>
    <m/>
    <m/>
    <m/>
    <m/>
    <m/>
    <m/>
    <n v="0.1"/>
    <n v="8.5000000000000006E-2"/>
    <n v="0.1"/>
    <n v="85"/>
    <n v="0.92"/>
    <n v="8.5000000000000006E-2"/>
    <n v="0.1"/>
    <n v="85"/>
    <n v="0.92"/>
    <n v="8.5000000000000006E-2"/>
    <n v="0.1"/>
    <n v="100"/>
    <n v="100"/>
    <e v="#DIV/0!"/>
    <e v="#DIV/0!"/>
    <n v="100"/>
    <n v="100"/>
    <e v="#DIV/0!"/>
    <e v="#DIV/0!"/>
    <n v="0.1"/>
    <n v="0.1"/>
    <n v="85"/>
    <n v="75"/>
    <n v="0.92"/>
    <n v="1.05"/>
    <n v="85"/>
    <n v="75"/>
    <n v="80"/>
    <e v="#DIV/0!"/>
    <e v="#DIV/0!"/>
    <n v="0.19617799864468041"/>
    <m/>
    <s v="-"/>
    <s v="r"/>
    <m/>
    <x v="0"/>
    <x v="1"/>
    <m/>
    <m/>
    <x v="0"/>
    <x v="0"/>
    <m/>
    <m/>
    <m/>
    <x v="1"/>
    <x v="5"/>
    <x v="2"/>
    <n v="1.5"/>
    <m/>
    <x v="26"/>
    <x v="0"/>
    <n v="0.1"/>
    <n v="0.1"/>
    <s v="-"/>
    <n v="0"/>
    <x v="0"/>
    <n v="20"/>
    <n v="0.5"/>
    <x v="71"/>
    <n v="0.75"/>
    <x v="31"/>
    <s v="M"/>
    <s v="line"/>
    <m/>
    <m/>
    <x v="41"/>
    <x v="4"/>
    <s v="-"/>
    <x v="20"/>
    <x v="23"/>
    <n v="2.5"/>
    <n v="5"/>
    <n v="0.45985000000000004"/>
    <n v="8.5000000000000006E-2"/>
    <n v="8.5000000000000006E-2"/>
    <x v="90"/>
    <n v="5.41"/>
    <n v="5.41"/>
    <n v="5.7481249999999999"/>
    <x v="92"/>
    <n v="8.8235294117647047"/>
    <n v="8.8235294117647047"/>
    <n v="9.375"/>
    <n v="5.7481249999999999"/>
    <n v="20"/>
    <n v="1"/>
    <n v="18.999999999999996"/>
    <x v="80"/>
    <n v="0"/>
    <n v="8.8235294117647047"/>
    <n v="8.8235294117647047"/>
    <n v="9.0184049079754587"/>
    <s v="line"/>
    <s v="Não"/>
    <s v="uncr"/>
    <x v="0"/>
    <n v="0"/>
    <x v="1"/>
    <m/>
    <m/>
    <x v="0"/>
    <m/>
    <m/>
    <m/>
    <n v="0"/>
    <x v="2"/>
    <x v="0"/>
    <x v="1"/>
    <x v="0"/>
    <n v="0"/>
    <s v="Static"/>
    <x v="0"/>
    <n v="0"/>
    <m/>
    <s v="P"/>
    <n v="0"/>
    <n v="1"/>
    <n v="0"/>
    <s v="P"/>
    <m/>
    <x v="1"/>
    <m/>
    <m/>
    <m/>
    <m/>
    <n v="1"/>
    <s v="P"/>
    <x v="168"/>
    <m/>
    <n v="82"/>
    <m/>
    <n v="0"/>
    <n v="0"/>
    <n v="0"/>
    <m/>
    <m/>
    <m/>
    <m/>
    <n v="1"/>
    <n v="83.3"/>
    <n v="0.50306748466257667"/>
    <n v="200"/>
    <n v="28502.990862892559"/>
    <n v="0"/>
    <m/>
    <m/>
    <n v="0"/>
    <e v="#DIV/0!"/>
    <m/>
    <m/>
    <m/>
    <m/>
    <m/>
    <m/>
    <m/>
    <m/>
    <m/>
    <m/>
    <m/>
    <m/>
    <m/>
    <m/>
    <n v="0.93132741228718341"/>
    <n v="0"/>
    <n v="0"/>
    <s v="bload"/>
    <n v="3.7470633549242822"/>
    <n v="0.58674834770575335"/>
    <n v="0.58674834770575335"/>
    <n v="0"/>
    <e v="#DIV/0!"/>
    <e v="#DIV/0!"/>
    <e v="#DIV/0!"/>
    <e v="#DIV/0!"/>
    <e v="#DIV/0!"/>
    <s v="P"/>
    <e v="#DIV/0!"/>
    <e v="#DIV/0!"/>
    <n v="0.58674834770575335"/>
    <n v="1"/>
    <e v="#DIV/0!"/>
    <n v="1"/>
    <e v="#DIV/0!"/>
    <n v="0"/>
    <m/>
    <m/>
    <n v="0.33776109168672885"/>
    <n v="0.1998558965239218"/>
    <n v="0.11825630707170637"/>
    <n v="0.33570157283498048"/>
    <n v="0.19863726300853204"/>
    <n v="0.11753523202858621"/>
    <n v="0.16888054584336443"/>
    <n v="9.99279482619609E-2"/>
    <n v="0.1086173350673488"/>
    <n v="0.17155792035063727"/>
    <n v="6.0065551091909399E-2"/>
    <n v="0.1015121718319676"/>
    <m/>
    <s v="-"/>
    <s v="SS"/>
    <x v="0"/>
    <n v="0"/>
    <n v="1"/>
    <n v="1"/>
    <n v="1"/>
    <n v="1"/>
    <n v="1"/>
    <n v="1"/>
    <s v="ok-R16"/>
    <n v="1"/>
    <n v="1"/>
    <n v="1"/>
    <n v="1"/>
    <n v="1"/>
    <n v="0"/>
    <x v="0"/>
    <n v="1"/>
    <n v="1"/>
    <n v="1"/>
    <n v="1"/>
    <n v="1"/>
    <n v="1"/>
    <n v="0"/>
    <n v="1"/>
    <n v="1"/>
    <n v="1"/>
    <n v="1"/>
    <n v="0"/>
    <n v="1"/>
    <n v="1"/>
    <n v="1"/>
    <n v="0"/>
    <n v="1"/>
    <n v="1"/>
    <n v="1"/>
    <n v="1"/>
    <n v="0"/>
    <n v="1"/>
    <n v="1"/>
    <n v="1"/>
    <n v="0"/>
    <n v="0"/>
    <x v="0"/>
    <x v="0"/>
    <n v="0"/>
    <n v="0"/>
    <n v="0"/>
    <x v="0"/>
    <n v="0"/>
    <n v="0"/>
    <n v="0"/>
    <n v="0"/>
    <n v="1"/>
    <n v="1"/>
    <n v="1"/>
    <n v="0"/>
    <n v="1"/>
    <n v="1"/>
    <n v="1"/>
    <n v="0.86716368877386363"/>
    <n v="0.88221128565427642"/>
    <n v="0.68653872384814496"/>
    <n v="0.68232063689948752"/>
    <e v="#REF!"/>
    <n v="0.74238452455366388"/>
    <n v="66.235488713555625"/>
    <n v="1.1321862425627667"/>
    <n v="1.0940450022327337"/>
    <n v="1.3053067568068653"/>
    <n v="1.3053067568068653"/>
    <n v="1.0940450022327337"/>
    <n v="24.494375584365493"/>
    <n v="10.639817188491175"/>
    <n v="74.879647497664351"/>
    <n v="110.01384027052102"/>
    <n v="0.22264812794585204"/>
    <n v="9.6713442257157431E-2"/>
    <n v="0.68063842979699052"/>
    <n v="0.74981474873669851"/>
    <n v="0.64944584536249472"/>
    <n v="0.85851606120062851"/>
    <n v="0.92390653656573374"/>
    <n v="0.92390653656573374"/>
    <n v="0.92390653656573374"/>
    <n v="1.3193662308930012"/>
    <n v="0.70026541147744537"/>
    <n v="0.70026541147744537"/>
    <n v="0.70026541147744537"/>
    <n v="0.98285299002444926"/>
    <n v="0.08"/>
    <n v="1.0223132638316608"/>
    <n v="0.90374112246465854"/>
    <n v="0.90374112246465854"/>
    <n v="0.90374112246465854"/>
    <s v="P"/>
    <n v="1"/>
    <m/>
    <n v="0.95234336168321554"/>
    <n v="0.96904589589433987"/>
    <n v="1.1801227310525215"/>
    <n v="1.3551333447660086"/>
    <e v="#NAME?"/>
    <e v="#DIV/0!"/>
    <n v="0.57499999999999996"/>
    <n v="1.4197000000000002"/>
    <n v="1.5197000000000003"/>
    <n v="1.1000000000000001"/>
    <n v="2"/>
    <n v="1.5287499999999998"/>
    <e v="#DIV/0!"/>
    <e v="#DIV/0!"/>
    <n v="0.85000000000000009"/>
    <n v="0.64500000000000013"/>
    <m/>
    <m/>
    <s v="REISSEN (2016)"/>
    <n v="0.76448897707965491"/>
    <n v="0.89633311805573013"/>
    <n v="0.78560767710240531"/>
    <n v="0.85000000000000009"/>
    <n v="0.90260939454557987"/>
    <n v="1.1065115608248817"/>
    <s v="P"/>
    <e v="#REF!"/>
    <e v="#REF!"/>
    <e v="#NAME?"/>
    <e v="#NAME?"/>
    <n v="1.2454048668190434"/>
    <e v="#NAME?"/>
    <n v="1"/>
    <e v="#NAME?"/>
    <n v="1"/>
    <n v="1"/>
    <m/>
    <m/>
    <n v="0.74981474873669851"/>
    <n v="0.41239811180518421"/>
    <n v="0.41239811180518421"/>
    <n v="1.0074981015762694"/>
    <n v="0.98285299002444926"/>
    <n v="1.0074981015762694"/>
    <n v="1.0240856837004269"/>
    <n v="0.58299159092215402"/>
    <n v="0.74981474873669851"/>
    <n v="0.41644760229569455"/>
    <n v="0.57277515528497802"/>
    <n v="0.64944584536249472"/>
    <n v="0.41239811180518421"/>
    <n v="1.2787538350548344"/>
    <n v="0.74981474873669851"/>
    <n v="0.75717745871944464"/>
    <n v="0.74981474873669851"/>
    <n v="0.74981474873669851"/>
    <n v="0.74981474873669851"/>
    <n v="1"/>
    <n v="1"/>
    <n v="0.41239811180518421"/>
    <n v="1"/>
    <n v="1"/>
    <n v="0.74981474873669851"/>
    <n v="0.97034849836513914"/>
    <n v="0.97034849836513914"/>
    <n v="0.6367853492456037"/>
    <n v="1.4344282149745538"/>
    <n v="0.80219534930101777"/>
    <n v="1.2787538350548344"/>
    <n v="0.80886164912265213"/>
    <n v="0.58096515010943739"/>
    <n v="0.74981474873669851"/>
    <n v="0.57277515528497802"/>
    <n v="0.41239811180518421"/>
    <n v="0.41239811180518421"/>
    <n v="0.41239811180518421"/>
    <n v="0.74981474873669851"/>
    <n v="1.5045463786352"/>
    <n v="1.2913103947153315"/>
    <n v="0.57277515528497802"/>
    <n v="0.88221128565427642"/>
    <n v="0.67568582638461849"/>
    <n v="0.91017030185271097"/>
    <n v="0.50059366601899102"/>
    <n v="1.3260006444147789"/>
    <n v="0.46574102205894413"/>
    <n v="0.46574102205894413"/>
    <n v="0.5200065089024285"/>
    <s v="-"/>
    <n v="0.85956771286792799"/>
    <n v="1.1254609272656912"/>
    <s v="-"/>
    <n v="62.474999999999994"/>
    <n v="0"/>
    <s v="-"/>
    <n v="82.49"/>
    <m/>
    <n v="277.80223095190098"/>
    <n v="1"/>
    <n v="0"/>
    <m/>
    <m/>
    <n v="0"/>
    <e v="#DIV/0!"/>
    <e v="#DIV/0!"/>
    <e v="#DIV/0!"/>
    <n v="0"/>
    <n v="0"/>
    <n v="28.450282858025755"/>
    <n v="200"/>
    <n v="28502.990862892559"/>
    <n v="23.3"/>
    <n v="0.92"/>
    <n v="8.5000000000000006E-2"/>
    <n v="2.554385929453766E-2"/>
    <n v="0"/>
    <n v="10"/>
    <n v="0.33333333333333331"/>
    <n v="136.76520837633461"/>
    <n v="136.76520837633461"/>
    <n v="0"/>
    <n v="0.45985000000000004"/>
    <n v="8.5000000000000006E-2"/>
    <n v="1"/>
    <e v="#DIV/0!"/>
    <n v="163"/>
    <e v="#DIV/0!"/>
    <m/>
    <m/>
    <m/>
    <m/>
    <m/>
    <s v="P"/>
    <n v="1"/>
    <n v="0.56576134852159687"/>
  </r>
  <r>
    <n v="0"/>
    <n v="186"/>
    <n v="2003"/>
    <s v="Sim"/>
    <s v="Original"/>
    <x v="23"/>
    <x v="50"/>
    <x v="110"/>
    <x v="4"/>
    <x v="1"/>
    <x v="0"/>
    <x v="0"/>
    <n v="1"/>
    <s v="TWS"/>
    <s v="Supported on 4 boards"/>
    <m/>
    <n v="0.15"/>
    <x v="93"/>
    <x v="4"/>
    <x v="4"/>
    <m/>
    <m/>
    <x v="0"/>
    <x v="93"/>
    <n v="21.849999999999998"/>
    <x v="9"/>
    <m/>
    <n v="24"/>
    <m/>
    <m/>
    <m/>
    <m/>
    <m/>
    <m/>
    <m/>
    <m/>
    <m/>
    <m/>
    <m/>
    <m/>
    <m/>
    <x v="69"/>
    <x v="32"/>
    <x v="55"/>
    <x v="27"/>
    <m/>
    <m/>
    <m/>
    <m/>
    <m/>
    <m/>
    <m/>
    <m/>
    <m/>
    <m/>
    <m/>
    <m/>
    <m/>
    <m/>
    <m/>
    <n v="0.98285299002444926"/>
    <n v="0.9850000000000001"/>
    <n v="0.08"/>
    <x v="55"/>
    <m/>
    <n v="472"/>
    <s v="?"/>
    <m/>
    <m/>
    <m/>
    <m/>
    <m/>
    <m/>
    <m/>
    <m/>
    <m/>
    <m/>
    <m/>
    <m/>
    <m/>
    <m/>
    <m/>
    <m/>
    <m/>
    <m/>
    <m/>
    <m/>
    <n v="0.1"/>
    <n v="8.5000000000000006E-2"/>
    <n v="0.1"/>
    <n v="85"/>
    <n v="0.92"/>
    <n v="8.5000000000000006E-2"/>
    <n v="0.1"/>
    <n v="85"/>
    <n v="0.92"/>
    <n v="8.5000000000000006E-2"/>
    <n v="0.1"/>
    <n v="100"/>
    <n v="100"/>
    <e v="#DIV/0!"/>
    <e v="#DIV/0!"/>
    <n v="100"/>
    <n v="100"/>
    <e v="#DIV/0!"/>
    <e v="#DIV/0!"/>
    <n v="0.1"/>
    <n v="0.1"/>
    <n v="85"/>
    <n v="75"/>
    <n v="0.92"/>
    <n v="1.05"/>
    <n v="85"/>
    <n v="75"/>
    <n v="80"/>
    <e v="#DIV/0!"/>
    <e v="#DIV/0!"/>
    <n v="0.19873684210526318"/>
    <m/>
    <m/>
    <s v="r"/>
    <m/>
    <x v="0"/>
    <x v="1"/>
    <m/>
    <m/>
    <x v="0"/>
    <x v="0"/>
    <m/>
    <m/>
    <m/>
    <x v="1"/>
    <x v="5"/>
    <x v="2"/>
    <n v="1.5"/>
    <m/>
    <x v="26"/>
    <x v="0"/>
    <n v="0.1"/>
    <n v="0.1"/>
    <s v="-"/>
    <n v="0"/>
    <x v="0"/>
    <n v="20"/>
    <n v="0.3666666666666667"/>
    <x v="54"/>
    <n v="0.55000000000000004"/>
    <x v="31"/>
    <s v="M"/>
    <s v="line"/>
    <m/>
    <m/>
    <x v="41"/>
    <x v="4"/>
    <n v="1.5"/>
    <x v="7"/>
    <x v="0"/>
    <n v="62.5"/>
    <n v="5"/>
    <n v="0.47500000000000003"/>
    <n v="8.5000000000000006E-2"/>
    <n v="8.5000000000000006E-2"/>
    <x v="91"/>
    <n v="5.5882352941176467"/>
    <n v="5.5882352941176467"/>
    <n v="5.9375"/>
    <x v="93"/>
    <n v="6.4705882352941178"/>
    <n v="6.4705882352941178"/>
    <n v="6.875"/>
    <n v="5.9375"/>
    <n v="4"/>
    <n v="1"/>
    <n v="3"/>
    <x v="80"/>
    <n v="0"/>
    <n v="6.4705882352941178"/>
    <n v="6.4705882352941178"/>
    <n v="6.4705882352941178"/>
    <s v="line"/>
    <s v="Não"/>
    <s v="uncr"/>
    <x v="0"/>
    <n v="0"/>
    <x v="1"/>
    <m/>
    <m/>
    <x v="0"/>
    <m/>
    <m/>
    <m/>
    <n v="0"/>
    <x v="2"/>
    <x v="0"/>
    <x v="1"/>
    <x v="0"/>
    <n v="0"/>
    <s v="Static"/>
    <x v="0"/>
    <n v="0"/>
    <m/>
    <s v="WB+P"/>
    <n v="1"/>
    <n v="1"/>
    <n v="0"/>
    <s v="WB+P"/>
    <m/>
    <x v="2"/>
    <m/>
    <m/>
    <m/>
    <m/>
    <n v="1"/>
    <s v="WB+P"/>
    <x v="169"/>
    <m/>
    <n v="52.25"/>
    <m/>
    <n v="0"/>
    <n v="0"/>
    <n v="0"/>
    <m/>
    <m/>
    <m/>
    <m/>
    <n v="1"/>
    <n v="52.25"/>
    <n v="0.25"/>
    <n v="0"/>
    <n v="28380.131618612115"/>
    <n v="0"/>
    <m/>
    <m/>
    <n v="0"/>
    <e v="#DIV/0!"/>
    <m/>
    <m/>
    <m/>
    <m/>
    <m/>
    <m/>
    <m/>
    <m/>
    <m/>
    <m/>
    <m/>
    <m/>
    <m/>
    <m/>
    <n v="0.93132741228718341"/>
    <n v="0"/>
    <n v="0"/>
    <s v="lload"/>
    <e v="#DIV/0!"/>
    <n v="0.74963532137609301"/>
    <e v="#VALUE!"/>
    <e v="#DIV/0!"/>
    <e v="#DIV/0!"/>
    <e v="#DIV/0!"/>
    <e v="#DIV/0!"/>
    <e v="#DIV/0!"/>
    <e v="#DIV/0!"/>
    <s v="WB+P"/>
    <e v="#DIV/0!"/>
    <e v="#DIV/0!"/>
    <e v="#DIV/0!"/>
    <n v="1"/>
    <e v="#DIV/0!"/>
    <n v="1"/>
    <e v="#DIV/0!"/>
    <n v="0"/>
    <m/>
    <m/>
    <n v="0.21615141872248381"/>
    <n v="0.12817503687626067"/>
    <n v="7.6006163528002213E-2"/>
    <n v="0.21615141872248381"/>
    <n v="0.12817503687626067"/>
    <n v="7.6006163528002213E-2"/>
    <n v="0.1080757093612419"/>
    <n v="6.4087518438130334E-2"/>
    <n v="6.9660346128402537E-2"/>
    <n v="0.1080757093612419"/>
    <n v="3.8003081764001113E-2"/>
    <n v="6.4087518438130334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55403618735052962"/>
    <n v="0.56122063224592489"/>
    <n v="0.43343140363442317"/>
    <e v="#VALUE!"/>
    <e v="#REF!"/>
    <e v="#DIV/0!"/>
    <n v="19.549999999999997"/>
    <n v="2.429667519181586"/>
    <n v="0.70165184487656362"/>
    <n v="0.83714188371983411"/>
    <n v="0.83714188371983411"/>
    <n v="0.70165184487656351"/>
    <n v="0"/>
    <e v="#VALUE!"/>
    <n v="74.556886389968611"/>
    <e v="#VALUE!"/>
    <e v="#VALUE!"/>
    <e v="#VALUE!"/>
    <e v="#VALUE!"/>
    <e v="#VALUE!"/>
    <e v="#VALUE!"/>
    <e v="#VALUE!"/>
    <n v="1.1846408965781494"/>
    <n v="1.1846408965781494"/>
    <n v="1.1846408965781494"/>
    <n v="1.3136792368916914"/>
    <n v="0.90177332739241522"/>
    <n v="0.90177332739241522"/>
    <n v="0.90177332739241522"/>
    <n v="0.98285299002444926"/>
    <n v="0.08"/>
    <n v="1.0179066864441715"/>
    <n v="1.1638010756333927"/>
    <n v="1.1638010756333927"/>
    <n v="1.1638010756333927"/>
    <s v="P"/>
    <n v="1"/>
    <m/>
    <e v="#VALUE!"/>
    <e v="#VALUE!"/>
    <e v="#VALUE!"/>
    <e v="#VALUE!"/>
    <e v="#NAME?"/>
    <e v="#DIV/0!"/>
    <s v="analisar"/>
    <n v="1.05"/>
    <n v="1.55"/>
    <n v="1.1000000000000001"/>
    <n v="2"/>
    <n v="1.2987500000000001"/>
    <e v="#DIV/0!"/>
    <e v="#DIV/0!"/>
    <n v="0.93"/>
    <n v="0.84500000000000008"/>
    <m/>
    <m/>
    <s v="REISSEN (2016)"/>
    <e v="#VALUE!"/>
    <n v="0.54147785569459617"/>
    <n v="0.49976603610741521"/>
    <n v="0.93"/>
    <n v="0.35916791000773535"/>
    <n v="0.85925337322424733"/>
    <s v="WB+P"/>
    <e v="#REF!"/>
    <e v="#REF!"/>
    <e v="#NAME?"/>
    <e v="#NAME?"/>
    <n v="2.6726342710997448"/>
    <e v="#NAME?"/>
    <n v="1"/>
    <e v="#NAME?"/>
    <n v="1"/>
    <n v="1"/>
    <m/>
    <m/>
    <e v="#VALUE!"/>
    <e v="#VALUE!"/>
    <e v="#VALUE!"/>
    <n v="1.2974150950610477"/>
    <n v="0.98285299002444926"/>
    <n v="1.2974150950610477"/>
    <n v="1.2523370886732821"/>
    <e v="#VALUE!"/>
    <e v="#VALUE!"/>
    <e v="#VALUE!"/>
    <e v="#VALUE!"/>
    <e v="#VALUE!"/>
    <e v="#VALUE!"/>
    <e v="#VALUE!"/>
    <e v="#VALUE!"/>
    <e v="#VALUE!"/>
    <e v="#VALUE!"/>
    <e v="#VALUE!"/>
    <e v="#VALUE!"/>
    <n v="1"/>
    <n v="1"/>
    <e v="#VALUE!"/>
    <n v="1"/>
    <n v="1"/>
    <e v="#VALUE!"/>
    <e v="#VALUE!"/>
    <e v="#VALUE!"/>
    <e v="#VALUE!"/>
    <e v="#VALUE!"/>
    <e v="#VALUE!"/>
    <e v="#VALUE!"/>
    <e v="#VALUE!"/>
    <e v="#VALUE!"/>
    <e v="#VALUE!"/>
    <e v="#VALUE!"/>
    <e v="#VALUE!"/>
    <e v="#VALUE!"/>
    <e v="#VALUE!"/>
    <e v="#VALUE!"/>
    <n v="0.73058307156274227"/>
    <e v="#VALUE!"/>
    <e v="#VALUE!"/>
    <n v="0.56122063224592489"/>
    <e v="#VALUE!"/>
    <e v="#DIV/0!"/>
    <e v="#DIV/0!"/>
    <n v="0.83714188371983411"/>
    <e v="#VALUE!"/>
    <e v="#VALUE!"/>
    <e v="#VALUE!"/>
    <s v="-"/>
    <e v="#DIV/0!"/>
    <n v="2.429667519181586"/>
    <s v="-"/>
    <n v="0"/>
    <n v="0"/>
    <s v="-"/>
    <n v="52.25"/>
    <m/>
    <n v="278.80223095190098"/>
    <n v="1"/>
    <n v="0"/>
    <m/>
    <m/>
    <n v="0"/>
    <e v="#DIV/0!"/>
    <e v="#DIV/0!"/>
    <e v="#DIV/0!"/>
    <n v="0"/>
    <n v="0"/>
    <n v="28.412149503999999"/>
    <n v="0"/>
    <n v="28380.131618612115"/>
    <n v="23"/>
    <n v="0.92"/>
    <n v="8.5000000000000006E-2"/>
    <e v="#DIV/0!"/>
    <e v="#DIV/0!"/>
    <n v="10"/>
    <e v="#DIV/0!"/>
    <e v="#DIV/0!"/>
    <e v="#DIV/0!"/>
    <n v="0"/>
    <n v="0.47500000000000003"/>
    <n v="8.5000000000000006E-2"/>
    <n v="1"/>
    <e v="#DIV/0!"/>
    <n v="209"/>
    <e v="#DIV/0!"/>
    <m/>
    <m/>
    <m/>
    <m/>
    <m/>
    <s v="P"/>
    <n v="1"/>
    <e v="#VALUE!"/>
  </r>
  <r>
    <n v="0"/>
    <n v="187"/>
    <n v="2003"/>
    <s v="Sim"/>
    <s v="Original"/>
    <x v="23"/>
    <x v="52"/>
    <x v="111"/>
    <x v="1"/>
    <x v="1"/>
    <x v="0"/>
    <x v="0"/>
    <n v="1"/>
    <s v="-"/>
    <m/>
    <m/>
    <n v="0.15"/>
    <x v="94"/>
    <x v="0"/>
    <x v="0"/>
    <m/>
    <m/>
    <x v="0"/>
    <x v="94"/>
    <n v="19.854999999999997"/>
    <x v="9"/>
    <m/>
    <n v="24"/>
    <m/>
    <m/>
    <m/>
    <m/>
    <m/>
    <m/>
    <m/>
    <m/>
    <m/>
    <m/>
    <m/>
    <m/>
    <m/>
    <x v="69"/>
    <x v="32"/>
    <x v="55"/>
    <x v="27"/>
    <m/>
    <m/>
    <m/>
    <m/>
    <m/>
    <m/>
    <m/>
    <m/>
    <m/>
    <m/>
    <m/>
    <m/>
    <m/>
    <m/>
    <m/>
    <n v="0.98285299002444926"/>
    <n v="0.9850000000000001"/>
    <n v="0.08"/>
    <x v="55"/>
    <m/>
    <n v="472"/>
    <s v="?"/>
    <s v="-"/>
    <m/>
    <m/>
    <m/>
    <m/>
    <m/>
    <m/>
    <m/>
    <m/>
    <m/>
    <m/>
    <m/>
    <m/>
    <m/>
    <m/>
    <m/>
    <m/>
    <m/>
    <m/>
    <m/>
    <n v="0.1"/>
    <n v="8.5000000000000006E-2"/>
    <n v="0.1"/>
    <n v="85"/>
    <n v="0.92"/>
    <n v="8.5000000000000006E-2"/>
    <n v="0.1"/>
    <n v="85"/>
    <n v="0.92"/>
    <n v="8.5000000000000006E-2"/>
    <n v="0.1"/>
    <n v="100"/>
    <n v="100"/>
    <e v="#DIV/0!"/>
    <e v="#DIV/0!"/>
    <n v="100"/>
    <n v="100"/>
    <e v="#DIV/0!"/>
    <e v="#DIV/0!"/>
    <n v="0.1"/>
    <n v="0.1"/>
    <n v="85"/>
    <n v="75"/>
    <n v="0.92"/>
    <n v="1.05"/>
    <n v="85"/>
    <n v="75"/>
    <n v="80"/>
    <e v="#DIV/0!"/>
    <e v="#DIV/0!"/>
    <n v="0.21870561571392599"/>
    <m/>
    <s v="-"/>
    <s v="r"/>
    <m/>
    <x v="0"/>
    <x v="1"/>
    <m/>
    <m/>
    <x v="0"/>
    <x v="0"/>
    <m/>
    <m/>
    <m/>
    <x v="1"/>
    <x v="45"/>
    <x v="2"/>
    <n v="1.1000000000000001"/>
    <m/>
    <x v="26"/>
    <x v="0"/>
    <n v="0.1"/>
    <n v="0.1"/>
    <s v="-"/>
    <n v="0"/>
    <x v="0"/>
    <n v="20"/>
    <n v="0.5"/>
    <x v="54"/>
    <n v="0.55000000000000004"/>
    <x v="31"/>
    <s v="M"/>
    <s v="line"/>
    <m/>
    <m/>
    <x v="31"/>
    <x v="4"/>
    <n v="1.1000000000000001"/>
    <x v="7"/>
    <x v="0"/>
    <n v="62.5"/>
    <n v="5"/>
    <n v="0.45985000000000004"/>
    <n v="8.5000000000000006E-2"/>
    <n v="8.5000000000000006E-2"/>
    <x v="90"/>
    <n v="5.41"/>
    <n v="5.41"/>
    <n v="5.7481249999999999"/>
    <x v="93"/>
    <n v="6.4705882352941178"/>
    <n v="6.4705882352941178"/>
    <n v="6.875"/>
    <n v="5.7481249999999999"/>
    <n v="4"/>
    <n v="1"/>
    <n v="3"/>
    <x v="80"/>
    <n v="0"/>
    <n v="6.4705882352941178"/>
    <n v="6.4705882352941178"/>
    <n v="6.5609710550887028"/>
    <s v="line"/>
    <s v="Não"/>
    <s v="uncr"/>
    <x v="0"/>
    <n v="0"/>
    <x v="1"/>
    <m/>
    <m/>
    <x v="0"/>
    <m/>
    <m/>
    <m/>
    <n v="0"/>
    <x v="2"/>
    <x v="0"/>
    <x v="1"/>
    <x v="0"/>
    <n v="0"/>
    <s v="Static"/>
    <x v="0"/>
    <n v="0"/>
    <m/>
    <s v="P"/>
    <n v="0"/>
    <n v="1"/>
    <n v="0"/>
    <s v="P"/>
    <m/>
    <x v="1"/>
    <m/>
    <m/>
    <m/>
    <m/>
    <n v="1"/>
    <s v="P"/>
    <x v="170"/>
    <m/>
    <n v="95"/>
    <m/>
    <n v="0"/>
    <n v="0"/>
    <n v="0"/>
    <m/>
    <m/>
    <m/>
    <m/>
    <n v="1"/>
    <n v="95.82"/>
    <n v="0.50264550264550267"/>
    <n v="200"/>
    <n v="27488.680189556602"/>
    <n v="0"/>
    <m/>
    <m/>
    <n v="0"/>
    <e v="#DIV/0!"/>
    <m/>
    <m/>
    <m/>
    <m/>
    <m/>
    <m/>
    <m/>
    <m/>
    <m/>
    <m/>
    <m/>
    <m/>
    <m/>
    <m/>
    <n v="0.93132741228718341"/>
    <n v="0"/>
    <n v="0"/>
    <s v="lload"/>
    <n v="4.5874363695879561"/>
    <n v="0.67547710165502495"/>
    <n v="0.67547710165502495"/>
    <n v="0"/>
    <e v="#DIV/0!"/>
    <e v="#DIV/0!"/>
    <e v="#DIV/0!"/>
    <e v="#DIV/0!"/>
    <e v="#DIV/0!"/>
    <s v="P"/>
    <e v="#DIV/0!"/>
    <e v="#DIV/0!"/>
    <n v="0.67547710165502495"/>
    <n v="1"/>
    <e v="#DIV/0!"/>
    <n v="1"/>
    <e v="#DIV/0!"/>
    <n v="0"/>
    <m/>
    <m/>
    <n v="0.40574756065486256"/>
    <n v="0.24447335723342159"/>
    <n v="0.14730149529554279"/>
    <n v="0.40361204717773169"/>
    <n v="0.24318665535324571"/>
    <n v="0.14652622426767151"/>
    <n v="0.20287378032743125"/>
    <n v="0.12223667861671081"/>
    <n v="0.13286595501816392"/>
    <n v="0.20462490137867856"/>
    <n v="7.4286469890625845E-2"/>
    <n v="0.12329177415845505"/>
    <m/>
    <s v="-"/>
    <s v="SS"/>
    <x v="0"/>
    <n v="1"/>
    <n v="1"/>
    <n v="1"/>
    <n v="1"/>
    <n v="1"/>
    <n v="1"/>
    <n v="1"/>
    <s v="ok-R16"/>
    <n v="1"/>
    <n v="1"/>
    <n v="1"/>
    <n v="1"/>
    <n v="1"/>
    <n v="0"/>
    <x v="0"/>
    <n v="1"/>
    <n v="1"/>
    <n v="1"/>
    <n v="1"/>
    <n v="1"/>
    <n v="1"/>
    <n v="1"/>
    <n v="1"/>
    <n v="1"/>
    <n v="1"/>
    <n v="1"/>
    <n v="0"/>
    <n v="1"/>
    <n v="1"/>
    <n v="0"/>
    <n v="0"/>
    <n v="1"/>
    <n v="1"/>
    <n v="1"/>
    <n v="1"/>
    <n v="0"/>
    <n v="1"/>
    <n v="1"/>
    <n v="1"/>
    <n v="0"/>
    <n v="0"/>
    <x v="0"/>
    <x v="0"/>
    <n v="0"/>
    <n v="0"/>
    <n v="0"/>
    <x v="0"/>
    <n v="0"/>
    <n v="0"/>
    <n v="0"/>
    <n v="0"/>
    <n v="1"/>
    <n v="1"/>
    <n v="1"/>
    <n v="0"/>
    <n v="1"/>
    <n v="1"/>
    <n v="1"/>
    <n v="0.79146586666996299"/>
    <n v="0.77654596960037547"/>
    <n v="0.83383672877998327"/>
    <n v="0.81440245196020278"/>
    <e v="#REF!"/>
    <n v="0.64517929855367762"/>
    <n v="66.264104523521667"/>
    <n v="0.96070112857863654"/>
    <n v="0.98141159119647736"/>
    <n v="1.1709236627222628"/>
    <n v="1.1709236627222628"/>
    <n v="0.98141159119647736"/>
    <n v="34.39239765335283"/>
    <n v="19.083223425101572"/>
    <n v="98.474961611982678"/>
    <n v="151.95058269043707"/>
    <n v="0.22633936010248218"/>
    <n v="0.1255883530501431"/>
    <n v="0.64807228684737483"/>
    <n v="0.62842799487342538"/>
    <n v="1.0834965428852161"/>
    <n v="0.89100382112068544"/>
    <n v="1.0712781313553599"/>
    <n v="1.0712781313553599"/>
    <n v="1.0712781313553599"/>
    <n v="1.2724151142024351"/>
    <n v="0.84192502855237594"/>
    <n v="0.84192502855237594"/>
    <n v="0.84192502855237594"/>
    <n v="0.98285299002444926"/>
    <n v="0.08"/>
    <n v="0.98593310779872489"/>
    <n v="1.0865626916081388"/>
    <n v="1.0865626916081388"/>
    <n v="1.0865626916081388"/>
    <s v="WB"/>
    <n v="1"/>
    <m/>
    <n v="1.1846108478512396"/>
    <n v="1.162098543319146"/>
    <n v="1.4250903776887394"/>
    <n v="1.624593188826448"/>
    <e v="#NAME?"/>
    <e v="#DIV/0!"/>
    <n v="0.875"/>
    <n v="1.0197000000000001"/>
    <n v="1.5197000000000001"/>
    <n v="1.5"/>
    <n v="2"/>
    <n v="1.2987500000000001"/>
    <e v="#DIV/0!"/>
    <e v="#DIV/0!"/>
    <n v="0.85000000000000009"/>
    <n v="0.84500000000000008"/>
    <m/>
    <m/>
    <s v="REISSEN (2016)"/>
    <n v="0.68522635941869303"/>
    <n v="0.74922841803727291"/>
    <n v="0.69151288955518797"/>
    <n v="0.85000000000000009"/>
    <n v="0.57300614137889927"/>
    <n v="0.92033345864284721"/>
    <s v="P"/>
    <e v="#REF!"/>
    <e v="#REF!"/>
    <e v="#NAME?"/>
    <e v="#NAME?"/>
    <n v="1.4410516928679546"/>
    <e v="#NAME?"/>
    <n v="1"/>
    <e v="#NAME?"/>
    <n v="1"/>
    <n v="1"/>
    <m/>
    <s v="P"/>
    <n v="0.62842799487342538"/>
    <n v="0.82625649493280473"/>
    <n v="0.82625649493280473"/>
    <n v="1.2113091037102945"/>
    <n v="0.98285299002444926"/>
    <n v="1.2113091037102945"/>
    <n v="1.1692228047898687"/>
    <n v="0.92136187623676136"/>
    <n v="0.62842799487342538"/>
    <n v="0.47294981518042428"/>
    <n v="0.90638653106744049"/>
    <n v="1.0834965428852161"/>
    <n v="0.82625649493280473"/>
    <n v="1.1155526536214651"/>
    <n v="0.62842799487342538"/>
    <n v="0.63059975357389908"/>
    <n v="0.62842799487342538"/>
    <n v="0.62842799487342538"/>
    <n v="0.62842799487342538"/>
    <n v="1"/>
    <n v="1"/>
    <n v="0.82625649493280473"/>
    <n v="1"/>
    <n v="1"/>
    <n v="0.62842799487342538"/>
    <n v="1.1089905791883976"/>
    <n v="1.1089905791883976"/>
    <n v="0.72776837854478893"/>
    <n v="1.0773051340687292"/>
    <n v="0.74840084344761248"/>
    <n v="1.1155526536214651"/>
    <n v="0.66397266486591389"/>
    <n v="0.92443070737485344"/>
    <n v="0.62842799487342538"/>
    <n v="0.90638653106744049"/>
    <n v="0.82625649493280473"/>
    <n v="0.47132099615506906"/>
    <n v="0.47132099615506906"/>
    <n v="0.62842799487342538"/>
    <n v="1.3784839697048084"/>
    <n v="1.1194078465808857"/>
    <n v="0.90638653106744049"/>
    <n v="0.77654596960037547"/>
    <n v="0.8115976845927757"/>
    <n v="0.80736763724861604"/>
    <n v="0.60552572793646209"/>
    <n v="1.1810305827583918"/>
    <n v="0.91659710331618649"/>
    <n v="0.91659710331618649"/>
    <n v="1.0147923218152066"/>
    <s v="-"/>
    <n v="1.9224545768188999"/>
    <n v="0.95577136050864464"/>
    <s v="-"/>
    <n v="52.701000000000008"/>
    <n v="0"/>
    <s v="-"/>
    <n v="95.49"/>
    <m/>
    <n v="279.80223095190098"/>
    <n v="1"/>
    <n v="0"/>
    <m/>
    <m/>
    <n v="0"/>
    <e v="#DIV/0!"/>
    <e v="#DIV/0!"/>
    <e v="#DIV/0!"/>
    <n v="0"/>
    <n v="0"/>
    <n v="28.114563377607659"/>
    <n v="200"/>
    <n v="27488.680189556602"/>
    <n v="20.9"/>
    <n v="0.92"/>
    <n v="8.5000000000000006E-2"/>
    <n v="2.5926935067563148E-2"/>
    <n v="0"/>
    <n v="10"/>
    <n v="0.33333333333333331"/>
    <n v="129.53013377417454"/>
    <n v="129.53013377417457"/>
    <n v="0"/>
    <n v="0.45985000000000004"/>
    <n v="8.5000000000000006E-2"/>
    <n v="1"/>
    <e v="#DIV/0!"/>
    <n v="189"/>
    <e v="#DIV/0!"/>
    <m/>
    <m/>
    <m/>
    <m/>
    <m/>
    <s v="P"/>
    <n v="1"/>
    <n v="1.0142411954933523"/>
  </r>
  <r>
    <n v="0"/>
    <n v="188"/>
    <n v="2003"/>
    <s v="Sim"/>
    <s v="Original"/>
    <x v="23"/>
    <x v="79"/>
    <x v="112"/>
    <x v="4"/>
    <x v="1"/>
    <x v="0"/>
    <x v="0"/>
    <n v="1"/>
    <s v="TWS"/>
    <s v="Supported on 4 boards"/>
    <m/>
    <n v="0.15"/>
    <x v="95"/>
    <x v="4"/>
    <x v="4"/>
    <m/>
    <m/>
    <x v="0"/>
    <x v="95"/>
    <n v="20.9"/>
    <x v="9"/>
    <m/>
    <n v="24"/>
    <m/>
    <m/>
    <m/>
    <m/>
    <m/>
    <m/>
    <m/>
    <m/>
    <m/>
    <m/>
    <m/>
    <m/>
    <m/>
    <x v="69"/>
    <x v="32"/>
    <x v="55"/>
    <x v="27"/>
    <m/>
    <m/>
    <m/>
    <m/>
    <m/>
    <m/>
    <m/>
    <m/>
    <m/>
    <m/>
    <m/>
    <m/>
    <m/>
    <m/>
    <m/>
    <n v="0.98285299002444926"/>
    <n v="0.9850000000000001"/>
    <n v="0.08"/>
    <x v="55"/>
    <m/>
    <n v="472"/>
    <s v="?"/>
    <m/>
    <m/>
    <m/>
    <m/>
    <m/>
    <m/>
    <m/>
    <m/>
    <m/>
    <m/>
    <m/>
    <m/>
    <m/>
    <m/>
    <m/>
    <m/>
    <m/>
    <m/>
    <m/>
    <m/>
    <n v="0.1"/>
    <n v="8.5000000000000006E-2"/>
    <n v="0.1"/>
    <n v="85"/>
    <n v="0.92"/>
    <n v="8.5000000000000006E-2"/>
    <n v="0.1"/>
    <n v="85"/>
    <n v="0.92"/>
    <n v="8.5000000000000006E-2"/>
    <n v="0.1"/>
    <n v="100"/>
    <n v="100"/>
    <e v="#DIV/0!"/>
    <e v="#DIV/0!"/>
    <n v="100"/>
    <n v="100"/>
    <e v="#DIV/0!"/>
    <e v="#DIV/0!"/>
    <n v="0.1"/>
    <n v="0.1"/>
    <n v="85"/>
    <n v="75"/>
    <n v="0.92"/>
    <n v="1.05"/>
    <n v="85"/>
    <n v="75"/>
    <n v="80"/>
    <e v="#DIV/0!"/>
    <e v="#DIV/0!"/>
    <n v="0.20777033492822969"/>
    <m/>
    <m/>
    <s v="r"/>
    <m/>
    <x v="0"/>
    <x v="1"/>
    <m/>
    <m/>
    <x v="0"/>
    <x v="0"/>
    <m/>
    <m/>
    <m/>
    <x v="1"/>
    <x v="5"/>
    <x v="2"/>
    <n v="1.5"/>
    <m/>
    <x v="26"/>
    <x v="0"/>
    <n v="0.1"/>
    <n v="0.1"/>
    <s v="-"/>
    <n v="0"/>
    <x v="0"/>
    <n v="20"/>
    <n v="0.43333333333333335"/>
    <x v="52"/>
    <n v="0.65"/>
    <x v="31"/>
    <s v="M"/>
    <s v="line"/>
    <m/>
    <m/>
    <x v="42"/>
    <x v="4"/>
    <n v="1.3"/>
    <x v="25"/>
    <x v="16"/>
    <n v="12.5"/>
    <n v="1"/>
    <n v="0.47499999999999998"/>
    <n v="8.5000000000000006E-2"/>
    <n v="8.5000000000000006E-2"/>
    <x v="91"/>
    <n v="5.5882352941176467"/>
    <n v="5.5882352941176467"/>
    <n v="5.9375"/>
    <x v="94"/>
    <n v="7.6470588235294112"/>
    <n v="7.6470588235294112"/>
    <n v="8.125"/>
    <n v="5.9375"/>
    <n v="6.666666666666667"/>
    <n v="1"/>
    <n v="5.666666666666667"/>
    <x v="80"/>
    <n v="0"/>
    <n v="7.6470588235294112"/>
    <n v="7.6470588235294112"/>
    <n v="7.6470588235294112"/>
    <s v="line"/>
    <s v="Não"/>
    <s v="uncr"/>
    <x v="0"/>
    <n v="0"/>
    <x v="1"/>
    <m/>
    <m/>
    <x v="0"/>
    <m/>
    <m/>
    <m/>
    <n v="0"/>
    <x v="2"/>
    <x v="0"/>
    <x v="1"/>
    <x v="0"/>
    <n v="0"/>
    <s v="Static"/>
    <x v="0"/>
    <n v="0"/>
    <m/>
    <s v="P"/>
    <n v="0"/>
    <n v="1"/>
    <n v="0"/>
    <s v="P"/>
    <m/>
    <x v="1"/>
    <m/>
    <m/>
    <m/>
    <m/>
    <n v="1"/>
    <s v="P"/>
    <x v="171"/>
    <m/>
    <n v="60.5"/>
    <m/>
    <n v="0"/>
    <n v="0"/>
    <n v="0"/>
    <m/>
    <m/>
    <m/>
    <m/>
    <n v="1"/>
    <n v="60.5"/>
    <n v="0.25"/>
    <n v="0"/>
    <n v="27962.716107304823"/>
    <n v="0"/>
    <m/>
    <m/>
    <n v="0"/>
    <e v="#DIV/0!"/>
    <m/>
    <m/>
    <m/>
    <m/>
    <m/>
    <m/>
    <m/>
    <m/>
    <m/>
    <m/>
    <m/>
    <m/>
    <m/>
    <m/>
    <n v="1.2113274122871833"/>
    <n v="0"/>
    <n v="0"/>
    <b v="0"/>
    <e v="#DIV/0!"/>
    <n v="0.86181651470373299"/>
    <e v="#VALUE!"/>
    <e v="#DIV/0!"/>
    <e v="#DIV/0!"/>
    <e v="#DIV/0!"/>
    <e v="#DIV/0!"/>
    <e v="#DIV/0!"/>
    <e v="#DIV/0!"/>
    <s v="P"/>
    <e v="#DIV/0!"/>
    <e v="#DIV/0!"/>
    <n v="0.86181651470373299"/>
    <n v="1"/>
    <e v="#DIV/0!"/>
    <n v="1"/>
    <e v="#DIV/0!"/>
    <n v="0"/>
    <m/>
    <m/>
    <n v="0.25401667210569584"/>
    <n v="0.15174874517075801"/>
    <n v="9.0654213638850761E-2"/>
    <n v="0.25401667210569584"/>
    <n v="0.15174874517075801"/>
    <n v="9.0654213638850761E-2"/>
    <n v="0.12700833605284792"/>
    <n v="7.5874372585379005E-2"/>
    <n v="8.2472144114542387E-2"/>
    <n v="0.12700833605284792"/>
    <n v="4.5327106819425381E-2"/>
    <n v="7.5874372585379005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55914783563316972"/>
    <n v="0.5580679648589506"/>
    <n v="0.5131472806410855"/>
    <e v="#VALUE!"/>
    <e v="#REF!"/>
    <e v="#DIV/0!"/>
    <n v="19.549999999999997"/>
    <n v="2.3804839661617159"/>
    <n v="0.70289857323125005"/>
    <n v="0.83862935721676901"/>
    <n v="0.83862935721676901"/>
    <n v="0.70289857323125005"/>
    <n v="0"/>
    <e v="#VALUE!"/>
    <n v="86.816720897927723"/>
    <e v="#VALUE!"/>
    <e v="#VALUE!"/>
    <e v="#VALUE!"/>
    <e v="#VALUE!"/>
    <e v="#VALUE!"/>
    <e v="#VALUE!"/>
    <e v="#VALUE!"/>
    <n v="1.371689459195752"/>
    <n v="1.3716894591957518"/>
    <n v="1.371689459195752"/>
    <n v="1.2943576178897096"/>
    <n v="1.0597453441284044"/>
    <n v="1.0597453441284042"/>
    <n v="1.0597453441284044"/>
    <n v="0.98285299002444926"/>
    <n v="0.08"/>
    <n v="1.0029352956946458"/>
    <n v="1.3676749288653784"/>
    <n v="1.3676749288653782"/>
    <n v="1.3676749288653782"/>
    <s v="P"/>
    <n v="1"/>
    <m/>
    <e v="#VALUE!"/>
    <e v="#VALUE!"/>
    <e v="#VALUE!"/>
    <e v="#VALUE!"/>
    <e v="#NAME?"/>
    <e v="#DIV/0!"/>
    <s v="analisar"/>
    <n v="1.25"/>
    <n v="1.55"/>
    <n v="1.3"/>
    <n v="2"/>
    <n v="1.4137499999999998"/>
    <e v="#DIV/0!"/>
    <e v="#DIV/0!"/>
    <n v="0.87666666666666671"/>
    <n v="0.74500000000000011"/>
    <m/>
    <m/>
    <s v="REISSEN (2016)"/>
    <e v="#VALUE!"/>
    <n v="0.55363806578547992"/>
    <n v="0.49695859106241042"/>
    <n v="0.87666666666666671"/>
    <n v="0.35388526161075851"/>
    <n v="0.73116789588999687"/>
    <s v="P"/>
    <e v="#REF!"/>
    <e v="#REF!"/>
    <e v="#NAME?"/>
    <e v="#NAME?"/>
    <n v="3.0946291560102308"/>
    <e v="#NAME?"/>
    <n v="1"/>
    <e v="#NAME?"/>
    <n v="1"/>
    <n v="1"/>
    <m/>
    <m/>
    <e v="#VALUE!"/>
    <e v="#VALUE!"/>
    <e v="#VALUE!"/>
    <n v="1.3369140837878328"/>
    <n v="0.98285299002444926"/>
    <n v="1.3369140837878328"/>
    <n v="1.3268981005507889"/>
    <e v="#VALUE!"/>
    <e v="#VALUE!"/>
    <e v="#VALUE!"/>
    <e v="#VALUE!"/>
    <e v="#VALUE!"/>
    <e v="#VALUE!"/>
    <e v="#VALUE!"/>
    <e v="#VALUE!"/>
    <e v="#VALUE!"/>
    <e v="#VALUE!"/>
    <e v="#VALUE!"/>
    <e v="#VALUE!"/>
    <n v="1"/>
    <n v="1"/>
    <e v="#VALUE!"/>
    <n v="1"/>
    <n v="1"/>
    <e v="#VALUE!"/>
    <e v="#VALUE!"/>
    <e v="#VALUE!"/>
    <e v="#VALUE!"/>
    <e v="#VALUE!"/>
    <e v="#VALUE!"/>
    <e v="#VALUE!"/>
    <e v="#VALUE!"/>
    <e v="#VALUE!"/>
    <e v="#VALUE!"/>
    <e v="#VALUE!"/>
    <e v="#VALUE!"/>
    <e v="#VALUE!"/>
    <e v="#VALUE!"/>
    <e v="#VALUE!"/>
    <n v="0.973809871565954"/>
    <e v="#VALUE!"/>
    <e v="#VALUE!"/>
    <n v="0.5580679648589506"/>
    <e v="#VALUE!"/>
    <e v="#DIV/0!"/>
    <e v="#DIV/0!"/>
    <n v="0.83862935721676901"/>
    <e v="#VALUE!"/>
    <e v="#VALUE!"/>
    <e v="#VALUE!"/>
    <s v="-"/>
    <e v="#DIV/0!"/>
    <n v="2.3804839661617159"/>
    <s v="-"/>
    <n v="0"/>
    <n v="0"/>
    <s v="-"/>
    <n v="60.5"/>
    <m/>
    <n v="280.80223095190098"/>
    <n v="1"/>
    <n v="0"/>
    <m/>
    <m/>
    <n v="0"/>
    <e v="#DIV/0!"/>
    <e v="#DIV/0!"/>
    <e v="#DIV/0!"/>
    <n v="0"/>
    <n v="0"/>
    <n v="28.277527208727275"/>
    <n v="0"/>
    <n v="27962.716107304823"/>
    <n v="22"/>
    <n v="0.92"/>
    <n v="8.5000000000000006E-2"/>
    <e v="#DIV/0!"/>
    <e v="#DIV/0!"/>
    <n v="10"/>
    <e v="#DIV/0!"/>
    <e v="#DIV/0!"/>
    <e v="#DIV/0!"/>
    <n v="0"/>
    <n v="0.47499999999999998"/>
    <n v="8.5000000000000006E-2"/>
    <n v="1"/>
    <e v="#DIV/0!"/>
    <n v="242"/>
    <e v="#DIV/0!"/>
    <m/>
    <m/>
    <m/>
    <m/>
    <m/>
    <s v="P"/>
    <n v="1"/>
    <e v="#VALUE!"/>
  </r>
  <r>
    <n v="0"/>
    <n v="189"/>
    <n v="2004"/>
    <s v="Sim"/>
    <s v="Original e Tese (2003)"/>
    <x v="24"/>
    <x v="168"/>
    <x v="113"/>
    <x v="1"/>
    <x v="1"/>
    <x v="0"/>
    <x v="0"/>
    <n v="1"/>
    <s v="carreg. Dois bordos - one way slab"/>
    <m/>
    <m/>
    <n v="0.15"/>
    <x v="96"/>
    <x v="5"/>
    <x v="5"/>
    <n v="175"/>
    <m/>
    <x v="0"/>
    <x v="96"/>
    <n v="54.34"/>
    <x v="5"/>
    <m/>
    <n v="-24"/>
    <n v="130"/>
    <n v="10"/>
    <n v="12.5"/>
    <n v="12.5"/>
    <n v="102"/>
    <n v="117"/>
    <n v="113.75"/>
    <n v="101.25"/>
    <n v="1.0576898343533834"/>
    <n v="1.03592666903747"/>
    <n v="1.046751693085086"/>
    <n v="107.5"/>
    <n v="1.0468082516954267"/>
    <x v="70"/>
    <x v="33"/>
    <x v="56"/>
    <x v="35"/>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6"/>
    <n v="12.5"/>
    <n v="749"/>
    <n v="903"/>
    <n v="234"/>
    <n v="12.5"/>
    <n v="749"/>
    <n v="905"/>
    <n v="234"/>
    <n v="6.3"/>
    <n v="641"/>
    <n v="799"/>
    <n v="217"/>
    <n v="6.3"/>
    <n v="641"/>
    <n v="799"/>
    <n v="217"/>
    <m/>
    <m/>
    <m/>
    <m/>
    <m/>
    <m/>
    <m/>
    <n v="0.13"/>
    <n v="0.11375"/>
    <n v="0.13"/>
    <n v="113.75"/>
    <n v="1.03592666903747"/>
    <n v="0.11375"/>
    <n v="0.13"/>
    <n v="113.75"/>
    <n v="1.03592666903747"/>
    <n v="0.10125000000000001"/>
    <n v="0.13"/>
    <n v="113.75"/>
    <n v="101.25"/>
    <n v="1.0576898343533834"/>
    <n v="1.03592666903747"/>
    <n v="120.55"/>
    <n v="114.25"/>
    <n v="0.12675748044194796"/>
    <n v="0.1156119612255488"/>
    <n v="0.13"/>
    <n v="0.13"/>
    <n v="113.75"/>
    <n v="101.25"/>
    <n v="1.03592666903747"/>
    <n v="1.0576898343533834"/>
    <n v="120.55"/>
    <n v="114.25"/>
    <n v="117.4"/>
    <n v="0.12675748044194796"/>
    <n v="0.1156119612255488"/>
    <n v="0.1427878312677705"/>
    <s v="deformed bars"/>
    <n v="234"/>
    <s v="r"/>
    <n v="23"/>
    <x v="12"/>
    <x v="8"/>
    <n v="0.99663299663299676"/>
    <n v="15"/>
    <x v="4"/>
    <x v="5"/>
    <m/>
    <m/>
    <m/>
    <x v="11"/>
    <x v="46"/>
    <x v="11"/>
    <n v="2.2799999999999998"/>
    <m/>
    <x v="27"/>
    <x v="0"/>
    <n v="0.13"/>
    <n v="0.13"/>
    <n v="0.01"/>
    <n v="0"/>
    <x v="41"/>
    <n v="12.923076923076922"/>
    <n v="0.5"/>
    <x v="72"/>
    <n v="1.05"/>
    <x v="32"/>
    <s v="M"/>
    <s v="line"/>
    <m/>
    <m/>
    <x v="43"/>
    <x v="14"/>
    <s v="-"/>
    <x v="31"/>
    <x v="24"/>
    <n v="9.3023255813953476"/>
    <n v="1"/>
    <n v="0.90250000000000008"/>
    <n v="0.10125000000000001"/>
    <n v="0.11375"/>
    <x v="92"/>
    <n v="7.9340659340659343"/>
    <n v="8.9135802469135808"/>
    <n v="8.3953488372093013"/>
    <x v="95"/>
    <n v="9.2307692307692317"/>
    <n v="10.37037037037037"/>
    <n v="9.7674418604651159"/>
    <n v="8.3953488372093013"/>
    <n v="14"/>
    <n v="1"/>
    <n v="13.000000000000002"/>
    <x v="81"/>
    <n v="0"/>
    <n v="10.37037037037037"/>
    <n v="10.37037037037037"/>
    <n v="10.128251259259258"/>
    <s v="line"/>
    <s v="Não"/>
    <s v="uncr"/>
    <x v="0"/>
    <n v="0"/>
    <x v="1"/>
    <m/>
    <m/>
    <x v="0"/>
    <m/>
    <m/>
    <m/>
    <n v="0"/>
    <x v="2"/>
    <x v="0"/>
    <x v="42"/>
    <x v="0"/>
    <n v="0"/>
    <s v="Static"/>
    <x v="0"/>
    <n v="0"/>
    <m/>
    <s v="F+P"/>
    <n v="0"/>
    <n v="1"/>
    <n v="0"/>
    <s v="other"/>
    <m/>
    <x v="6"/>
    <m/>
    <m/>
    <m/>
    <m/>
    <n v="1"/>
    <s v="F+P"/>
    <x v="172"/>
    <m/>
    <n v="120"/>
    <m/>
    <n v="0"/>
    <n v="0"/>
    <n v="0"/>
    <m/>
    <m/>
    <m/>
    <m/>
    <n v="1"/>
    <n v="114.24816"/>
    <n v="0.51282051282051277"/>
    <n v="234"/>
    <n v="37400"/>
    <n v="0.36606512451171874"/>
    <n v="0.34993558078342013"/>
    <n v="1.3595445556640624"/>
    <n v="0.7397242827238858"/>
    <n v="4.8875751469934583"/>
    <m/>
    <m/>
    <m/>
    <m/>
    <m/>
    <m/>
    <m/>
    <m/>
    <m/>
    <m/>
    <m/>
    <m/>
    <m/>
    <m/>
    <n v="0.81772121026090283"/>
    <n v="0"/>
    <n v="0"/>
    <s v="square"/>
    <e v="#DIV/0!"/>
    <n v="1.0717736471297019"/>
    <n v="1.0717736471297019"/>
    <n v="1.0718445381088717"/>
    <n v="1.0993277313937144"/>
    <n v="1.0993277313937144"/>
    <n v="1.0993277313937144"/>
    <n v="1.0993277313937144"/>
    <e v="#DIV/0!"/>
    <s v="F+P"/>
    <e v="#DIV/0!"/>
    <e v="#DIV/0!"/>
    <e v="#DIV/0!"/>
    <n v="1"/>
    <n v="1.0993277313937144"/>
    <n v="1"/>
    <n v="1.0993277313937144"/>
    <n v="0"/>
    <m/>
    <m/>
    <n v="0.30760085472442539"/>
    <n v="0.15670692899198371"/>
    <n v="7.9834178666697508E-2"/>
    <n v="0.29991083335631474"/>
    <n v="0.15278925576718413"/>
    <n v="7.7838324200030076E-2"/>
    <n v="0.18309574685977703"/>
    <n v="9.3277933923799836E-2"/>
    <n v="9.0042989249875111E-2"/>
    <n v="0.17431960152129419"/>
    <n v="4.5242599294550809E-2"/>
    <n v="8.8806935994964267E-2"/>
    <m/>
    <s v="-"/>
    <s v="SS"/>
    <x v="0"/>
    <n v="1"/>
    <n v="1"/>
    <n v="1"/>
    <n v="1"/>
    <n v="1"/>
    <n v="1"/>
    <n v="1"/>
    <s v="ok-R16"/>
    <n v="1"/>
    <n v="1"/>
    <n v="1"/>
    <n v="1"/>
    <n v="1"/>
    <n v="0"/>
    <x v="0"/>
    <n v="1"/>
    <n v="1"/>
    <n v="0"/>
    <n v="1"/>
    <n v="0"/>
    <n v="0"/>
    <n v="1"/>
    <n v="1"/>
    <n v="1"/>
    <n v="1"/>
    <n v="1"/>
    <n v="0"/>
    <n v="1"/>
    <n v="1"/>
    <n v="1"/>
    <n v="0"/>
    <n v="1"/>
    <n v="1"/>
    <n v="0"/>
    <n v="0"/>
    <n v="0"/>
    <n v="0"/>
    <n v="0"/>
    <n v="0"/>
    <n v="0"/>
    <n v="0"/>
    <x v="0"/>
    <x v="1"/>
    <n v="0"/>
    <n v="0"/>
    <n v="0"/>
    <x v="0"/>
    <n v="0"/>
    <n v="0"/>
    <n v="0"/>
    <n v="0"/>
    <n v="1"/>
    <n v="0"/>
    <n v="1"/>
    <n v="0"/>
    <n v="0"/>
    <n v="1"/>
    <n v="1"/>
    <n v="0.56944717380524423"/>
    <n v="0.72359951709867909"/>
    <n v="0.61063333980333734"/>
    <n v="0.36524617936178683"/>
    <e v="#REF!"/>
    <n v="0.54892714472347892"/>
    <n v="139.01616663753967"/>
    <n v="0.73967142240648354"/>
    <n v="0.84252167529081212"/>
    <n v="0.96622459185787779"/>
    <n v="0.96622459185787779"/>
    <n v="0.84252167529081212"/>
    <n v="62.416421037571197"/>
    <n v="15.317412909175902"/>
    <n v="76.400523075876734"/>
    <n v="154.13435702262382"/>
    <n v="0.40494813903437327"/>
    <n v="9.9377018888317126E-2"/>
    <n v="0.49567484207730972"/>
    <n v="0.74717566040838002"/>
    <n v="1.4877097593909079"/>
    <n v="0.93154683024826157"/>
    <n v="1.1889028393537626"/>
    <n v="1.1889028393537626"/>
    <n v="1.1889028393537626"/>
    <n v="1.6646814155103975"/>
    <n v="0.71419241440215187"/>
    <n v="0.71419241440215187"/>
    <n v="0.71419241440215187"/>
    <n v="1.046751693085086"/>
    <n v="0.10750000000000001"/>
    <n v="1.4083666561856505"/>
    <n v="0.84417139111609429"/>
    <n v="0.84417139111609429"/>
    <n v="0.84417139111609429"/>
    <s v="P"/>
    <n v="0"/>
    <m/>
    <n v="0.64211580230923326"/>
    <n v="0.81395912509184176"/>
    <n v="0.89255620282609927"/>
    <n v="0.62291330943244672"/>
    <e v="#NAME?"/>
    <e v="#DIV/0!"/>
    <n v="0.77500000000000002"/>
    <n v="1.68"/>
    <n v="1.68"/>
    <n v="1.1200000000000001"/>
    <n v="1.68"/>
    <n v="1.68"/>
    <n v="0.67592752012797341"/>
    <n v="0.36777021975258295"/>
    <n v="1.175"/>
    <n v="0.76875000000000004"/>
    <m/>
    <m/>
    <s v="REISSEN (2016)"/>
    <n v="0.64349816741311772"/>
    <n v="0.7470567300803751"/>
    <n v="0.63737917529738275"/>
    <n v="1.175"/>
    <n v="0.55438978970994124"/>
    <n v="1.1845935677562849"/>
    <s v="other"/>
    <e v="#REF!"/>
    <e v="#REF!"/>
    <e v="#NAME?"/>
    <e v="#NAME?"/>
    <n v="0.82843199309526161"/>
    <e v="#NAME?"/>
    <n v="1"/>
    <e v="#NAME?"/>
    <n v="1"/>
    <n v="1"/>
    <m/>
    <m/>
    <n v="0.74717566040838002"/>
    <n v="0.94405017451481088"/>
    <n v="0.94405017451481088"/>
    <n v="0.74067134888073938"/>
    <n v="1.046751693085086"/>
    <n v="0.74067134888073938"/>
    <n v="0.77340965972858866"/>
    <n v="0.49414965924060938"/>
    <n v="0.74717566040838002"/>
    <n v="0.49414965924060938"/>
    <n v="1.0939042348462558"/>
    <n v="1.4877097593909079"/>
    <n v="0.94405017451481088"/>
    <n v="1.0885681166274934"/>
    <n v="0.74717566040838002"/>
    <n v="0.74122448886091408"/>
    <n v="0.74717566040838002"/>
    <n v="0.74717566040838002"/>
    <n v="0.74717566040838002"/>
    <n v="1"/>
    <n v="1"/>
    <n v="0.94405017451481088"/>
    <n v="1"/>
    <n v="1"/>
    <n v="0.74717566040838002"/>
    <n v="0.71220148055947707"/>
    <n v="0.71220148055947707"/>
    <n v="0.67797801582450612"/>
    <n v="1.0797893414934008"/>
    <n v="0.52915486689913649"/>
    <n v="1.0885681166274934"/>
    <n v="0.49811710693892008"/>
    <n v="0.49811710693892008"/>
    <n v="0.74717566040838002"/>
    <n v="1.0939042348462558"/>
    <n v="0.94405017451481088"/>
    <n v="0.49811710693892008"/>
    <n v="0.49811710693892008"/>
    <n v="0.74717566040838002"/>
    <n v="1.0542197842608398"/>
    <n v="1.0798977919014292"/>
    <n v="1.0939042348462558"/>
    <n v="0.72359951709867909"/>
    <n v="0.36817868186690361"/>
    <n v="0.5804784538680996"/>
    <n v="0.38698563591206647"/>
    <n v="0.9199115147209459"/>
    <n v="1.1128806790641737"/>
    <n v="1.1128806790641737"/>
    <n v="1.3185141326461647"/>
    <s v="-"/>
    <n v="0.95464766024605863"/>
    <n v="0.770722281691261"/>
    <s v="-"/>
    <n v="119.98179648"/>
    <n v="0"/>
    <s v="-"/>
    <n v="115.16544"/>
    <m/>
    <n v="218.32968241631175"/>
    <n v="1.0000661436109757"/>
    <n v="0"/>
    <m/>
    <m/>
    <n v="0"/>
    <n v="0.49486698363308773"/>
    <n v="0.67592752012797341"/>
    <n v="1.0993277313937144"/>
    <n v="79.922882378331167"/>
    <n v="161.50376772273998"/>
    <n v="74.14787516688051"/>
    <n v="234"/>
    <n v="37400"/>
    <n v="57.2"/>
    <n v="1.03592666903747"/>
    <n v="0.10125000000000001"/>
    <n v="3.0477619925724706E-2"/>
    <n v="1.5291127751652248E-3"/>
    <n v="16"/>
    <n v="0.21089237965369284"/>
    <n v="161.49308598688521"/>
    <n v="161.49308598688521"/>
    <n v="0"/>
    <n v="0.90250000000000008"/>
    <n v="0.10125000000000001"/>
    <n v="1"/>
    <n v="109.15762112892889"/>
    <n v="234"/>
    <n v="1.0993277313937144"/>
    <m/>
    <m/>
    <m/>
    <m/>
    <m/>
    <s v="P"/>
    <n v="1"/>
    <n v="1.2903777686240414"/>
  </r>
  <r>
    <n v="0"/>
    <n v="190"/>
    <n v="2004"/>
    <s v="Sim"/>
    <s v="Original e Tese (2003)"/>
    <x v="24"/>
    <x v="169"/>
    <x v="113"/>
    <x v="1"/>
    <x v="1"/>
    <x v="0"/>
    <x v="0"/>
    <n v="1"/>
    <s v="carreg. Dois bordos - one way slab"/>
    <m/>
    <m/>
    <n v="0.15"/>
    <x v="97"/>
    <x v="6"/>
    <x v="6"/>
    <n v="176"/>
    <m/>
    <x v="0"/>
    <x v="97"/>
    <n v="56.24"/>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3"/>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086231968895521"/>
    <s v="deformed bars"/>
    <n v="200"/>
    <s v="r"/>
    <n v="23"/>
    <x v="12"/>
    <x v="8"/>
    <n v="0.88711288711288716"/>
    <n v="15"/>
    <x v="4"/>
    <x v="5"/>
    <m/>
    <m/>
    <m/>
    <x v="11"/>
    <x v="5"/>
    <x v="11"/>
    <n v="1.6800000000000002"/>
    <m/>
    <x v="27"/>
    <x v="0"/>
    <n v="0.13"/>
    <n v="0.13"/>
    <n v="0.01"/>
    <n v="0"/>
    <x v="42"/>
    <n v="17.538461538461537"/>
    <n v="0.5"/>
    <x v="71"/>
    <n v="0.75"/>
    <x v="33"/>
    <s v="M"/>
    <s v="line"/>
    <m/>
    <m/>
    <x v="44"/>
    <x v="14"/>
    <s v="-"/>
    <x v="31"/>
    <x v="24"/>
    <n v="9.3023255813953476"/>
    <n v="1"/>
    <n v="0.60250000000000004"/>
    <n v="0.11375"/>
    <n v="0.11375"/>
    <x v="93"/>
    <n v="5.2967032967032965"/>
    <n v="5.2967032967032965"/>
    <n v="5.604651162790697"/>
    <x v="96"/>
    <n v="6.5934065934065931"/>
    <n v="6.5934065934065931"/>
    <n v="6.9767441860465107"/>
    <n v="5.604651162790697"/>
    <n v="19"/>
    <n v="1"/>
    <n v="17.999999999999996"/>
    <x v="82"/>
    <n v="0"/>
    <n v="6.5934065934065931"/>
    <n v="6.5934065934065931"/>
    <n v="6.48573394744386"/>
    <s v="line"/>
    <s v="Não"/>
    <s v="uncr"/>
    <x v="0"/>
    <n v="0"/>
    <x v="1"/>
    <m/>
    <m/>
    <x v="0"/>
    <m/>
    <m/>
    <m/>
    <n v="0"/>
    <x v="2"/>
    <x v="0"/>
    <x v="43"/>
    <x v="0"/>
    <n v="0"/>
    <s v="Static"/>
    <x v="0"/>
    <n v="0"/>
    <m/>
    <s v="P"/>
    <n v="0"/>
    <n v="1"/>
    <n v="0"/>
    <s v="P"/>
    <m/>
    <x v="1"/>
    <m/>
    <m/>
    <m/>
    <m/>
    <n v="1"/>
    <s v="P"/>
    <x v="173"/>
    <m/>
    <n v="161"/>
    <m/>
    <n v="0"/>
    <n v="0"/>
    <n v="0"/>
    <m/>
    <m/>
    <m/>
    <m/>
    <n v="1"/>
    <n v="158.33240000000001"/>
    <n v="0.5"/>
    <n v="200"/>
    <n v="37900"/>
    <n v="0.2547311706542969"/>
    <n v="0.23473505377000381"/>
    <n v="1.351766357421875"/>
    <n v="0.67349763439547627"/>
    <n v="3.3250226763766095"/>
    <m/>
    <n v="0.19639999999999999"/>
    <n v="0.19639999999999999"/>
    <n v="0.19470000000000001"/>
    <n v="0.19470000000000001"/>
    <n v="0.66"/>
    <n v="0.66"/>
    <n v="0.56999999999999995"/>
    <n v="0.56999999999999995"/>
    <m/>
    <n v="0.24249999999999999"/>
    <n v="0.24249999999999999"/>
    <n v="0.123"/>
    <n v="0.123"/>
    <n v="0.81772121026090283"/>
    <n v="0.78220000000000001"/>
    <n v="0"/>
    <s v="square"/>
    <n v="1.0842427064899556"/>
    <n v="1.1468613958678506"/>
    <n v="1.1468613958678506"/>
    <n v="1.1478796356818954"/>
    <n v="1.1478796356818954"/>
    <n v="1.1478796356818954"/>
    <n v="1.1478796356818954"/>
    <n v="1.1478796356818954"/>
    <n v="1.1478796356818954"/>
    <s v="P"/>
    <s v="WB"/>
    <n v="0"/>
    <n v="1.1468613958678506"/>
    <n v="1"/>
    <n v="1.1478796356818954"/>
    <n v="1"/>
    <n v="1.1478796356818954"/>
    <n v="0"/>
    <m/>
    <m/>
    <n v="0.36316214156155968"/>
    <n v="0.18395585589124361"/>
    <n v="9.3180849664484672E-2"/>
    <n v="0.36316214156155968"/>
    <n v="0.18395585589124361"/>
    <n v="9.3180849664484672E-2"/>
    <n v="0.15928164103577178"/>
    <n v="8.0682392934755973E-2"/>
    <n v="7.6281713517726099E-2"/>
    <n v="0.15664251242939273"/>
    <n v="4.0191640954061927E-2"/>
    <n v="7.9345570876415875E-2"/>
    <m/>
    <s v="-"/>
    <s v="SS"/>
    <x v="0"/>
    <n v="1"/>
    <n v="1"/>
    <n v="1"/>
    <n v="1"/>
    <n v="1"/>
    <n v="1"/>
    <n v="1"/>
    <s v="ok-R16"/>
    <n v="1"/>
    <n v="1"/>
    <n v="1"/>
    <n v="1"/>
    <n v="1"/>
    <n v="0"/>
    <x v="0"/>
    <n v="1"/>
    <n v="1"/>
    <n v="1"/>
    <n v="1"/>
    <n v="1"/>
    <n v="1"/>
    <n v="1"/>
    <n v="1"/>
    <n v="1"/>
    <n v="1"/>
    <n v="1"/>
    <n v="0"/>
    <n v="1"/>
    <n v="1"/>
    <n v="1"/>
    <n v="0"/>
    <n v="1"/>
    <n v="1"/>
    <n v="1"/>
    <n v="1"/>
    <n v="0"/>
    <n v="1"/>
    <n v="1"/>
    <n v="1"/>
    <n v="0"/>
    <n v="0"/>
    <x v="0"/>
    <x v="0"/>
    <n v="0"/>
    <n v="0"/>
    <n v="0"/>
    <x v="0"/>
    <n v="0"/>
    <n v="0"/>
    <n v="0"/>
    <n v="0"/>
    <n v="1"/>
    <n v="1"/>
    <n v="1"/>
    <n v="1"/>
    <n v="1"/>
    <n v="1"/>
    <n v="1"/>
    <n v="0.49543808361510061"/>
    <n v="0.62545599227343085"/>
    <n v="0.56516332819591752"/>
    <n v="0.54968422326311861"/>
    <e v="#REF!"/>
    <n v="0.49217786846485145"/>
    <n v="163.2560408969693"/>
    <n v="0.6229809249460394"/>
    <n v="0.70779938510124296"/>
    <n v="0.80611576183666445"/>
    <n v="0.80611576183666445"/>
    <n v="0.70779938510124296"/>
    <n v="46.970463812805576"/>
    <n v="70.397629949069469"/>
    <n v="107.98610511936471"/>
    <n v="225.35419888123977"/>
    <n v="0.20842950362579538"/>
    <n v="0.3123865909690397"/>
    <n v="0.47918390540516487"/>
    <n v="0.70630567697512059"/>
    <n v="1.8814781012188315"/>
    <n v="0.51750255561972924"/>
    <n v="1.6360115994526134"/>
    <n v="1.6360115994526134"/>
    <n v="1.6360115994526134"/>
    <n v="1.6838614603857784"/>
    <n v="0.97158325547625368"/>
    <n v="0.97158325547625368"/>
    <n v="0.97158325547625368"/>
    <n v="1.046751693085086"/>
    <n v="0.10750000000000001"/>
    <n v="1.4245935062092925"/>
    <n v="1.1484059082972267"/>
    <n v="1.1484059082972267"/>
    <n v="1.1484059082972267"/>
    <s v="P"/>
    <n v="1"/>
    <m/>
    <n v="0.77983558855655066"/>
    <n v="0.98302600611212754"/>
    <n v="1.0703435188910879"/>
    <n v="1.2345849234489452"/>
    <e v="#NAME?"/>
    <e v="#DIV/0!"/>
    <n v="0.625"/>
    <n v="1.3250000000000002"/>
    <n v="1.4450000000000003"/>
    <n v="1.5649999999999999"/>
    <n v="2.2287718582151075"/>
    <n v="1.4824999999999999"/>
    <n v="0.74239310498661848"/>
    <n v="0.3698864062230498"/>
    <n v="0.875"/>
    <n v="0.85624999999999996"/>
    <m/>
    <m/>
    <s v="REISSEN (2016)"/>
    <n v="0.6106357613335307"/>
    <n v="0.62247721827997393"/>
    <n v="0.57272808963782784"/>
    <n v="0.875"/>
    <n v="0.62082809785307635"/>
    <n v="0.87077225288985838"/>
    <s v="P"/>
    <e v="#REF!"/>
    <e v="#REF!"/>
    <e v="#NAME?"/>
    <e v="#NAME?"/>
    <n v="0.97496514754055164"/>
    <e v="#NAME?"/>
    <n v="1"/>
    <e v="#NAME?"/>
    <n v="1"/>
    <n v="1"/>
    <m/>
    <s v="P"/>
    <n v="0.70630567697512059"/>
    <n v="1.1889085250998783"/>
    <n v="1.1889085250998783"/>
    <n v="1.0076050457437742"/>
    <n v="1.046751693085086"/>
    <n v="1.0076050457437742"/>
    <n v="0.97564909373232467"/>
    <n v="0.83571202616106011"/>
    <n v="0.70630567697512059"/>
    <n v="0.49334742623697275"/>
    <n v="1.3562802263387284"/>
    <n v="1.8814781012188315"/>
    <n v="1.1889085250998783"/>
    <n v="1.2909411789384684"/>
    <n v="0.70630567697512059"/>
    <n v="0.70259352071553904"/>
    <n v="0.70630567697512059"/>
    <n v="0.70630567697512059"/>
    <n v="0.70630567697512059"/>
    <n v="1"/>
    <n v="1"/>
    <n v="1.1889085250998783"/>
    <n v="1"/>
    <n v="1"/>
    <n v="0.70630567697512059"/>
    <n v="1.2632781536755011"/>
    <n v="1.2632781536755011"/>
    <n v="0.80835020574327054"/>
    <n v="1.768589415145702"/>
    <n v="0.95409986968598526"/>
    <n v="1.2909411789384684"/>
    <n v="0.83424029016306678"/>
    <n v="0.83424029016306678"/>
    <n v="0.70630567697512059"/>
    <n v="1.3562802263387284"/>
    <n v="1.1889085250998783"/>
    <n v="0.49595402974591052"/>
    <n v="0.49595402974591052"/>
    <n v="0.70630567697512059"/>
    <n v="1.143169200476402"/>
    <n v="1.2841563327530727"/>
    <n v="1.3562802263387284"/>
    <n v="0.62545599227343085"/>
    <n v="0.55258848251119896"/>
    <n v="0.64452119526662099"/>
    <n v="0.45257017530724342"/>
    <n v="0.7927592748411646"/>
    <n v="1.4033587039627673"/>
    <n v="1.4033587039627673"/>
    <n v="1.7416107200258257"/>
    <s v="-"/>
    <n v="1.0393048646615259"/>
    <n v="0.63014758165026752"/>
    <s v="-"/>
    <n v="118.77811007999999"/>
    <n v="0"/>
    <s v="-"/>
    <n v="159.16895"/>
    <m/>
    <n v="280.7662732045635"/>
    <n v="1.0008878490615467"/>
    <n v="0"/>
    <m/>
    <m/>
    <n v="0"/>
    <n v="0.37822132943783932"/>
    <n v="0.74239310498661848"/>
    <n v="1.1478796356818954"/>
    <n v="71.51992145364261"/>
    <n v="189.09542082130753"/>
    <n v="95.645970682765707"/>
    <n v="200"/>
    <n v="37900"/>
    <n v="59.2"/>
    <n v="1.0576898343533834"/>
    <n v="0.11375"/>
    <n v="3.218275106193997E-2"/>
    <n v="1.2757123747960185E-3"/>
    <n v="16"/>
    <n v="0.21586554883404446"/>
    <n v="188.92768155653738"/>
    <n v="188.92768155653744"/>
    <n v="0"/>
    <n v="0.60250000000000004"/>
    <n v="0.11375"/>
    <n v="1"/>
    <n v="140.25860812868092"/>
    <n v="322"/>
    <n v="1.1478796356818954"/>
    <m/>
    <m/>
    <m/>
    <m/>
    <m/>
    <s v="P"/>
    <n v="1"/>
    <n v="1.5998518451878867"/>
  </r>
  <r>
    <n v="0"/>
    <n v="191"/>
    <n v="2004"/>
    <s v="Sim"/>
    <s v="Original e Tese (2003)"/>
    <x v="24"/>
    <x v="170"/>
    <x v="113"/>
    <x v="4"/>
    <x v="1"/>
    <x v="0"/>
    <x v="0"/>
    <n v="1"/>
    <s v="car. 4 bordos"/>
    <s v="Supported on 4 boards"/>
    <m/>
    <n v="0.15"/>
    <x v="98"/>
    <x v="7"/>
    <x v="7"/>
    <n v="193"/>
    <m/>
    <x v="0"/>
    <x v="98"/>
    <n v="56.429999999999993"/>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4"/>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038803578427861"/>
    <s v="deformed bars"/>
    <n v="234"/>
    <s v="r"/>
    <n v="23"/>
    <x v="12"/>
    <x v="8"/>
    <n v="0.88711288711288716"/>
    <n v="15"/>
    <x v="4"/>
    <x v="5"/>
    <m/>
    <m/>
    <m/>
    <x v="11"/>
    <x v="5"/>
    <x v="11"/>
    <n v="1.6800000000000002"/>
    <m/>
    <x v="27"/>
    <x v="0"/>
    <n v="0.13"/>
    <n v="0.13"/>
    <n v="0.01"/>
    <n v="0"/>
    <x v="42"/>
    <n v="17.538461538461537"/>
    <n v="0.5"/>
    <x v="71"/>
    <n v="0.75"/>
    <x v="33"/>
    <s v="M"/>
    <s v="line"/>
    <m/>
    <m/>
    <x v="44"/>
    <x v="14"/>
    <n v="1.1200000000000001"/>
    <x v="31"/>
    <x v="24"/>
    <n v="9.3023255813953476"/>
    <n v="1"/>
    <n v="0.60250000000000004"/>
    <n v="0.11375"/>
    <n v="0.11375"/>
    <x v="93"/>
    <n v="5.2967032967032965"/>
    <n v="5.2967032967032965"/>
    <n v="5.604651162790697"/>
    <x v="96"/>
    <n v="6.5934065934065931"/>
    <n v="6.5934065934065931"/>
    <n v="6.9767441860465107"/>
    <n v="5.604651162790697"/>
    <n v="19"/>
    <n v="1"/>
    <n v="17.999999999999996"/>
    <x v="82"/>
    <n v="0"/>
    <n v="6.5934065934065931"/>
    <n v="6.5934065934065931"/>
    <n v="6.5934065934065931"/>
    <s v="line"/>
    <s v="Não"/>
    <s v="uncr"/>
    <x v="0"/>
    <n v="0"/>
    <x v="1"/>
    <m/>
    <m/>
    <x v="0"/>
    <m/>
    <m/>
    <m/>
    <n v="0"/>
    <x v="2"/>
    <x v="0"/>
    <x v="43"/>
    <x v="0"/>
    <n v="0"/>
    <s v="Static"/>
    <x v="0"/>
    <n v="0"/>
    <m/>
    <s v="WB+P"/>
    <n v="1"/>
    <n v="1"/>
    <n v="0"/>
    <s v="WB+P"/>
    <m/>
    <x v="2"/>
    <m/>
    <m/>
    <m/>
    <m/>
    <n v="1"/>
    <s v="WB+P"/>
    <x v="174"/>
    <m/>
    <n v="79.5"/>
    <m/>
    <n v="0"/>
    <n v="0"/>
    <n v="0"/>
    <m/>
    <m/>
    <m/>
    <m/>
    <n v="1"/>
    <n v="79.5"/>
    <n v="0.25"/>
    <n v="234"/>
    <n v="34400"/>
    <n v="0.25768978881835936"/>
    <n v="0.17938227918071128"/>
    <n v="1.345731689453125"/>
    <n v="0.66766444889191667"/>
    <n v="3.3930288494833838"/>
    <m/>
    <m/>
    <m/>
    <m/>
    <m/>
    <m/>
    <m/>
    <m/>
    <m/>
    <m/>
    <m/>
    <m/>
    <m/>
    <m/>
    <n v="0.81772121026090283"/>
    <n v="0"/>
    <n v="0"/>
    <s v="square"/>
    <e v="#DIV/0!"/>
    <n v="1.0711838833989695"/>
    <e v="#VALUE!"/>
    <n v="1.0711926098465567"/>
    <n v="1.0711926098465567"/>
    <n v="1.0711926098465567"/>
    <n v="1.0711926098465567"/>
    <n v="1.0711926098465567"/>
    <e v="#DIV/0!"/>
    <s v="WB+P"/>
    <e v="#DIV/0!"/>
    <e v="#DIV/0!"/>
    <e v="#DIV/0!"/>
    <n v="1"/>
    <n v="1.0711926098465567"/>
    <n v="1"/>
    <n v="1.0711926098465567"/>
    <n v="0"/>
    <m/>
    <m/>
    <n v="0.17912391591612023"/>
    <n v="9.0682294594638946E-2"/>
    <n v="4.5908322799283072E-2"/>
    <n v="0.17912391591612023"/>
    <n v="9.0682294594638946E-2"/>
    <n v="4.5908322799283072E-2"/>
    <n v="7.8563121015842202E-2"/>
    <n v="3.9772936225718834E-2"/>
    <n v="3.7603591274027841E-2"/>
    <n v="7.8563121015842202E-2"/>
    <n v="2.013522929793117E-2"/>
    <n v="3.9772936225718834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1"/>
    <n v="1"/>
    <n v="0"/>
    <n v="1"/>
    <n v="0.24709775460595268"/>
    <n v="0.31204504367911956"/>
    <n v="0.28329501900568582"/>
    <e v="#VALUE!"/>
    <e v="#REF!"/>
    <n v="0.23448755861808127"/>
    <n v="172.35659238946329"/>
    <n v="0.29473036882709874"/>
    <n v="0.34891453736380046"/>
    <n v="0.39738026624970196"/>
    <n v="0.39738026624970196"/>
    <n v="0.34891453736380046"/>
    <n v="45.762527572947135"/>
    <e v="#VALUE!"/>
    <n v="108.10757440638248"/>
    <e v="#VALUE!"/>
    <e v="#VALUE!"/>
    <e v="#VALUE!"/>
    <e v="#VALUE!"/>
    <e v="#VALUE!"/>
    <e v="#VALUE!"/>
    <e v="#VALUE!"/>
    <n v="1.6156884739935746"/>
    <n v="1.6156884739935746"/>
    <n v="1.6156884739935746"/>
    <n v="1.6857555693621478"/>
    <n v="0.95843579185380656"/>
    <n v="0.95843579185380656"/>
    <n v="0.95843579185380656"/>
    <n v="1.046751693085086"/>
    <n v="0.10750000000000001"/>
    <n v="1.4261959749463404"/>
    <n v="1.1328656807171005"/>
    <n v="1.1328656807171005"/>
    <n v="1.1328656807171005"/>
    <s v="P"/>
    <n v="0"/>
    <m/>
    <e v="#VALUE!"/>
    <e v="#VALUE!"/>
    <e v="#VALUE!"/>
    <e v="#VALUE!"/>
    <e v="#NAME?"/>
    <e v="#DIV/0!"/>
    <s v="analisar"/>
    <n v="1.3250000000000002"/>
    <n v="1.4450000000000003"/>
    <n v="1.5649999999999999"/>
    <n v="2.2287718582151075"/>
    <n v="1.4824999999999999"/>
    <n v="0.37443958625460777"/>
    <n v="0.18577254437814"/>
    <n v="0.875"/>
    <n v="0.85624999999999996"/>
    <m/>
    <m/>
    <s v="Sousa (2018)"/>
    <e v="#VALUE!"/>
    <n v="0.31055890928696217"/>
    <n v="0.28573866739638648"/>
    <n v="0.875"/>
    <n v="0.56140812704063381"/>
    <n v="0.88271718088149964"/>
    <s v="WB+P"/>
    <e v="#REF!"/>
    <e v="#REF!"/>
    <e v="#NAME?"/>
    <e v="#NAME?"/>
    <n v="0.46125302721440953"/>
    <e v="#NAME?"/>
    <n v="1"/>
    <e v="#NAME?"/>
    <n v="1"/>
    <n v="1"/>
    <m/>
    <m/>
    <e v="#VALUE!"/>
    <e v="#VALUE!"/>
    <e v="#VALUE!"/>
    <n v="0.99397013529215594"/>
    <n v="1.046751693085086"/>
    <n v="0.99397013529215594"/>
    <n v="0.96244661119074182"/>
    <e v="#VALUE!"/>
    <e v="#VALUE!"/>
    <e v="#VALUE!"/>
    <e v="#VALUE!"/>
    <e v="#VALUE!"/>
    <e v="#VALUE!"/>
    <e v="#VALUE!"/>
    <e v="#VALUE!"/>
    <e v="#VALUE!"/>
    <e v="#VALUE!"/>
    <e v="#VALUE!"/>
    <e v="#VALUE!"/>
    <n v="1"/>
    <n v="1"/>
    <e v="#VALUE!"/>
    <n v="1"/>
    <n v="1"/>
    <e v="#VALUE!"/>
    <e v="#VALUE!"/>
    <e v="#VALUE!"/>
    <e v="#VALUE!"/>
    <e v="#VALUE!"/>
    <e v="#VALUE!"/>
    <e v="#VALUE!"/>
    <e v="#VALUE!"/>
    <e v="#VALUE!"/>
    <e v="#VALUE!"/>
    <e v="#VALUE!"/>
    <e v="#VALUE!"/>
    <e v="#VALUE!"/>
    <e v="#VALUE!"/>
    <e v="#VALUE!"/>
    <n v="0.57033634260767541"/>
    <e v="#VALUE!"/>
    <e v="#VALUE!"/>
    <n v="0.31204504367911956"/>
    <e v="#VALUE!"/>
    <e v="#VALUE!"/>
    <e v="#VALUE!"/>
    <n v="0.39738026624970196"/>
    <e v="#VALUE!"/>
    <e v="#VALUE!"/>
    <e v="#VALUE!"/>
    <s v="-"/>
    <n v="0.9956177407193274"/>
    <n v="0.29473036882709874"/>
    <s v="-"/>
    <n v="0"/>
    <n v="0"/>
    <s v="-"/>
    <n v="79.5"/>
    <m/>
    <n v="296.86779732995552"/>
    <n v="1.000008146544886"/>
    <n v="0"/>
    <m/>
    <m/>
    <n v="0"/>
    <n v="0.3859570316287349"/>
    <n v="0.37443958625460777"/>
    <n v="1.0711926098465567"/>
    <n v="76.499800000927749"/>
    <n v="198.20807429806197"/>
    <n v="95.669063395596893"/>
    <n v="234"/>
    <n v="34400"/>
    <n v="59.4"/>
    <n v="1.0576898343533834"/>
    <n v="0.11375"/>
    <n v="3.5734587795452778E-2"/>
    <n v="1.1120688966284287E-3"/>
    <n v="16"/>
    <n v="0.22608574289345357"/>
    <n v="198.20645960024214"/>
    <n v="198.20645960024214"/>
    <n v="0"/>
    <n v="0.60250000000000004"/>
    <n v="0.11375"/>
    <n v="1"/>
    <n v="74.216344725705298"/>
    <n v="318"/>
    <n v="1.0711926098465567"/>
    <m/>
    <m/>
    <m/>
    <m/>
    <m/>
    <s v="P"/>
    <n v="1"/>
    <e v="#VALUE!"/>
  </r>
  <r>
    <n v="0"/>
    <n v="192"/>
    <n v="2004"/>
    <s v="Sim"/>
    <s v="Original e Tese (2003)"/>
    <x v="24"/>
    <x v="171"/>
    <x v="113"/>
    <x v="1"/>
    <x v="1"/>
    <x v="0"/>
    <x v="0"/>
    <n v="1"/>
    <s v="carreg. Dois bordos - one way slab"/>
    <m/>
    <m/>
    <n v="0.15"/>
    <x v="99"/>
    <x v="8"/>
    <x v="8"/>
    <n v="177"/>
    <m/>
    <x v="0"/>
    <x v="99"/>
    <n v="55.574999999999996"/>
    <x v="5"/>
    <m/>
    <n v="-24"/>
    <n v="130"/>
    <n v="10"/>
    <n v="12.5"/>
    <n v="12.5"/>
    <n v="102"/>
    <n v="117"/>
    <n v="113.75"/>
    <n v="101.25"/>
    <n v="1.0576898343533834"/>
    <n v="1.03592666903747"/>
    <n v="1.046751693085086"/>
    <n v="107.5"/>
    <n v="1.0468082516954267"/>
    <x v="70"/>
    <x v="33"/>
    <x v="56"/>
    <x v="35"/>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6"/>
    <n v="12.5"/>
    <n v="749"/>
    <n v="905"/>
    <n v="234"/>
    <n v="12.5"/>
    <n v="749"/>
    <n v="905"/>
    <n v="234"/>
    <n v="6.3"/>
    <n v="641"/>
    <n v="799"/>
    <n v="217"/>
    <n v="6.3"/>
    <n v="641"/>
    <n v="799"/>
    <n v="217"/>
    <m/>
    <m/>
    <m/>
    <m/>
    <m/>
    <m/>
    <m/>
    <n v="0.13"/>
    <n v="0.11375"/>
    <n v="0.13"/>
    <n v="113.75"/>
    <n v="1.03592666903747"/>
    <n v="0.11375"/>
    <n v="0.13"/>
    <n v="113.75"/>
    <n v="1.03592666903747"/>
    <n v="0.10125000000000001"/>
    <n v="0.13"/>
    <n v="113.75"/>
    <n v="101.25"/>
    <n v="1.0576898343533834"/>
    <n v="1.03592666903747"/>
    <n v="120.55"/>
    <n v="114.25"/>
    <n v="0.12675748044194796"/>
    <n v="0.1156119612255488"/>
    <n v="0.13"/>
    <n v="0.13"/>
    <n v="113.75"/>
    <n v="101.25"/>
    <n v="1.03592666903747"/>
    <n v="1.0576898343533834"/>
    <n v="120.55"/>
    <n v="114.25"/>
    <n v="117.4"/>
    <n v="0.12675748044194796"/>
    <n v="0.1156119612255488"/>
    <n v="0.13961476835070896"/>
    <s v="deformed bars"/>
    <n v="234"/>
    <s v="r"/>
    <n v="23"/>
    <x v="12"/>
    <x v="8"/>
    <n v="0.99663299663299676"/>
    <n v="15"/>
    <x v="4"/>
    <x v="5"/>
    <m/>
    <m/>
    <m/>
    <x v="11"/>
    <x v="46"/>
    <x v="11"/>
    <n v="2.2799999999999998"/>
    <m/>
    <x v="27"/>
    <x v="0"/>
    <n v="0.13"/>
    <n v="0.13"/>
    <n v="0.01"/>
    <n v="0"/>
    <x v="41"/>
    <n v="12.923076923076922"/>
    <n v="0.5"/>
    <x v="72"/>
    <n v="1.05"/>
    <x v="32"/>
    <s v="M"/>
    <s v="line"/>
    <m/>
    <m/>
    <x v="43"/>
    <x v="14"/>
    <s v="-"/>
    <x v="31"/>
    <x v="25"/>
    <n v="4.6511627906976738"/>
    <n v="2"/>
    <n v="0.84250000000000003"/>
    <n v="0.10125000000000001"/>
    <n v="0.11375"/>
    <x v="94"/>
    <n v="7.4065934065934069"/>
    <n v="8.3209876543209873"/>
    <n v="7.8372093023255811"/>
    <x v="95"/>
    <n v="9.2307692307692317"/>
    <n v="10.37037037037037"/>
    <n v="9.7674418604651159"/>
    <n v="7.8372093023255811"/>
    <n v="14"/>
    <n v="1"/>
    <n v="13.000000000000002"/>
    <x v="81"/>
    <n v="0"/>
    <n v="10.37037037037037"/>
    <n v="10.37037037037037"/>
    <n v="10.140061947606142"/>
    <s v="line"/>
    <s v="Não"/>
    <s v="uncr"/>
    <x v="0"/>
    <n v="0"/>
    <x v="1"/>
    <m/>
    <m/>
    <x v="0"/>
    <m/>
    <m/>
    <m/>
    <n v="0"/>
    <x v="2"/>
    <x v="0"/>
    <x v="42"/>
    <x v="0"/>
    <n v="0"/>
    <s v="Static"/>
    <x v="0"/>
    <n v="0"/>
    <m/>
    <s v="F+P"/>
    <n v="0"/>
    <n v="1"/>
    <n v="0"/>
    <s v="other"/>
    <m/>
    <x v="6"/>
    <m/>
    <m/>
    <m/>
    <m/>
    <n v="1"/>
    <s v="F+P"/>
    <x v="175"/>
    <m/>
    <n v="123"/>
    <m/>
    <n v="0"/>
    <n v="0"/>
    <n v="0"/>
    <m/>
    <m/>
    <m/>
    <m/>
    <n v="1"/>
    <n v="120.24816"/>
    <n v="0.5"/>
    <n v="234"/>
    <n v="37100"/>
    <n v="0.18362834167480468"/>
    <n v="0.12900082199661822"/>
    <n v="1.16959814453125"/>
    <n v="0.66197538248697907"/>
    <n v="2.7396989360776653"/>
    <m/>
    <m/>
    <m/>
    <m/>
    <m/>
    <m/>
    <m/>
    <m/>
    <m/>
    <m/>
    <m/>
    <m/>
    <m/>
    <m/>
    <n v="1.0577212102609028"/>
    <n v="0"/>
    <n v="0"/>
    <s v="square"/>
    <e v="#DIV/0!"/>
    <n v="0.86874689355631962"/>
    <n v="0.86874689355631962"/>
    <n v="0.8687682770690911"/>
    <n v="0.86876827706909121"/>
    <n v="0.86876827706909121"/>
    <n v="0.86876827706909121"/>
    <n v="0.86876827706909121"/>
    <e v="#DIV/0!"/>
    <s v="F+P"/>
    <e v="#DIV/0!"/>
    <e v="#DIV/0!"/>
    <e v="#DIV/0!"/>
    <n v="1"/>
    <n v="0.86876827706909121"/>
    <n v="1"/>
    <n v="0.86876827706909121"/>
    <n v="0"/>
    <m/>
    <m/>
    <n v="0.31293787141482982"/>
    <n v="0.15882985759339346"/>
    <n v="8.0613201429036691E-2"/>
    <n v="0.31293787141482982"/>
    <n v="0.15882985759339346"/>
    <n v="8.0613201429036691E-2"/>
    <n v="0.18627254250882727"/>
    <n v="9.4541581900829452E-2"/>
    <n v="9.1262813021960959E-2"/>
    <n v="0.18210512597730297"/>
    <n v="4.6910516567707276E-2"/>
    <n v="9.2426433065561336E-2"/>
    <m/>
    <s v="-"/>
    <s v="SS"/>
    <x v="0"/>
    <n v="0"/>
    <n v="1"/>
    <n v="1"/>
    <n v="1"/>
    <n v="1"/>
    <n v="1"/>
    <n v="1"/>
    <s v="ok-R16"/>
    <n v="1"/>
    <n v="1"/>
    <n v="1"/>
    <n v="1"/>
    <n v="1"/>
    <n v="0"/>
    <x v="0"/>
    <n v="1"/>
    <n v="1"/>
    <n v="0"/>
    <n v="1"/>
    <n v="0"/>
    <n v="0"/>
    <n v="0"/>
    <n v="1"/>
    <n v="1"/>
    <n v="1"/>
    <n v="1"/>
    <n v="0"/>
    <n v="1"/>
    <n v="1"/>
    <n v="1"/>
    <n v="0"/>
    <n v="1"/>
    <n v="1"/>
    <n v="0"/>
    <n v="0"/>
    <n v="0"/>
    <n v="0"/>
    <n v="0"/>
    <n v="0"/>
    <n v="0"/>
    <n v="0"/>
    <x v="0"/>
    <x v="1"/>
    <n v="0"/>
    <n v="0"/>
    <n v="0"/>
    <x v="0"/>
    <n v="0"/>
    <n v="0"/>
    <n v="0"/>
    <n v="0"/>
    <n v="1"/>
    <n v="0"/>
    <n v="1"/>
    <n v="0"/>
    <n v="0"/>
    <n v="1"/>
    <n v="1"/>
    <n v="0.59331513470939545"/>
    <n v="0.75561675923397331"/>
    <n v="0.63552087319095951"/>
    <n v="0.36942866409249364"/>
    <e v="#REF!"/>
    <n v="0.5712772455731967"/>
    <n v="140.79780462193739"/>
    <n v="0.76836019469136496"/>
    <n v="0.85393542306372672"/>
    <n v="0.9793141586985723"/>
    <n v="0.9793141586985723"/>
    <n v="0.85393542306372672"/>
    <n v="62.646667552141466"/>
    <n v="15.505930691609885"/>
    <n v="76.974984669048467"/>
    <n v="155.12758291279982"/>
    <n v="0.40383964202779049"/>
    <n v="9.9955987197493212E-2"/>
    <n v="0.4962043707747163"/>
    <n v="0.78106960557819938"/>
    <n v="1.0900909137041539"/>
    <n v="0.97119549412996742"/>
    <n v="1.1050214129096831"/>
    <n v="1.1050214129096831"/>
    <n v="1.1050214129096831"/>
    <n v="1.6771982871177782"/>
    <n v="0.65884959542179944"/>
    <n v="0.65884959542179944"/>
    <n v="0.65884959542179944"/>
    <n v="1.046751693085086"/>
    <n v="0.10750000000000001"/>
    <n v="1.4189562767865311"/>
    <n v="0.77875649235097844"/>
    <n v="0.77875649235097844"/>
    <n v="0.77875649235097844"/>
    <s v="P"/>
    <n v="0"/>
    <m/>
    <n v="0.66856832209021888"/>
    <n v="0.84938679015160279"/>
    <n v="0.92811801591805176"/>
    <n v="0.62952117127788132"/>
    <e v="#NAME?"/>
    <e v="#DIV/0!"/>
    <n v="0.77500000000000002"/>
    <n v="1.68"/>
    <n v="1.68"/>
    <n v="1.1200000000000001"/>
    <n v="1.68"/>
    <n v="1.68"/>
    <n v="0.75531509664535734"/>
    <n v="0.42749725821460616"/>
    <n v="1.175"/>
    <n v="0.76875000000000004"/>
    <m/>
    <m/>
    <s v="REISSEN (2016)"/>
    <n v="0.66945900598722907"/>
    <n v="0.78011188787219887"/>
    <n v="0.66558140996624227"/>
    <n v="1.175"/>
    <n v="0.63177643439569564"/>
    <n v="1.2840984438936904"/>
    <s v="other"/>
    <e v="#REF!"/>
    <e v="#REF!"/>
    <e v="#NAME?"/>
    <e v="#NAME?"/>
    <n v="0.86056341805432879"/>
    <e v="#NAME?"/>
    <n v="1"/>
    <e v="#NAME?"/>
    <n v="1"/>
    <n v="1"/>
    <m/>
    <m/>
    <n v="0.78106960557819938"/>
    <n v="0.67182350066778318"/>
    <n v="0.67182350066778318"/>
    <n v="0.67952985270966892"/>
    <n v="1.046751693085086"/>
    <n v="0.67952985270966892"/>
    <n v="0.70956565682443606"/>
    <n v="0.5167710248219527"/>
    <n v="0.78106960557819938"/>
    <n v="0.5167710248219527"/>
    <n v="0.87044572959958566"/>
    <n v="1.0900909137041539"/>
    <n v="0.67182350066778318"/>
    <n v="1.1379485635740922"/>
    <n v="0.78106960557819938"/>
    <n v="0.77515653723292888"/>
    <n v="0.78106960557819938"/>
    <n v="0.78106960557819938"/>
    <n v="0.78106960557819938"/>
    <n v="1"/>
    <n v="1"/>
    <n v="0.67182350066778318"/>
    <n v="1"/>
    <n v="1"/>
    <n v="0.78106960557819938"/>
    <n v="0.7445089006362412"/>
    <n v="0.7445089006362412"/>
    <n v="0.66660795980193999"/>
    <n v="1.1287715590291401"/>
    <n v="0.56046843072692021"/>
    <n v="1.1379485635740922"/>
    <n v="0.52071307038546633"/>
    <n v="0.52071307038546633"/>
    <n v="0.78106960557819938"/>
    <n v="0.87044572959958566"/>
    <n v="0.67182350066778318"/>
    <n v="0.52071307038546633"/>
    <n v="0.52071307038546633"/>
    <n v="0.78106960557819938"/>
    <n v="1.1008660427213659"/>
    <n v="1.1293337518060234"/>
    <n v="0.87044572959958566"/>
    <n v="0.75561675923397331"/>
    <n v="0.3722467490012254"/>
    <n v="0.59460988141320159"/>
    <n v="0.39640658760880121"/>
    <n v="0.95740427354025459"/>
    <n v="0.79911314180577198"/>
    <n v="0.79911314180577198"/>
    <n v="0.761115255395169"/>
    <s v="-"/>
    <n v="0.6418027391753931"/>
    <n v="0.77999389881337355"/>
    <s v="-"/>
    <n v="126.28179648"/>
    <n v="0"/>
    <s v="-"/>
    <n v="121.16544"/>
    <m/>
    <n v="283.16648016198309"/>
    <n v="1.000024614203435"/>
    <n v="0"/>
    <m/>
    <m/>
    <n v="0"/>
    <n v="0.27739451727786363"/>
    <n v="0.75531509664535734"/>
    <n v="0.86876827706909121"/>
    <n v="51.99739117003643"/>
    <n v="187.44923901272031"/>
    <n v="74.267762469349336"/>
    <n v="234"/>
    <n v="37100"/>
    <n v="58.5"/>
    <n v="1.03592666903747"/>
    <n v="0.10125000000000001"/>
    <n v="3.0578729896817255E-2"/>
    <n v="9.9329575780348245E-4"/>
    <n v="16"/>
    <n v="0.24204717991188207"/>
    <n v="187.44462521258251"/>
    <n v="187.44462521258254"/>
    <n v="0"/>
    <n v="0.84250000000000003"/>
    <n v="0.10125000000000001"/>
    <n v="1"/>
    <n v="141.57975520809455"/>
    <n v="246"/>
    <n v="0.86876827706909121"/>
    <m/>
    <m/>
    <m/>
    <m/>
    <m/>
    <s v="P"/>
    <n v="1"/>
    <n v="0.93543665759109951"/>
  </r>
  <r>
    <n v="0"/>
    <n v="193"/>
    <n v="2004"/>
    <s v="Sim"/>
    <s v="Original e Tese (2003)"/>
    <x v="24"/>
    <x v="172"/>
    <x v="113"/>
    <x v="1"/>
    <x v="1"/>
    <x v="0"/>
    <x v="0"/>
    <n v="1"/>
    <s v="carreg. Dois bordos - one way slab"/>
    <m/>
    <m/>
    <n v="0.15"/>
    <x v="100"/>
    <x v="9"/>
    <x v="9"/>
    <n v="101"/>
    <m/>
    <x v="0"/>
    <x v="100"/>
    <n v="54.814999999999998"/>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6"/>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452425174326083"/>
    <s v="deformed bars"/>
    <n v="234"/>
    <s v="r"/>
    <n v="23"/>
    <x v="12"/>
    <x v="8"/>
    <n v="0.88711288711288716"/>
    <n v="15"/>
    <x v="4"/>
    <x v="5"/>
    <m/>
    <m/>
    <m/>
    <x v="11"/>
    <x v="5"/>
    <x v="11"/>
    <n v="1.6800000000000002"/>
    <m/>
    <x v="27"/>
    <x v="0"/>
    <n v="0.13"/>
    <n v="0.13"/>
    <n v="0.01"/>
    <n v="0"/>
    <x v="42"/>
    <n v="17.538461538461537"/>
    <n v="0.5"/>
    <x v="71"/>
    <n v="0.75"/>
    <x v="33"/>
    <s v="M"/>
    <s v="line"/>
    <m/>
    <m/>
    <x v="44"/>
    <x v="14"/>
    <s v="-"/>
    <x v="32"/>
    <x v="24"/>
    <n v="18.604651162790695"/>
    <n v="2"/>
    <n v="0.60250000000000004"/>
    <n v="0.11375"/>
    <n v="0.11375"/>
    <x v="93"/>
    <n v="5.2967032967032965"/>
    <n v="5.2967032967032965"/>
    <n v="5.604651162790697"/>
    <x v="96"/>
    <n v="6.5934065934065931"/>
    <n v="6.5934065934065931"/>
    <n v="6.9767441860465107"/>
    <n v="5.604651162790697"/>
    <n v="9.5"/>
    <n v="1"/>
    <n v="8.5"/>
    <x v="82"/>
    <n v="0"/>
    <n v="6.5934065934065931"/>
    <n v="6.5934065934065931"/>
    <n v="6.4973661723539609"/>
    <s v="line"/>
    <s v="Não"/>
    <s v="uncr"/>
    <x v="0"/>
    <n v="0"/>
    <x v="1"/>
    <m/>
    <m/>
    <x v="0"/>
    <m/>
    <m/>
    <m/>
    <n v="0"/>
    <x v="2"/>
    <x v="0"/>
    <x v="43"/>
    <x v="0"/>
    <n v="0"/>
    <s v="Static"/>
    <x v="0"/>
    <n v="0"/>
    <m/>
    <s v="P"/>
    <n v="0"/>
    <n v="1"/>
    <n v="0"/>
    <s v="P"/>
    <m/>
    <x v="1"/>
    <m/>
    <m/>
    <m/>
    <m/>
    <n v="1"/>
    <s v="P"/>
    <x v="176"/>
    <m/>
    <n v="181"/>
    <m/>
    <n v="0"/>
    <n v="0"/>
    <n v="0"/>
    <m/>
    <m/>
    <m/>
    <m/>
    <n v="1"/>
    <n v="177.83240000000001"/>
    <n v="0.50138504155124652"/>
    <n v="234"/>
    <n v="28500"/>
    <n v="0.19529202270507812"/>
    <n v="0.14048237279943523"/>
    <n v="0.93819573974609372"/>
    <n v="0.5788504642795872"/>
    <n v="2.9659697155025215"/>
    <m/>
    <m/>
    <m/>
    <m/>
    <m/>
    <m/>
    <m/>
    <m/>
    <m/>
    <m/>
    <m/>
    <m/>
    <m/>
    <m/>
    <n v="1.0577212102609028"/>
    <n v="0"/>
    <n v="0"/>
    <s v="square"/>
    <e v="#DIV/0!"/>
    <n v="1.0222899412543411"/>
    <n v="1.0222899412543411"/>
    <n v="1.0222928431957377"/>
    <n v="1.0251246793264739"/>
    <n v="1.0251246793264739"/>
    <n v="1.0251246793264739"/>
    <n v="1.0251246793264739"/>
    <e v="#DIV/0!"/>
    <s v="P"/>
    <e v="#DIV/0!"/>
    <e v="#DIV/0!"/>
    <n v="1.0222899412543411"/>
    <n v="1"/>
    <n v="1.0251246793264739"/>
    <n v="1"/>
    <n v="1.0251246793264739"/>
    <n v="0"/>
    <m/>
    <m/>
    <n v="0.41178314399222582"/>
    <n v="0.2094784071722102"/>
    <n v="0.1065638642854083"/>
    <n v="0.41064562149500972"/>
    <n v="0.20889973753913779"/>
    <n v="0.10626948896970276"/>
    <n v="0.18060664210185343"/>
    <n v="9.1876494373776388E-2"/>
    <n v="8.6865252354386968E-2"/>
    <n v="0.17744592608239582"/>
    <n v="4.5920586747960748E-2"/>
    <n v="9.0268604961741175E-2"/>
    <m/>
    <s v="-"/>
    <s v="SS"/>
    <x v="0"/>
    <n v="1"/>
    <n v="1"/>
    <n v="1"/>
    <n v="1"/>
    <n v="1"/>
    <n v="1"/>
    <n v="1"/>
    <s v="ok-R16"/>
    <n v="1"/>
    <n v="1"/>
    <n v="1"/>
    <n v="1"/>
    <n v="1"/>
    <n v="0"/>
    <x v="0"/>
    <n v="1"/>
    <n v="1"/>
    <n v="1"/>
    <n v="1"/>
    <n v="1"/>
    <n v="1"/>
    <n v="1"/>
    <n v="1"/>
    <n v="1"/>
    <n v="1"/>
    <n v="1"/>
    <n v="0"/>
    <n v="1"/>
    <n v="1"/>
    <n v="1"/>
    <n v="0"/>
    <n v="1"/>
    <n v="1"/>
    <n v="1"/>
    <n v="1"/>
    <n v="0"/>
    <n v="1"/>
    <n v="1"/>
    <n v="1"/>
    <n v="0"/>
    <n v="0"/>
    <x v="0"/>
    <x v="0"/>
    <n v="0"/>
    <n v="0"/>
    <n v="0"/>
    <x v="0"/>
    <n v="0"/>
    <n v="0"/>
    <n v="0"/>
    <n v="0"/>
    <n v="1"/>
    <n v="1"/>
    <n v="1"/>
    <n v="0"/>
    <n v="1"/>
    <n v="1"/>
    <n v="1"/>
    <n v="0.52187079082017029"/>
    <n v="0.65716710832169323"/>
    <n v="0.62851954014159872"/>
    <n v="0.61130518912342069"/>
    <e v="#REF!"/>
    <n v="0.49533487680558869"/>
    <n v="169.54378504166854"/>
    <n v="0.6249221208257717"/>
    <n v="0.74860075934375825"/>
    <n v="0.85258462232710308"/>
    <n v="0.85258462232710308"/>
    <n v="0.74860075934375825"/>
    <n v="67.717133794370596"/>
    <n v="78.571002163728451"/>
    <n v="115.2757994125235"/>
    <n v="261.56393537062252"/>
    <n v="0.25889323655579249"/>
    <n v="0.30038927978506447"/>
    <n v="0.44071748365914315"/>
    <n v="0.68254268214398239"/>
    <n v="1.6255610168376118"/>
    <n v="0.58877093506135469"/>
    <n v="1.6215964636601445"/>
    <n v="1.6215964636601445"/>
    <n v="1.6215964636601445"/>
    <n v="1.6695178209996513"/>
    <n v="0.97129628882259367"/>
    <n v="0.97129628882259367"/>
    <n v="0.97129628882259367"/>
    <n v="1.046751693085086"/>
    <n v="0.10750000000000001"/>
    <n v="1.4124583893926137"/>
    <n v="1.1480667153369839"/>
    <n v="1.1480667153369839"/>
    <n v="1.1480667153369839"/>
    <s v="P"/>
    <n v="1"/>
    <m/>
    <n v="0.88396854664859381"/>
    <n v="1.1114885195233166"/>
    <n v="1.2150019511122763"/>
    <n v="1.4018286360145156"/>
    <e v="#NAME?"/>
    <e v="#DIV/0!"/>
    <n v="0.745"/>
    <n v="1.3250000000000002"/>
    <n v="1.5650000000000002"/>
    <n v="1.6850000000000001"/>
    <n v="2.2799999999999998"/>
    <n v="1.4824999999999999"/>
    <n v="0.86378094318759657"/>
    <n v="0.53293782823541302"/>
    <n v="0.93499999999999994"/>
    <n v="0.91625000000000001"/>
    <m/>
    <m/>
    <s v="REISSEN (2016)"/>
    <n v="0.6191897925722526"/>
    <n v="0.65403730811863114"/>
    <n v="0.60176585910357316"/>
    <n v="0.93499999999999994"/>
    <n v="0.59062448049937166"/>
    <n v="0.87102952001049616"/>
    <s v="P"/>
    <e v="#REF!"/>
    <e v="#REF!"/>
    <e v="#NAME?"/>
    <e v="#NAME?"/>
    <n v="1.0529937735914252"/>
    <e v="#NAME?"/>
    <n v="1"/>
    <e v="#NAME?"/>
    <n v="1"/>
    <n v="1"/>
    <m/>
    <s v="P"/>
    <n v="0.68254268214398239"/>
    <n v="1.0955963039499244"/>
    <n v="1.0955963039499244"/>
    <n v="1.0017837586414746"/>
    <n v="1.046751693085086"/>
    <n v="1.0017837586414746"/>
    <n v="0.970012427352273"/>
    <n v="0.87003607401573624"/>
    <n v="0.68254268214398239"/>
    <n v="0.50245605590507658"/>
    <n v="1.2300368122060004"/>
    <n v="1.6255610168376118"/>
    <n v="1.0955963039499244"/>
    <n v="1.2552080975853865"/>
    <n v="0.68254268214398239"/>
    <n v="0.67988119137304115"/>
    <n v="0.68254268214398239"/>
    <n v="0.68254268214398239"/>
    <n v="0.68254268214398239"/>
    <n v="1"/>
    <n v="1"/>
    <n v="1.0955963039499244"/>
    <n v="1"/>
    <n v="1"/>
    <n v="0.68254268214398239"/>
    <n v="1.2300368122060006"/>
    <n v="1.2300368122060006"/>
    <n v="0.79566527048911506"/>
    <n v="1.5437374757216247"/>
    <n v="0.89952540694748018"/>
    <n v="1.2552080975853865"/>
    <n v="0.79590617260388263"/>
    <n v="0.86798824106612082"/>
    <n v="0.68254268214398239"/>
    <n v="1.2300368122060004"/>
    <n v="1.0955963039499244"/>
    <n v="0.50442299097044319"/>
    <n v="0.50442299097044319"/>
    <n v="0.68254268214398239"/>
    <n v="1.2085419672819135"/>
    <n v="1.250313568855197"/>
    <n v="1.2300368122060004"/>
    <n v="0.65716710832169323"/>
    <n v="0.61369822946594688"/>
    <n v="0.65135553958166215"/>
    <n v="0.48137459833118457"/>
    <n v="0.83766392039515103"/>
    <n v="1.2670883830513804"/>
    <n v="1.2670883830513804"/>
    <n v="1.5239331746939442"/>
    <s v="-"/>
    <n v="1.1505053624240109"/>
    <n v="0.63357319526464917"/>
    <s v="-"/>
    <n v="133.40311007999998"/>
    <n v="0"/>
    <s v="-"/>
    <n v="178.52855"/>
    <m/>
    <n v="353.12878023338078"/>
    <n v="1.0000028386676609"/>
    <n v="0"/>
    <m/>
    <m/>
    <n v="0"/>
    <n v="0.33737905513841182"/>
    <n v="0.86378094318759657"/>
    <n v="1.0251246793264739"/>
    <n v="68.963233767153937"/>
    <n v="204.40875838857679"/>
    <n v="95.467672527370752"/>
    <n v="234"/>
    <n v="28500"/>
    <n v="57.7"/>
    <n v="1.0576898343533834"/>
    <n v="0.11375"/>
    <n v="3.8545753973765043E-2"/>
    <n v="9.5889474480028987E-4"/>
    <n v="16"/>
    <n v="0.23656961088450273"/>
    <n v="204.40817814169185"/>
    <n v="204.40817814169182"/>
    <n v="0"/>
    <n v="0.60250000000000004"/>
    <n v="0.11375"/>
    <n v="1"/>
    <n v="176.56388891048883"/>
    <n v="361"/>
    <n v="1.0251246793264739"/>
    <m/>
    <m/>
    <m/>
    <m/>
    <m/>
    <s v="P"/>
    <n v="1"/>
    <n v="1.4182478292048393"/>
  </r>
  <r>
    <n v="0"/>
    <n v="194"/>
    <n v="2004"/>
    <s v="Sim"/>
    <s v="Original e Tese (2003)"/>
    <x v="24"/>
    <x v="173"/>
    <x v="113"/>
    <x v="4"/>
    <x v="1"/>
    <x v="0"/>
    <x v="0"/>
    <n v="1"/>
    <s v="car. 4 bordos"/>
    <s v="Supported on 4 boards"/>
    <m/>
    <n v="0.15"/>
    <x v="101"/>
    <x v="10"/>
    <x v="10"/>
    <n v="114"/>
    <m/>
    <x v="0"/>
    <x v="101"/>
    <n v="54.15"/>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7"/>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62991109751956"/>
    <s v="deformed bars"/>
    <n v="234"/>
    <s v="r"/>
    <n v="23"/>
    <x v="12"/>
    <x v="8"/>
    <n v="0.88711288711288716"/>
    <n v="15"/>
    <x v="4"/>
    <x v="5"/>
    <m/>
    <m/>
    <m/>
    <x v="11"/>
    <x v="5"/>
    <x v="11"/>
    <n v="1.6800000000000002"/>
    <m/>
    <x v="27"/>
    <x v="0"/>
    <n v="0.13"/>
    <n v="0.13"/>
    <n v="0.01"/>
    <n v="0"/>
    <x v="42"/>
    <n v="17.538461538461537"/>
    <n v="0.5"/>
    <x v="71"/>
    <n v="0.75"/>
    <x v="33"/>
    <s v="M"/>
    <s v="line"/>
    <m/>
    <m/>
    <x v="44"/>
    <x v="14"/>
    <n v="1.1200000000000001"/>
    <x v="32"/>
    <x v="24"/>
    <n v="18.604651162790695"/>
    <n v="2"/>
    <n v="0.60250000000000004"/>
    <n v="0.11375"/>
    <n v="0.11375"/>
    <x v="93"/>
    <n v="5.2967032967032965"/>
    <n v="5.2967032967032965"/>
    <n v="5.604651162790697"/>
    <x v="96"/>
    <n v="6.5934065934065931"/>
    <n v="6.5934065934065931"/>
    <n v="6.9767441860465107"/>
    <n v="5.604651162790697"/>
    <n v="9.5"/>
    <n v="1"/>
    <n v="8.5"/>
    <x v="82"/>
    <n v="0"/>
    <n v="6.5934065934065931"/>
    <n v="6.5934065934065931"/>
    <n v="6.5934065934065931"/>
    <s v="line"/>
    <s v="Não"/>
    <s v="uncr"/>
    <x v="0"/>
    <n v="0"/>
    <x v="1"/>
    <m/>
    <m/>
    <x v="0"/>
    <m/>
    <m/>
    <m/>
    <n v="0"/>
    <x v="2"/>
    <x v="0"/>
    <x v="43"/>
    <x v="0"/>
    <n v="0"/>
    <s v="Static"/>
    <x v="0"/>
    <n v="0"/>
    <m/>
    <s v="WB+P"/>
    <n v="1"/>
    <n v="1"/>
    <n v="0"/>
    <s v="WB+P"/>
    <m/>
    <x v="2"/>
    <m/>
    <m/>
    <m/>
    <m/>
    <n v="1"/>
    <s v="WB+P"/>
    <x v="177"/>
    <m/>
    <n v="82.75"/>
    <m/>
    <n v="0"/>
    <n v="0"/>
    <n v="0"/>
    <m/>
    <m/>
    <m/>
    <m/>
    <n v="1"/>
    <n v="82.75"/>
    <n v="0.25"/>
    <n v="234"/>
    <n v="29400"/>
    <n v="0.22410200500488281"/>
    <n v="0.17392994256921712"/>
    <n v="0.85335418701171872"/>
    <n v="0.52586388252876903"/>
    <n v="3.7464590780650546"/>
    <m/>
    <m/>
    <m/>
    <m/>
    <m/>
    <m/>
    <m/>
    <m/>
    <m/>
    <m/>
    <m/>
    <m/>
    <m/>
    <m/>
    <n v="1.0577212102609028"/>
    <n v="0"/>
    <n v="0"/>
    <s v="square"/>
    <e v="#DIV/0!"/>
    <n v="0.90575508142395511"/>
    <e v="#VALUE!"/>
    <n v="0.90576131261108273"/>
    <n v="0.90576131261108273"/>
    <n v="0.90576131261108273"/>
    <n v="0.90576131261108273"/>
    <n v="0.90576131261108273"/>
    <e v="#DIV/0!"/>
    <s v="WB+P"/>
    <e v="#DIV/0!"/>
    <e v="#DIV/0!"/>
    <e v="#DIV/0!"/>
    <n v="1"/>
    <n v="0.90576131261108273"/>
    <n v="1"/>
    <n v="0.90576131261108273"/>
    <n v="0"/>
    <m/>
    <m/>
    <n v="0.18902749477201694"/>
    <n v="9.6356090151325166E-2"/>
    <n v="4.9117172718435416E-2"/>
    <n v="0.18902749477201694"/>
    <n v="9.6356090151325166E-2"/>
    <n v="4.9117172718435416E-2"/>
    <n v="8.2906795952639015E-2"/>
    <n v="4.2261443048826827E-2"/>
    <n v="3.9956366863129845E-2"/>
    <n v="8.2906795952639015E-2"/>
    <n v="2.1542619613348867E-2"/>
    <n v="4.2261443048826827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24317770711899533"/>
    <n v="0.30584622831048547"/>
    <n v="0.29425671042581103"/>
    <e v="#VALUE!"/>
    <e v="#REF!"/>
    <n v="0.23104521255202295"/>
    <n v="168.37515114630878"/>
    <n v="0.2916688831488724"/>
    <n v="0.34434213639680006"/>
    <n v="0.39217273913605671"/>
    <n v="0.39217273913605671"/>
    <n v="0.34434213639680011"/>
    <n v="52.897222281991723"/>
    <e v="#VALUE!"/>
    <n v="114.80773706742707"/>
    <e v="#VALUE!"/>
    <e v="#VALUE!"/>
    <e v="#VALUE!"/>
    <e v="#VALUE!"/>
    <e v="#VALUE!"/>
    <e v="#VALUE!"/>
    <e v="#VALUE!"/>
    <n v="1.4868377547687199"/>
    <n v="1.4868377547687199"/>
    <n v="1.4868377547687199"/>
    <n v="1.6627389616860764"/>
    <n v="0.89420996862972024"/>
    <n v="0.89420996862972024"/>
    <n v="0.89420996862972024"/>
    <n v="1.046751693085086"/>
    <n v="0.10750000000000001"/>
    <n v="1.4067232863661374"/>
    <n v="1.0569511212183991"/>
    <n v="1.0569511212183991"/>
    <n v="1.0569511212183991"/>
    <s v="P"/>
    <n v="0"/>
    <m/>
    <e v="#VALUE!"/>
    <e v="#VALUE!"/>
    <e v="#VALUE!"/>
    <e v="#VALUE!"/>
    <e v="#NAME?"/>
    <e v="#DIV/0!"/>
    <s v="analisar"/>
    <n v="1.3250000000000002"/>
    <n v="1.5650000000000002"/>
    <n v="1.6850000000000001"/>
    <n v="2.2799999999999998"/>
    <n v="1.4824999999999999"/>
    <n v="0.47540819650477323"/>
    <n v="0.29296159063266758"/>
    <n v="0.93499999999999994"/>
    <n v="0.91625000000000001"/>
    <m/>
    <m/>
    <s v="Sousa (2018)"/>
    <e v="#VALUE!"/>
    <n v="0.30438961617127386"/>
    <n v="0.2800624316132887"/>
    <n v="0.93499999999999994"/>
    <n v="0.62632981479491734"/>
    <n v="0.94611754500742795"/>
    <s v="WB+P"/>
    <e v="#REF!"/>
    <e v="#REF!"/>
    <e v="#NAME?"/>
    <e v="#NAME?"/>
    <n v="0.49146206810585003"/>
    <e v="#NAME?"/>
    <n v="1"/>
    <e v="#NAME?"/>
    <n v="1"/>
    <n v="1"/>
    <m/>
    <m/>
    <e v="#VALUE!"/>
    <e v="#VALUE!"/>
    <e v="#VALUE!"/>
    <n v="0.92227781954613652"/>
    <n v="1.046751693085086"/>
    <n v="0.92227781954613652"/>
    <n v="0.89302800001899663"/>
    <e v="#VALUE!"/>
    <e v="#VALUE!"/>
    <e v="#VALUE!"/>
    <e v="#VALUE!"/>
    <e v="#VALUE!"/>
    <e v="#VALUE!"/>
    <e v="#VALUE!"/>
    <e v="#VALUE!"/>
    <e v="#VALUE!"/>
    <e v="#VALUE!"/>
    <e v="#VALUE!"/>
    <e v="#VALUE!"/>
    <n v="1"/>
    <n v="1"/>
    <e v="#VALUE!"/>
    <n v="1"/>
    <n v="1"/>
    <e v="#VALUE!"/>
    <e v="#VALUE!"/>
    <e v="#VALUE!"/>
    <e v="#VALUE!"/>
    <e v="#VALUE!"/>
    <e v="#VALUE!"/>
    <e v="#VALUE!"/>
    <e v="#VALUE!"/>
    <e v="#VALUE!"/>
    <e v="#VALUE!"/>
    <e v="#VALUE!"/>
    <e v="#VALUE!"/>
    <e v="#VALUE!"/>
    <e v="#VALUE!"/>
    <e v="#VALUE!"/>
    <n v="0.5624566381480689"/>
    <e v="#VALUE!"/>
    <e v="#VALUE!"/>
    <n v="0.30584622831048547"/>
    <e v="#VALUE!"/>
    <e v="#VALUE!"/>
    <e v="#VALUE!"/>
    <n v="0.39217273913605671"/>
    <e v="#VALUE!"/>
    <e v="#VALUE!"/>
    <e v="#VALUE!"/>
    <s v="-"/>
    <n v="1.0628027285885229"/>
    <n v="0.2916688831488724"/>
    <s v="-"/>
    <n v="0"/>
    <n v="0"/>
    <s v="-"/>
    <n v="82.75"/>
    <m/>
    <n v="365.44095284525315"/>
    <n v="1.0000068795497319"/>
    <n v="0"/>
    <m/>
    <m/>
    <n v="0"/>
    <n v="0.4261597201299"/>
    <n v="0.47540819650477323"/>
    <n v="0.90576131261108273"/>
    <n v="81.896050243516058"/>
    <n v="192.17219829821764"/>
    <n v="95.381255269364118"/>
    <n v="234"/>
    <n v="29400"/>
    <n v="57"/>
    <n v="1.0576898343533834"/>
    <n v="0.11375"/>
    <n v="3.8070827488669801E-2"/>
    <n v="1.1478633986219944E-3"/>
    <n v="16"/>
    <n v="0.22376839004615243"/>
    <n v="192.17087624911744"/>
    <n v="192.17087624911744"/>
    <n v="0"/>
    <n v="0.60250000000000004"/>
    <n v="0.11375"/>
    <n v="1"/>
    <n v="91.359609698334879"/>
    <n v="331"/>
    <n v="0.90576131261108273"/>
    <m/>
    <m/>
    <m/>
    <m/>
    <m/>
    <s v="P"/>
    <n v="1"/>
    <e v="#VALUE!"/>
  </r>
  <r>
    <n v="0"/>
    <n v="195"/>
    <n v="2004"/>
    <s v="Sim"/>
    <s v="Original e Tese (2003)"/>
    <x v="24"/>
    <x v="174"/>
    <x v="113"/>
    <x v="1"/>
    <x v="1"/>
    <x v="0"/>
    <x v="0"/>
    <n v="1"/>
    <s v="carreg. Dois bordos - one way slab"/>
    <m/>
    <m/>
    <n v="0.15"/>
    <x v="72"/>
    <x v="10"/>
    <x v="11"/>
    <n v="102"/>
    <m/>
    <x v="0"/>
    <x v="72"/>
    <n v="53.199999999999996"/>
    <x v="5"/>
    <m/>
    <n v="-24"/>
    <n v="130"/>
    <n v="10"/>
    <n v="12.5"/>
    <n v="12.5"/>
    <n v="102"/>
    <n v="117"/>
    <n v="113.75"/>
    <n v="101.25"/>
    <n v="1.0576898343533834"/>
    <n v="1.03592666903747"/>
    <n v="1.046751693085086"/>
    <n v="107.5"/>
    <n v="1.0468082516954267"/>
    <x v="70"/>
    <x v="33"/>
    <x v="56"/>
    <x v="35"/>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6"/>
    <n v="12.5"/>
    <n v="749"/>
    <n v="908"/>
    <n v="234"/>
    <n v="12.5"/>
    <n v="749"/>
    <n v="905"/>
    <n v="234"/>
    <n v="6.3"/>
    <n v="641"/>
    <n v="799"/>
    <n v="217"/>
    <n v="6.3"/>
    <n v="641"/>
    <n v="799"/>
    <n v="217"/>
    <m/>
    <m/>
    <m/>
    <m/>
    <m/>
    <m/>
    <m/>
    <n v="0.13"/>
    <n v="0.11375"/>
    <n v="0.13"/>
    <n v="113.75"/>
    <n v="1.03592666903747"/>
    <n v="0.11375"/>
    <n v="0.13"/>
    <n v="113.75"/>
    <n v="1.03592666903747"/>
    <n v="0.10125000000000001"/>
    <n v="0.13"/>
    <n v="113.75"/>
    <n v="101.25"/>
    <n v="1.0576898343533834"/>
    <n v="1.03592666903747"/>
    <n v="120.55"/>
    <n v="114.25"/>
    <n v="0.12675748044194796"/>
    <n v="0.1156119612255488"/>
    <n v="0.13"/>
    <n v="0.13"/>
    <n v="113.75"/>
    <n v="101.25"/>
    <n v="1.03592666903747"/>
    <n v="1.0576898343533834"/>
    <n v="120.55"/>
    <n v="114.25"/>
    <n v="117.4"/>
    <n v="0.12675748044194796"/>
    <n v="0.1156119612255488"/>
    <n v="0.14584757050922276"/>
    <s v="deformed bars"/>
    <n v="234"/>
    <s v="r"/>
    <n v="23"/>
    <x v="12"/>
    <x v="8"/>
    <n v="0.99663299663299676"/>
    <n v="15"/>
    <x v="4"/>
    <x v="5"/>
    <m/>
    <m/>
    <m/>
    <x v="11"/>
    <x v="46"/>
    <x v="11"/>
    <n v="2.2799999999999998"/>
    <m/>
    <x v="27"/>
    <x v="0"/>
    <n v="0.13"/>
    <n v="0.13"/>
    <n v="0.01"/>
    <n v="0"/>
    <x v="41"/>
    <n v="12.923076923076922"/>
    <n v="0.5"/>
    <x v="72"/>
    <n v="1.05"/>
    <x v="32"/>
    <s v="M"/>
    <s v="line"/>
    <m/>
    <m/>
    <x v="43"/>
    <x v="14"/>
    <s v="-"/>
    <x v="31"/>
    <x v="4"/>
    <n v="3.1007751937984489"/>
    <n v="3"/>
    <n v="0.78249999999999997"/>
    <n v="0.10125000000000001"/>
    <n v="0.11375"/>
    <x v="95"/>
    <n v="6.8791208791208787"/>
    <n v="7.7283950617283939"/>
    <n v="7.2790697674418592"/>
    <x v="95"/>
    <n v="9.2307692307692317"/>
    <n v="10.37037037037037"/>
    <n v="9.7674418604651159"/>
    <n v="7.2790697674418592"/>
    <n v="14"/>
    <n v="1"/>
    <n v="13.000000000000002"/>
    <x v="81"/>
    <n v="0"/>
    <n v="10.37037037037037"/>
    <n v="10.37037037037037"/>
    <n v="10.13528376456124"/>
    <s v="line"/>
    <s v="Não"/>
    <s v="uncr"/>
    <x v="0"/>
    <n v="0"/>
    <x v="1"/>
    <m/>
    <m/>
    <x v="0"/>
    <m/>
    <m/>
    <m/>
    <n v="0"/>
    <x v="2"/>
    <x v="0"/>
    <x v="42"/>
    <x v="0"/>
    <n v="0"/>
    <s v="Static"/>
    <x v="0"/>
    <n v="0"/>
    <m/>
    <s v="F+P"/>
    <n v="0"/>
    <n v="1"/>
    <n v="0"/>
    <s v="other"/>
    <m/>
    <x v="6"/>
    <m/>
    <m/>
    <m/>
    <m/>
    <n v="1"/>
    <s v="F+P"/>
    <x v="178"/>
    <m/>
    <n v="120"/>
    <m/>
    <n v="0"/>
    <n v="0"/>
    <n v="0"/>
    <m/>
    <m/>
    <m/>
    <m/>
    <n v="1"/>
    <n v="117.74816"/>
    <n v="0.49792531120331951"/>
    <n v="234"/>
    <n v="30700"/>
    <n v="0.16720184326171875"/>
    <n v="0.11184924605797081"/>
    <n v="1.1301163330078126"/>
    <n v="0.59368009896113949"/>
    <n v="2.78159270057234"/>
    <m/>
    <m/>
    <m/>
    <m/>
    <m/>
    <m/>
    <m/>
    <m/>
    <m/>
    <m/>
    <m/>
    <m/>
    <m/>
    <m/>
    <n v="1.2227212102609029"/>
    <n v="0"/>
    <n v="0"/>
    <s v="bload"/>
    <n v="19.26632791611118"/>
    <n v="0.77236871196997359"/>
    <n v="0.77236871196997359"/>
    <n v="0.77238582213993623"/>
    <n v="0.76918090171611897"/>
    <n v="0.76918090171611897"/>
    <n v="0.76918090171611897"/>
    <n v="0.76918090171611897"/>
    <n v="19.26632791611118"/>
    <s v="F+P"/>
    <s v="P"/>
    <n v="1"/>
    <n v="19.26632791611118"/>
    <n v="1"/>
    <n v="0.76918090171611897"/>
    <n v="1"/>
    <n v="0.76918090171611897"/>
    <n v="0"/>
    <m/>
    <m/>
    <n v="0.30978249397019864"/>
    <n v="0.15837703224439964"/>
    <n v="8.0970632075021767E-2"/>
    <n v="0.31107325436174116"/>
    <n v="0.15903693654541798"/>
    <n v="8.1308009708667695E-2"/>
    <n v="0.18439434164892776"/>
    <n v="9.4272043002618822E-2"/>
    <n v="9.1002621923240559E-2"/>
    <n v="0.18093412036310511"/>
    <n v="4.7292375698763864E-2"/>
    <n v="9.2502996691660344E-2"/>
    <m/>
    <s v="-"/>
    <s v="SS"/>
    <x v="1"/>
    <n v="0"/>
    <n v="1"/>
    <n v="1"/>
    <n v="1"/>
    <n v="1"/>
    <n v="1"/>
    <n v="1"/>
    <s v="ok-R16"/>
    <n v="1"/>
    <n v="1"/>
    <n v="1"/>
    <n v="1"/>
    <n v="1"/>
    <n v="0"/>
    <x v="0"/>
    <n v="1"/>
    <n v="1"/>
    <n v="0"/>
    <n v="1"/>
    <n v="0"/>
    <n v="0"/>
    <n v="1"/>
    <n v="1"/>
    <n v="1"/>
    <n v="1"/>
    <n v="1"/>
    <n v="0"/>
    <n v="1"/>
    <n v="1"/>
    <n v="1"/>
    <n v="0"/>
    <n v="1"/>
    <n v="1"/>
    <n v="0"/>
    <n v="0"/>
    <n v="0"/>
    <n v="0"/>
    <n v="0"/>
    <n v="0"/>
    <n v="0"/>
    <n v="0"/>
    <x v="0"/>
    <x v="1"/>
    <n v="0"/>
    <n v="0"/>
    <n v="0"/>
    <x v="0"/>
    <n v="0"/>
    <n v="0"/>
    <n v="0"/>
    <n v="0"/>
    <n v="1"/>
    <n v="0"/>
    <n v="1"/>
    <n v="0"/>
    <n v="0"/>
    <n v="1"/>
    <n v="1"/>
    <n v="0.592198379222166"/>
    <n v="0.75087852712372938"/>
    <n v="0.63604732196648017"/>
    <n v="0.35910322987417403"/>
    <e v="#REF!"/>
    <n v="0.57077254206826089"/>
    <n v="137.35593862537522"/>
    <n v="0.77136297690962896"/>
    <n v="0.85150084551120542"/>
    <n v="0.976522125245879"/>
    <n v="0.976522125245879"/>
    <n v="0.85150084551120542"/>
    <n v="68.276052419561111"/>
    <n v="15.002253103450778"/>
    <n v="75.862473370731124"/>
    <n v="159.140778893743"/>
    <n v="0.42902927140471314"/>
    <n v="9.4270325982680148E-2"/>
    <n v="0.47670040261260677"/>
    <n v="0.74566331034003519"/>
    <n v="0.80109631422622496"/>
    <n v="0.96439265971497468"/>
    <n v="0.97013075913546576"/>
    <n v="0.97013075913546576"/>
    <n v="0.97013075913546576"/>
    <n v="1.6529579179646117"/>
    <n v="0.58690590280123234"/>
    <n v="0.58690590280123234"/>
    <n v="0.58690590280123234"/>
    <n v="1.046751693085086"/>
    <n v="0.10750000000000001"/>
    <n v="1.3984482520492671"/>
    <n v="0.69371945491286446"/>
    <n v="0.69371945491286446"/>
    <n v="0.75087852712372938"/>
    <s v="P"/>
    <n v="0"/>
    <m/>
    <n v="0.66740584197642638"/>
    <n v="0.84418574929004997"/>
    <n v="0.92879375608830772"/>
    <n v="0.61225441930551139"/>
    <e v="#NAME?"/>
    <e v="#DIV/0!"/>
    <n v="0.77500000000000002"/>
    <n v="1.68"/>
    <n v="1.68"/>
    <n v="1.1200000000000001"/>
    <n v="1.68"/>
    <n v="1.68"/>
    <n v="0.84220441425429771"/>
    <n v="0.44243232789074599"/>
    <n v="1.175"/>
    <n v="0.76875000000000004"/>
    <m/>
    <m/>
    <s v="REISSEN (2016)"/>
    <n v="0.67012126249941917"/>
    <n v="0.77522005460946652"/>
    <n v="0.66140776086417585"/>
    <n v="1.175"/>
    <n v="0.69480536632858625"/>
    <n v="1.4415049093954071"/>
    <s v="other"/>
    <e v="#REF!"/>
    <e v="#REF!"/>
    <e v="#NAME?"/>
    <e v="#NAME?"/>
    <n v="0.8639265341387844"/>
    <e v="#NAME?"/>
    <n v="1"/>
    <e v="#NAME?"/>
    <n v="1"/>
    <n v="1"/>
    <m/>
    <m/>
    <n v="0.74566331034003519"/>
    <n v="0.49710887356002348"/>
    <n v="0.49710887356002348"/>
    <n v="0.62825358118431884"/>
    <n v="1.046751693085086"/>
    <n v="0.62825358118431884"/>
    <n v="0.65602292998276779"/>
    <n v="0.49326623810070913"/>
    <n v="0.74566331034003519"/>
    <n v="0.49326623810070913"/>
    <n v="0.67079751612918814"/>
    <n v="0.80109631422622496"/>
    <n v="0.49710887356002348"/>
    <n v="1.0863647578287341"/>
    <n v="0.74566331034003519"/>
    <n v="0.73989935715106359"/>
    <n v="0.74566331034003519"/>
    <n v="0.74566331034003519"/>
    <n v="0.74566331034003519"/>
    <n v="1"/>
    <n v="1"/>
    <n v="0.49710887356002348"/>
    <n v="1"/>
    <n v="1"/>
    <n v="0.74566331034003519"/>
    <n v="0.71075992134539512"/>
    <n v="0.71075992134539512"/>
    <n v="0.60068718908938767"/>
    <n v="1.0776037517172121"/>
    <n v="0.54450281348313045"/>
    <n v="1.0863647578287341"/>
    <n v="0.49710887356002348"/>
    <n v="0.49710887356002348"/>
    <n v="0.74566331034003519"/>
    <n v="0.67079751612918814"/>
    <n v="0.49710887356002348"/>
    <n v="0.49710887356002348"/>
    <n v="0.49710887356002348"/>
    <n v="0.74566331034003519"/>
    <n v="1.0939628622810758"/>
    <n v="1.0779671935078909"/>
    <n v="0.67079751612918814"/>
    <n v="0.75087852712372938"/>
    <n v="0.36190071062205986"/>
    <n v="0.58654140917569331"/>
    <n v="0.39102760611712889"/>
    <n v="0.958197362058265"/>
    <n v="0.58098250396644746"/>
    <n v="0.58098250396644746"/>
    <n v="0.64940560230609201"/>
    <s v="-"/>
    <n v="0.51314414948064024"/>
    <n v="0.78003803996475696"/>
    <s v="-"/>
    <n v="123.65679648"/>
    <n v="0"/>
    <s v="-"/>
    <n v="118.66544"/>
    <m/>
    <n v="312.02713971325272"/>
    <n v="1.0000221528522548"/>
    <n v="0"/>
    <m/>
    <m/>
    <n v="0"/>
    <n v="0.28163626093294947"/>
    <n v="0.84220441425429771"/>
    <n v="0.76918090171611897"/>
    <n v="52.1715129077377"/>
    <n v="185.24430318352518"/>
    <n v="74.032269553785582"/>
    <n v="234"/>
    <n v="30700"/>
    <n v="56"/>
    <n v="1.03592666903747"/>
    <n v="0.10125000000000001"/>
    <n v="3.3027737282364099E-2"/>
    <n v="9.5717945159468326E-4"/>
    <n v="16"/>
    <n v="0.24448160885494422"/>
    <n v="185.24019958475211"/>
    <n v="185.24019958475211"/>
    <n v="0"/>
    <n v="0.78249999999999997"/>
    <n v="0.10125000000000001"/>
    <n v="1"/>
    <n v="156.01011378762536"/>
    <n v="241"/>
    <n v="0.76918090171611897"/>
    <m/>
    <m/>
    <m/>
    <m/>
    <m/>
    <s v="P"/>
    <n v="1"/>
    <n v="0.68351732670569088"/>
  </r>
  <r>
    <n v="0"/>
    <n v="196"/>
    <n v="2004"/>
    <s v="Sim"/>
    <s v="Original e Tese (2003)"/>
    <x v="24"/>
    <x v="175"/>
    <x v="113"/>
    <x v="1"/>
    <x v="1"/>
    <x v="0"/>
    <x v="0"/>
    <n v="1"/>
    <s v="carreg. Dois bordos - one way slab"/>
    <m/>
    <m/>
    <n v="0.15"/>
    <x v="98"/>
    <x v="11"/>
    <x v="12"/>
    <n v="103"/>
    <m/>
    <x v="0"/>
    <x v="98"/>
    <n v="56.429999999999993"/>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9"/>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038803578427861"/>
    <s v="deformed bars"/>
    <n v="234"/>
    <s v="r"/>
    <n v="23"/>
    <x v="12"/>
    <x v="8"/>
    <n v="0.88711288711288716"/>
    <n v="15"/>
    <x v="4"/>
    <x v="5"/>
    <m/>
    <m/>
    <m/>
    <x v="11"/>
    <x v="5"/>
    <x v="11"/>
    <n v="1.6800000000000002"/>
    <m/>
    <x v="27"/>
    <x v="0"/>
    <n v="0.13"/>
    <n v="0.13"/>
    <n v="0.01"/>
    <n v="0"/>
    <x v="42"/>
    <n v="17.538461538461537"/>
    <n v="0.5"/>
    <x v="71"/>
    <n v="0.75"/>
    <x v="33"/>
    <s v="M"/>
    <s v="line"/>
    <m/>
    <m/>
    <x v="44"/>
    <x v="14"/>
    <s v="-"/>
    <x v="4"/>
    <x v="24"/>
    <n v="27.906976744186043"/>
    <n v="3"/>
    <n v="0.60250000000000004"/>
    <n v="0.11375"/>
    <n v="0.11375"/>
    <x v="93"/>
    <n v="5.2967032967032965"/>
    <n v="5.2967032967032965"/>
    <n v="5.604651162790697"/>
    <x v="96"/>
    <n v="6.5934065934065931"/>
    <n v="6.5934065934065931"/>
    <n v="6.9767441860465107"/>
    <n v="5.604651162790697"/>
    <n v="6.333333333333333"/>
    <n v="1"/>
    <n v="5.333333333333333"/>
    <x v="82"/>
    <n v="0"/>
    <n v="6.5934065934065931"/>
    <n v="6.5934065934065931"/>
    <n v="6.5067301134065927"/>
    <s v="line"/>
    <s v="Não"/>
    <s v="uncr"/>
    <x v="0"/>
    <n v="0"/>
    <x v="1"/>
    <m/>
    <m/>
    <x v="0"/>
    <m/>
    <m/>
    <m/>
    <n v="0"/>
    <x v="2"/>
    <x v="0"/>
    <x v="43"/>
    <x v="0"/>
    <n v="0"/>
    <s v="Static"/>
    <x v="0"/>
    <n v="0"/>
    <m/>
    <s v="P"/>
    <n v="0"/>
    <n v="1"/>
    <n v="0"/>
    <s v="P"/>
    <m/>
    <x v="1"/>
    <m/>
    <m/>
    <m/>
    <m/>
    <n v="1"/>
    <s v="P"/>
    <x v="24"/>
    <m/>
    <n v="200"/>
    <m/>
    <n v="0"/>
    <n v="0"/>
    <n v="0"/>
    <m/>
    <m/>
    <m/>
    <m/>
    <n v="1"/>
    <n v="197.33240000000001"/>
    <n v="0.5"/>
    <n v="234"/>
    <n v="32100"/>
    <n v="0.20094343566894532"/>
    <n v="0.16578552171660632"/>
    <n v="0.8285138549804687"/>
    <n v="0.51249788833245991"/>
    <n v="3.4469131257035928"/>
    <m/>
    <n v="0.19639999999999999"/>
    <n v="0.19639999999999999"/>
    <n v="0.19470000000000001"/>
    <n v="0.19470000000000001"/>
    <n v="0.66"/>
    <n v="0.66"/>
    <n v="0.56999999999999995"/>
    <n v="0.56999999999999995"/>
    <m/>
    <n v="0.24249999999999999"/>
    <n v="0.24249999999999999"/>
    <n v="0.123"/>
    <n v="0.123"/>
    <n v="1.2227212102609029"/>
    <n v="0.78220000000000001"/>
    <n v="0"/>
    <s v="lload"/>
    <n v="1.6631365261565401"/>
    <n v="1.0343746041096282"/>
    <n v="1.0343746041096282"/>
    <n v="1.0343829726607627"/>
    <n v="1.0343829726607627"/>
    <n v="1.0343829726607627"/>
    <n v="1.0343829726607627"/>
    <n v="1.0343829726607627"/>
    <n v="1.6631365261565401"/>
    <s v="P"/>
    <s v="P"/>
    <n v="1"/>
    <n v="1.0343746041096282"/>
    <n v="1"/>
    <n v="1.0343829726607627"/>
    <n v="1"/>
    <n v="1.0343829726607627"/>
    <n v="0"/>
    <m/>
    <m/>
    <n v="0.45062620356256661"/>
    <n v="0.22813155872865143"/>
    <n v="0.11549263597303917"/>
    <n v="0.45062620356256661"/>
    <n v="0.22813155872865143"/>
    <n v="0.11549263597303917"/>
    <n v="0.1976430717379678"/>
    <n v="0.10005770119677695"/>
    <n v="9.4600229620195819E-2"/>
    <n v="0.19500690844712679"/>
    <n v="4.9979032980013494E-2"/>
    <n v="9.8723131578214329E-2"/>
    <m/>
    <s v="-"/>
    <s v="SS"/>
    <x v="0"/>
    <n v="1"/>
    <n v="1"/>
    <n v="1"/>
    <n v="1"/>
    <n v="1"/>
    <n v="1"/>
    <n v="1"/>
    <s v="ok-R16"/>
    <n v="1"/>
    <n v="1"/>
    <n v="1"/>
    <n v="1"/>
    <n v="1"/>
    <n v="0"/>
    <x v="0"/>
    <n v="1"/>
    <n v="1"/>
    <n v="1"/>
    <n v="1"/>
    <n v="1"/>
    <n v="1"/>
    <n v="1"/>
    <n v="1"/>
    <n v="1"/>
    <n v="1"/>
    <n v="1"/>
    <n v="0"/>
    <n v="1"/>
    <n v="1"/>
    <n v="1"/>
    <n v="0"/>
    <n v="1"/>
    <n v="1"/>
    <n v="1"/>
    <n v="1"/>
    <n v="0"/>
    <n v="1"/>
    <n v="1"/>
    <n v="1"/>
    <n v="0"/>
    <n v="0"/>
    <x v="0"/>
    <x v="0"/>
    <n v="0"/>
    <n v="0"/>
    <n v="0"/>
    <x v="0"/>
    <n v="0"/>
    <n v="0"/>
    <n v="0"/>
    <n v="0"/>
    <n v="1"/>
    <n v="1"/>
    <n v="1"/>
    <n v="0"/>
    <n v="1"/>
    <n v="1"/>
    <n v="1"/>
    <n v="0.53328404976753685"/>
    <n v="0.67345267814538012"/>
    <n v="0.68738646495286382"/>
    <n v="0.66855982371562028"/>
    <e v="#REF!"/>
    <n v="0.50578502260066083"/>
    <n v="172.35659238946329"/>
    <n v="0.6360843097430906"/>
    <n v="0.76106029857572099"/>
    <n v="0.86677484510989178"/>
    <n v="0.86677484510989178"/>
    <n v="0.76106029857572099"/>
    <n v="68.588074389581337"/>
    <n v="86.202866106794644"/>
    <n v="124.68637175943796"/>
    <n v="279.47731225581396"/>
    <n v="0.24541553600887867"/>
    <n v="0.3084431627419208"/>
    <n v="0.44614130124920048"/>
    <n v="0.70806516780463036"/>
    <n v="1.5444805170844202"/>
    <n v="0.60256906758189632"/>
    <n v="1.6101755338347981"/>
    <n v="1.6101755338347981"/>
    <n v="1.6101755338347981"/>
    <n v="1.6857555693621478"/>
    <n v="0.95516548371484988"/>
    <n v="0.95516548371484988"/>
    <n v="0.95516548371484988"/>
    <n v="1.046751693085086"/>
    <n v="0.10750000000000001"/>
    <n v="1.4261959749463404"/>
    <n v="1.1290001950085293"/>
    <n v="1.1290001950085293"/>
    <n v="1.1290001950085293"/>
    <s v="P"/>
    <n v="1"/>
    <m/>
    <n v="0.96734495058001591"/>
    <n v="1.2197880288218101"/>
    <n v="1.3274471744764254"/>
    <n v="1.5310849403999398"/>
    <e v="#NAME?"/>
    <e v="#DIV/0!"/>
    <n v="0.86499999999999999"/>
    <n v="1.3250000000000002"/>
    <n v="1.6850000000000001"/>
    <n v="1.8050000000000002"/>
    <n v="2.2799999999999998"/>
    <n v="1.4824999999999999"/>
    <n v="0.97561377594525334"/>
    <n v="0.60349020960160882"/>
    <n v="0.995"/>
    <n v="0.97625000000000006"/>
    <m/>
    <m/>
    <s v="REISSEN (2016)"/>
    <n v="0.63256703771062051"/>
    <n v="0.67024531687893574"/>
    <n v="0.61667850429205517"/>
    <n v="0.995"/>
    <n v="0.62274487626139197"/>
    <n v="0.88573943956887036"/>
    <s v="P"/>
    <e v="#REF!"/>
    <e v="#REF!"/>
    <e v="#NAME?"/>
    <e v="#NAME?"/>
    <n v="1.1481321790862786"/>
    <e v="#NAME?"/>
    <n v="1"/>
    <e v="#NAME?"/>
    <n v="1"/>
    <n v="1"/>
    <m/>
    <s v="P"/>
    <n v="0.70806516780463036"/>
    <n v="1.0926055823505421"/>
    <n v="1.0926055823505421"/>
    <n v="1.0224571484174323"/>
    <n v="1.046751693085086"/>
    <n v="1.0224571484174323"/>
    <n v="0.99003016553697953"/>
    <n v="0.9673092173622595"/>
    <n v="0.70806516780463036"/>
    <n v="0.55897733548524742"/>
    <n v="1.2114290311728508"/>
    <n v="1.5444805170844202"/>
    <n v="1.0926055823505421"/>
    <n v="1.3091499389371142"/>
    <n v="0.70806516780463036"/>
    <n v="0.7060766342971545"/>
    <n v="0.70806516780463036"/>
    <n v="0.70806516780463036"/>
    <n v="0.70806516780463036"/>
    <n v="1"/>
    <n v="1"/>
    <n v="1.0926055823505421"/>
    <n v="1"/>
    <n v="1"/>
    <n v="0.70806516780463036"/>
    <n v="1.2844800280274953"/>
    <n v="1.2844800280274953"/>
    <n v="0.83893013522862458"/>
    <n v="1.4775232692339397"/>
    <n v="0.91384754057104478"/>
    <n v="1.3091499389371142"/>
    <n v="0.81665024146157061"/>
    <n v="0.96457179463196807"/>
    <n v="0.70806516780463036"/>
    <n v="1.2114290311728508"/>
    <n v="1.0926055823505421"/>
    <n v="0.56055159117866582"/>
    <n v="0.56055159117866582"/>
    <n v="0.70806516780463036"/>
    <n v="1.2451545035107925"/>
    <n v="1.3054733161652894"/>
    <n v="1.2114290311728508"/>
    <n v="0.67345267814538012"/>
    <n v="0.67044269810436719"/>
    <n v="0.66655244825270987"/>
    <n v="0.52768735486672869"/>
    <n v="0.85521380222581611"/>
    <n v="1.2436590227616424"/>
    <n v="1.2436590227616424"/>
    <n v="1.4611688857632279"/>
    <s v="-"/>
    <n v="1.2523493593953803"/>
    <n v="0.64287256184171782"/>
    <s v="-"/>
    <n v="148.02811007999998"/>
    <n v="0"/>
    <s v="-"/>
    <n v="197.88815"/>
    <m/>
    <n v="386.70709664639639"/>
    <n v="1.0000080904452808"/>
    <n v="0"/>
    <m/>
    <m/>
    <n v="0"/>
    <n v="0.39208636804878372"/>
    <n v="0.97561377594525334"/>
    <n v="1.0343829726607627"/>
    <n v="77.706252597689769"/>
    <n v="198.18657043445464"/>
    <n v="95.669063395596893"/>
    <n v="234"/>
    <n v="32100"/>
    <n v="59.4"/>
    <n v="1.0576898343533834"/>
    <n v="0.11375"/>
    <n v="3.6750908441293945E-2"/>
    <n v="1.1124437319817563E-3"/>
    <n v="16"/>
    <n v="0.22606122722550001"/>
    <n v="198.18496702982338"/>
    <n v="198.18496702982338"/>
    <n v="0"/>
    <n v="0.60250000000000004"/>
    <n v="0.11375"/>
    <n v="1"/>
    <n v="193.35198401955154"/>
    <n v="400"/>
    <n v="1.0343829726607627"/>
    <m/>
    <m/>
    <m/>
    <m/>
    <m/>
    <s v="P"/>
    <n v="1"/>
    <n v="1.3728985333141099"/>
  </r>
  <r>
    <n v="0"/>
    <n v="197"/>
    <n v="2004"/>
    <s v="Sim"/>
    <s v="Original e Tese (2003)"/>
    <x v="24"/>
    <x v="176"/>
    <x v="113"/>
    <x v="4"/>
    <x v="1"/>
    <x v="0"/>
    <x v="0"/>
    <n v="1"/>
    <s v="car. 4 bordos"/>
    <s v="Supported on 4 boards"/>
    <m/>
    <n v="0.15"/>
    <x v="102"/>
    <x v="12"/>
    <x v="13"/>
    <n v="90"/>
    <m/>
    <x v="0"/>
    <x v="102"/>
    <n v="51.49"/>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10"/>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5385699862705071"/>
    <s v="deformed bars"/>
    <n v="234"/>
    <s v="r"/>
    <n v="23"/>
    <x v="12"/>
    <x v="8"/>
    <n v="0.88711288711288716"/>
    <n v="15"/>
    <x v="4"/>
    <x v="5"/>
    <m/>
    <m/>
    <m/>
    <x v="11"/>
    <x v="5"/>
    <x v="11"/>
    <n v="1.6800000000000002"/>
    <m/>
    <x v="27"/>
    <x v="0"/>
    <n v="0.13"/>
    <n v="0.13"/>
    <n v="0.01"/>
    <n v="0"/>
    <x v="42"/>
    <n v="17.538461538461537"/>
    <n v="0.5"/>
    <x v="71"/>
    <n v="0.75"/>
    <x v="33"/>
    <s v="M"/>
    <s v="line"/>
    <m/>
    <m/>
    <x v="44"/>
    <x v="14"/>
    <n v="1.1200000000000001"/>
    <x v="4"/>
    <x v="24"/>
    <n v="27.906976744186043"/>
    <n v="3"/>
    <n v="0.60250000000000004"/>
    <n v="0.11375"/>
    <n v="0.11375"/>
    <x v="93"/>
    <n v="5.2967032967032965"/>
    <n v="5.2967032967032965"/>
    <n v="5.604651162790697"/>
    <x v="96"/>
    <n v="6.5934065934065931"/>
    <n v="6.5934065934065931"/>
    <n v="6.9767441860465107"/>
    <n v="5.604651162790697"/>
    <n v="6.333333333333333"/>
    <n v="1"/>
    <n v="5.333333333333333"/>
    <x v="82"/>
    <n v="0"/>
    <n v="6.5934065934065931"/>
    <n v="6.5934065934065931"/>
    <n v="6.5934065934065931"/>
    <s v="line"/>
    <s v="Não"/>
    <s v="uncr"/>
    <x v="0"/>
    <n v="0"/>
    <x v="1"/>
    <m/>
    <m/>
    <x v="0"/>
    <m/>
    <m/>
    <m/>
    <n v="0"/>
    <x v="2"/>
    <x v="0"/>
    <x v="43"/>
    <x v="0"/>
    <n v="0"/>
    <s v="Static"/>
    <x v="0"/>
    <n v="0"/>
    <m/>
    <s v="WB+P"/>
    <n v="1"/>
    <n v="1"/>
    <n v="0"/>
    <s v="WB+P"/>
    <m/>
    <x v="2"/>
    <m/>
    <m/>
    <m/>
    <m/>
    <n v="1"/>
    <s v="WB+P"/>
    <x v="179"/>
    <m/>
    <n v="89.5"/>
    <m/>
    <n v="0"/>
    <n v="0"/>
    <n v="0"/>
    <m/>
    <m/>
    <m/>
    <m/>
    <n v="1"/>
    <n v="89.5"/>
    <n v="0.25"/>
    <n v="234"/>
    <n v="31900"/>
    <n v="0.15377404785156251"/>
    <n v="0.10024280285013137"/>
    <n v="1.1097379150390625"/>
    <n v="0.56662015033590385"/>
    <n v="2.3858307201588365"/>
    <m/>
    <n v="0.19639999999999999"/>
    <n v="0.19639999999999999"/>
    <n v="0.19470000000000001"/>
    <n v="0.19470000000000001"/>
    <n v="0.66"/>
    <n v="0.66"/>
    <n v="0.56999999999999995"/>
    <n v="0.56999999999999995"/>
    <m/>
    <n v="0.24249999999999999"/>
    <n v="0.24249999999999999"/>
    <n v="0.123"/>
    <n v="0.123"/>
    <n v="1.2227212102609029"/>
    <n v="0.78220000000000001"/>
    <n v="0"/>
    <s v="lload"/>
    <n v="1.53953972745229"/>
    <n v="0.97693141936297567"/>
    <e v="#VALUE!"/>
    <n v="0.97638811485855848"/>
    <n v="0.97638811485855859"/>
    <n v="0.97638811485855859"/>
    <n v="0.97638811485855859"/>
    <n v="0.97638811485855859"/>
    <n v="1.53953972745229"/>
    <s v="WB+P"/>
    <s v="P"/>
    <n v="1"/>
    <n v="1.53953972745229"/>
    <n v="1"/>
    <n v="0.97638811485855859"/>
    <n v="1"/>
    <n v="0.97638811485855859"/>
    <n v="0"/>
    <m/>
    <m/>
    <n v="0.20790831937214085"/>
    <n v="0.10687398094662073"/>
    <n v="5.4937906467003896E-2"/>
    <n v="0.20790831937214085"/>
    <n v="0.10687398094662073"/>
    <n v="5.4937906467003896E-2"/>
    <n v="9.1187859373745989E-2"/>
    <n v="4.6874553046763474E-2"/>
    <n v="4.4317862878411933E-2"/>
    <n v="9.1187859373745989E-2"/>
    <n v="2.4095573011843813E-2"/>
    <n v="4.6874553046763474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2510057058395877"/>
    <n v="0.31403114114893621"/>
    <n v="0.32637673461090422"/>
    <e v="#VALUE!"/>
    <e v="#REF!"/>
    <n v="0.23929989088066125"/>
    <n v="163.63712580185702"/>
    <n v="0.3030149013657592"/>
    <n v="0.35653788674611714"/>
    <n v="0.40606253162662681"/>
    <n v="0.40606253162662681"/>
    <n v="0.35653788674611714"/>
    <n v="54.616890843440665"/>
    <e v="#VALUE!"/>
    <n v="120.93627885575691"/>
    <e v="#VALUE!"/>
    <e v="#VALUE!"/>
    <e v="#VALUE!"/>
    <e v="#VALUE!"/>
    <e v="#VALUE!"/>
    <e v="#VALUE!"/>
    <e v="#VALUE!"/>
    <n v="1.4411071027821443"/>
    <n v="1.4411071027821443"/>
    <n v="1.4411071027821443"/>
    <n v="1.6350544389274395"/>
    <n v="0.88138172556962657"/>
    <n v="0.88138172556962657"/>
    <n v="0.88138172556962657"/>
    <n v="1.046751693085086"/>
    <n v="0.10750000000000001"/>
    <n v="1.3833014121369942"/>
    <n v="1.0417882105360168"/>
    <n v="1.0417882105360168"/>
    <n v="1.0417882105360168"/>
    <s v="P"/>
    <n v="0"/>
    <m/>
    <e v="#VALUE!"/>
    <e v="#VALUE!"/>
    <e v="#VALUE!"/>
    <e v="#VALUE!"/>
    <e v="#NAME?"/>
    <e v="#DIV/0!"/>
    <s v="analisar"/>
    <n v="1.3250000000000002"/>
    <n v="1.6850000000000001"/>
    <n v="1.8050000000000002"/>
    <n v="2.2799999999999998"/>
    <n v="1.4824999999999999"/>
    <n v="0.44121268869770153"/>
    <n v="0.22527841629273346"/>
    <n v="0.995"/>
    <n v="0.97625000000000006"/>
    <m/>
    <m/>
    <s v="Sousa (2018)"/>
    <e v="#VALUE!"/>
    <n v="0.31253554784110027"/>
    <n v="0.28755733061773969"/>
    <n v="0.995"/>
    <n v="0.68727980673884426"/>
    <n v="0.95988799823860937"/>
    <s v="WB+P"/>
    <e v="#REF!"/>
    <e v="#REF!"/>
    <e v="#NAME?"/>
    <e v="#NAME?"/>
    <n v="0.54694189696519535"/>
    <e v="#NAME?"/>
    <n v="1"/>
    <e v="#NAME?"/>
    <n v="1"/>
    <n v="1"/>
    <m/>
    <m/>
    <e v="#VALUE!"/>
    <e v="#VALUE!"/>
    <e v="#VALUE!"/>
    <n v="0.94347530470666452"/>
    <n v="1.046751693085086"/>
    <n v="0.94347530470666452"/>
    <n v="0.91355321202903328"/>
    <e v="#VALUE!"/>
    <e v="#VALUE!"/>
    <e v="#VALUE!"/>
    <e v="#VALUE!"/>
    <e v="#VALUE!"/>
    <e v="#VALUE!"/>
    <e v="#VALUE!"/>
    <e v="#VALUE!"/>
    <e v="#VALUE!"/>
    <e v="#VALUE!"/>
    <e v="#VALUE!"/>
    <e v="#VALUE!"/>
    <n v="1"/>
    <n v="1"/>
    <e v="#VALUE!"/>
    <n v="1"/>
    <n v="1"/>
    <e v="#VALUE!"/>
    <e v="#VALUE!"/>
    <e v="#VALUE!"/>
    <e v="#VALUE!"/>
    <e v="#VALUE!"/>
    <e v="#VALUE!"/>
    <e v="#VALUE!"/>
    <e v="#VALUE!"/>
    <e v="#VALUE!"/>
    <e v="#VALUE!"/>
    <e v="#VALUE!"/>
    <e v="#VALUE!"/>
    <e v="#VALUE!"/>
    <e v="#VALUE!"/>
    <e v="#VALUE!"/>
    <n v="0.58061583587588206"/>
    <e v="#VALUE!"/>
    <e v="#VALUE!"/>
    <n v="0.31403114114893621"/>
    <e v="#VALUE!"/>
    <e v="#VALUE!"/>
    <e v="#VALUE!"/>
    <n v="0.40606253162662681"/>
    <e v="#VALUE!"/>
    <e v="#VALUE!"/>
    <e v="#VALUE!"/>
    <s v="-"/>
    <n v="1.1854689649400632"/>
    <n v="0.3030149013657592"/>
    <s v="-"/>
    <n v="0"/>
    <n v="0"/>
    <s v="-"/>
    <n v="89.5"/>
    <m/>
    <n v="366.45356358119778"/>
    <n v="0.99944386628001836"/>
    <n v="0"/>
    <m/>
    <m/>
    <n v="0"/>
    <n v="0.27138824441806764"/>
    <n v="0.44121268869770153"/>
    <n v="0.97638811485855859"/>
    <n v="56.351047821510711"/>
    <n v="207.639973287506"/>
    <n v="95.013264436376474"/>
    <n v="234"/>
    <n v="31900"/>
    <n v="54.2"/>
    <n v="1.0576898343533834"/>
    <n v="0.11375"/>
    <n v="3.6843711928346672E-2"/>
    <n v="8.0556167791980015E-4"/>
    <n v="16"/>
    <n v="0.24808557265055675"/>
    <n v="207.75551313387183"/>
    <n v="207.7555131338718"/>
    <n v="0"/>
    <n v="0.60250000000000004"/>
    <n v="0.11375"/>
    <n v="1"/>
    <n v="91.664368541566219"/>
    <n v="358"/>
    <n v="0.97638811485855859"/>
    <m/>
    <m/>
    <m/>
    <m/>
    <m/>
    <s v="P"/>
    <n v="1"/>
    <e v="#VALUE!"/>
  </r>
  <r>
    <n v="0"/>
    <n v="198"/>
    <n v="2004"/>
    <s v="Sim"/>
    <s v="Original e Tese (2003)"/>
    <x v="24"/>
    <x v="177"/>
    <x v="113"/>
    <x v="1"/>
    <x v="1"/>
    <x v="0"/>
    <x v="0"/>
    <n v="1"/>
    <s v="carreg. Dois bordos - one way slab"/>
    <m/>
    <m/>
    <n v="0.15"/>
    <x v="103"/>
    <x v="13"/>
    <x v="14"/>
    <n v="83"/>
    <m/>
    <x v="0"/>
    <x v="103"/>
    <n v="53.01"/>
    <x v="5"/>
    <m/>
    <n v="-24"/>
    <n v="130"/>
    <n v="10"/>
    <n v="12.5"/>
    <n v="12.5"/>
    <n v="102"/>
    <n v="117"/>
    <n v="113.75"/>
    <n v="101.25"/>
    <n v="1.0576898343533834"/>
    <n v="1.03592666903747"/>
    <n v="1.046751693085086"/>
    <n v="107.5"/>
    <n v="1.0468082516954267"/>
    <x v="70"/>
    <x v="33"/>
    <x v="56"/>
    <x v="35"/>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6"/>
    <n v="12.5"/>
    <n v="749"/>
    <n v="908"/>
    <n v="234"/>
    <n v="12.5"/>
    <n v="749"/>
    <n v="905"/>
    <n v="234"/>
    <n v="6.3"/>
    <n v="641"/>
    <n v="799"/>
    <n v="217"/>
    <n v="6.3"/>
    <n v="641"/>
    <n v="799"/>
    <n v="217"/>
    <m/>
    <m/>
    <m/>
    <m/>
    <m/>
    <m/>
    <m/>
    <n v="0.13"/>
    <n v="0.11375"/>
    <n v="0.13"/>
    <n v="113.75"/>
    <n v="1.03592666903747"/>
    <n v="0.11375"/>
    <n v="0.13"/>
    <n v="113.75"/>
    <n v="1.03592666903747"/>
    <n v="0.10125000000000001"/>
    <n v="0.13"/>
    <n v="113.75"/>
    <n v="101.25"/>
    <n v="1.0576898343533834"/>
    <n v="1.03592666903747"/>
    <n v="120.55"/>
    <n v="114.25"/>
    <n v="0.12675748044194796"/>
    <n v="0.1156119612255488"/>
    <n v="0.13"/>
    <n v="0.13"/>
    <n v="113.75"/>
    <n v="101.25"/>
    <n v="1.03592666903747"/>
    <n v="1.0576898343533834"/>
    <n v="120.55"/>
    <n v="114.25"/>
    <n v="117.4"/>
    <n v="0.12675748044194796"/>
    <n v="0.1156119612255488"/>
    <n v="0.14637032165800135"/>
    <s v="deformed bars"/>
    <n v="234"/>
    <s v="r"/>
    <n v="23"/>
    <x v="12"/>
    <x v="8"/>
    <n v="0.99663299663299676"/>
    <n v="15"/>
    <x v="4"/>
    <x v="5"/>
    <m/>
    <m/>
    <m/>
    <x v="11"/>
    <x v="46"/>
    <x v="11"/>
    <n v="2.2799999999999998"/>
    <m/>
    <x v="27"/>
    <x v="0"/>
    <n v="0.13"/>
    <n v="0.13"/>
    <n v="0.01"/>
    <n v="0"/>
    <x v="41"/>
    <n v="12.923076923076922"/>
    <n v="0.5"/>
    <x v="72"/>
    <n v="1.05"/>
    <x v="32"/>
    <s v="M"/>
    <s v="line"/>
    <m/>
    <m/>
    <x v="43"/>
    <x v="14"/>
    <s v="-"/>
    <x v="31"/>
    <x v="26"/>
    <n v="2.3255813953488369"/>
    <n v="4"/>
    <n v="0.72250000000000003"/>
    <n v="0.10125000000000001"/>
    <n v="0.11375"/>
    <x v="96"/>
    <n v="6.3516483516483513"/>
    <n v="7.1358024691358022"/>
    <n v="6.720930232558139"/>
    <x v="95"/>
    <n v="9.2307692307692317"/>
    <n v="10.37037037037037"/>
    <n v="9.7674418604651159"/>
    <n v="6.720930232558139"/>
    <n v="14"/>
    <n v="1"/>
    <n v="13.000000000000002"/>
    <x v="81"/>
    <n v="0"/>
    <n v="10.37037037037037"/>
    <n v="10.37037037037037"/>
    <n v="10.14464976479268"/>
    <s v="line"/>
    <s v="Não"/>
    <s v="uncr"/>
    <x v="0"/>
    <n v="0"/>
    <x v="1"/>
    <m/>
    <m/>
    <x v="0"/>
    <m/>
    <m/>
    <m/>
    <n v="0"/>
    <x v="2"/>
    <x v="0"/>
    <x v="42"/>
    <x v="0"/>
    <n v="0"/>
    <s v="Static"/>
    <x v="0"/>
    <n v="0"/>
    <m/>
    <s v="F+P"/>
    <n v="0"/>
    <n v="1"/>
    <n v="0"/>
    <s v="other"/>
    <m/>
    <x v="6"/>
    <m/>
    <m/>
    <m/>
    <m/>
    <n v="1"/>
    <s v="F+P"/>
    <x v="180"/>
    <m/>
    <n v="125"/>
    <m/>
    <n v="0"/>
    <n v="0"/>
    <n v="0"/>
    <m/>
    <m/>
    <m/>
    <m/>
    <n v="1"/>
    <n v="122.74816"/>
    <n v="0.49800796812749004"/>
    <n v="234"/>
    <n v="31400"/>
    <n v="0.15377404785156251"/>
    <n v="0.10024280285013137"/>
    <n v="1.1097379150390625"/>
    <n v="0.56662015033590385"/>
    <n v="2.6803777226475818"/>
    <m/>
    <m/>
    <m/>
    <m/>
    <m/>
    <m/>
    <m/>
    <m/>
    <m/>
    <m/>
    <m/>
    <m/>
    <m/>
    <m/>
    <n v="1.2227212102609029"/>
    <n v="0"/>
    <n v="0"/>
    <s v="bload"/>
    <n v="4.7861163308221579"/>
    <n v="0.76374817031275954"/>
    <n v="0.76374817031275954"/>
    <n v="0.76376385341449804"/>
    <n v="0.76072096953635271"/>
    <n v="0.76072096953635271"/>
    <n v="0.76072096953635271"/>
    <n v="0.76072096953635271"/>
    <n v="4.7861163308221579"/>
    <s v="F+P"/>
    <s v="P"/>
    <n v="1"/>
    <n v="4.7861163308221579"/>
    <n v="1"/>
    <n v="0.76072096953635271"/>
    <n v="1"/>
    <n v="0.76072096953635271"/>
    <n v="0"/>
    <m/>
    <m/>
    <n v="0.32307516996682339"/>
    <n v="0.16527146685236604"/>
    <n v="8.4545828013764382E-2"/>
    <n v="0.32436747064669069"/>
    <n v="0.1659325527197755"/>
    <n v="8.4884011325819436E-2"/>
    <n v="0.19230664878977582"/>
    <n v="9.8375873126408345E-2"/>
    <n v="9.4964128317899354E-2"/>
    <n v="0.18884229835768968"/>
    <n v="4.9418308687457294E-2"/>
    <n v="9.6603659317280585E-2"/>
    <m/>
    <s v="-"/>
    <s v="SS"/>
    <x v="1"/>
    <n v="0"/>
    <n v="1"/>
    <n v="1"/>
    <n v="1"/>
    <n v="1"/>
    <n v="1"/>
    <n v="1"/>
    <s v="ok-R16"/>
    <n v="1"/>
    <n v="1"/>
    <n v="1"/>
    <n v="1"/>
    <n v="1"/>
    <n v="0"/>
    <x v="0"/>
    <n v="1"/>
    <n v="1"/>
    <n v="0"/>
    <n v="1"/>
    <n v="0"/>
    <n v="0"/>
    <n v="0"/>
    <n v="1"/>
    <n v="1"/>
    <n v="1"/>
    <n v="1"/>
    <n v="0"/>
    <n v="1"/>
    <n v="1"/>
    <n v="1"/>
    <n v="0"/>
    <n v="1"/>
    <n v="1"/>
    <n v="0"/>
    <n v="0"/>
    <n v="0"/>
    <n v="0"/>
    <n v="0"/>
    <n v="0"/>
    <n v="0"/>
    <n v="0"/>
    <x v="0"/>
    <x v="1"/>
    <n v="0"/>
    <n v="0"/>
    <n v="0"/>
    <x v="0"/>
    <n v="0"/>
    <n v="0"/>
    <n v="0"/>
    <n v="0"/>
    <n v="1"/>
    <n v="0"/>
    <n v="1"/>
    <n v="0"/>
    <n v="0"/>
    <n v="1"/>
    <n v="1"/>
    <n v="0.61811711359584098"/>
    <n v="0.78345078640952936"/>
    <n v="0.66424333263203439"/>
    <n v="0.36400437494836929"/>
    <e v="#REF!"/>
    <n v="0.59592907382738991"/>
    <n v="137.07774089547138"/>
    <n v="0.80549599597478627"/>
    <n v="0.88856819558596778"/>
    <n v="1.0190318745468425"/>
    <n v="1.0190318745468425"/>
    <n v="0.88856819558596767"/>
    <n v="67.583807326925196"/>
    <n v="14.987916537836222"/>
    <n v="75.772053173757058"/>
    <n v="158.34377703851848"/>
    <n v="0.4268169459573069"/>
    <n v="9.4654282082650351E-2"/>
    <n v="0.47852877196004273"/>
    <n v="0.78099336969786537"/>
    <n v="0.68203709478488039"/>
    <n v="1.0069354993562678"/>
    <n v="0.91532306098733596"/>
    <n v="0.91532306098733585"/>
    <n v="0.91532306098733596"/>
    <n v="1.6509877636328147"/>
    <n v="0.55440935490234611"/>
    <n v="0.55440935490234611"/>
    <n v="0.55440935490234611"/>
    <n v="1.046751693085086"/>
    <n v="0.10750000000000001"/>
    <n v="1.3967814468320106"/>
    <n v="0.65530871924404999"/>
    <n v="0.65530871924404988"/>
    <n v="0.78345078640952936"/>
    <s v="P"/>
    <n v="0"/>
    <m/>
    <n v="0.69617748550170111"/>
    <n v="0.88025133232990616"/>
    <n v="0.96901934817786273"/>
    <n v="0.62017600425438613"/>
    <e v="#NAME?"/>
    <e v="#DIV/0!"/>
    <n v="0.77500000000000002"/>
    <n v="1.68"/>
    <n v="1.68"/>
    <n v="1.1200000000000001"/>
    <n v="1.68"/>
    <n v="1.68"/>
    <n v="0.88242537739540305"/>
    <n v="0.45055683258546692"/>
    <n v="1.175"/>
    <n v="0.76875000000000004"/>
    <m/>
    <m/>
    <s v="REISSEN (2016)"/>
    <n v="0.6996074172292559"/>
    <n v="0.80884822176323357"/>
    <n v="0.69009887973666728"/>
    <n v="1.175"/>
    <n v="0.76605115307956884"/>
    <n v="1.5259983129075076"/>
    <s v="other"/>
    <e v="#REF!"/>
    <e v="#REF!"/>
    <e v="#NAME?"/>
    <e v="#NAME?"/>
    <n v="0.90215551549176076"/>
    <e v="#NAME?"/>
    <n v="1"/>
    <e v="#NAME?"/>
    <n v="1"/>
    <n v="1"/>
    <m/>
    <m/>
    <n v="0.78099336969786537"/>
    <n v="0.52066224646524362"/>
    <n v="0.52066224646524362"/>
    <n v="0.65510300932688059"/>
    <n v="1.046751693085086"/>
    <n v="0.65510300932688059"/>
    <n v="0.68405912594880003"/>
    <n v="0.51680026962322823"/>
    <n v="0.78099336969786537"/>
    <n v="0.51680026962322823"/>
    <n v="0.58903203640512414"/>
    <n v="0.68203709478488039"/>
    <n v="0.52066224646524362"/>
    <n v="1.1378374947142884"/>
    <n v="0.78099336969786537"/>
    <n v="0.77520040443484228"/>
    <n v="0.78099336969786537"/>
    <n v="0.78099336969786537"/>
    <n v="0.78099336969786537"/>
    <n v="1"/>
    <n v="1"/>
    <n v="0.52066224646524362"/>
    <n v="1"/>
    <n v="1"/>
    <n v="0.78099336969786537"/>
    <n v="0.74443623324392283"/>
    <n v="0.74443623324392283"/>
    <n v="0.59572643702318762"/>
    <n v="1.1286613858859473"/>
    <n v="0.58314862916466748"/>
    <n v="1.1378374947142884"/>
    <n v="0.55892177256332864"/>
    <n v="0.52066224646524362"/>
    <n v="0.78099336969786537"/>
    <n v="0.58903203640512414"/>
    <n v="0.52066224646524362"/>
    <n v="0.52066224646524362"/>
    <n v="0.52066224646524362"/>
    <n v="0.78099336969786537"/>
    <n v="1.1414177310942086"/>
    <n v="1.1293976623961282"/>
    <n v="0.58903203640512414"/>
    <n v="0.78345078640952936"/>
    <n v="0.36672452923054055"/>
    <n v="0.6029506193702191"/>
    <n v="0.40196707958014616"/>
    <n v="1.0006743006558061"/>
    <n v="0.52066224646524362"/>
    <n v="0.52066224646524362"/>
    <n v="0.61831053460560526"/>
    <s v="-"/>
    <n v="0.53458066075552735"/>
    <n v="0.8141886649725929"/>
    <s v="-"/>
    <n v="128.90679648"/>
    <n v="0"/>
    <s v="-"/>
    <n v="123.66544"/>
    <m/>
    <n v="328.64235851093952"/>
    <n v="1.0000205343886222"/>
    <n v="0"/>
    <m/>
    <m/>
    <n v="0"/>
    <n v="0.27138824441806764"/>
    <n v="0.88242537739540305"/>
    <n v="0.76072096953635271"/>
    <n v="50.536665763711575"/>
    <n v="186.21538258621456"/>
    <n v="74.012518535060863"/>
    <n v="234"/>
    <n v="31400"/>
    <n v="55.8"/>
    <n v="1.03592666903747"/>
    <n v="0.10125000000000001"/>
    <n v="3.2728953490079489E-2"/>
    <n v="9.3206303126656172E-4"/>
    <n v="16"/>
    <n v="0.24620365980235517"/>
    <n v="186.21155884569927"/>
    <n v="186.2115588456993"/>
    <n v="0"/>
    <n v="0.72250000000000003"/>
    <n v="0.10125000000000001"/>
    <n v="1"/>
    <n v="164.3178050898025"/>
    <n v="251"/>
    <n v="0.76072096953635271"/>
    <m/>
    <m/>
    <m/>
    <m/>
    <m/>
    <s v="P"/>
    <n v="1"/>
    <n v="0.57986098699004485"/>
  </r>
  <r>
    <n v="0"/>
    <n v="199"/>
    <n v="2004"/>
    <s v="Sim"/>
    <s v="Original e Tese (2003)"/>
    <x v="24"/>
    <x v="178"/>
    <x v="113"/>
    <x v="1"/>
    <x v="1"/>
    <x v="0"/>
    <x v="0"/>
    <n v="1"/>
    <s v="carreg. Dois bordos - one way slab"/>
    <m/>
    <m/>
    <n v="0.15"/>
    <x v="104"/>
    <x v="14"/>
    <x v="15"/>
    <n v="84"/>
    <m/>
    <x v="0"/>
    <x v="104"/>
    <n v="51.584999999999994"/>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09"/>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5357365240490148"/>
    <s v="deformed bars"/>
    <n v="234"/>
    <s v="r"/>
    <n v="23"/>
    <x v="12"/>
    <x v="8"/>
    <n v="0.88711288711288716"/>
    <n v="15"/>
    <x v="4"/>
    <x v="5"/>
    <m/>
    <m/>
    <m/>
    <x v="11"/>
    <x v="5"/>
    <x v="11"/>
    <n v="1.6800000000000002"/>
    <m/>
    <x v="27"/>
    <x v="0"/>
    <n v="0.13"/>
    <n v="0.13"/>
    <n v="0.01"/>
    <n v="0"/>
    <x v="42"/>
    <n v="17.538461538461537"/>
    <n v="0.5"/>
    <x v="71"/>
    <n v="0.75"/>
    <x v="33"/>
    <s v="M"/>
    <s v="line"/>
    <m/>
    <m/>
    <x v="44"/>
    <x v="14"/>
    <s v="-"/>
    <x v="33"/>
    <x v="24"/>
    <n v="37.20930232558139"/>
    <n v="4"/>
    <n v="0.60250000000000004"/>
    <n v="0.11375"/>
    <n v="0.11375"/>
    <x v="93"/>
    <n v="5.2967032967032965"/>
    <n v="5.2967032967032965"/>
    <n v="5.604651162790697"/>
    <x v="96"/>
    <n v="6.5934065934065931"/>
    <n v="6.5934065934065931"/>
    <n v="6.9767441860465107"/>
    <n v="5.604651162790697"/>
    <n v="4.75"/>
    <n v="1"/>
    <n v="3.7499999999999996"/>
    <x v="82"/>
    <n v="0"/>
    <n v="6.5934065934065931"/>
    <n v="6.5934065934065931"/>
    <n v="6.5056329427736808"/>
    <s v="line"/>
    <s v="Não"/>
    <s v="uncr"/>
    <x v="0"/>
    <n v="0"/>
    <x v="1"/>
    <m/>
    <m/>
    <x v="0"/>
    <m/>
    <m/>
    <m/>
    <n v="0"/>
    <x v="2"/>
    <x v="0"/>
    <x v="43"/>
    <x v="0"/>
    <n v="0"/>
    <s v="Static"/>
    <x v="0"/>
    <n v="0"/>
    <m/>
    <s v="P"/>
    <n v="0"/>
    <n v="1"/>
    <n v="0"/>
    <s v="P"/>
    <m/>
    <x v="1"/>
    <m/>
    <m/>
    <m/>
    <m/>
    <n v="1"/>
    <s v="P"/>
    <x v="181"/>
    <m/>
    <n v="198"/>
    <m/>
    <n v="0"/>
    <n v="0"/>
    <n v="0"/>
    <m/>
    <m/>
    <m/>
    <m/>
    <n v="1"/>
    <n v="194.83240000000001"/>
    <n v="0.50126582278481013"/>
    <n v="234"/>
    <n v="32400"/>
    <n v="0.1343243408203125"/>
    <n v="0.1035362045132384"/>
    <n v="0.75843151855468749"/>
    <n v="0.45415287438217461"/>
    <n v="2.6001670197492559"/>
    <m/>
    <n v="0.19639999999999999"/>
    <n v="0.19639999999999999"/>
    <n v="0.19470000000000001"/>
    <n v="0.19470000000000001"/>
    <n v="0.66"/>
    <n v="0.66"/>
    <n v="0.56999999999999995"/>
    <n v="0.56999999999999995"/>
    <m/>
    <n v="0.24249999999999999"/>
    <n v="0.24249999999999999"/>
    <n v="0.123"/>
    <n v="0.123"/>
    <n v="1.2227212102609029"/>
    <n v="0.78220000000000001"/>
    <n v="0"/>
    <s v="lload"/>
    <n v="1.6270590526746909"/>
    <n v="0.87904641444547138"/>
    <n v="0.87904641444547138"/>
    <n v="0.87920779107123237"/>
    <n v="0.88143363358027338"/>
    <n v="0.88143363358027338"/>
    <n v="0.88143363358027338"/>
    <n v="0.88143363358027338"/>
    <n v="1.6270590526746909"/>
    <s v="P"/>
    <s v="P"/>
    <n v="1"/>
    <n v="0.87904641444547138"/>
    <n v="1"/>
    <n v="0.88143363358027338"/>
    <n v="1"/>
    <n v="0.88143363358027338"/>
    <n v="0"/>
    <m/>
    <m/>
    <n v="0.45967107354604364"/>
    <n v="0.23621847973831842"/>
    <n v="0.12138934420961156"/>
    <n v="0.45851028800678595"/>
    <n v="0.2356219684258479"/>
    <n v="0.12108280546160749"/>
    <n v="0.20161011997633491"/>
    <n v="0.10360459637645543"/>
    <n v="9.7953665631847459E-2"/>
    <n v="0.19838476534988522"/>
    <n v="5.2389192953182534E-2"/>
    <n v="0.10194713213664705"/>
    <m/>
    <s v="-"/>
    <s v="SS"/>
    <x v="0"/>
    <n v="1"/>
    <n v="1"/>
    <n v="1"/>
    <n v="1"/>
    <n v="1"/>
    <n v="1"/>
    <n v="1"/>
    <s v="ok-R16"/>
    <n v="1"/>
    <n v="1"/>
    <n v="1"/>
    <n v="1"/>
    <n v="1"/>
    <n v="0"/>
    <x v="0"/>
    <n v="1"/>
    <n v="1"/>
    <n v="1"/>
    <n v="1"/>
    <n v="1"/>
    <n v="1"/>
    <n v="1"/>
    <n v="1"/>
    <n v="1"/>
    <n v="1"/>
    <n v="1"/>
    <n v="0"/>
    <n v="1"/>
    <n v="1"/>
    <n v="0"/>
    <n v="0"/>
    <n v="1"/>
    <n v="1"/>
    <n v="1"/>
    <n v="1"/>
    <n v="0"/>
    <n v="1"/>
    <n v="1"/>
    <n v="1"/>
    <n v="0"/>
    <n v="0"/>
    <x v="0"/>
    <x v="0"/>
    <n v="0"/>
    <n v="0"/>
    <n v="0"/>
    <x v="0"/>
    <n v="0"/>
    <n v="0"/>
    <n v="0"/>
    <n v="0"/>
    <n v="1"/>
    <n v="1"/>
    <n v="1"/>
    <n v="0"/>
    <n v="1"/>
    <n v="1"/>
    <n v="1"/>
    <n v="0.51437800401882205"/>
    <n v="0.64366198740724878"/>
    <n v="0.70983443952011482"/>
    <n v="0.69039297680292055"/>
    <e v="#REF!"/>
    <n v="0.4904081853253599"/>
    <n v="163.80814179630315"/>
    <n v="0.62081519403224439"/>
    <n v="0.74083850554012132"/>
    <n v="0.84374415810772074"/>
    <n v="0.84374415810772074"/>
    <n v="0.74083850554012132"/>
    <n v="70.681823919744375"/>
    <n v="89.796700821766052"/>
    <n v="128.72042695531957"/>
    <n v="289.19895169683002"/>
    <n v="0.24440553295587597"/>
    <n v="0.31050147414054524"/>
    <n v="0.44509299290357873"/>
    <n v="0.67515320804027734"/>
    <n v="1.3681204848942825"/>
    <n v="0.58235640579884884"/>
    <n v="1.4404486417928193"/>
    <n v="1.4404486417928195"/>
    <n v="1.4404486417928193"/>
    <n v="1.6360593896653506"/>
    <n v="0.8804378685100529"/>
    <n v="0.88043786851005301"/>
    <n v="0.8804378685100529"/>
    <n v="1.046751693085086"/>
    <n v="0.10750000000000001"/>
    <n v="1.3841516283388426"/>
    <n v="1.0406725768343315"/>
    <n v="1.0406725768343317"/>
    <n v="1.0406725768343317"/>
    <s v="P"/>
    <n v="1"/>
    <m/>
    <n v="0.99309115701391193"/>
    <n v="1.2408602867211143"/>
    <n v="1.3691235359656961"/>
    <n v="1.5807062018741493"/>
    <e v="#NAME?"/>
    <e v="#DIV/0!"/>
    <n v="0.98499999999999999"/>
    <n v="1.3250000000000002"/>
    <n v="1.8050000000000002"/>
    <n v="1.92"/>
    <n v="2.2799999999999998"/>
    <n v="1.4824999999999999"/>
    <n v="1.1009508652349618"/>
    <n v="0.65925530224908102"/>
    <n v="1.0549999999999999"/>
    <n v="1.0362499999999999"/>
    <m/>
    <m/>
    <s v="REISSEN (2016)"/>
    <n v="0.60440686940160981"/>
    <n v="0.6405965062025738"/>
    <n v="0.58939926225709782"/>
    <n v="1.0549999999999999"/>
    <n v="0.64465330897177842"/>
    <n v="0.96091702833368076"/>
    <s v="P"/>
    <e v="#REF!"/>
    <e v="#REF!"/>
    <e v="#NAME?"/>
    <e v="#NAME?"/>
    <n v="1.1919651725419091"/>
    <e v="#NAME?"/>
    <n v="1"/>
    <e v="#NAME?"/>
    <n v="1"/>
    <n v="1"/>
    <m/>
    <s v="P"/>
    <n v="0.67515320804027734"/>
    <n v="1.0050866365914441"/>
    <n v="1.0050866365914441"/>
    <n v="1.0403458961977186"/>
    <n v="1.046751693085086"/>
    <n v="1.0403458961977186"/>
    <n v="1.0073515759780707"/>
    <n v="0.98182333504079344"/>
    <n v="0.67515320804027734"/>
    <n v="0.56732359682160849"/>
    <n v="1.1032290718615594"/>
    <n v="1.3681204848942825"/>
    <n v="1.0050866365914441"/>
    <n v="1.2509473191192597"/>
    <n v="0.67515320804027734"/>
    <n v="0.67369677122566007"/>
    <n v="0.67515320804027734"/>
    <n v="0.67515320804027734"/>
    <n v="0.67515320804027734"/>
    <n v="1"/>
    <n v="1"/>
    <n v="1.0050866365914441"/>
    <n v="1"/>
    <n v="1"/>
    <n v="0.67515320804027734"/>
    <n v="1.2287148430685617"/>
    <n v="1.2287148430685617"/>
    <n v="0.80945660348114257"/>
    <n v="1.3160346796318099"/>
    <n v="0.85364180025212955"/>
    <n v="1.2509473191192597"/>
    <n v="0.76931404120909941"/>
    <n v="0.97833521466968487"/>
    <n v="0.67515320804027734"/>
    <n v="1.1032290718615594"/>
    <n v="1.0050866365914441"/>
    <n v="0.56855006992865464"/>
    <n v="0.56855006992865464"/>
    <n v="0.67515320804027734"/>
    <n v="1.1925992915048664"/>
    <n v="1.2482487823915729"/>
    <n v="1.1032290718615594"/>
    <n v="0.64366198740724878"/>
    <n v="0.69188550844462593"/>
    <n v="0.63992895805610517"/>
    <n v="0.53888754362619384"/>
    <n v="0.83024595611165009"/>
    <n v="1.1295114152113244"/>
    <n v="1.1295114152113244"/>
    <n v="1.3032251526939542"/>
    <s v="-"/>
    <n v="1.3065154811191537"/>
    <n v="0.62954746247129068"/>
    <s v="-"/>
    <n v="146.15311007999998"/>
    <n v="0"/>
    <s v="-"/>
    <n v="195.25360000000001"/>
    <m/>
    <n v="449.35056159597411"/>
    <n v="1.0001835814618079"/>
    <n v="0"/>
    <m/>
    <m/>
    <n v="0"/>
    <n v="0.29576899849647786"/>
    <n v="1.1009508652349618"/>
    <n v="0.88143363358027338"/>
    <n v="60.358717983616451"/>
    <n v="204.07384915405603"/>
    <n v="95.027060462080442"/>
    <n v="234"/>
    <n v="32400"/>
    <n v="54.3"/>
    <n v="1.0576898343533834"/>
    <n v="0.11375"/>
    <n v="3.6613091696155925E-2"/>
    <n v="8.6593432880585608E-4"/>
    <n v="16"/>
    <n v="0.2434200317943159"/>
    <n v="204.0363918549773"/>
    <n v="204.0363918549773"/>
    <n v="0"/>
    <n v="0.60250000000000004"/>
    <n v="0.11375"/>
    <n v="1"/>
    <n v="224.63404215215695"/>
    <n v="395"/>
    <n v="0.88143363358027338"/>
    <m/>
    <m/>
    <m/>
    <m/>
    <m/>
    <s v="P"/>
    <n v="1"/>
    <n v="1.2334860170579314"/>
  </r>
  <r>
    <n v="0"/>
    <n v="200"/>
    <n v="2004"/>
    <s v="Sim"/>
    <s v="Original e Tese (2003)"/>
    <x v="24"/>
    <x v="179"/>
    <x v="113"/>
    <x v="4"/>
    <x v="1"/>
    <x v="0"/>
    <x v="0"/>
    <n v="1"/>
    <s v="car. 4 bordos"/>
    <s v="Supported on 4 boards"/>
    <m/>
    <n v="0.15"/>
    <x v="72"/>
    <x v="15"/>
    <x v="7"/>
    <n v="91"/>
    <m/>
    <x v="0"/>
    <x v="72"/>
    <n v="53.199999999999996"/>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10"/>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4891159509975269"/>
    <s v="deformed bars"/>
    <n v="234"/>
    <s v="r"/>
    <n v="23"/>
    <x v="12"/>
    <x v="8"/>
    <n v="0.88711288711288716"/>
    <n v="15"/>
    <x v="4"/>
    <x v="5"/>
    <m/>
    <m/>
    <m/>
    <x v="11"/>
    <x v="5"/>
    <x v="11"/>
    <n v="1.6800000000000002"/>
    <m/>
    <x v="27"/>
    <x v="0"/>
    <n v="0.13"/>
    <n v="0.13"/>
    <n v="0.01"/>
    <n v="0"/>
    <x v="42"/>
    <n v="17.538461538461537"/>
    <n v="0.5"/>
    <x v="71"/>
    <n v="0.75"/>
    <x v="33"/>
    <s v="M"/>
    <s v="line"/>
    <m/>
    <m/>
    <x v="44"/>
    <x v="14"/>
    <n v="1.1200000000000001"/>
    <x v="33"/>
    <x v="24"/>
    <n v="37.20930232558139"/>
    <n v="4"/>
    <n v="0.60250000000000004"/>
    <n v="0.11375"/>
    <n v="0.11375"/>
    <x v="93"/>
    <n v="5.2967032967032965"/>
    <n v="5.2967032967032965"/>
    <n v="5.604651162790697"/>
    <x v="96"/>
    <n v="6.5934065934065931"/>
    <n v="6.5934065934065931"/>
    <n v="6.9767441860465107"/>
    <n v="5.604651162790697"/>
    <n v="4.75"/>
    <n v="1"/>
    <n v="3.7499999999999996"/>
    <x v="82"/>
    <n v="0"/>
    <n v="6.5934065934065931"/>
    <n v="6.5934065934065931"/>
    <n v="6.5934065934065931"/>
    <s v="line"/>
    <s v="Não"/>
    <s v="uncr"/>
    <x v="0"/>
    <n v="0"/>
    <x v="1"/>
    <m/>
    <m/>
    <x v="0"/>
    <m/>
    <m/>
    <m/>
    <n v="0"/>
    <x v="2"/>
    <x v="0"/>
    <x v="43"/>
    <x v="0"/>
    <n v="0"/>
    <s v="Static"/>
    <x v="0"/>
    <n v="0"/>
    <m/>
    <s v="WB+P"/>
    <n v="1"/>
    <n v="1"/>
    <n v="0"/>
    <s v="WB+P"/>
    <m/>
    <x v="2"/>
    <m/>
    <m/>
    <m/>
    <m/>
    <n v="1"/>
    <s v="WB+P"/>
    <x v="182"/>
    <m/>
    <n v="101"/>
    <m/>
    <n v="0"/>
    <n v="0"/>
    <n v="0"/>
    <m/>
    <m/>
    <m/>
    <m/>
    <n v="1"/>
    <n v="101"/>
    <n v="0.25"/>
    <n v="234"/>
    <n v="34400"/>
    <n v="0.18163137817382813"/>
    <n v="0.14777462861975843"/>
    <n v="0.79097637939453125"/>
    <n v="0.44287047249930234"/>
    <n v="3.6054771489956168"/>
    <m/>
    <n v="0.19639999999999999"/>
    <n v="0.19639999999999999"/>
    <n v="0.19470000000000001"/>
    <n v="0.19470000000000001"/>
    <n v="0.66"/>
    <n v="0.66"/>
    <n v="0.56999999999999995"/>
    <n v="0.56999999999999995"/>
    <m/>
    <n v="0.24249999999999999"/>
    <n v="0.24249999999999999"/>
    <n v="0.123"/>
    <n v="0.123"/>
    <n v="1.2227212102609029"/>
    <n v="0.78220000000000001"/>
    <n v="0"/>
    <s v="lload"/>
    <n v="1.6448857922675384"/>
    <n v="0.93683195218030402"/>
    <e v="#VALUE!"/>
    <n v="0.93683673071408413"/>
    <n v="0.93683673071408424"/>
    <n v="0.93683673071408424"/>
    <n v="0.93683673071408424"/>
    <n v="0.93683673071408424"/>
    <n v="1.6448857922675384"/>
    <s v="WB+P"/>
    <s v="P"/>
    <n v="1"/>
    <n v="1.6448857922675384"/>
    <n v="1"/>
    <n v="0.93683673071408424"/>
    <n v="1"/>
    <n v="0.93683673071408424"/>
    <n v="0"/>
    <m/>
    <m/>
    <n v="0.23208155523536586"/>
    <n v="0.11865224366221919"/>
    <n v="6.0661240018841857E-2"/>
    <n v="0.23208155523536586"/>
    <n v="0.11865224366221919"/>
    <n v="6.0661240018841857E-2"/>
    <n v="0.10179015580498502"/>
    <n v="5.204045774658736E-2"/>
    <n v="4.920200237946145E-2"/>
    <n v="0.10179015580498502"/>
    <n v="2.660580702580783E-2"/>
    <n v="5.204045774658736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26249830479694825"/>
    <n v="0.32954706888589907"/>
    <n v="0.36234574119657997"/>
    <e v="#VALUE!"/>
    <e v="#REF!"/>
    <n v="0.249982257457767"/>
    <n v="166.69482942855257"/>
    <n v="0.31557167578022238"/>
    <n v="0.37212224450465664"/>
    <n v="0.42381162365990577"/>
    <n v="0.42381162365990577"/>
    <n v="0.37212224450465664"/>
    <n v="56.143164817928756"/>
    <e v="#VALUE!"/>
    <n v="130.04995434982476"/>
    <e v="#VALUE!"/>
    <e v="#VALUE!"/>
    <e v="#VALUE!"/>
    <e v="#VALUE!"/>
    <e v="#VALUE!"/>
    <e v="#VALUE!"/>
    <e v="#VALUE!"/>
    <n v="1.4732689905931622"/>
    <n v="1.4732689905931624"/>
    <n v="1.4732689905931622"/>
    <n v="1.6529579179646117"/>
    <n v="0.89129249727499926"/>
    <n v="0.89129249727499948"/>
    <n v="0.89129249727499926"/>
    <n v="1.046751693085086"/>
    <n v="0.10750000000000001"/>
    <n v="1.3984482520492671"/>
    <n v="1.0535026865915516"/>
    <n v="1.0535026865915518"/>
    <n v="1.0535026865915518"/>
    <s v="P"/>
    <n v="0"/>
    <m/>
    <e v="#VALUE!"/>
    <e v="#VALUE!"/>
    <e v="#VALUE!"/>
    <e v="#VALUE!"/>
    <e v="#NAME?"/>
    <e v="#DIV/0!"/>
    <s v="analisar"/>
    <n v="1.3250000000000002"/>
    <n v="1.8050000000000002"/>
    <n v="1.92"/>
    <n v="2.2799999999999998"/>
    <n v="1.4824999999999999"/>
    <n v="0.56449913806433283"/>
    <n v="0.31606506403056878"/>
    <n v="1.0549999999999999"/>
    <n v="1.0362499999999999"/>
    <m/>
    <m/>
    <s v="Sousa (2018)"/>
    <e v="#VALUE!"/>
    <n v="0.32797757998413124"/>
    <n v="0.30176521696230663"/>
    <n v="1.0549999999999999"/>
    <n v="0.76696529613432851"/>
    <n v="0.94921447541377291"/>
    <s v="WB+P"/>
    <e v="#REF!"/>
    <e v="#REF!"/>
    <e v="#NAME?"/>
    <e v="#NAME?"/>
    <n v="0.60589761749802706"/>
    <e v="#NAME?"/>
    <n v="1"/>
    <e v="#NAME?"/>
    <n v="1"/>
    <n v="1"/>
    <m/>
    <m/>
    <e v="#VALUE!"/>
    <e v="#VALUE!"/>
    <e v="#VALUE!"/>
    <n v="1.0531719784168665"/>
    <n v="1.046751693085086"/>
    <n v="1.0531719784168665"/>
    <n v="1.0197708820803058"/>
    <e v="#VALUE!"/>
    <e v="#VALUE!"/>
    <e v="#VALUE!"/>
    <e v="#VALUE!"/>
    <e v="#VALUE!"/>
    <e v="#VALUE!"/>
    <e v="#VALUE!"/>
    <e v="#VALUE!"/>
    <e v="#VALUE!"/>
    <e v="#VALUE!"/>
    <e v="#VALUE!"/>
    <e v="#VALUE!"/>
    <n v="1"/>
    <n v="1"/>
    <e v="#VALUE!"/>
    <n v="1"/>
    <n v="1"/>
    <e v="#VALUE!"/>
    <e v="#VALUE!"/>
    <e v="#VALUE!"/>
    <e v="#VALUE!"/>
    <e v="#VALUE!"/>
    <e v="#VALUE!"/>
    <e v="#VALUE!"/>
    <e v="#VALUE!"/>
    <e v="#VALUE!"/>
    <e v="#VALUE!"/>
    <e v="#VALUE!"/>
    <e v="#VALUE!"/>
    <e v="#VALUE!"/>
    <e v="#VALUE!"/>
    <e v="#VALUE!"/>
    <n v="0.61059625791162964"/>
    <e v="#VALUE!"/>
    <e v="#VALUE!"/>
    <n v="0.32954706888589907"/>
    <e v="#VALUE!"/>
    <e v="#VALUE!"/>
    <e v="#VALUE!"/>
    <n v="0.42381162365990577"/>
    <e v="#VALUE!"/>
    <e v="#VALUE!"/>
    <e v="#VALUE!"/>
    <s v="-"/>
    <n v="1.3113201704646735"/>
    <n v="0.31557167578022238"/>
    <s v="-"/>
    <n v="0"/>
    <n v="0"/>
    <s v="-"/>
    <n v="101"/>
    <m/>
    <n v="431.24062865251801"/>
    <n v="1.0000051007374047"/>
    <n v="0"/>
    <m/>
    <m/>
    <n v="0"/>
    <n v="0.41012302569825143"/>
    <n v="0.56449913806433283"/>
    <n v="0.93683673071408424"/>
    <n v="78.326829706704885"/>
    <n v="190.98374097223683"/>
    <n v="95.254054356430885"/>
    <n v="234"/>
    <n v="34400"/>
    <n v="56"/>
    <n v="1.0576898343533834"/>
    <n v="0.11375"/>
    <n v="3.5734587795452778E-2"/>
    <n v="1.138628219776807E-3"/>
    <n v="16"/>
    <n v="0.22436172063294771"/>
    <n v="190.98276681929448"/>
    <n v="190.98276681929451"/>
    <n v="0"/>
    <n v="0.60250000000000004"/>
    <n v="0.11375"/>
    <n v="1"/>
    <n v="107.80960725463322"/>
    <n v="404"/>
    <n v="0.93683673071408424"/>
    <m/>
    <m/>
    <m/>
    <m/>
    <m/>
    <s v="P"/>
    <n v="1"/>
    <e v="#VALUE!"/>
  </r>
  <r>
    <n v="0"/>
    <n v="201"/>
    <n v="2004"/>
    <s v="Sim"/>
    <s v="Original e Tese (2003)"/>
    <x v="24"/>
    <x v="180"/>
    <x v="113"/>
    <x v="1"/>
    <x v="1"/>
    <x v="0"/>
    <x v="0"/>
    <n v="1"/>
    <s v="carreg. Dois bordos - one way slab"/>
    <m/>
    <m/>
    <n v="0.15"/>
    <x v="96"/>
    <x v="16"/>
    <x v="16"/>
    <n v="76"/>
    <m/>
    <x v="0"/>
    <x v="96"/>
    <n v="54.34"/>
    <x v="5"/>
    <m/>
    <n v="-24"/>
    <n v="130"/>
    <n v="10"/>
    <n v="12.5"/>
    <n v="12.5"/>
    <n v="102"/>
    <n v="117"/>
    <n v="113.75"/>
    <n v="101.25"/>
    <n v="1.0576898343533834"/>
    <n v="1.03592666903747"/>
    <n v="1.046751693085086"/>
    <n v="107.5"/>
    <n v="1.0468082516954267"/>
    <x v="70"/>
    <x v="33"/>
    <x v="56"/>
    <x v="35"/>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6"/>
    <n v="12.5"/>
    <n v="749"/>
    <n v="911"/>
    <n v="234"/>
    <n v="12.5"/>
    <n v="749"/>
    <n v="905"/>
    <n v="234"/>
    <n v="6.3"/>
    <n v="641"/>
    <n v="799"/>
    <n v="217"/>
    <n v="6.3"/>
    <n v="641"/>
    <n v="799"/>
    <n v="217"/>
    <m/>
    <m/>
    <m/>
    <m/>
    <m/>
    <m/>
    <m/>
    <n v="0.13"/>
    <n v="0.11375"/>
    <n v="0.13"/>
    <n v="113.75"/>
    <n v="1.03592666903747"/>
    <n v="0.11375"/>
    <n v="0.13"/>
    <n v="113.75"/>
    <n v="1.03592666903747"/>
    <n v="0.10125000000000001"/>
    <n v="0.13"/>
    <n v="113.75"/>
    <n v="101.25"/>
    <n v="1.0576898343533834"/>
    <n v="1.03592666903747"/>
    <n v="120.55"/>
    <n v="114.25"/>
    <n v="0.12675748044194796"/>
    <n v="0.1156119612255488"/>
    <n v="0.13"/>
    <n v="0.13"/>
    <n v="113.75"/>
    <n v="101.25"/>
    <n v="1.03592666903747"/>
    <n v="1.0576898343533834"/>
    <n v="120.55"/>
    <n v="114.25"/>
    <n v="117.4"/>
    <n v="0.12675748044194796"/>
    <n v="0.1156119612255488"/>
    <n v="0.1427878312677705"/>
    <s v="deformed bars"/>
    <n v="234"/>
    <s v="r"/>
    <n v="23"/>
    <x v="12"/>
    <x v="8"/>
    <n v="0.99663299663299676"/>
    <n v="15"/>
    <x v="4"/>
    <x v="5"/>
    <m/>
    <m/>
    <m/>
    <x v="11"/>
    <x v="46"/>
    <x v="11"/>
    <n v="2.2799999999999998"/>
    <m/>
    <x v="27"/>
    <x v="0"/>
    <n v="0.13"/>
    <n v="0.13"/>
    <n v="0.01"/>
    <n v="0"/>
    <x v="41"/>
    <n v="12.923076923076922"/>
    <n v="0.5"/>
    <x v="72"/>
    <n v="1.05"/>
    <x v="32"/>
    <s v="M"/>
    <s v="line"/>
    <m/>
    <m/>
    <x v="43"/>
    <x v="14"/>
    <s v="-"/>
    <x v="31"/>
    <x v="27"/>
    <n v="1.8604651162790697"/>
    <n v="5"/>
    <n v="0.66250000000000009"/>
    <n v="0.10125000000000001"/>
    <n v="0.11375"/>
    <x v="97"/>
    <n v="5.8241758241758248"/>
    <n v="6.5432098765432105"/>
    <n v="6.1627906976744189"/>
    <x v="95"/>
    <n v="9.2307692307692317"/>
    <n v="10.37037037037037"/>
    <n v="9.7674418604651159"/>
    <n v="6.1627906976744189"/>
    <n v="14"/>
    <n v="1"/>
    <n v="13.000000000000002"/>
    <x v="81"/>
    <n v="0"/>
    <n v="10.37037037037037"/>
    <n v="10.37037037037037"/>
    <n v="10.172963150858175"/>
    <s v="line"/>
    <s v="Não"/>
    <s v="uncr"/>
    <x v="0"/>
    <n v="0"/>
    <x v="1"/>
    <m/>
    <m/>
    <x v="0"/>
    <m/>
    <m/>
    <m/>
    <n v="0"/>
    <x v="2"/>
    <x v="0"/>
    <x v="42"/>
    <x v="0"/>
    <n v="0"/>
    <s v="Static"/>
    <x v="0"/>
    <n v="0"/>
    <m/>
    <s v="F+P"/>
    <n v="0"/>
    <n v="1"/>
    <n v="0"/>
    <s v="other"/>
    <m/>
    <x v="6"/>
    <m/>
    <m/>
    <m/>
    <m/>
    <n v="1"/>
    <s v="F+P"/>
    <x v="183"/>
    <m/>
    <n v="144"/>
    <m/>
    <n v="0"/>
    <n v="0"/>
    <n v="0"/>
    <m/>
    <m/>
    <m/>
    <m/>
    <n v="1"/>
    <n v="140.74816000000001"/>
    <n v="0.50174216027874563"/>
    <n v="234"/>
    <n v="33800"/>
    <n v="0.14251412963867188"/>
    <n v="9.0085137202821935E-2"/>
    <n v="1.09942431640625"/>
    <n v="0.55064440497036637"/>
    <n v="2.5561813516838314"/>
    <m/>
    <m/>
    <m/>
    <m/>
    <m/>
    <m/>
    <m/>
    <m/>
    <m/>
    <m/>
    <m/>
    <m/>
    <m/>
    <m/>
    <n v="1.2227212102609029"/>
    <n v="0"/>
    <n v="0"/>
    <s v="bload"/>
    <n v="3.0678073337336365"/>
    <n v="0.83497855756279293"/>
    <n v="0.83497855756279293"/>
    <n v="0.83499360153899627"/>
    <n v="0.83790298691021237"/>
    <n v="0.83790298691021237"/>
    <n v="0.83790298691021237"/>
    <n v="0.83790298691021237"/>
    <n v="3.0678073337336365"/>
    <s v="F+P"/>
    <s v="P"/>
    <n v="1"/>
    <n v="3.0678073337336365"/>
    <n v="1"/>
    <n v="0.83790298691021237"/>
    <n v="1"/>
    <n v="0.83790298691021237"/>
    <n v="0"/>
    <m/>
    <m/>
    <n v="0.36912102566931049"/>
    <n v="0.18804831479038048"/>
    <n v="9.5801014400037021E-2"/>
    <n v="0.36783935544129204"/>
    <n v="0.18739536925291386"/>
    <n v="9.5468371988925771E-2"/>
    <n v="0.21971489623173243"/>
    <n v="0.1119335207085598"/>
    <n v="0.10805158709985013"/>
    <n v="0.21475324561949496"/>
    <n v="5.5736675359369679E-2"/>
    <n v="0.1094058130698034"/>
    <m/>
    <s v="-"/>
    <s v="SS"/>
    <x v="1"/>
    <n v="0"/>
    <n v="1"/>
    <n v="1"/>
    <n v="1"/>
    <n v="1"/>
    <n v="1"/>
    <n v="1"/>
    <s v="ok-R16"/>
    <n v="1"/>
    <n v="1"/>
    <n v="1"/>
    <n v="1"/>
    <n v="1"/>
    <n v="0"/>
    <x v="0"/>
    <n v="1"/>
    <n v="1"/>
    <n v="0"/>
    <n v="1"/>
    <n v="0"/>
    <n v="0"/>
    <n v="0"/>
    <n v="1"/>
    <n v="1"/>
    <n v="1"/>
    <n v="1"/>
    <n v="0"/>
    <n v="1"/>
    <n v="1"/>
    <n v="1"/>
    <n v="0"/>
    <n v="1"/>
    <n v="1"/>
    <n v="0"/>
    <n v="0"/>
    <n v="0"/>
    <n v="0"/>
    <n v="0"/>
    <n v="0"/>
    <n v="0"/>
    <n v="0"/>
    <x v="0"/>
    <x v="1"/>
    <n v="0"/>
    <n v="0"/>
    <n v="0"/>
    <x v="0"/>
    <n v="0"/>
    <n v="0"/>
    <n v="0"/>
    <n v="0"/>
    <n v="1"/>
    <n v="0"/>
    <n v="1"/>
    <n v="0"/>
    <n v="0"/>
    <n v="1"/>
    <n v="1"/>
    <n v="0.70047910583137085"/>
    <n v="0.89010248190404928"/>
    <n v="0.75227048743694869"/>
    <n v="0.39986116056716736"/>
    <e v="#REF!"/>
    <n v="0.67486692143924221"/>
    <n v="139.01616663753967"/>
    <n v="0.90987259294663692"/>
    <n v="1.0110260103489745"/>
    <n v="1.1594695102294532"/>
    <n v="1.1594695102294532"/>
    <n v="1.0110260103489745"/>
    <n v="65.363998668576727"/>
    <n v="15.248647029873666"/>
    <n v="76.400523075876734"/>
    <n v="157.01316877432714"/>
    <n v="0.41629628380103262"/>
    <n v="9.7116994382747193E-2"/>
    <n v="0.48658672181622009"/>
    <n v="0.90225196463370405"/>
    <n v="0.6637255831788168"/>
    <n v="1.1437725470919502"/>
    <n v="0.95660250921071466"/>
    <n v="0.95660250921071466"/>
    <n v="0.95660250921071466"/>
    <n v="1.6646814155103975"/>
    <n v="0.57464599550263906"/>
    <n v="0.57464599550263906"/>
    <n v="0.57464599550263906"/>
    <n v="1.046751693085086"/>
    <n v="0.10750000000000001"/>
    <n v="1.4083666561856505"/>
    <n v="0.67922831388349458"/>
    <n v="0.67922831388349458"/>
    <n v="0.89010248190404928"/>
    <s v="P"/>
    <n v="0"/>
    <m/>
    <n v="0.78755228744764938"/>
    <n v="0.99831738846734441"/>
    <n v="1.0947192731140334"/>
    <n v="0.67958786394450099"/>
    <e v="#NAME?"/>
    <e v="#DIV/0!"/>
    <n v="0.77500000000000002"/>
    <n v="1.68"/>
    <n v="1.68"/>
    <n v="1.1200000000000001"/>
    <n v="1.68"/>
    <n v="1.68"/>
    <n v="0.90802702340525576"/>
    <n v="0.45478346489040561"/>
    <n v="1.175"/>
    <n v="0.76875000000000004"/>
    <m/>
    <m/>
    <s v="REISSEN (2016)"/>
    <n v="0.79156951100758155"/>
    <n v="0.91895728763592233"/>
    <n v="0.78404251583930784"/>
    <n v="1.175"/>
    <n v="0.84507666754665944"/>
    <n v="1.4722590026945286"/>
    <s v="other"/>
    <e v="#REF!"/>
    <e v="#REF!"/>
    <e v="#NAME?"/>
    <e v="#NAME?"/>
    <n v="1.0190573041002335"/>
    <e v="#NAME?"/>
    <n v="1"/>
    <e v="#NAME?"/>
    <n v="1"/>
    <n v="1"/>
    <m/>
    <m/>
    <n v="0.90225196463370405"/>
    <n v="0.60150130975580274"/>
    <n v="0.60150130975580274"/>
    <n v="0.74290023046399789"/>
    <n v="1.046751693085086"/>
    <n v="0.74290023046399789"/>
    <n v="0.77573705979541741"/>
    <n v="0.59760660458697124"/>
    <n v="0.90225196463370405"/>
    <n v="0.59760660458697124"/>
    <n v="0.60150130975580274"/>
    <n v="0.6637255831788168"/>
    <n v="0.60150130975580274"/>
    <n v="1.3145004232712176"/>
    <n v="0.90225196463370405"/>
    <n v="0.89640990688045674"/>
    <n v="0.90225196463370405"/>
    <n v="0.90225196463370405"/>
    <n v="0.90225196463370405"/>
    <n v="1"/>
    <n v="1"/>
    <n v="0.60150130975580274"/>
    <n v="1"/>
    <n v="1"/>
    <n v="0.90225196463370405"/>
    <n v="0.86001889394872222"/>
    <n v="0.86001889394872222"/>
    <n v="0.6535045150250991"/>
    <n v="1.3038996134061271"/>
    <n v="0.69254776514085736"/>
    <n v="1.3145004232712176"/>
    <n v="0.69932332206902992"/>
    <n v="0.60150130975580274"/>
    <n v="0.90225196463370405"/>
    <n v="0.60150130975580274"/>
    <n v="0.60150130975580274"/>
    <n v="0.60150130975580274"/>
    <n v="0.60150130975580274"/>
    <n v="0.90225196463370405"/>
    <n v="1.2967997134732168"/>
    <n v="1.3059890675851857"/>
    <n v="0.60150130975580274"/>
    <n v="0.89010248190404928"/>
    <n v="0.40246712461930878"/>
    <n v="0.67135431262458456"/>
    <n v="0.44756954174972308"/>
    <n v="1.1332861120895608"/>
    <n v="0.60150130975580274"/>
    <n v="0.60150130975580274"/>
    <n v="0.65475805294452938"/>
    <s v="-"/>
    <n v="0.61012522539322878"/>
    <n v="0.92486673802951325"/>
    <s v="-"/>
    <n v="147.80679648"/>
    <n v="0"/>
    <s v="-"/>
    <n v="141.66543999999999"/>
    <m/>
    <n v="343.72140146654812"/>
    <n v="1.0000180172006419"/>
    <n v="0"/>
    <m/>
    <m/>
    <n v="0"/>
    <n v="0.25881336185798792"/>
    <n v="0.90802702340525576"/>
    <n v="0.83790298691021237"/>
    <n v="48.985156368189621"/>
    <n v="189.26826658612779"/>
    <n v="74.14787516688051"/>
    <n v="234"/>
    <n v="33800"/>
    <n v="57.2"/>
    <n v="1.03592666903747"/>
    <n v="0.10125000000000001"/>
    <n v="3.1766385399799493E-2"/>
    <n v="9.1827603995137E-4"/>
    <n v="16"/>
    <n v="0.24715928698443734"/>
    <n v="189.26485656323266"/>
    <n v="189.26485656323263"/>
    <n v="0"/>
    <n v="0.66250000000000009"/>
    <n v="0.10125000000000001"/>
    <n v="1"/>
    <n v="171.8576043403348"/>
    <n v="287"/>
    <n v="0.83790298691021237"/>
    <m/>
    <m/>
    <m/>
    <m/>
    <m/>
    <s v="P"/>
    <n v="1"/>
    <n v="0.60150130975580274"/>
  </r>
  <r>
    <n v="0"/>
    <n v="202"/>
    <n v="2004"/>
    <s v="Sim"/>
    <s v="Original e Tese (2003)"/>
    <x v="24"/>
    <x v="181"/>
    <x v="113"/>
    <x v="1"/>
    <x v="1"/>
    <x v="0"/>
    <x v="0"/>
    <n v="1"/>
    <s v="carreg. Dois bordos - one way slab"/>
    <m/>
    <m/>
    <n v="0.15"/>
    <x v="105"/>
    <x v="17"/>
    <x v="17"/>
    <n v="77"/>
    <m/>
    <x v="0"/>
    <x v="105"/>
    <n v="63.65"/>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12"/>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2446342276994253"/>
    <s v="deformed bars"/>
    <n v="234"/>
    <s v="r"/>
    <n v="23"/>
    <x v="12"/>
    <x v="8"/>
    <n v="0.88711288711288716"/>
    <n v="15"/>
    <x v="4"/>
    <x v="5"/>
    <m/>
    <m/>
    <m/>
    <x v="11"/>
    <x v="5"/>
    <x v="11"/>
    <n v="1.6800000000000002"/>
    <m/>
    <x v="27"/>
    <x v="0"/>
    <n v="0.13"/>
    <n v="0.13"/>
    <n v="0.01"/>
    <n v="0"/>
    <x v="42"/>
    <n v="17.538461538461537"/>
    <n v="0.5"/>
    <x v="71"/>
    <n v="0.75"/>
    <x v="33"/>
    <s v="M"/>
    <s v="line"/>
    <m/>
    <m/>
    <x v="44"/>
    <x v="14"/>
    <s v="-"/>
    <x v="24"/>
    <x v="24"/>
    <n v="46.511627906976742"/>
    <n v="5"/>
    <n v="0.60250000000000004"/>
    <n v="0.11375"/>
    <n v="0.11375"/>
    <x v="93"/>
    <n v="5.2967032967032965"/>
    <n v="5.2967032967032965"/>
    <n v="5.604651162790697"/>
    <x v="96"/>
    <n v="6.5934065934065931"/>
    <n v="6.5934065934065931"/>
    <n v="6.9767441860465107"/>
    <n v="5.604651162790697"/>
    <n v="3.8"/>
    <n v="1"/>
    <n v="2.8"/>
    <x v="82"/>
    <n v="0"/>
    <n v="6.5934065934065931"/>
    <n v="6.5934065934065931"/>
    <n v="6.5120202272094092"/>
    <s v="line"/>
    <s v="Não"/>
    <s v="uncr"/>
    <x v="0"/>
    <n v="0"/>
    <x v="1"/>
    <m/>
    <m/>
    <x v="0"/>
    <m/>
    <m/>
    <m/>
    <n v="0"/>
    <x v="2"/>
    <x v="0"/>
    <x v="43"/>
    <x v="0"/>
    <n v="0"/>
    <s v="Static"/>
    <x v="0"/>
    <n v="0"/>
    <m/>
    <s v="P"/>
    <n v="0"/>
    <n v="1"/>
    <n v="0"/>
    <s v="P"/>
    <m/>
    <x v="1"/>
    <m/>
    <m/>
    <m/>
    <m/>
    <n v="1"/>
    <s v="P"/>
    <x v="184"/>
    <m/>
    <n v="213"/>
    <m/>
    <n v="0"/>
    <n v="0"/>
    <n v="0"/>
    <m/>
    <m/>
    <m/>
    <m/>
    <n v="1"/>
    <n v="210.33240000000001"/>
    <n v="0.5"/>
    <n v="234"/>
    <n v="35400"/>
    <n v="0.1161710205078125"/>
    <n v="8.8021918764981361E-2"/>
    <n v="0.7084745483398438"/>
    <n v="0.41043679226961999"/>
    <n v="2.4882849588715397"/>
    <m/>
    <m/>
    <m/>
    <m/>
    <m/>
    <m/>
    <m/>
    <m/>
    <m/>
    <m/>
    <m/>
    <m/>
    <m/>
    <m/>
    <n v="1.2227212102609029"/>
    <n v="0"/>
    <n v="0"/>
    <s v="lload"/>
    <n v="4.4326024233301187"/>
    <n v="0.78478361971101684"/>
    <n v="0.78478361971101684"/>
    <n v="0.78498508431797098"/>
    <n v="0.78498508431797098"/>
    <n v="0.78498508431797098"/>
    <n v="0.78498508431797098"/>
    <n v="0.78498508431797098"/>
    <n v="4.4326024233301187"/>
    <s v="P"/>
    <s v="P"/>
    <n v="1"/>
    <n v="0.78478361971101684"/>
    <n v="1"/>
    <n v="0.78498508431797098"/>
    <n v="1"/>
    <n v="0.78498508431797098"/>
    <n v="0"/>
    <m/>
    <m/>
    <n v="0.46103786689661458"/>
    <n v="0.22876564086059789"/>
    <n v="0.11351284177725836"/>
    <n v="0.46103786689661458"/>
    <n v="0.22876564086059789"/>
    <n v="0.11351284177725836"/>
    <n v="0.2022095907441292"/>
    <n v="0.10033580739499909"/>
    <n v="9.4863167004284543E-2"/>
    <n v="0.19967712922173933"/>
    <n v="4.9162812869267387E-2"/>
    <n v="9.9079207395905658E-2"/>
    <m/>
    <s v="-"/>
    <s v="SS"/>
    <x v="0"/>
    <n v="1"/>
    <n v="1"/>
    <n v="1"/>
    <n v="1"/>
    <n v="1"/>
    <n v="1"/>
    <n v="1"/>
    <s v="ok-R16"/>
    <n v="1"/>
    <n v="1"/>
    <n v="1"/>
    <n v="1"/>
    <n v="1"/>
    <n v="0"/>
    <x v="0"/>
    <n v="1"/>
    <n v="1"/>
    <n v="1"/>
    <n v="1"/>
    <n v="1"/>
    <n v="1"/>
    <n v="1"/>
    <n v="1"/>
    <n v="1"/>
    <n v="1"/>
    <n v="1"/>
    <n v="0"/>
    <n v="1"/>
    <n v="1"/>
    <n v="0"/>
    <n v="0"/>
    <n v="1"/>
    <n v="1"/>
    <n v="1"/>
    <n v="1"/>
    <n v="0"/>
    <n v="1"/>
    <n v="1"/>
    <n v="1"/>
    <n v="0"/>
    <n v="0"/>
    <x v="0"/>
    <x v="0"/>
    <n v="0"/>
    <n v="0"/>
    <n v="0"/>
    <x v="0"/>
    <n v="0"/>
    <n v="0"/>
    <n v="0"/>
    <n v="0"/>
    <n v="1"/>
    <n v="1"/>
    <n v="1"/>
    <n v="0"/>
    <n v="1"/>
    <n v="1"/>
    <n v="1"/>
    <n v="0.50749242076141077"/>
    <n v="0.64775208959165065"/>
    <n v="0.70584930486383335"/>
    <n v="0.68651698991762555"/>
    <e v="#REF!"/>
    <n v="0.5293036531630233"/>
    <n v="171.51864762158726"/>
    <n v="0.6399741457976883"/>
    <n v="0.71746459329448209"/>
    <n v="0.81712350898932462"/>
    <n v="0.81712350898932462"/>
    <n v="0.71746459329448209"/>
    <n v="69.420557253701404"/>
    <n v="93.183439385287258"/>
    <n v="133.07545054541455"/>
    <n v="295.67944718440322"/>
    <n v="0.23478316776751357"/>
    <n v="0.31515020835104762"/>
    <n v="0.45006662388143881"/>
    <n v="0.71277730666400219"/>
    <n v="1.2819975913769408"/>
    <n v="0.57307804938112339"/>
    <n v="1.4199047697692142"/>
    <n v="1.4199047697692142"/>
    <n v="1.4199047697692142"/>
    <n v="1.7547855752175876"/>
    <n v="0.80916140970280692"/>
    <n v="0.80916140970280692"/>
    <n v="0.80916140970280692"/>
    <n v="1.046751693085086"/>
    <n v="0.10750000000000001"/>
    <n v="1.4845972748090495"/>
    <n v="0.95642420598666655"/>
    <n v="0.95642420598666655"/>
    <n v="0.95642420598666655"/>
    <s v="P"/>
    <n v="1"/>
    <m/>
    <n v="0.9794730471160521"/>
    <n v="1.2483214953444732"/>
    <n v="1.333501335451573"/>
    <n v="1.5714282327008735"/>
    <e v="#NAME?"/>
    <e v="#DIV/0!"/>
    <n v="1.105"/>
    <n v="1.3250000000000002"/>
    <n v="1.9250000000000003"/>
    <n v="1.92"/>
    <n v="2.2799999999999998"/>
    <n v="1.4824999999999999"/>
    <n v="1.2182143740942821"/>
    <n v="0.70574165461785665"/>
    <n v="1.115"/>
    <n v="1.0962499999999999"/>
    <m/>
    <m/>
    <s v="REISSEN (2016)"/>
    <n v="0.63087271993803729"/>
    <n v="0.66746799839277171"/>
    <n v="0.61412315244272675"/>
    <n v="1.115"/>
    <n v="0.73990264912936687"/>
    <n v="1.0455611576333743"/>
    <s v="P"/>
    <e v="#REF!"/>
    <e v="#REF!"/>
    <e v="#NAME?"/>
    <e v="#NAME?"/>
    <n v="1.2287503599315615"/>
    <e v="#NAME?"/>
    <n v="1"/>
    <e v="#NAME?"/>
    <n v="0"/>
    <n v="1"/>
    <m/>
    <s v="P"/>
    <n v="0.71277730666400219"/>
    <n v="0.97077368427238386"/>
    <n v="0.97077368427238386"/>
    <n v="1.0830791431110329"/>
    <n v="1.046751693085086"/>
    <n v="1.0830791431110329"/>
    <n v="1.0487295482295289"/>
    <n v="1.0362663334279121"/>
    <n v="0.71277730666400219"/>
    <n v="0.59903392927465737"/>
    <n v="1.0567817982972079"/>
    <n v="1.2819975913769408"/>
    <n v="0.97077368427238386"/>
    <n v="1.2483762178288567"/>
    <n v="0.71277730666400219"/>
    <n v="0.71135279101365567"/>
    <n v="0.71277730666400219"/>
    <n v="0.71277730666400219"/>
    <n v="0.71277730666400219"/>
    <n v="1"/>
    <n v="1"/>
    <n v="0.97077368427238386"/>
    <n v="1"/>
    <n v="1"/>
    <n v="0.71277730666400219"/>
    <n v="1.2273833442106583"/>
    <n v="1.2273833442106583"/>
    <n v="0.8148754739577293"/>
    <n v="1.2384908857872254"/>
    <n v="0.83521158798033457"/>
    <n v="1.2483762178288567"/>
    <n v="0.75818971124370294"/>
    <n v="1.0328546632414217"/>
    <n v="0.71277730666400219"/>
    <n v="1.0567817982972079"/>
    <n v="0.97077368427238386"/>
    <n v="0.60023352140126496"/>
    <n v="0.60023352140126496"/>
    <n v="0.71277730666400219"/>
    <n v="1.1344894066280222"/>
    <n v="1.2458812850592644"/>
    <n v="1.0567817982972079"/>
    <n v="0.64775208959165065"/>
    <n v="0.68789177076999686"/>
    <n v="0.63757396065477123"/>
    <n v="0.53690438791980744"/>
    <n v="0.80688990019786966"/>
    <n v="1.0795744125770363"/>
    <n v="1.0795744125770363"/>
    <n v="1.2277338694731483"/>
    <s v="-"/>
    <n v="1.3329705964226497"/>
    <n v="0.64679556152259132"/>
    <s v="-"/>
    <n v="157.77811007999998"/>
    <n v="0"/>
    <s v="-"/>
    <n v="210.75360000000001"/>
    <m/>
    <n v="542.82478545725405"/>
    <n v="1.0002567135728804"/>
    <n v="0"/>
    <m/>
    <m/>
    <n v="0"/>
    <n v="0.2830424140716376"/>
    <n v="1.2182143740942821"/>
    <n v="0.78498508431797098"/>
    <n v="63.060509283503578"/>
    <n v="222.79526370752001"/>
    <n v="96.4444270789553"/>
    <n v="234"/>
    <n v="35400"/>
    <n v="67"/>
    <n v="1.0576898343533834"/>
    <n v="0.11375"/>
    <n v="3.5319772709374087E-2"/>
    <n v="9.2223585076910662E-4"/>
    <n v="16"/>
    <n v="0.23922450933677736"/>
    <n v="222.73808381820649"/>
    <n v="222.73808381820649"/>
    <n v="0"/>
    <n v="0.60250000000000004"/>
    <n v="0.11375"/>
    <n v="1"/>
    <n v="271.34273536555617"/>
    <n v="426"/>
    <n v="0.78498508431797098"/>
    <m/>
    <m/>
    <m/>
    <m/>
    <m/>
    <s v="P"/>
    <n v="1"/>
    <n v="1.1687675876580637"/>
  </r>
  <r>
    <n v="0"/>
    <n v="203"/>
    <n v="2004"/>
    <s v="Sim"/>
    <s v="Original e Tese (2003)"/>
    <x v="24"/>
    <x v="182"/>
    <x v="113"/>
    <x v="4"/>
    <x v="1"/>
    <x v="0"/>
    <x v="0"/>
    <n v="1"/>
    <s v="car. 4 bordos"/>
    <s v="Supported on 4 boards"/>
    <m/>
    <n v="0.15"/>
    <x v="106"/>
    <x v="18"/>
    <x v="18"/>
    <n v="82"/>
    <m/>
    <x v="0"/>
    <x v="106"/>
    <n v="59.849999999999994"/>
    <x v="5"/>
    <m/>
    <n v="-24"/>
    <n v="130"/>
    <n v="10"/>
    <n v="12.5"/>
    <n v="12.5"/>
    <n v="102"/>
    <n v="117"/>
    <n v="113.75"/>
    <n v="101.25"/>
    <n v="1.0576898343533834"/>
    <n v="1.03592666903747"/>
    <n v="1.046751693085086"/>
    <n v="107.5"/>
    <n v="1.0468082516954267"/>
    <x v="71"/>
    <x v="34"/>
    <x v="57"/>
    <x v="36"/>
    <n v="6.3"/>
    <n v="6.3"/>
    <n v="6.3"/>
    <n v="204"/>
    <n v="236"/>
    <n v="120.55"/>
    <n v="114.24999999999999"/>
    <n v="0.12675748044194796"/>
    <n v="0.11561196122554881"/>
    <n v="0.12105651950185396"/>
    <n v="117.39999999999999"/>
    <n v="0.12675748044194796"/>
    <n v="0.12054999999999999"/>
    <n v="0.11561196122554881"/>
    <n v="0.11424999999999999"/>
    <n v="1.046751693085086"/>
    <n v="1.0468082516954267"/>
    <n v="0.10750000000000001"/>
    <x v="57"/>
    <n v="12.5"/>
    <n v="749"/>
    <n v="913"/>
    <n v="234"/>
    <n v="12.5"/>
    <n v="749"/>
    <n v="905"/>
    <n v="234"/>
    <n v="6.3"/>
    <n v="641"/>
    <n v="799"/>
    <n v="217"/>
    <n v="6.3"/>
    <n v="641"/>
    <n v="799"/>
    <n v="217"/>
    <m/>
    <m/>
    <m/>
    <m/>
    <m/>
    <m/>
    <m/>
    <n v="0.13"/>
    <n v="0.11375"/>
    <n v="0.13"/>
    <n v="113.75"/>
    <n v="1.0576898343533834"/>
    <n v="0.11375"/>
    <n v="0.13"/>
    <n v="113.75"/>
    <n v="1.0576898343533834"/>
    <n v="0.11375"/>
    <n v="0.13"/>
    <n v="113.75"/>
    <n v="101.25"/>
    <n v="1.0576898343533834"/>
    <n v="1.03592666903747"/>
    <n v="120.55"/>
    <n v="114.25"/>
    <n v="0.12675748044194796"/>
    <n v="0.1156119612255488"/>
    <n v="0.13"/>
    <n v="0.13"/>
    <n v="113.75"/>
    <n v="101.25"/>
    <n v="1.0576898343533834"/>
    <n v="1.03592666903747"/>
    <n v="120.55"/>
    <n v="114.25"/>
    <n v="117.4"/>
    <n v="0.12675748044194796"/>
    <n v="0.1156119612255488"/>
    <n v="0.13236586231089129"/>
    <s v="deformed bars"/>
    <n v="234"/>
    <s v="r"/>
    <n v="23"/>
    <x v="12"/>
    <x v="8"/>
    <n v="0.88711288711288716"/>
    <n v="15"/>
    <x v="4"/>
    <x v="5"/>
    <m/>
    <m/>
    <m/>
    <x v="11"/>
    <x v="5"/>
    <x v="11"/>
    <n v="1.6800000000000002"/>
    <m/>
    <x v="27"/>
    <x v="0"/>
    <n v="0.13"/>
    <n v="0.13"/>
    <n v="0.01"/>
    <n v="0"/>
    <x v="42"/>
    <n v="17.538461538461537"/>
    <n v="0.5"/>
    <x v="71"/>
    <n v="0.75"/>
    <x v="33"/>
    <s v="M"/>
    <s v="line"/>
    <m/>
    <m/>
    <x v="44"/>
    <x v="14"/>
    <n v="1.1200000000000001"/>
    <x v="24"/>
    <x v="24"/>
    <n v="46.511627906976742"/>
    <n v="5"/>
    <n v="0.60250000000000004"/>
    <n v="0.11375"/>
    <n v="0.11375"/>
    <x v="93"/>
    <n v="5.2967032967032965"/>
    <n v="5.2967032967032965"/>
    <n v="5.604651162790697"/>
    <x v="96"/>
    <n v="6.5934065934065931"/>
    <n v="6.5934065934065931"/>
    <n v="6.9767441860465107"/>
    <n v="5.604651162790697"/>
    <n v="3.8"/>
    <n v="1"/>
    <n v="2.8"/>
    <x v="82"/>
    <n v="0"/>
    <n v="6.5934065934065931"/>
    <n v="6.5934065934065931"/>
    <n v="6.5934065934065931"/>
    <s v="line"/>
    <s v="Não"/>
    <s v="uncr"/>
    <x v="0"/>
    <n v="0"/>
    <x v="1"/>
    <m/>
    <m/>
    <x v="0"/>
    <m/>
    <m/>
    <m/>
    <n v="0"/>
    <x v="2"/>
    <x v="0"/>
    <x v="43"/>
    <x v="0"/>
    <n v="0"/>
    <s v="Static"/>
    <x v="0"/>
    <n v="0"/>
    <m/>
    <s v="WB+P"/>
    <n v="1"/>
    <n v="1"/>
    <n v="0"/>
    <s v="WB+P"/>
    <m/>
    <x v="2"/>
    <m/>
    <m/>
    <m/>
    <m/>
    <n v="1"/>
    <s v="WB+P"/>
    <x v="185"/>
    <m/>
    <n v="111.5"/>
    <m/>
    <n v="0"/>
    <n v="0"/>
    <n v="0"/>
    <m/>
    <m/>
    <m/>
    <m/>
    <n v="1"/>
    <n v="111.5"/>
    <n v="0.25"/>
    <n v="234"/>
    <n v="34000"/>
    <n v="0.16217735290527344"/>
    <n v="0.128854941628196"/>
    <n v="0.75971533203124997"/>
    <n v="0.39896736477938566"/>
    <n v="3.5735628937574622"/>
    <m/>
    <m/>
    <m/>
    <m/>
    <m/>
    <m/>
    <m/>
    <m/>
    <m/>
    <m/>
    <m/>
    <m/>
    <m/>
    <m/>
    <n v="1.2227212102609029"/>
    <n v="0"/>
    <n v="0"/>
    <s v="lload"/>
    <n v="4.652057538610797"/>
    <n v="0.88884497060815304"/>
    <e v="#VALUE!"/>
    <n v="0.88885254055604945"/>
    <n v="0.88885254055604945"/>
    <n v="0.88885254055604945"/>
    <n v="0.88885254055604945"/>
    <n v="0.88885254055604945"/>
    <n v="4.652057538610797"/>
    <s v="WB+P"/>
    <s v="P"/>
    <n v="1"/>
    <n v="4.652057538610797"/>
    <n v="1"/>
    <n v="0.88885254055604945"/>
    <n v="1"/>
    <n v="0.88885254055604945"/>
    <n v="0"/>
    <m/>
    <m/>
    <n v="0.24634473168029497"/>
    <n v="0.12349608422132992"/>
    <n v="6.1910326695335464E-2"/>
    <n v="0.24634473168029497"/>
    <n v="0.12349608422132992"/>
    <n v="6.1910326695335464E-2"/>
    <n v="0.1080459349474978"/>
    <n v="5.416494921988154E-2"/>
    <n v="5.1210617196671061E-2"/>
    <n v="0.1080459349474978"/>
    <n v="2.7153652059357661E-2"/>
    <n v="5.416494921988154E-2"/>
    <m/>
    <s v="-"/>
    <s v="TWS"/>
    <x v="2"/>
    <e v="#VALUE!"/>
    <n v="1"/>
    <n v="1"/>
    <n v="1"/>
    <n v="1"/>
    <n v="0"/>
    <n v="0"/>
    <s v="ok-R16"/>
    <n v="0"/>
    <n v="0"/>
    <n v="0"/>
    <n v="0"/>
    <n v="0"/>
    <n v="0"/>
    <x v="0"/>
    <n v="0"/>
    <n v="0"/>
    <n v="0"/>
    <n v="0"/>
    <n v="0"/>
    <n v="0"/>
    <n v="0"/>
    <n v="0"/>
    <n v="0"/>
    <n v="0"/>
    <n v="0"/>
    <n v="0"/>
    <n v="0"/>
    <n v="0"/>
    <n v="0"/>
    <n v="0"/>
    <n v="0"/>
    <n v="0"/>
    <n v="0"/>
    <n v="0"/>
    <n v="0"/>
    <n v="0"/>
    <n v="0"/>
    <n v="0"/>
    <n v="0"/>
    <n v="0"/>
    <x v="0"/>
    <x v="0"/>
    <n v="0"/>
    <n v="0"/>
    <n v="0"/>
    <x v="0"/>
    <n v="0"/>
    <n v="0"/>
    <n v="0"/>
    <n v="0"/>
    <n v="1"/>
    <n v="1"/>
    <n v="1"/>
    <n v="0"/>
    <n v="1"/>
    <n v="0"/>
    <n v="1"/>
    <n v="0.27549281990522828"/>
    <n v="0.34980024232599366"/>
    <n v="0.37713808682323002"/>
    <e v="#VALUE!"/>
    <e v="#REF!"/>
    <n v="0.28529902213098707"/>
    <n v="172.57773669755585"/>
    <n v="0.33650294515358031"/>
    <n v="0.38731370456680558"/>
    <n v="0.44111324281807857"/>
    <n v="0.44111324281807857"/>
    <n v="0.38731370456680569"/>
    <n v="56.442239228602517"/>
    <e v="#VALUE!"/>
    <n v="133.07545054541455"/>
    <e v="#VALUE!"/>
    <e v="#VALUE!"/>
    <e v="#VALUE!"/>
    <e v="#VALUE!"/>
    <e v="#VALUE!"/>
    <e v="#VALUE!"/>
    <e v="#VALUE!"/>
    <n v="1.4865669655330269"/>
    <n v="1.4865669655330269"/>
    <n v="1.4865669655330269"/>
    <n v="1.7191455126718727"/>
    <n v="0.8647127044077989"/>
    <n v="0.8647127044077989"/>
    <n v="0.8647127044077989"/>
    <n v="1.046751693085086"/>
    <n v="0.10750000000000001"/>
    <n v="1.4544447932314462"/>
    <n v="1.022085521878223"/>
    <n v="1.022085521878223"/>
    <n v="1.022085521878223"/>
    <s v="P"/>
    <n v="0"/>
    <m/>
    <e v="#VALUE!"/>
    <e v="#VALUE!"/>
    <e v="#VALUE!"/>
    <e v="#VALUE!"/>
    <e v="#NAME?"/>
    <e v="#DIV/0!"/>
    <s v="analisar"/>
    <n v="1.3250000000000002"/>
    <n v="1.9250000000000003"/>
    <n v="1.92"/>
    <n v="2.2799999999999998"/>
    <n v="1.4824999999999999"/>
    <n v="0.62661766868636193"/>
    <n v="0.32907062614041932"/>
    <n v="1.115"/>
    <n v="1.0962499999999999"/>
    <m/>
    <m/>
    <s v="Sousa (2018)"/>
    <e v="#VALUE!"/>
    <n v="0.35370212821257235"/>
    <n v="0.32543382832832868"/>
    <n v="1.115"/>
    <n v="0.87272540399635734"/>
    <n v="0.97839170851609569"/>
    <s v="WB+P"/>
    <e v="#REF!"/>
    <e v="#REF!"/>
    <e v="#NAME?"/>
    <e v="#NAME?"/>
    <n v="0.64608565469487422"/>
    <e v="#NAME?"/>
    <n v="1"/>
    <e v="#NAME?"/>
    <n v="1"/>
    <n v="1"/>
    <m/>
    <m/>
    <e v="#VALUE!"/>
    <e v="#VALUE!"/>
    <e v="#VALUE!"/>
    <n v="1.1357763239728593"/>
    <n v="1.046751693085086"/>
    <n v="1.1357763239728593"/>
    <n v="1.0997554506575355"/>
    <e v="#VALUE!"/>
    <e v="#VALUE!"/>
    <e v="#VALUE!"/>
    <e v="#VALUE!"/>
    <e v="#VALUE!"/>
    <e v="#VALUE!"/>
    <e v="#VALUE!"/>
    <e v="#VALUE!"/>
    <e v="#VALUE!"/>
    <e v="#VALUE!"/>
    <e v="#VALUE!"/>
    <e v="#VALUE!"/>
    <n v="1"/>
    <n v="1"/>
    <e v="#VALUE!"/>
    <n v="1"/>
    <n v="1"/>
    <e v="#VALUE!"/>
    <e v="#VALUE!"/>
    <e v="#VALUE!"/>
    <e v="#VALUE!"/>
    <e v="#VALUE!"/>
    <e v="#VALUE!"/>
    <e v="#VALUE!"/>
    <e v="#VALUE!"/>
    <e v="#VALUE!"/>
    <e v="#VALUE!"/>
    <e v="#VALUE!"/>
    <e v="#VALUE!"/>
    <e v="#VALUE!"/>
    <e v="#VALUE!"/>
    <e v="#VALUE!"/>
    <n v="0.61264899910231041"/>
    <e v="#VALUE!"/>
    <e v="#VALUE!"/>
    <n v="0.34980024232599366"/>
    <e v="#VALUE!"/>
    <e v="#VALUE!"/>
    <e v="#VALUE!"/>
    <n v="0.44111324281807857"/>
    <e v="#VALUE!"/>
    <e v="#VALUE!"/>
    <e v="#VALUE!"/>
    <s v="-"/>
    <n v="1.3908693396186866"/>
    <n v="0.33650294515358031"/>
    <s v="-"/>
    <n v="0"/>
    <n v="0"/>
    <s v="-"/>
    <n v="111.5"/>
    <m/>
    <n v="501.77479172194012"/>
    <n v="1.0000085166121726"/>
    <n v="0"/>
    <m/>
    <m/>
    <n v="0"/>
    <n v="0.40649277916491133"/>
    <n v="0.62661766868636193"/>
    <n v="0.88885254055604945"/>
    <n v="81.37650747605916"/>
    <n v="200.19176636602754"/>
    <n v="96.059660138341343"/>
    <n v="234"/>
    <n v="34000"/>
    <n v="63"/>
    <n v="1.0576898343533834"/>
    <n v="0.11375"/>
    <n v="3.5904917115508243E-2"/>
    <n v="1.179996884757797E-3"/>
    <n v="16"/>
    <n v="0.22172814965026308"/>
    <n v="200.19006142491355"/>
    <n v="200.19006142491355"/>
    <n v="0"/>
    <n v="0.60250000000000004"/>
    <n v="0.11375"/>
    <n v="1"/>
    <n v="125.44262958425892"/>
    <n v="446"/>
    <n v="0.88885254055604945"/>
    <m/>
    <m/>
    <m/>
    <m/>
    <m/>
    <s v="P"/>
    <n v="1"/>
    <e v="#VALUE!"/>
  </r>
  <r>
    <n v="0"/>
    <n v="204"/>
    <n v="2006"/>
    <s v="Sim"/>
    <s v="Original"/>
    <x v="25"/>
    <x v="168"/>
    <x v="114"/>
    <x v="1"/>
    <x v="1"/>
    <x v="0"/>
    <x v="0"/>
    <n v="1"/>
    <s v="-"/>
    <m/>
    <m/>
    <n v="0.15"/>
    <x v="107"/>
    <x v="19"/>
    <x v="19"/>
    <m/>
    <m/>
    <x v="0"/>
    <x v="107"/>
    <n v="39.045000000000002"/>
    <x v="3"/>
    <m/>
    <n v="-24"/>
    <n v="110"/>
    <n v="10"/>
    <n v="12.5"/>
    <n v="8"/>
    <n v="99"/>
    <n v="99"/>
    <n v="93.75"/>
    <n v="83.5"/>
    <n v="1.3222191302987345"/>
    <n v="0.60806245034097484"/>
    <n v="0.89665590069834544"/>
    <n v="88.625"/>
    <n v="0.96514079031985467"/>
    <x v="72"/>
    <x v="35"/>
    <x v="58"/>
    <x v="37"/>
    <n v="10"/>
    <n v="6.3"/>
    <n v="6.3"/>
    <n v="198"/>
    <n v="198"/>
    <n v="96.85"/>
    <n v="90.549999999999983"/>
    <n v="0.16255718311272102"/>
    <n v="0.17386706995546145"/>
    <n v="0.16811704591748639"/>
    <n v="93.699999999999989"/>
    <n v="0.16255718311272102"/>
    <n v="9.6849999999999992E-2"/>
    <n v="0.17386706995546145"/>
    <n v="9.0549999999999978E-2"/>
    <n v="0.89665590069834544"/>
    <n v="0.96514079031985467"/>
    <n v="8.8625000000000009E-2"/>
    <x v="58"/>
    <n v="12.5"/>
    <n v="488"/>
    <n v="811"/>
    <n v="220"/>
    <n v="8"/>
    <n v="639"/>
    <n v="840"/>
    <n v="220"/>
    <n v="6.3"/>
    <n v="680"/>
    <n v="885"/>
    <n v="210"/>
    <n v="6.3"/>
    <n v="680"/>
    <n v="885"/>
    <n v="210"/>
    <m/>
    <m/>
    <m/>
    <m/>
    <m/>
    <m/>
    <m/>
    <n v="0.11"/>
    <n v="9.375E-2"/>
    <n v="0.11"/>
    <n v="93.75"/>
    <n v="1.3222191302987345"/>
    <n v="9.375E-2"/>
    <n v="0.11"/>
    <n v="93.75"/>
    <n v="1.3222191302987345"/>
    <n v="9.375E-2"/>
    <n v="0.11"/>
    <n v="93.75"/>
    <n v="83.5"/>
    <n v="1.3222191302987345"/>
    <n v="0.60806245034097484"/>
    <n v="96.85"/>
    <n v="90.55"/>
    <n v="0.16255718311272102"/>
    <n v="0.17386706995546139"/>
    <n v="0.11"/>
    <n v="0.11"/>
    <n v="93.75"/>
    <n v="83.5"/>
    <n v="1.3222191302987345"/>
    <n v="0.60806245034097484"/>
    <n v="96.85"/>
    <n v="90.55"/>
    <n v="93.699999999999989"/>
    <n v="0.16255718311272102"/>
    <n v="0.17386706995546139"/>
    <n v="0.16525622629934239"/>
    <s v="deformed bars"/>
    <n v="220"/>
    <s v="r"/>
    <m/>
    <x v="0"/>
    <x v="1"/>
    <m/>
    <m/>
    <x v="0"/>
    <x v="0"/>
    <m/>
    <m/>
    <m/>
    <x v="12"/>
    <x v="47"/>
    <x v="12"/>
    <n v="1.8000000000000003"/>
    <m/>
    <x v="37"/>
    <x v="0"/>
    <n v="0.11"/>
    <n v="0.11"/>
    <s v="-"/>
    <n v="0"/>
    <x v="43"/>
    <n v="16.363636363636363"/>
    <n v="0.5"/>
    <x v="40"/>
    <n v="0.8"/>
    <x v="34"/>
    <s v="M"/>
    <s v="line"/>
    <m/>
    <m/>
    <x v="45"/>
    <x v="15"/>
    <s v="-"/>
    <x v="34"/>
    <x v="28"/>
    <n v="11.283497884344145"/>
    <n v="1"/>
    <n v="0.69750000000000001"/>
    <n v="9.375E-2"/>
    <n v="9.375E-2"/>
    <x v="98"/>
    <n v="7.44"/>
    <n v="7.44"/>
    <n v="7.8702397743300416"/>
    <x v="97"/>
    <n v="8.5333333333333332"/>
    <n v="8.5333333333333332"/>
    <n v="9.0267983074753175"/>
    <n v="7.8702397743300416"/>
    <n v="21.176470588235293"/>
    <n v="1"/>
    <n v="20.176470588235293"/>
    <x v="83"/>
    <n v="0"/>
    <n v="8.5333333333333332"/>
    <n v="8.5333333333333332"/>
    <n v="8.3498078160919551"/>
    <s v="line"/>
    <s v="Não"/>
    <s v="uncr"/>
    <x v="0"/>
    <n v="0"/>
    <x v="1"/>
    <m/>
    <m/>
    <x v="0"/>
    <m/>
    <m/>
    <m/>
    <n v="0"/>
    <x v="2"/>
    <x v="0"/>
    <x v="44"/>
    <x v="0"/>
    <n v="0"/>
    <s v="Static"/>
    <x v="0"/>
    <n v="0"/>
    <s v="-"/>
    <s v="P"/>
    <n v="0"/>
    <n v="1"/>
    <n v="0"/>
    <s v="P"/>
    <m/>
    <x v="1"/>
    <s v="P"/>
    <s v="WB/P"/>
    <m/>
    <m/>
    <n v="1"/>
    <s v="P"/>
    <x v="40"/>
    <m/>
    <n v="87"/>
    <m/>
    <n v="0"/>
    <n v="0"/>
    <n v="0"/>
    <m/>
    <m/>
    <n v="0.30099999999999999"/>
    <n v="0.84799999999999998"/>
    <n v="1"/>
    <n v="85.099199999999996"/>
    <n v="0.5"/>
    <n v="220"/>
    <n v="30000"/>
    <n v="0.31392657470703123"/>
    <n v="0.28982784901494568"/>
    <n v="1.81999658203125"/>
    <n v="0.84505637525475541"/>
    <n v="3.9625168548061191"/>
    <m/>
    <m/>
    <m/>
    <m/>
    <m/>
    <m/>
    <m/>
    <m/>
    <m/>
    <m/>
    <m/>
    <m/>
    <m/>
    <m/>
    <n v="0.6184236489243955"/>
    <n v="0.55566875640816826"/>
    <n v="0.54945128650209063"/>
    <s v="square"/>
    <n v="1.260319865921824"/>
    <n v="1.0047203340961701"/>
    <n v="1.0047203340961701"/>
    <n v="1.0047137960165722"/>
    <n v="1.0047137960165722"/>
    <n v="1.0047137960165722"/>
    <n v="1.0047137960165722"/>
    <n v="1.0047137960165722"/>
    <n v="1.260319865921824"/>
    <s v="P"/>
    <s v="P"/>
    <n v="1"/>
    <n v="1.0047203340961701"/>
    <n v="1"/>
    <n v="1.0047137960165722"/>
    <n v="1"/>
    <n v="1.0047137960165722"/>
    <n v="0"/>
    <m/>
    <m/>
    <n v="0.26890612982749745"/>
    <n v="0.14475283069817257"/>
    <n v="7.7920804589227288E-2"/>
    <n v="0.26890612982749745"/>
    <n v="0.14475283069817257"/>
    <n v="7.7920804589227288E-2"/>
    <n v="0.14939229434860971"/>
    <n v="8.0418239276762546E-2"/>
    <n v="6.0820659324898232E-2"/>
    <n v="0.14612833029001387"/>
    <n v="4.2343538530648601E-2"/>
    <n v="7.8661239400701966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33850118915862715"/>
    <n v="0.40419750552027855"/>
    <n v="0.53677495057867131"/>
    <n v="0.52982582742707995"/>
    <e v="#REF!"/>
    <n v="0.32450616306435637"/>
    <n v="118.17508673317654"/>
    <n v="0.43724336622607701"/>
    <n v="0.52826766264702496"/>
    <n v="0.55850391677752842"/>
    <n v="0.55850391677752842"/>
    <n v="0.52826766264702485"/>
    <n v="68.880384498039106"/>
    <n v="21.337912807212561"/>
    <n v="167.07384908304766"/>
    <n v="257.29214638829933"/>
    <n v="0.26771273614425228"/>
    <n v="8.2932623893656979E-2"/>
    <n v="0.64935463996209075"/>
    <n v="0.33136495301854729"/>
    <n v="1.2355981298996677"/>
    <n v="0.49043541971479243"/>
    <n v="1.350578476171429"/>
    <n v="1.350578476171429"/>
    <n v="1.350578476171429"/>
    <n v="1.4988420727462559"/>
    <n v="0.90108124179943072"/>
    <n v="0.90108124179943072"/>
    <n v="0.90108124179943072"/>
    <n v="0.89665590069834544"/>
    <n v="8.8625000000000009E-2"/>
    <n v="1.1980043040399324"/>
    <n v="1.1273569482321417"/>
    <n v="1.1273569482321417"/>
    <n v="1.1273569482321417"/>
    <s v="P"/>
    <n v="1"/>
    <m/>
    <n v="0.56602579894626059"/>
    <n v="0.67498007427383644"/>
    <n v="0.83754499116558623"/>
    <n v="0.96358491056930373"/>
    <e v="#NAME?"/>
    <e v="#DIV/0!"/>
    <n v="0.59499999999999997"/>
    <n v="1.48"/>
    <n v="1.5649999999999999"/>
    <n v="1.65"/>
    <n v="1.8"/>
    <n v="1.5554999999999999"/>
    <n v="0.59167650187748388"/>
    <n v="0.27472579066163039"/>
    <n v="0.89750000000000019"/>
    <n v="0.69874999999999998"/>
    <m/>
    <m/>
    <s v="REISSEN (2016)"/>
    <n v="0.35281161152395119"/>
    <n v="0.41164775152518462"/>
    <n v="0.36281282270412329"/>
    <n v="0.89750000000000019"/>
    <n v="0.29950181026232792"/>
    <n v="0.88703050224522428"/>
    <s v="P"/>
    <e v="#REF!"/>
    <e v="#REF!"/>
    <e v="#NAME?"/>
    <e v="#NAME?"/>
    <n v="0.7214515542730271"/>
    <e v="#NAME?"/>
    <n v="1"/>
    <e v="#NAME?"/>
    <n v="1"/>
    <n v="1"/>
    <s v="P"/>
    <s v="P"/>
    <n v="0.33136495301854729"/>
    <n v="0.77640703510640485"/>
    <n v="0.77640703510640485"/>
    <n v="0.97506622548579525"/>
    <n v="0.89665590069834544"/>
    <n v="0.97506622548579525"/>
    <n v="0.98561105817535066"/>
    <n v="0.37020501628329089"/>
    <n v="0.33136495301854729"/>
    <n v="0.30318686790490967"/>
    <n v="0.86786059123905235"/>
    <n v="1.2355981298996677"/>
    <n v="0.77640703510640485"/>
    <n v="0.78247180319227616"/>
    <n v="0.33136495301854729"/>
    <n v="0.33074931044171968"/>
    <n v="0.33136495301854729"/>
    <n v="0.33136495301854729"/>
    <n v="0.33136495301854729"/>
    <n v="1"/>
    <n v="1"/>
    <n v="0.77640703510640485"/>
    <n v="1"/>
    <n v="1"/>
    <n v="0.33136495301854729"/>
    <n v="0.60919462114830403"/>
    <n v="0.60919462114830403"/>
    <n v="0.49304146760354201"/>
    <n v="0.91891121425311417"/>
    <n v="0.45584781392506074"/>
    <n v="0.78247180319227616"/>
    <n v="0.36942714356797496"/>
    <n v="0.36942714356797496"/>
    <n v="0.33136495301854729"/>
    <n v="0.86786059123905235"/>
    <n v="0.77640703510640485"/>
    <n v="0.30375120693366831"/>
    <n v="0.30375120693366831"/>
    <n v="0.33136495301854729"/>
    <n v="0.95445564809797445"/>
    <n v="0.78101804970137734"/>
    <n v="0.86786059123905235"/>
    <n v="0.40419750552027855"/>
    <n v="0.5308120224919507"/>
    <n v="0.44654740652579317"/>
    <n v="0.40933512264864369"/>
    <n v="0.54630156913372696"/>
    <n v="0.91804268044133119"/>
    <n v="0.91804268044133119"/>
    <n v="1.2161772861861846"/>
    <s v="-"/>
    <n v="1.1597066084297556"/>
    <n v="0.44617925981576656"/>
    <s v="-"/>
    <n v="68.10311999999999"/>
    <n v="0"/>
    <s v="-"/>
    <n v="85.257599999999996"/>
    <n v="1"/>
    <n v="173.18252064294839"/>
    <n v="0.99999349263732806"/>
    <n v="0.30099999999999999"/>
    <m/>
    <m/>
    <n v="0.84799999999999998"/>
    <n v="0.3714859551380737"/>
    <n v="0.59167650187748388"/>
    <n v="1.0047137960165722"/>
    <n v="54.366595504570512"/>
    <n v="146.34899315201181"/>
    <n v="52.259193422727961"/>
    <n v="220"/>
    <n v="30000"/>
    <n v="41.1"/>
    <n v="1.3222191302987345"/>
    <n v="9.375E-2"/>
    <n v="3.3183326971310143E-2"/>
    <n v="9.1820323425674511E-4"/>
    <n v="12"/>
    <n v="0.2435007917730341"/>
    <n v="146.34994550418423"/>
    <n v="146.34994550418426"/>
    <n v="0"/>
    <n v="0.69750000000000001"/>
    <n v="9.375E-2"/>
    <n v="1"/>
    <n v="86.591823805876146"/>
    <n v="174"/>
    <n v="1.0047137960165722"/>
    <n v="1.03"/>
    <n v="1.18"/>
    <n v="0.68"/>
    <n v="1.18"/>
    <s v="P"/>
    <s v="P"/>
    <n v="1"/>
    <n v="1.0797629805324445"/>
  </r>
  <r>
    <n v="0"/>
    <n v="205"/>
    <n v="2006"/>
    <s v="Sim"/>
    <s v="Original"/>
    <x v="25"/>
    <x v="169"/>
    <x v="114"/>
    <x v="1"/>
    <x v="1"/>
    <x v="0"/>
    <x v="0"/>
    <n v="1"/>
    <s v="-"/>
    <m/>
    <m/>
    <n v="0.15"/>
    <x v="108"/>
    <x v="20"/>
    <x v="7"/>
    <m/>
    <m/>
    <x v="0"/>
    <x v="108"/>
    <n v="47.309999999999995"/>
    <x v="3"/>
    <m/>
    <n v="-24"/>
    <n v="110"/>
    <n v="10"/>
    <n v="12.5"/>
    <n v="10"/>
    <n v="99"/>
    <n v="99"/>
    <n v="93.75"/>
    <n v="82.5"/>
    <n v="1.3222191302987345"/>
    <n v="0.96161391294453413"/>
    <n v="1.1275922630351296"/>
    <n v="88.125"/>
    <n v="1.1419165216216343"/>
    <x v="72"/>
    <x v="36"/>
    <x v="58"/>
    <x v="38"/>
    <n v="10"/>
    <n v="6.3"/>
    <n v="6.3"/>
    <n v="198"/>
    <n v="198"/>
    <n v="96.85"/>
    <n v="90.549999999999983"/>
    <n v="0.16255718311272102"/>
    <n v="0.17386706995546145"/>
    <n v="0.16811704591748639"/>
    <n v="93.699999999999989"/>
    <n v="0.16255718311272102"/>
    <n v="9.6849999999999992E-2"/>
    <n v="0.17386706995546145"/>
    <n v="9.0549999999999978E-2"/>
    <n v="1.1275922630351296"/>
    <n v="1.1419165216216343"/>
    <n v="8.8125000000000009E-2"/>
    <x v="58"/>
    <n v="12.5"/>
    <n v="488"/>
    <n v="811"/>
    <n v="220"/>
    <n v="10"/>
    <n v="496"/>
    <n v="693"/>
    <n v="220"/>
    <n v="6.3"/>
    <n v="680"/>
    <n v="885"/>
    <n v="210"/>
    <n v="6.3"/>
    <n v="680"/>
    <n v="885"/>
    <n v="210"/>
    <m/>
    <m/>
    <m/>
    <m/>
    <m/>
    <m/>
    <m/>
    <n v="0.11"/>
    <n v="9.375E-2"/>
    <n v="0.11"/>
    <n v="93.75"/>
    <n v="1.3222191302987345"/>
    <n v="9.375E-2"/>
    <n v="0.11"/>
    <n v="93.75"/>
    <n v="1.3222191302987345"/>
    <n v="9.375E-2"/>
    <n v="0.11"/>
    <n v="93.75"/>
    <n v="82.5"/>
    <n v="1.3222191302987345"/>
    <n v="0.96161391294453413"/>
    <n v="96.85"/>
    <n v="90.55"/>
    <n v="0.16255718311272102"/>
    <n v="0.17386706995546139"/>
    <n v="0.11"/>
    <n v="0.11"/>
    <n v="93.75"/>
    <n v="82.5"/>
    <n v="1.3222191302987345"/>
    <n v="0.96161391294453413"/>
    <n v="96.85"/>
    <n v="90.55"/>
    <n v="93.699999999999989"/>
    <n v="0.16255718311272102"/>
    <n v="0.17386706995546139"/>
    <n v="0.13638616266873441"/>
    <s v="deformed bars"/>
    <n v="220"/>
    <s v="r"/>
    <m/>
    <x v="0"/>
    <x v="1"/>
    <m/>
    <m/>
    <x v="0"/>
    <x v="0"/>
    <m/>
    <m/>
    <m/>
    <x v="12"/>
    <x v="47"/>
    <x v="12"/>
    <n v="1.8000000000000003"/>
    <m/>
    <x v="37"/>
    <x v="0"/>
    <n v="0.11"/>
    <n v="0.11"/>
    <s v="-"/>
    <n v="0"/>
    <x v="43"/>
    <n v="16.363636363636363"/>
    <n v="0.5"/>
    <x v="40"/>
    <n v="0.8"/>
    <x v="34"/>
    <s v="M"/>
    <s v="line"/>
    <m/>
    <m/>
    <x v="45"/>
    <x v="15"/>
    <s v="-"/>
    <x v="34"/>
    <x v="28"/>
    <n v="11.347517730496453"/>
    <n v="1"/>
    <n v="0.69750000000000001"/>
    <n v="9.375E-2"/>
    <n v="9.375E-2"/>
    <x v="98"/>
    <n v="7.44"/>
    <n v="7.44"/>
    <n v="7.914893617021276"/>
    <x v="97"/>
    <n v="8.5333333333333332"/>
    <n v="8.5333333333333332"/>
    <n v="9.078014184397162"/>
    <n v="7.914893617021276"/>
    <n v="21.176470588235293"/>
    <n v="1"/>
    <n v="20.176470588235293"/>
    <x v="83"/>
    <n v="0"/>
    <n v="8.5333333333333332"/>
    <n v="8.5333333333333332"/>
    <n v="8.3956891954022996"/>
    <s v="line"/>
    <s v="Não"/>
    <s v="uncr"/>
    <x v="0"/>
    <n v="0"/>
    <x v="1"/>
    <m/>
    <m/>
    <x v="0"/>
    <m/>
    <m/>
    <m/>
    <n v="0"/>
    <x v="2"/>
    <x v="0"/>
    <x v="44"/>
    <x v="0"/>
    <n v="0"/>
    <s v="Static"/>
    <x v="0"/>
    <n v="0"/>
    <s v="Yes"/>
    <s v="F+P"/>
    <n v="0"/>
    <n v="1"/>
    <n v="0"/>
    <s v="other"/>
    <m/>
    <x v="6"/>
    <s v="FP"/>
    <s v="WB/P"/>
    <m/>
    <m/>
    <n v="1"/>
    <s v="F+P"/>
    <x v="186"/>
    <m/>
    <n v="116"/>
    <m/>
    <n v="0"/>
    <n v="0"/>
    <n v="0"/>
    <m/>
    <m/>
    <n v="0.30099999999999999"/>
    <n v="0.84799999999999998"/>
    <n v="1"/>
    <n v="114.09920000000001"/>
    <n v="0.5"/>
    <n v="220"/>
    <n v="34400"/>
    <n v="0.31392657470703123"/>
    <n v="0.28982784901494568"/>
    <n v="1.81999658203125"/>
    <n v="0.84505637525475541"/>
    <n v="3.9625168548061191"/>
    <m/>
    <m/>
    <m/>
    <m/>
    <m/>
    <m/>
    <m/>
    <m/>
    <m/>
    <m/>
    <m/>
    <m/>
    <m/>
    <m/>
    <n v="0.61685285259760059"/>
    <n v="0.55566875640816826"/>
    <n v="0.54945128650209063"/>
    <s v="square"/>
    <n v="1.4876045884860876"/>
    <n v="1.241739082861961"/>
    <n v="1.241739082861961"/>
    <n v="1.2564094143722391"/>
    <n v="1.2564094143722391"/>
    <n v="1.2564094143722391"/>
    <n v="1.2564094143722391"/>
    <n v="1.2564094143722391"/>
    <n v="1.4876045884860876"/>
    <s v="F+P"/>
    <s v="P"/>
    <n v="1"/>
    <n v="1.4876045884860876"/>
    <n v="1"/>
    <n v="1.2564094143722391"/>
    <n v="1"/>
    <n v="1.2564094143722391"/>
    <n v="0"/>
    <m/>
    <m/>
    <n v="0.33631295625691632"/>
    <n v="0.17533638225801532"/>
    <n v="9.1411426088038664E-2"/>
    <n v="0.33631295625691632"/>
    <n v="0.17533638225801532"/>
    <n v="9.1411426088038664E-2"/>
    <n v="0.18684053125384237"/>
    <n v="9.7409101254452957E-2"/>
    <n v="7.3670921122162947E-2"/>
    <n v="0.18377892365205528"/>
    <n v="4.9951966415250675E-2"/>
    <n v="9.5812935567690341E-2"/>
    <m/>
    <s v="-"/>
    <s v="SS"/>
    <x v="0"/>
    <n v="1"/>
    <n v="1"/>
    <n v="1"/>
    <n v="1"/>
    <n v="1"/>
    <n v="1"/>
    <n v="1"/>
    <s v="ok-R16"/>
    <n v="1"/>
    <n v="1"/>
    <n v="1"/>
    <n v="1"/>
    <n v="1"/>
    <n v="0"/>
    <x v="0"/>
    <n v="1"/>
    <n v="1"/>
    <n v="0"/>
    <n v="1"/>
    <n v="0"/>
    <n v="0"/>
    <n v="1"/>
    <n v="1"/>
    <n v="1"/>
    <n v="1"/>
    <n v="1"/>
    <n v="1"/>
    <n v="0"/>
    <n v="1"/>
    <n v="1"/>
    <n v="0"/>
    <n v="1"/>
    <n v="1"/>
    <n v="0"/>
    <n v="0"/>
    <n v="0"/>
    <n v="0"/>
    <n v="0"/>
    <n v="0"/>
    <n v="0"/>
    <n v="0"/>
    <x v="0"/>
    <x v="1"/>
    <n v="0"/>
    <n v="0"/>
    <n v="0"/>
    <x v="0"/>
    <n v="0"/>
    <n v="0"/>
    <n v="0"/>
    <n v="0"/>
    <n v="1"/>
    <n v="1"/>
    <n v="1"/>
    <n v="0"/>
    <n v="1"/>
    <n v="1"/>
    <n v="1"/>
    <n v="0.39913564317553629"/>
    <n v="0.5081006879888017"/>
    <n v="0.65381608713484662"/>
    <n v="0.64535174187601252"/>
    <e v="#REF!"/>
    <n v="0.39782091126083152"/>
    <n v="131.75856560443887"/>
    <n v="0.525559989100985"/>
    <n v="0.63988068755325811"/>
    <n v="0.6765052936953706"/>
    <n v="0.6765052936953706"/>
    <n v="0.639880687553258"/>
    <n v="67.563165578711917"/>
    <n v="22.879801386313542"/>
    <n v="178.11656798213446"/>
    <n v="268.55953494715993"/>
    <n v="0.25157611920949008"/>
    <n v="8.5194522662601524E-2"/>
    <n v="0.6632293581279084"/>
    <n v="0.42544607482464031"/>
    <n v="1.5864090925664551"/>
    <n v="0.64299099508912649"/>
    <n v="1.8188499099679569"/>
    <n v="1.8188499099679569"/>
    <n v="1.8188499099679569"/>
    <n v="1.7276872635689857"/>
    <n v="1.0527657107401782"/>
    <n v="1.0527657107401782"/>
    <n v="1.0527657107401782"/>
    <n v="1.1275922630351296"/>
    <n v="8.8125000000000009E-2"/>
    <n v="1.3785726055675667"/>
    <n v="1.3193718652338413"/>
    <n v="1.3193718652338413"/>
    <n v="1.3193718652338413"/>
    <s v="P"/>
    <n v="0"/>
    <m/>
    <n v="0.66457183591285041"/>
    <n v="0.84460665240383537"/>
    <n v="1.0179474751798614"/>
    <n v="1.1684232397752308"/>
    <e v="#NAME?"/>
    <e v="#DIV/0!"/>
    <n v="0.59499999999999997"/>
    <n v="1.48"/>
    <n v="1.5649999999999999"/>
    <n v="1.65"/>
    <n v="1.8"/>
    <n v="1.5554999999999999"/>
    <n v="0.59167650187748388"/>
    <n v="0.27472579066163039"/>
    <n v="0.89750000000000019"/>
    <n v="0.69874999999999998"/>
    <m/>
    <m/>
    <s v="REISSEN (2016)"/>
    <n v="0.42953751845709232"/>
    <n v="0.5174660973965266"/>
    <n v="0.4560776410280829"/>
    <n v="0.89750000000000019"/>
    <n v="0.32722476920657478"/>
    <n v="0.75793642895573121"/>
    <s v="other"/>
    <e v="#REF!"/>
    <e v="#REF!"/>
    <e v="#NAME?"/>
    <e v="#NAME?"/>
    <n v="0.86717398201662521"/>
    <e v="#NAME?"/>
    <n v="1"/>
    <e v="#NAME?"/>
    <n v="1"/>
    <n v="1"/>
    <s v="FP"/>
    <s v="other"/>
    <n v="0.42544607482464031"/>
    <n v="0.99684448383341229"/>
    <n v="0.99684448383341229"/>
    <n v="1.1387292543991199"/>
    <n v="1.1275922630351296"/>
    <n v="1.1387292543991199"/>
    <n v="1.1510440173890473"/>
    <n v="0.47506011785962665"/>
    <n v="0.42544607482464031"/>
    <n v="0.38945157301494426"/>
    <n v="1.1142635293026293"/>
    <n v="1.5864090925664551"/>
    <n v="0.99684448383341229"/>
    <n v="1.0046311605877016"/>
    <n v="0.42544607482464031"/>
    <n v="0.42485626147084832"/>
    <n v="0.42544607482464031"/>
    <n v="0.42544607482464031"/>
    <n v="0.42544607482464031"/>
    <n v="1"/>
    <n v="1"/>
    <n v="0.99684448383341229"/>
    <n v="1"/>
    <n v="1"/>
    <n v="0.42544607482464031"/>
    <n v="0.78215712920407399"/>
    <n v="0.78215712920407399"/>
    <n v="0.6330257777923971"/>
    <n v="1.1798084427910194"/>
    <n v="0.58527210371869021"/>
    <n v="1.0046311605877016"/>
    <n v="0.47431488071665978"/>
    <n v="0.47431488071665978"/>
    <n v="0.42544607482464031"/>
    <n v="1.1142635293026293"/>
    <n v="0.99684448383341229"/>
    <n v="0.38999223525592025"/>
    <n v="0.38999223525592025"/>
    <n v="0.42544607482464031"/>
    <n v="1.1998084224422507"/>
    <n v="1.0032383991798206"/>
    <n v="1.1142635293026293"/>
    <n v="0.5081006879888017"/>
    <n v="0.64624766153112978"/>
    <n v="0.55450996101277805"/>
    <n v="0.50830079759504643"/>
    <n v="0.66541993798626586"/>
    <n v="1.1786933149004275"/>
    <n v="1.1786933149004275"/>
    <n v="1.5614742838233544"/>
    <s v="-"/>
    <n v="1.3186405879041139"/>
    <n v="0.53357464830098178"/>
    <s v="-"/>
    <n v="91.303120000000021"/>
    <n v="0"/>
    <s v="-"/>
    <n v="114.25760000000001"/>
    <n v="1"/>
    <n v="186.83474105146652"/>
    <n v="1"/>
    <n v="0.30099999999999999"/>
    <m/>
    <m/>
    <n v="0.84799999999999998"/>
    <n v="0.3714859551380737"/>
    <n v="0.59167650187748388"/>
    <n v="1.2564094143722391"/>
    <n v="58.652390294562039"/>
    <n v="157.88588904461315"/>
    <n v="53.036884581881544"/>
    <n v="220"/>
    <n v="34400"/>
    <n v="49.8"/>
    <n v="1.3222191302987345"/>
    <n v="9.375E-2"/>
    <n v="3.1433110381742041E-2"/>
    <n v="1.028559359955012E-3"/>
    <n v="12"/>
    <n v="0.23586121839953395"/>
    <n v="156.04235117663498"/>
    <n v="156.04235117663501"/>
    <n v="0"/>
    <n v="0.69750000000000001"/>
    <n v="9.375E-2"/>
    <n v="1"/>
    <n v="92.326592488929279"/>
    <n v="232"/>
    <n v="1.2564094143722391"/>
    <n v="1.26"/>
    <n v="1.34"/>
    <n v="0.86"/>
    <n v="1.34"/>
    <s v="FP"/>
    <s v="P"/>
    <n v="1"/>
    <n v="1.3863292349531315"/>
  </r>
  <r>
    <n v="0"/>
    <n v="206"/>
    <n v="2006"/>
    <s v="Sim"/>
    <s v="Original"/>
    <x v="25"/>
    <x v="170"/>
    <x v="114"/>
    <x v="1"/>
    <x v="1"/>
    <x v="0"/>
    <x v="0"/>
    <n v="1"/>
    <s v="-"/>
    <m/>
    <m/>
    <n v="0.15"/>
    <x v="109"/>
    <x v="21"/>
    <x v="20"/>
    <m/>
    <m/>
    <x v="0"/>
    <x v="109"/>
    <n v="39.994999999999997"/>
    <x v="3"/>
    <m/>
    <n v="-24"/>
    <n v="110"/>
    <n v="10"/>
    <n v="12.5"/>
    <n v="12.5"/>
    <n v="99"/>
    <n v="99"/>
    <n v="93.75"/>
    <n v="81.25"/>
    <n v="1.3222191302987345"/>
    <n v="1.5256374580370011"/>
    <n v="1.42029117891961"/>
    <n v="87.5"/>
    <n v="1.4239282941678679"/>
    <x v="72"/>
    <x v="37"/>
    <x v="58"/>
    <x v="39"/>
    <n v="10"/>
    <n v="6.3"/>
    <n v="6.3"/>
    <n v="198"/>
    <n v="198"/>
    <n v="96.85"/>
    <n v="90.549999999999983"/>
    <n v="0.16255718311272102"/>
    <n v="0.17386706995546145"/>
    <n v="0.16811704591748639"/>
    <n v="93.699999999999989"/>
    <n v="0.16255718311272102"/>
    <n v="9.6849999999999992E-2"/>
    <n v="0.17386706995546145"/>
    <n v="9.0549999999999978E-2"/>
    <n v="1.42029117891961"/>
    <n v="1.4239282941678679"/>
    <n v="8.7499999999999994E-2"/>
    <x v="58"/>
    <n v="12.5"/>
    <n v="488"/>
    <n v="811"/>
    <n v="220"/>
    <n v="12.5"/>
    <n v="488"/>
    <n v="811"/>
    <n v="220"/>
    <n v="6.3"/>
    <n v="680"/>
    <n v="885"/>
    <n v="210"/>
    <n v="6.3"/>
    <n v="680"/>
    <n v="885"/>
    <n v="210"/>
    <m/>
    <m/>
    <m/>
    <m/>
    <m/>
    <m/>
    <m/>
    <n v="0.11"/>
    <n v="9.375E-2"/>
    <n v="0.11"/>
    <n v="93.75"/>
    <n v="1.3222191302987345"/>
    <n v="9.375E-2"/>
    <n v="0.11"/>
    <n v="93.75"/>
    <n v="1.3222191302987345"/>
    <n v="9.375E-2"/>
    <n v="0.11"/>
    <n v="93.75"/>
    <n v="81.25"/>
    <n v="1.3222191302987345"/>
    <n v="1.5256374580370011"/>
    <n v="96.85"/>
    <n v="90.55"/>
    <n v="0.16255718311272102"/>
    <n v="0.17386706995546139"/>
    <n v="0.11"/>
    <n v="0.11"/>
    <n v="93.75"/>
    <n v="81.25"/>
    <n v="1.3222191302987345"/>
    <n v="1.5256374580370011"/>
    <n v="96.85"/>
    <n v="90.55"/>
    <n v="93.699999999999989"/>
    <n v="0.16255718311272102"/>
    <n v="0.17386706995546139"/>
    <n v="0.16133090025897801"/>
    <s v="deformed bars"/>
    <n v="220"/>
    <s v="r"/>
    <m/>
    <x v="0"/>
    <x v="1"/>
    <m/>
    <m/>
    <x v="0"/>
    <x v="0"/>
    <m/>
    <m/>
    <m/>
    <x v="12"/>
    <x v="47"/>
    <x v="12"/>
    <n v="1.8000000000000003"/>
    <m/>
    <x v="37"/>
    <x v="0"/>
    <n v="0.11"/>
    <n v="0.11"/>
    <s v="-"/>
    <n v="0"/>
    <x v="43"/>
    <n v="16.363636363636363"/>
    <n v="0.5"/>
    <x v="40"/>
    <n v="0.8"/>
    <x v="34"/>
    <s v="M"/>
    <s v="line"/>
    <m/>
    <m/>
    <x v="45"/>
    <x v="15"/>
    <s v="-"/>
    <x v="34"/>
    <x v="28"/>
    <n v="11.428571428571429"/>
    <n v="1"/>
    <n v="0.69750000000000001"/>
    <n v="9.375E-2"/>
    <n v="9.375E-2"/>
    <x v="98"/>
    <n v="7.44"/>
    <n v="7.44"/>
    <n v="7.9714285714285724"/>
    <x v="97"/>
    <n v="8.5333333333333332"/>
    <n v="8.5333333333333332"/>
    <n v="9.1428571428571441"/>
    <n v="7.9714285714285724"/>
    <n v="21.176470588235293"/>
    <n v="1"/>
    <n v="20.176470588235293"/>
    <x v="83"/>
    <n v="0"/>
    <n v="8.5333333333333332"/>
    <n v="8.5333333333333332"/>
    <n v="8.3652625964912293"/>
    <s v="line"/>
    <s v="Não"/>
    <s v="uncr"/>
    <x v="0"/>
    <n v="0"/>
    <x v="1"/>
    <m/>
    <m/>
    <x v="0"/>
    <m/>
    <m/>
    <m/>
    <n v="0"/>
    <x v="2"/>
    <x v="0"/>
    <x v="44"/>
    <x v="0"/>
    <n v="0"/>
    <s v="Static"/>
    <x v="0"/>
    <n v="0"/>
    <s v="Yes"/>
    <s v="P"/>
    <n v="0"/>
    <n v="1"/>
    <n v="0"/>
    <s v="P"/>
    <m/>
    <x v="1"/>
    <s v="P"/>
    <s v="WB/P"/>
    <m/>
    <m/>
    <n v="1"/>
    <s v="P"/>
    <x v="88"/>
    <m/>
    <n v="95"/>
    <m/>
    <n v="0"/>
    <n v="0"/>
    <n v="0"/>
    <m/>
    <m/>
    <n v="0.30099999999999999"/>
    <n v="0.84799999999999998"/>
    <n v="1"/>
    <n v="93.099199999999996"/>
    <n v="0.5"/>
    <n v="220"/>
    <n v="33300"/>
    <n v="0.31392657470703123"/>
    <n v="0.28982784901494568"/>
    <n v="1.81999658203125"/>
    <n v="0.84505637525475541"/>
    <n v="3.9625168548061191"/>
    <m/>
    <m/>
    <m/>
    <m/>
    <m/>
    <m/>
    <m/>
    <m/>
    <m/>
    <m/>
    <m/>
    <m/>
    <m/>
    <m/>
    <n v="0.61488935718910698"/>
    <n v="0.55566875640816826"/>
    <n v="0.54945128650209063"/>
    <s v="square"/>
    <n v="1.2271125995041097"/>
    <n v="1.0936157233587411"/>
    <n v="1.0936157233587411"/>
    <n v="1.0936121211643166"/>
    <n v="1.0936121211643166"/>
    <n v="1.0936121211643166"/>
    <n v="1.0936121211643166"/>
    <n v="1.0936121211643166"/>
    <n v="1.2271125995041097"/>
    <s v="P"/>
    <s v="P"/>
    <n v="1"/>
    <n v="1.0936157233587411"/>
    <n v="1"/>
    <n v="1.0936121211643166"/>
    <n v="1"/>
    <n v="1.0936121211643166"/>
    <n v="0"/>
    <m/>
    <m/>
    <n v="0.29128958957184981"/>
    <n v="0.15617491597917765"/>
    <n v="8.3733182558819133E-2"/>
    <n v="0.29128958957184981"/>
    <n v="0.15617491597917765"/>
    <n v="8.3733182558819133E-2"/>
    <n v="0.16182754976213878"/>
    <n v="8.6763842210654252E-2"/>
    <n v="6.5619866043725536E-2"/>
    <n v="0.15858963600858222"/>
    <n v="4.5587674325614114E-2"/>
    <n v="8.502783472355939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36437716084775262"/>
    <n v="0.43859600260241954"/>
    <n v="0.58021984053740605"/>
    <n v="0.57270827703664218"/>
    <e v="#REF!"/>
    <n v="0.35133469428610337"/>
    <n v="119.79593595076749"/>
    <n v="0.47180029211496366"/>
    <n v="0.56995194795494397"/>
    <n v="0.60257406957826953"/>
    <n v="0.60257406957826953"/>
    <n v="0.56995194795494386"/>
    <n v="65.315037912805437"/>
    <n v="21.878029365604"/>
    <n v="168.41802470474778"/>
    <n v="255.61109198315722"/>
    <n v="0.25552505333809689"/>
    <n v="8.5591079776168685E-2"/>
    <n v="0.65888386688573441"/>
    <n v="0.36484175736061153"/>
    <n v="1.3604268918531277"/>
    <n v="0.53553940950699019"/>
    <n v="1.5084001013452979"/>
    <n v="1.5084001013452979"/>
    <n v="1.5084001013452979"/>
    <n v="1.7680209191166205"/>
    <n v="0.85315738351046189"/>
    <n v="0.85315738351046189"/>
    <n v="0.85315738351046189"/>
    <n v="1.42029117891961"/>
    <n v="8.7499999999999994E-2"/>
    <n v="1.4077396055896316"/>
    <n v="1.0715050534601565"/>
    <n v="1.0715050534601565"/>
    <n v="1.0715050534601565"/>
    <s v="P"/>
    <n v="1"/>
    <m/>
    <n v="0.60831403552603402"/>
    <n v="0.73121250958284301"/>
    <n v="0.90402129109331386"/>
    <n v="1.039764293522861"/>
    <e v="#NAME?"/>
    <e v="#DIV/0!"/>
    <n v="0.59499999999999997"/>
    <n v="1.48"/>
    <n v="1.5649999999999999"/>
    <n v="1.65"/>
    <n v="1.8"/>
    <n v="1.5554999999999999"/>
    <n v="0.59167650187748388"/>
    <n v="0.27472579066163039"/>
    <n v="0.89750000000000019"/>
    <n v="0.69874999999999998"/>
    <m/>
    <m/>
    <s v="REISSEN (2016)"/>
    <n v="0.38130619785709169"/>
    <n v="0.44668028830811773"/>
    <n v="0.39368935126430515"/>
    <n v="0.89750000000000019"/>
    <n v="0.34634005935324014"/>
    <n v="0.93326671374134096"/>
    <s v="P"/>
    <e v="#REF!"/>
    <e v="#REF!"/>
    <e v="#NAME?"/>
    <e v="#NAME?"/>
    <n v="0.77847048198969004"/>
    <e v="#NAME?"/>
    <n v="1"/>
    <e v="#NAME?"/>
    <n v="1"/>
    <n v="1"/>
    <s v="P"/>
    <s v="P"/>
    <n v="0.36484175736061153"/>
    <n v="0.85484510215993703"/>
    <n v="0.85484510215993703"/>
    <n v="0.92234195916472417"/>
    <n v="1.42029117891961"/>
    <n v="0.92234195916472417"/>
    <n v="0.93231660641199532"/>
    <n v="0.40753224499751417"/>
    <n v="0.36484175736061153"/>
    <n v="0.3338702271142312"/>
    <n v="0.95553793594445879"/>
    <n v="1.3604268918531277"/>
    <n v="0.85484510215993703"/>
    <n v="0.86152257552058542"/>
    <n v="0.36484175736061153"/>
    <n v="0.36422206594279766"/>
    <n v="0.36484175736061153"/>
    <n v="0.36484175736061153"/>
    <n v="0.36484175736061153"/>
    <n v="1"/>
    <n v="1"/>
    <n v="0.85484510215993703"/>
    <n v="1"/>
    <n v="1"/>
    <n v="0.36484175736061153"/>
    <n v="0.67073972105293467"/>
    <n v="0.67073972105293467"/>
    <n v="0.54285196383475987"/>
    <n v="1.0117460498235447"/>
    <n v="0.50190074721662947"/>
    <n v="0.86152257552058542"/>
    <n v="0.40674925651689803"/>
    <n v="0.40674925651689803"/>
    <n v="0.36484175736061153"/>
    <n v="0.95553793594445879"/>
    <n v="0.85484510215993703"/>
    <n v="0.33443827758056061"/>
    <n v="0.33443827758056061"/>
    <n v="0.36484175736061153"/>
    <n v="1.0356828683992734"/>
    <n v="0.86005926126027354"/>
    <n v="0.95553793594445879"/>
    <n v="0.43859600260241954"/>
    <n v="0.57368268918070575"/>
    <n v="0.48389875679526134"/>
    <n v="0.44357386039565622"/>
    <n v="0.59051751387874973"/>
    <n v="1.01078977065361"/>
    <n v="1.01078977065361"/>
    <n v="1.3390440187239459"/>
    <s v="-"/>
    <n v="1.1460962659368239"/>
    <n v="0.48061528230322836"/>
    <s v="-"/>
    <n v="74.503119999999996"/>
    <n v="0"/>
    <s v="-"/>
    <n v="93.257599999999996"/>
    <n v="1"/>
    <n v="173.73561475183169"/>
    <n v="0.999996706160722"/>
    <n v="0.30099999999999999"/>
    <m/>
    <m/>
    <n v="0.84799999999999998"/>
    <n v="0.3714859551380737"/>
    <n v="0.59167650187748388"/>
    <n v="1.0936121211643166"/>
    <n v="54.540226443662888"/>
    <n v="146.81638885483949"/>
    <n v="52.364932412341766"/>
    <n v="220"/>
    <n v="33300"/>
    <n v="42.1"/>
    <n v="1.3222191302987345"/>
    <n v="9.375E-2"/>
    <n v="3.1842853052129708E-2"/>
    <n v="9.4843621750039127E-4"/>
    <n v="12"/>
    <n v="0.24135908124824118"/>
    <n v="146.81687244602062"/>
    <n v="146.81687244602062"/>
    <n v="0"/>
    <n v="0.69750000000000001"/>
    <n v="9.375E-2"/>
    <n v="1"/>
    <n v="86.86809350545424"/>
    <n v="190"/>
    <n v="1.0936121211643166"/>
    <n v="1.1000000000000001"/>
    <n v="1.1000000000000001"/>
    <n v="0.72"/>
    <n v="1.1000000000000001"/>
    <s v="P"/>
    <s v="P"/>
    <n v="1"/>
    <n v="1.1888481861518376"/>
  </r>
  <r>
    <n v="0"/>
    <n v="207"/>
    <n v="2006"/>
    <s v="Sim"/>
    <s v="Original"/>
    <x v="25"/>
    <x v="171"/>
    <x v="114"/>
    <x v="1"/>
    <x v="1"/>
    <x v="0"/>
    <x v="0"/>
    <n v="1"/>
    <s v="-"/>
    <m/>
    <m/>
    <n v="0.15"/>
    <x v="110"/>
    <x v="22"/>
    <x v="10"/>
    <m/>
    <m/>
    <x v="0"/>
    <x v="110"/>
    <n v="38.76"/>
    <x v="3"/>
    <m/>
    <n v="-24"/>
    <n v="110"/>
    <n v="10"/>
    <n v="12.5"/>
    <n v="8"/>
    <n v="99"/>
    <n v="99"/>
    <n v="93.75"/>
    <n v="83.5"/>
    <n v="1.3222191302987345"/>
    <n v="0.60806245034097484"/>
    <n v="0.89665590069834544"/>
    <n v="88.625"/>
    <n v="0.96514079031985467"/>
    <x v="72"/>
    <x v="35"/>
    <x v="58"/>
    <x v="37"/>
    <n v="10"/>
    <n v="6.3"/>
    <n v="6.3"/>
    <n v="198"/>
    <n v="198"/>
    <n v="96.85"/>
    <n v="90.549999999999983"/>
    <n v="0.16255718311272102"/>
    <n v="0.17386706995546145"/>
    <n v="0.16811704591748639"/>
    <n v="93.699999999999989"/>
    <n v="0.16255718311272102"/>
    <n v="9.6849999999999992E-2"/>
    <n v="0.17386706995546145"/>
    <n v="9.0549999999999978E-2"/>
    <n v="0.89665590069834544"/>
    <n v="0.96514079031985467"/>
    <n v="8.8625000000000009E-2"/>
    <x v="58"/>
    <n v="12.5"/>
    <n v="488"/>
    <n v="811"/>
    <n v="220"/>
    <n v="8"/>
    <n v="639"/>
    <n v="840"/>
    <n v="220"/>
    <n v="6.3"/>
    <n v="680"/>
    <n v="885"/>
    <n v="210"/>
    <n v="6.3"/>
    <n v="680"/>
    <n v="885"/>
    <n v="210"/>
    <m/>
    <m/>
    <m/>
    <m/>
    <m/>
    <m/>
    <m/>
    <n v="0.11"/>
    <n v="9.375E-2"/>
    <n v="0.11"/>
    <n v="93.75"/>
    <n v="1.3222191302987345"/>
    <n v="9.375E-2"/>
    <n v="0.11"/>
    <n v="93.75"/>
    <n v="1.3222191302987345"/>
    <n v="9.375E-2"/>
    <n v="0.11"/>
    <n v="93.75"/>
    <n v="83.5"/>
    <n v="1.3222191302987345"/>
    <n v="0.60806245034097484"/>
    <n v="96.85"/>
    <n v="90.55"/>
    <n v="0.16255718311272102"/>
    <n v="0.17386706995546139"/>
    <n v="0.11"/>
    <n v="0.11"/>
    <n v="93.75"/>
    <n v="83.5"/>
    <n v="1.3222191302987345"/>
    <n v="0.60806245034097484"/>
    <n v="96.85"/>
    <n v="90.55"/>
    <n v="93.699999999999989"/>
    <n v="0.16255718311272102"/>
    <n v="0.17386706995546139"/>
    <n v="0.166471345610367"/>
    <s v="deformed bars"/>
    <n v="220"/>
    <s v="r"/>
    <m/>
    <x v="0"/>
    <x v="1"/>
    <m/>
    <m/>
    <x v="0"/>
    <x v="0"/>
    <m/>
    <m/>
    <m/>
    <x v="12"/>
    <x v="47"/>
    <x v="12"/>
    <n v="1.8000000000000003"/>
    <m/>
    <x v="37"/>
    <x v="0"/>
    <n v="0.11"/>
    <n v="0.11"/>
    <s v="-"/>
    <n v="0"/>
    <x v="43"/>
    <n v="16.363636363636363"/>
    <n v="0.333125"/>
    <x v="73"/>
    <n v="0.53300000000000003"/>
    <x v="34"/>
    <s v="M"/>
    <s v="line"/>
    <m/>
    <m/>
    <x v="45"/>
    <x v="15"/>
    <s v="-"/>
    <x v="34"/>
    <x v="28"/>
    <n v="11.283497884344145"/>
    <n v="1"/>
    <n v="0.43050000000000005"/>
    <n v="9.375E-2"/>
    <n v="9.375E-2"/>
    <x v="99"/>
    <n v="4.5920000000000005"/>
    <n v="4.5920000000000005"/>
    <n v="4.8575458392101556"/>
    <x v="98"/>
    <n v="5.6853333333333333"/>
    <n v="5.6853333333333333"/>
    <n v="6.0141043723554297"/>
    <n v="4.8575458392101556"/>
    <n v="21.176470588235293"/>
    <n v="1"/>
    <n v="20.176470588235293"/>
    <x v="83"/>
    <n v="0"/>
    <n v="5.6853333333333333"/>
    <n v="5.6853333333333333"/>
    <n v="5.6392624302225789"/>
    <s v="line"/>
    <s v="Não"/>
    <s v="uncr"/>
    <x v="0"/>
    <n v="0"/>
    <x v="1"/>
    <m/>
    <m/>
    <x v="0"/>
    <m/>
    <m/>
    <m/>
    <n v="0"/>
    <x v="2"/>
    <x v="0"/>
    <x v="44"/>
    <x v="0"/>
    <n v="0"/>
    <s v="Static"/>
    <x v="0"/>
    <n v="0"/>
    <s v="Yes"/>
    <s v="P"/>
    <n v="0"/>
    <n v="1"/>
    <n v="0"/>
    <s v="P"/>
    <m/>
    <x v="1"/>
    <s v="P"/>
    <s v="WB/P"/>
    <m/>
    <m/>
    <n v="1"/>
    <s v="P"/>
    <x v="187"/>
    <m/>
    <n v="152"/>
    <m/>
    <n v="0"/>
    <n v="0"/>
    <n v="0"/>
    <m/>
    <m/>
    <n v="0.26800000000000002"/>
    <n v="0.96099999999999997"/>
    <n v="1"/>
    <n v="149.51230800000002"/>
    <n v="0.66666666666666663"/>
    <n v="220"/>
    <n v="29400"/>
    <n v="0.28821582031249998"/>
    <n v="0.26172750522779381"/>
    <n v="2.0139892578124998"/>
    <n v="0.95475795447308098"/>
    <n v="3.2199805918663458"/>
    <m/>
    <m/>
    <m/>
    <m/>
    <m/>
    <m/>
    <m/>
    <m/>
    <m/>
    <m/>
    <m/>
    <m/>
    <m/>
    <m/>
    <n v="0.6184236489243955"/>
    <n v="0.55597506425924248"/>
    <n v="0.49652697804662216"/>
    <s v="square"/>
    <n v="1.6125325387740355"/>
    <n v="1.4280404799491571"/>
    <n v="1.4280404799491568"/>
    <n v="1.4290288279918955"/>
    <n v="1.4285823959931472"/>
    <n v="1.4285823959931472"/>
    <n v="1.4285823959931472"/>
    <n v="1.4285823959931472"/>
    <n v="1.6125325387740355"/>
    <s v="P"/>
    <s v="P"/>
    <n v="1"/>
    <n v="1.4280404799491571"/>
    <n v="1"/>
    <n v="1.4285823959931472"/>
    <n v="1"/>
    <n v="1.4285823959931472"/>
    <n v="0"/>
    <m/>
    <m/>
    <n v="0.4709617000687536"/>
    <n v="0.25382957931984729"/>
    <n v="0.13680402318975163"/>
    <n v="0.47110887560002512"/>
    <n v="0.25390890106338476"/>
    <n v="0.13684677444699844"/>
    <n v="0.26164538892708533"/>
    <n v="0.1410164329554707"/>
    <n v="0.10665133314446167"/>
    <n v="0.25736319721083012"/>
    <n v="7.4758352524800051E-2"/>
    <n v="0.13870850234934004"/>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0.88763469347327839"/>
    <n v="1.0573217004658133"/>
    <n v="1.1020512917927352"/>
    <n v="0.97041621355927754"/>
    <e v="#REF!"/>
    <n v="0.81970570315451674"/>
    <n v="127.64257161311109"/>
    <n v="1.0563469371220551"/>
    <n v="1.369584842573172"/>
    <n v="1.447975246304922"/>
    <n v="1.447975246304922"/>
    <n v="1.369584842573172"/>
    <n v="49.665073116023628"/>
    <n v="21.426605749090818"/>
    <n v="112.72705872948396"/>
    <n v="183.81873759459842"/>
    <n v="0.2701850407957706"/>
    <n v="0.11656377379952394"/>
    <n v="0.61325118540470536"/>
    <n v="0.81860904350167718"/>
    <n v="2.0645597571703318"/>
    <n v="1.0872961999499267"/>
    <n v="1.7697235205004933"/>
    <n v="1.7697235205004933"/>
    <n v="1.7697235205004933"/>
    <n v="1.4951863458577284"/>
    <n v="1.1836140193517311"/>
    <n v="1.1836140193517311"/>
    <n v="1.1836140193517311"/>
    <n v="0.89665590069834544"/>
    <n v="8.8625000000000009E-2"/>
    <n v="1.1950823307203378"/>
    <n v="1.4808381606929035"/>
    <n v="1.4808381606929035"/>
    <n v="1.4808381606929035"/>
    <s v="P"/>
    <n v="1"/>
    <m/>
    <n v="0.99175233450732336"/>
    <n v="1.1792722120951393"/>
    <n v="1.4439323180665322"/>
    <n v="1.5044260243016254"/>
    <e v="#NAME?"/>
    <e v="#DIV/0!"/>
    <n v="0.46150000000000002"/>
    <n v="0.94600000000000006"/>
    <n v="1.0310000000000001"/>
    <n v="1.1160000000000001"/>
    <n v="1.5459848561843477"/>
    <n v="1.2484500000000001"/>
    <n v="0.69847545849255599"/>
    <n v="0.33112142848484122"/>
    <n v="0.66304062500000005"/>
    <n v="0.69874999999999998"/>
    <m/>
    <m/>
    <s v="REISSEN (2016)"/>
    <n v="0.92403125899406957"/>
    <n v="1.0063416977399404"/>
    <n v="0.94906540840361431"/>
    <n v="0.66304062500000005"/>
    <n v="0.55529761255522592"/>
    <n v="0.67529324037144411"/>
    <s v="P"/>
    <e v="#REF!"/>
    <e v="#REF!"/>
    <e v="#NAME?"/>
    <e v="#NAME?"/>
    <n v="1.1788831818282135"/>
    <e v="#NAME?"/>
    <n v="1"/>
    <e v="#NAME?"/>
    <n v="1"/>
    <n v="1"/>
    <s v="P"/>
    <s v="P"/>
    <n v="0.81860904350167718"/>
    <n v="1.2972977872625766"/>
    <n v="1.2972977872625766"/>
    <n v="1.2807968923830424"/>
    <n v="0.89665590069834544"/>
    <n v="1.2807968923830424"/>
    <n v="1.2099235300761344"/>
    <n v="0.96725301129939112"/>
    <n v="0.81860904350167718"/>
    <n v="0.5871460258342337"/>
    <n v="1.4501074484886856"/>
    <n v="2.0645597571703318"/>
    <n v="1.2972977872625766"/>
    <n v="1.3074314025729832"/>
    <n v="0.81860904350167718"/>
    <n v="0.81336815798257067"/>
    <n v="0.81860904350167718"/>
    <n v="0.81860904350167718"/>
    <n v="0.81860904350167718"/>
    <n v="1"/>
    <n v="1"/>
    <n v="1.2972977872625766"/>
    <n v="1"/>
    <n v="1"/>
    <n v="0.81860904350167718"/>
    <n v="1.3778457278509471"/>
    <n v="1.3778457278509471"/>
    <n v="0.8238225261097869"/>
    <n v="1.9795616306562771"/>
    <n v="0.76167568503860617"/>
    <n v="1.3074314025729832"/>
    <n v="0.96571637690049872"/>
    <n v="0.96571637690049872"/>
    <n v="0.81860904350167718"/>
    <n v="1.4501074484886856"/>
    <n v="1.2972977872625766"/>
    <n v="0.59092926356513775"/>
    <n v="0.59092926356513775"/>
    <n v="0.81860904350167718"/>
    <n v="1.6886883974523759"/>
    <n v="1.2990609864880844"/>
    <n v="1.4501074484886856"/>
    <n v="1.0573217004658133"/>
    <n v="0.97666902814420509"/>
    <n v="1.0437813479566567"/>
    <n v="0.75347438214538864"/>
    <n v="1.4242771118547197"/>
    <n v="1.5339566543030141"/>
    <n v="1.5339566543030141"/>
    <n v="2.0321094876118897"/>
    <s v="-"/>
    <n v="1.4073767235634662"/>
    <n v="1.0670477343460851"/>
    <s v="-"/>
    <n v="79.713820163999998"/>
    <n v="0"/>
    <s v="-"/>
    <n v="150.47568096000001"/>
    <n v="1"/>
    <n v="159.65933963448819"/>
    <n v="1.0006921008589154"/>
    <n v="0.26800000000000002"/>
    <m/>
    <m/>
    <n v="0.96099999999999997"/>
    <n v="0.30187318048746992"/>
    <n v="0.69847545849255599"/>
    <n v="1.4285823959931472"/>
    <n v="46.016347543306054"/>
    <n v="152.43602452194685"/>
    <n v="52.226460985501923"/>
    <n v="220"/>
    <n v="29400"/>
    <n v="40.799999999999997"/>
    <n v="1.3222191302987345"/>
    <n v="9.375E-2"/>
    <n v="3.3447139784804916E-2"/>
    <n v="7.7246907890979669E-4"/>
    <n v="12"/>
    <n v="0.25438165261864937"/>
    <n v="152.33059638534945"/>
    <n v="152.33059638534951"/>
    <n v="0"/>
    <n v="0.43050000000000005"/>
    <n v="9.375E-2"/>
    <n v="1"/>
    <n v="106.3991831527015"/>
    <n v="228"/>
    <n v="1.4285823959931472"/>
    <n v="1.41"/>
    <n v="1.51"/>
    <n v="0.78"/>
    <n v="1.51"/>
    <s v="P"/>
    <s v="P"/>
    <n v="1"/>
    <n v="1.8041749521509836"/>
  </r>
  <r>
    <n v="0"/>
    <n v="208"/>
    <n v="2006"/>
    <s v="Sim"/>
    <s v="Original"/>
    <x v="25"/>
    <x v="172"/>
    <x v="114"/>
    <x v="1"/>
    <x v="1"/>
    <x v="0"/>
    <x v="0"/>
    <n v="1"/>
    <s v="-"/>
    <m/>
    <m/>
    <n v="0.15"/>
    <x v="111"/>
    <x v="23"/>
    <x v="21"/>
    <m/>
    <m/>
    <x v="0"/>
    <x v="111"/>
    <n v="45.695"/>
    <x v="3"/>
    <m/>
    <n v="-24"/>
    <n v="110"/>
    <n v="10"/>
    <n v="12.5"/>
    <n v="10"/>
    <n v="99"/>
    <n v="99"/>
    <n v="93.75"/>
    <n v="82.5"/>
    <n v="1.3222191302987345"/>
    <n v="0.96161391294453413"/>
    <n v="1.1275922630351296"/>
    <n v="88.125"/>
    <n v="1.1419165216216343"/>
    <x v="72"/>
    <x v="36"/>
    <x v="58"/>
    <x v="38"/>
    <n v="10"/>
    <n v="6.3"/>
    <n v="6.3"/>
    <n v="198"/>
    <n v="198"/>
    <n v="96.85"/>
    <n v="90.549999999999983"/>
    <n v="0.16255718311272102"/>
    <n v="0.17386706995546145"/>
    <n v="0.16811704591748639"/>
    <n v="93.699999999999989"/>
    <n v="0.16255718311272102"/>
    <n v="9.6849999999999992E-2"/>
    <n v="0.17386706995546145"/>
    <n v="9.0549999999999978E-2"/>
    <n v="1.1275922630351296"/>
    <n v="1.1419165216216343"/>
    <n v="8.8125000000000009E-2"/>
    <x v="58"/>
    <n v="12.5"/>
    <n v="488"/>
    <n v="811"/>
    <n v="220"/>
    <n v="10"/>
    <n v="496"/>
    <n v="693"/>
    <n v="220"/>
    <n v="6.3"/>
    <n v="680"/>
    <n v="885"/>
    <n v="210"/>
    <n v="6.3"/>
    <n v="680"/>
    <n v="885"/>
    <n v="210"/>
    <m/>
    <m/>
    <m/>
    <m/>
    <m/>
    <m/>
    <m/>
    <n v="0.11"/>
    <n v="9.375E-2"/>
    <n v="0.11"/>
    <n v="93.75"/>
    <n v="1.3222191302987345"/>
    <n v="9.375E-2"/>
    <n v="0.11"/>
    <n v="93.75"/>
    <n v="1.3222191302987345"/>
    <n v="9.375E-2"/>
    <n v="0.11"/>
    <n v="93.75"/>
    <n v="82.5"/>
    <n v="1.3222191302987345"/>
    <n v="0.96161391294453413"/>
    <n v="96.85"/>
    <n v="90.55"/>
    <n v="0.16255718311272102"/>
    <n v="0.17386706995546139"/>
    <n v="0.11"/>
    <n v="0.11"/>
    <n v="93.75"/>
    <n v="82.5"/>
    <n v="1.3222191302987345"/>
    <n v="0.96161391294453413"/>
    <n v="96.85"/>
    <n v="90.55"/>
    <n v="93.699999999999989"/>
    <n v="0.16255718311272102"/>
    <n v="0.17386706995546139"/>
    <n v="0.14120646363623643"/>
    <s v="deformed bars"/>
    <n v="220"/>
    <s v="r"/>
    <m/>
    <x v="0"/>
    <x v="1"/>
    <m/>
    <m/>
    <x v="0"/>
    <x v="0"/>
    <m/>
    <m/>
    <m/>
    <x v="12"/>
    <x v="47"/>
    <x v="12"/>
    <n v="1.8000000000000003"/>
    <m/>
    <x v="37"/>
    <x v="0"/>
    <n v="0.11"/>
    <n v="0.11"/>
    <s v="-"/>
    <n v="0"/>
    <x v="43"/>
    <n v="16.363636363636363"/>
    <n v="0.333125"/>
    <x v="73"/>
    <n v="0.53300000000000003"/>
    <x v="34"/>
    <s v="M"/>
    <s v="line"/>
    <m/>
    <m/>
    <x v="45"/>
    <x v="15"/>
    <s v="-"/>
    <x v="34"/>
    <x v="28"/>
    <n v="11.347517730496453"/>
    <n v="1"/>
    <n v="0.43050000000000005"/>
    <n v="9.375E-2"/>
    <n v="9.375E-2"/>
    <x v="99"/>
    <n v="4.5920000000000005"/>
    <n v="4.5920000000000005"/>
    <n v="4.8851063829787238"/>
    <x v="98"/>
    <n v="5.6853333333333333"/>
    <n v="5.6853333333333333"/>
    <n v="6.0482269503546098"/>
    <n v="4.8851063829787238"/>
    <n v="21.176470588235293"/>
    <n v="1"/>
    <n v="20.176470588235293"/>
    <x v="83"/>
    <n v="0"/>
    <n v="5.6853333333333333"/>
    <n v="5.6853333333333333"/>
    <n v="5.63551678210177"/>
    <s v="line"/>
    <s v="Não"/>
    <s v="uncr"/>
    <x v="0"/>
    <n v="0"/>
    <x v="1"/>
    <m/>
    <m/>
    <x v="0"/>
    <m/>
    <m/>
    <m/>
    <n v="0"/>
    <x v="2"/>
    <x v="0"/>
    <x v="44"/>
    <x v="0"/>
    <n v="0"/>
    <s v="Static"/>
    <x v="0"/>
    <n v="0"/>
    <s v="Yes"/>
    <s v="P"/>
    <n v="0"/>
    <n v="1"/>
    <n v="0"/>
    <s v="P"/>
    <m/>
    <x v="1"/>
    <s v="P"/>
    <s v="WB/P"/>
    <m/>
    <m/>
    <n v="1"/>
    <s v="P"/>
    <x v="188"/>
    <m/>
    <n v="141"/>
    <m/>
    <n v="0"/>
    <n v="0"/>
    <n v="0"/>
    <m/>
    <m/>
    <n v="0.26800000000000002"/>
    <n v="0.96099999999999997"/>
    <n v="1"/>
    <n v="138.17543300000003"/>
    <n v="0.66824644549763035"/>
    <n v="220"/>
    <n v="33600"/>
    <n v="0.28821582031249998"/>
    <n v="0.26172750522779381"/>
    <n v="2.0139892578124998"/>
    <n v="0.95475795447308098"/>
    <n v="3.2199805918663458"/>
    <m/>
    <m/>
    <m/>
    <m/>
    <m/>
    <m/>
    <m/>
    <m/>
    <m/>
    <m/>
    <m/>
    <m/>
    <m/>
    <m/>
    <n v="0.61685285259760059"/>
    <n v="0.55597506425924248"/>
    <n v="0.49652697804662216"/>
    <s v="square"/>
    <n v="1.3305270115112087"/>
    <n v="1.2469732112679695"/>
    <n v="1.2469732112679695"/>
    <n v="1.2469785569504799"/>
    <n v="1.2495430002533043"/>
    <n v="1.2495430002533043"/>
    <n v="1.2495430002533043"/>
    <n v="1.2495430002533043"/>
    <n v="1.3305270115112087"/>
    <s v="P"/>
    <s v="P"/>
    <n v="1"/>
    <n v="1.2469732112679695"/>
    <n v="1"/>
    <n v="1.2495430002533043"/>
    <n v="1"/>
    <n v="1.2495430002533043"/>
    <n v="0"/>
    <m/>
    <m/>
    <n v="0.41355455707094463"/>
    <n v="0.21685792507390561"/>
    <n v="0.11371500776206465"/>
    <n v="0.4127058170003603"/>
    <n v="0.21641286647767685"/>
    <n v="0.113481629887092"/>
    <n v="0.2297525317060804"/>
    <n v="0.12047662504105867"/>
    <n v="9.1116988311792838E-2"/>
    <n v="0.22515003937116235"/>
    <n v="6.1909457983142818E-2"/>
    <n v="0.11806319029380799"/>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0.73546094305365028"/>
    <n v="0.92546669872459597"/>
    <n v="0.93802246562199787"/>
    <n v="0.85219881330850733"/>
    <e v="#REF!"/>
    <n v="0.70214725290618996"/>
    <n v="140.12114027794124"/>
    <n v="0.88977544130184782"/>
    <n v="1.1700973856905672"/>
    <n v="1.2370698021619828"/>
    <n v="1.2370698021619828"/>
    <n v="1.1700973856905672"/>
    <n v="48.440598178609733"/>
    <n v="22.77040873881171"/>
    <n v="119.08484068264926"/>
    <n v="190.29584760007072"/>
    <n v="0.2545541523344923"/>
    <n v="0.11965793802640624"/>
    <n v="0.62578790963910136"/>
    <n v="0.73117100406949875"/>
    <n v="1.8440380577210409"/>
    <n v="0.9811982648753278"/>
    <n v="1.6542126336346503"/>
    <n v="1.6542126336346503"/>
    <n v="1.6542126336346503"/>
    <n v="1.7078001323103027"/>
    <n v="0.96862191443728285"/>
    <n v="0.96862191443728285"/>
    <n v="0.96862191443728285"/>
    <n v="1.1275922630351296"/>
    <n v="8.8125000000000009E-2"/>
    <n v="1.3627040771975005"/>
    <n v="1.2139191929598232"/>
    <n v="1.2139191929598232"/>
    <n v="1.2139191929598232"/>
    <s v="P"/>
    <n v="1"/>
    <m/>
    <n v="0.82320703386915461"/>
    <n v="1.0336814583579481"/>
    <n v="1.2358156854968259"/>
    <n v="1.3238804169844567"/>
    <e v="#NAME?"/>
    <e v="#DIV/0!"/>
    <n v="0.46150000000000002"/>
    <n v="0.94600000000000006"/>
    <n v="1.0310000000000001"/>
    <n v="1.1160000000000001"/>
    <n v="1.5459848561843477"/>
    <n v="1.2484500000000001"/>
    <n v="0.69847545849255599"/>
    <n v="0.33112142848484122"/>
    <n v="0.66304062500000005"/>
    <n v="0.69874999999999998"/>
    <m/>
    <m/>
    <s v="REISSEN (2016)"/>
    <n v="0.78691198758234215"/>
    <n v="0.88084423916200605"/>
    <n v="0.83071068152866545"/>
    <n v="0.66304062500000005"/>
    <n v="0.60563333462357272"/>
    <n v="0.82377806183438163"/>
    <s v="P"/>
    <e v="#REF!"/>
    <e v="#REF!"/>
    <e v="#NAME?"/>
    <e v="#NAME?"/>
    <n v="0.99298939249286233"/>
    <e v="#NAME?"/>
    <n v="1"/>
    <e v="#NAME?"/>
    <n v="1"/>
    <n v="1"/>
    <s v="P"/>
    <s v="P"/>
    <n v="0.73117100406949875"/>
    <n v="1.1587295953052508"/>
    <n v="1.1587295953052508"/>
    <n v="1.0477146996422593"/>
    <n v="1.1275922630351296"/>
    <n v="1.0477146996422593"/>
    <n v="0.98973902532292146"/>
    <n v="0.86404970244249635"/>
    <n v="0.73117100406949875"/>
    <n v="0.52415590356025155"/>
    <n v="1.2952172072088264"/>
    <n v="1.8440380577210409"/>
    <n v="1.1587295953052508"/>
    <n v="1.1677808093618043"/>
    <n v="0.73117100406949875"/>
    <n v="0.72610850285284245"/>
    <n v="0.73117100406949875"/>
    <n v="0.73117100406949875"/>
    <n v="0.73117100406949875"/>
    <n v="1"/>
    <n v="1"/>
    <n v="1.1587295953052508"/>
    <n v="1"/>
    <n v="1"/>
    <n v="0.73117100406949875"/>
    <n v="1.230673973471174"/>
    <n v="1.230673973471174"/>
    <n v="0.73582761926759677"/>
    <n v="1.768118831075971"/>
    <n v="0.68031886506255035"/>
    <n v="1.1677808093618043"/>
    <n v="0.86256537055133253"/>
    <n v="0.86256537055133253"/>
    <n v="0.73117100406949875"/>
    <n v="1.2952172072088264"/>
    <n v="1.1587295953052508"/>
    <n v="0.52781037102491513"/>
    <n v="0.52781037102491513"/>
    <n v="0.73117100406949875"/>
    <n v="1.4780977971758844"/>
    <n v="1.1596952975796384"/>
    <n v="1.2952172072088264"/>
    <n v="0.92546669872459597"/>
    <n v="0.8581404288002098"/>
    <n v="0.9027825706596464"/>
    <n v="0.65169160281608063"/>
    <n v="1.2122883373401159"/>
    <n v="1.3701102327530368"/>
    <n v="1.3701102327530368"/>
    <n v="1.8150538968890535"/>
    <s v="-"/>
    <n v="1.1294609954093011"/>
    <n v="0.90167754680622769"/>
    <s v="-"/>
    <n v="73.671265789000003"/>
    <n v="0"/>
    <s v="-"/>
    <n v="139.13880596000001"/>
    <n v="1"/>
    <n v="169.20972968252241"/>
    <n v="1.0000042869265051"/>
    <n v="0.26800000000000002"/>
    <m/>
    <m/>
    <n v="0.96099999999999997"/>
    <n v="0.30187318048746992"/>
    <n v="0.69847545849255599"/>
    <n v="1.2495430002533043"/>
    <n v="48.768921045304573"/>
    <n v="161.55433538862806"/>
    <n v="52.907037086744353"/>
    <n v="220"/>
    <n v="33600"/>
    <n v="48.1"/>
    <n v="1.3222191302987345"/>
    <n v="9.375E-2"/>
    <n v="3.1729410350921951E-2"/>
    <n v="8.5007185840914052E-4"/>
    <n v="12"/>
    <n v="0.24846941680910345"/>
    <n v="161.55364282003467"/>
    <n v="161.55364282003467"/>
    <n v="0"/>
    <n v="0.43050000000000005"/>
    <n v="9.375E-2"/>
    <n v="1"/>
    <n v="112.84125473986634"/>
    <n v="211"/>
    <n v="1.2495430002533043"/>
    <n v="1.22"/>
    <n v="1.23"/>
    <n v="0.71"/>
    <n v="1.23"/>
    <s v="P"/>
    <s v="P"/>
    <n v="1"/>
    <n v="1.6114657195068862"/>
  </r>
  <r>
    <n v="0"/>
    <n v="209"/>
    <n v="2006"/>
    <s v="Sim"/>
    <s v="Original"/>
    <x v="25"/>
    <x v="173"/>
    <x v="114"/>
    <x v="1"/>
    <x v="1"/>
    <x v="0"/>
    <x v="0"/>
    <n v="1"/>
    <s v="-"/>
    <m/>
    <m/>
    <n v="0.15"/>
    <x v="112"/>
    <x v="24"/>
    <x v="22"/>
    <m/>
    <m/>
    <x v="0"/>
    <x v="112"/>
    <n v="41.23"/>
    <x v="3"/>
    <m/>
    <n v="-24"/>
    <n v="110"/>
    <n v="10"/>
    <n v="12.5"/>
    <n v="12.5"/>
    <n v="99"/>
    <n v="99"/>
    <n v="93.75"/>
    <n v="81.25"/>
    <n v="1.3222191302987345"/>
    <n v="1.5256374580370011"/>
    <n v="1.42029117891961"/>
    <n v="87.5"/>
    <n v="1.4239282941678679"/>
    <x v="72"/>
    <x v="37"/>
    <x v="58"/>
    <x v="39"/>
    <n v="10"/>
    <n v="6.3"/>
    <n v="6.3"/>
    <n v="198"/>
    <n v="198"/>
    <n v="96.85"/>
    <n v="90.549999999999983"/>
    <n v="0.16255718311272102"/>
    <n v="0.17386706995546145"/>
    <n v="0.16811704591748639"/>
    <n v="93.699999999999989"/>
    <n v="0.16255718311272102"/>
    <n v="9.6849999999999992E-2"/>
    <n v="0.17386706995546145"/>
    <n v="9.0549999999999978E-2"/>
    <n v="1.42029117891961"/>
    <n v="1.4239282941678679"/>
    <n v="8.7499999999999994E-2"/>
    <x v="58"/>
    <n v="12.5"/>
    <n v="488"/>
    <n v="811"/>
    <n v="220"/>
    <n v="12.5"/>
    <n v="488"/>
    <n v="811"/>
    <n v="220"/>
    <n v="6.3"/>
    <n v="680"/>
    <n v="885"/>
    <n v="210"/>
    <n v="6.3"/>
    <n v="680"/>
    <n v="885"/>
    <n v="210"/>
    <m/>
    <m/>
    <m/>
    <m/>
    <m/>
    <m/>
    <m/>
    <n v="0.11"/>
    <n v="9.375E-2"/>
    <n v="0.11"/>
    <n v="93.75"/>
    <n v="1.3222191302987345"/>
    <n v="9.375E-2"/>
    <n v="0.11"/>
    <n v="93.75"/>
    <n v="1.3222191302987345"/>
    <n v="9.375E-2"/>
    <n v="0.11"/>
    <n v="93.75"/>
    <n v="81.25"/>
    <n v="1.3222191302987345"/>
    <n v="1.5256374580370011"/>
    <n v="96.85"/>
    <n v="90.55"/>
    <n v="0.16255718311272102"/>
    <n v="0.17386706995546139"/>
    <n v="0.11"/>
    <n v="0.11"/>
    <n v="93.75"/>
    <n v="81.25"/>
    <n v="1.3222191302987345"/>
    <n v="1.5256374580370011"/>
    <n v="96.85"/>
    <n v="90.55"/>
    <n v="93.699999999999989"/>
    <n v="0.16255718311272102"/>
    <n v="0.17386706995546139"/>
    <n v="0.15649840785490723"/>
    <s v="deformed bars"/>
    <n v="220"/>
    <s v="r"/>
    <m/>
    <x v="0"/>
    <x v="1"/>
    <m/>
    <m/>
    <x v="0"/>
    <x v="0"/>
    <m/>
    <m/>
    <m/>
    <x v="12"/>
    <x v="47"/>
    <x v="12"/>
    <n v="1.8000000000000003"/>
    <m/>
    <x v="37"/>
    <x v="0"/>
    <n v="0.11"/>
    <n v="0.11"/>
    <s v="-"/>
    <n v="0"/>
    <x v="43"/>
    <n v="16.363636363636363"/>
    <n v="0.333125"/>
    <x v="73"/>
    <n v="0.53300000000000003"/>
    <x v="34"/>
    <s v="M"/>
    <s v="line"/>
    <m/>
    <m/>
    <x v="45"/>
    <x v="15"/>
    <s v="-"/>
    <x v="34"/>
    <x v="28"/>
    <n v="11.428571428571429"/>
    <n v="1"/>
    <n v="0.43050000000000005"/>
    <n v="9.375E-2"/>
    <n v="9.375E-2"/>
    <x v="99"/>
    <n v="4.5920000000000005"/>
    <n v="4.5920000000000005"/>
    <n v="4.9200000000000008"/>
    <x v="98"/>
    <n v="5.6853333333333333"/>
    <n v="5.6853333333333333"/>
    <n v="6.0914285714285725"/>
    <n v="4.9200000000000008"/>
    <n v="21.176470588235293"/>
    <n v="1"/>
    <n v="20.176470588235293"/>
    <x v="83"/>
    <n v="0"/>
    <n v="5.6853333333333333"/>
    <n v="5.6853333333333333"/>
    <n v="5.6194466644742747"/>
    <s v="line"/>
    <s v="Não"/>
    <s v="uncr"/>
    <x v="0"/>
    <n v="0"/>
    <x v="1"/>
    <m/>
    <m/>
    <x v="0"/>
    <m/>
    <m/>
    <m/>
    <n v="0"/>
    <x v="2"/>
    <x v="0"/>
    <x v="44"/>
    <x v="0"/>
    <n v="0"/>
    <s v="Static"/>
    <x v="0"/>
    <n v="0"/>
    <s v="Yes"/>
    <s v="P"/>
    <n v="0"/>
    <n v="1"/>
    <n v="0"/>
    <s v="P"/>
    <m/>
    <x v="1"/>
    <s v="P"/>
    <s v="WB/P"/>
    <m/>
    <m/>
    <n v="1"/>
    <s v="P"/>
    <x v="89"/>
    <m/>
    <n v="106"/>
    <m/>
    <n v="0"/>
    <n v="0"/>
    <n v="0"/>
    <m/>
    <m/>
    <n v="0.26800000000000002"/>
    <n v="0.96099999999999997"/>
    <n v="1"/>
    <n v="104.16480800000002"/>
    <n v="0.66249999999999998"/>
    <n v="220"/>
    <n v="31600"/>
    <n v="0.28821582031249998"/>
    <n v="0.26172750522779381"/>
    <n v="2.0139892578124998"/>
    <n v="0.95475795447308098"/>
    <n v="3.2199805918663458"/>
    <m/>
    <m/>
    <m/>
    <m/>
    <m/>
    <m/>
    <m/>
    <m/>
    <m/>
    <m/>
    <m/>
    <m/>
    <m/>
    <m/>
    <n v="0.61488935718910698"/>
    <n v="0.55597506425924248"/>
    <n v="0.49652697804662216"/>
    <s v="square"/>
    <n v="0.99243159362226341"/>
    <n v="0.98203565585084462"/>
    <n v="0.98203565585084462"/>
    <n v="0.98203817070982735"/>
    <n v="0.97559555853084978"/>
    <n v="0.97559555853084978"/>
    <n v="0.97559555853084978"/>
    <n v="0.97559555853084978"/>
    <n v="0.99243159362226341"/>
    <s v="P"/>
    <s v="P"/>
    <n v="1"/>
    <n v="0.98203565585084462"/>
    <n v="1"/>
    <n v="0.97559555853084978"/>
    <n v="1"/>
    <n v="0.97559555853084978"/>
    <n v="0"/>
    <m/>
    <m/>
    <n v="0.32173971962925912"/>
    <n v="0.17162862537654699"/>
    <n v="9.1553461545207201E-2"/>
    <n v="0.32386441589096188"/>
    <n v="0.17276202195922233"/>
    <n v="9.2158059876166126E-2"/>
    <n v="0.17874428868292175"/>
    <n v="9.5349236320303898E-2"/>
    <n v="7.2113036436525654E-2"/>
    <n v="0.17564966520521813"/>
    <n v="4.9982435763060239E-2"/>
    <n v="9.3698442398595122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0.59511476214829928"/>
    <n v="0.72363037666726182"/>
    <n v="0.74444239347545849"/>
    <n v="0.66335668416252924"/>
    <e v="#REF!"/>
    <n v="0.55665695839467422"/>
    <n v="132.19011070947357"/>
    <n v="0.71261668887962248"/>
    <n v="0.92605426245927047"/>
    <n v="0.97905847603927831"/>
    <n v="0.97905847603927831"/>
    <n v="0.92605426245927047"/>
    <n v="48.576954055388754"/>
    <n v="22.012249708385571"/>
    <n v="115.07245122747211"/>
    <n v="185.66165499124645"/>
    <n v="0.26164236259597629"/>
    <n v="0.1185610981945809"/>
    <n v="0.61979653920944278"/>
    <n v="0.56623528948374713"/>
    <n v="1.4280645944946033"/>
    <n v="0.75244249471268632"/>
    <n v="1.2702316642907772"/>
    <n v="1.2702316642907772"/>
    <n v="1.2702316642907772"/>
    <n v="1.7860349117178482"/>
    <n v="0.71120203527770909"/>
    <n v="0.71120203527770909"/>
    <n v="0.71120203527770909"/>
    <n v="1.42029117891961"/>
    <n v="8.7499999999999994E-2"/>
    <n v="1.4220827678030159"/>
    <n v="0.89321922257251285"/>
    <n v="0.89321922257251285"/>
    <n v="0.89321922257251285"/>
    <s v="P"/>
    <n v="1"/>
    <m/>
    <n v="0.66813311807075049"/>
    <n v="0.81087277115377465"/>
    <n v="0.98403398586899582"/>
    <n v="1.0361316374394061"/>
    <e v="#NAME?"/>
    <e v="#DIV/0!"/>
    <n v="0.46150000000000002"/>
    <n v="0.94600000000000006"/>
    <n v="1.0310000000000001"/>
    <n v="1.1160000000000001"/>
    <n v="1.5459848561843477"/>
    <n v="1.2484500000000001"/>
    <n v="0.69847545849255599"/>
    <n v="0.33112142848484122"/>
    <n v="0.66304062500000005"/>
    <n v="0.69874999999999998"/>
    <m/>
    <m/>
    <s v="REISSEN (2016)"/>
    <n v="0.62592847985802347"/>
    <n v="0.68873969149663783"/>
    <n v="0.649539831313792"/>
    <n v="0.66304062500000005"/>
    <n v="0.63964663260165733"/>
    <n v="1.1195459913188539"/>
    <s v="P"/>
    <e v="#REF!"/>
    <e v="#REF!"/>
    <e v="#NAME?"/>
    <e v="#NAME?"/>
    <n v="0.79528022478965876"/>
    <e v="#NAME?"/>
    <n v="1"/>
    <e v="#NAME?"/>
    <n v="1"/>
    <n v="1"/>
    <s v="P"/>
    <s v="P"/>
    <n v="0.56623528948374713"/>
    <n v="0.89734628996404997"/>
    <n v="0.89734628996404997"/>
    <n v="0.76887511174183931"/>
    <n v="1.42029117891961"/>
    <n v="0.76887511174183931"/>
    <n v="0.75234811704389459"/>
    <n v="0.66951142695841959"/>
    <n v="0.56623528948374713"/>
    <n v="0.40500255163759202"/>
    <n v="1.0030453699426378"/>
    <n v="1.4280645944946033"/>
    <n v="0.89734628996404997"/>
    <n v="0.90435575393754841"/>
    <n v="0.56623528948374713"/>
    <n v="0.56104642611804345"/>
    <n v="0.56623528948374713"/>
    <n v="0.56623528948374713"/>
    <n v="0.56623528948374713"/>
    <n v="1"/>
    <n v="1"/>
    <n v="0.89734628996404997"/>
    <n v="1"/>
    <n v="1"/>
    <n v="0.56623528948374713"/>
    <n v="0.95306163640253849"/>
    <n v="0.95306163640253849"/>
    <n v="0.56984147714714484"/>
    <n v="1.3692710358913582"/>
    <n v="0.52685424798838409"/>
    <n v="0.90435575393754841"/>
    <n v="0.66799004552205277"/>
    <n v="0.66799004552205277"/>
    <n v="0.56623528948374713"/>
    <n v="1.0030453699426378"/>
    <n v="0.89734628996404997"/>
    <n v="0.40874823613958489"/>
    <n v="0.40874823613958489"/>
    <n v="0.56623528948374713"/>
    <n v="1.1557373887093585"/>
    <n v="0.89606842439747636"/>
    <n v="1.0030453699426378"/>
    <n v="0.72363037666726182"/>
    <n v="0.6694917685986993"/>
    <n v="0.7110913694426525"/>
    <n v="0.51331548632153734"/>
    <n v="0.96210790733400042"/>
    <n v="1.0610442153061894"/>
    <n v="1.0610442153061894"/>
    <n v="1.4056186077038251"/>
    <s v="-"/>
    <n v="0.87349215898295662"/>
    <n v="0.7185263583128203"/>
    <s v="-"/>
    <n v="55.543602664000012"/>
    <n v="0"/>
    <s v="-"/>
    <n v="105.12818096000002"/>
    <n v="1"/>
    <n v="162.926874443652"/>
    <n v="1.0000025608632108"/>
    <n v="0.26800000000000002"/>
    <m/>
    <m/>
    <n v="0.96099999999999997"/>
    <n v="0.30187318048746992"/>
    <n v="0.69847545849255599"/>
    <n v="0.97559555853084978"/>
    <n v="46.95810276872885"/>
    <n v="155.55572937251367"/>
    <n v="52.495108315914706"/>
    <n v="220"/>
    <n v="31600"/>
    <n v="43.4"/>
    <n v="1.3222191302987345"/>
    <n v="9.375E-2"/>
    <n v="3.2511228959258766E-2"/>
    <n v="8.0504968419556117E-4"/>
    <n v="12"/>
    <n v="0.25186554370161279"/>
    <n v="155.55533101658924"/>
    <n v="155.55533101658924"/>
    <n v="0"/>
    <n v="0.43050000000000005"/>
    <n v="9.375E-2"/>
    <n v="1"/>
    <n v="108.65158115277349"/>
    <n v="160"/>
    <n v="0.97559555853084978"/>
    <n v="0.96"/>
    <n v="0.9"/>
    <n v="0.54"/>
    <n v="0.96"/>
    <s v="P"/>
    <s v="WB"/>
    <n v="0"/>
    <n v="1.2479553389009741"/>
  </r>
  <r>
    <n v="0"/>
    <n v="210"/>
    <n v="2006"/>
    <s v="Sim"/>
    <s v="Original"/>
    <x v="25"/>
    <x v="174"/>
    <x v="114"/>
    <x v="1"/>
    <x v="1"/>
    <x v="0"/>
    <x v="0"/>
    <n v="1"/>
    <s v="-"/>
    <m/>
    <m/>
    <n v="0.15"/>
    <x v="110"/>
    <x v="22"/>
    <x v="23"/>
    <m/>
    <m/>
    <x v="0"/>
    <x v="110"/>
    <n v="38.76"/>
    <x v="3"/>
    <m/>
    <n v="-24"/>
    <n v="110"/>
    <n v="10"/>
    <n v="12.5"/>
    <n v="8"/>
    <n v="99"/>
    <n v="99"/>
    <n v="93.75"/>
    <n v="83.5"/>
    <n v="1.3222191302987345"/>
    <n v="0.60806245034097484"/>
    <n v="0.89665590069834544"/>
    <n v="88.625"/>
    <n v="0.96514079031985467"/>
    <x v="72"/>
    <x v="35"/>
    <x v="58"/>
    <x v="37"/>
    <n v="10"/>
    <n v="6.3"/>
    <n v="6.3"/>
    <n v="198"/>
    <n v="198"/>
    <n v="96.85"/>
    <n v="90.549999999999983"/>
    <n v="0.16255718311272102"/>
    <n v="0.17386706995546145"/>
    <n v="0.16811704591748639"/>
    <n v="93.699999999999989"/>
    <n v="0.16255718311272102"/>
    <n v="9.6849999999999992E-2"/>
    <n v="0.17386706995546145"/>
    <n v="9.0549999999999978E-2"/>
    <n v="0.89665590069834544"/>
    <n v="0.96514079031985467"/>
    <n v="8.8625000000000009E-2"/>
    <x v="58"/>
    <n v="12.5"/>
    <n v="488"/>
    <n v="811"/>
    <n v="220"/>
    <n v="8"/>
    <n v="639"/>
    <n v="840"/>
    <n v="220"/>
    <n v="6.3"/>
    <n v="680"/>
    <n v="885"/>
    <n v="210"/>
    <n v="6.3"/>
    <n v="680"/>
    <n v="885"/>
    <n v="210"/>
    <m/>
    <m/>
    <m/>
    <m/>
    <m/>
    <m/>
    <m/>
    <n v="0.11"/>
    <n v="9.375E-2"/>
    <n v="0.11"/>
    <n v="93.75"/>
    <n v="1.3222191302987345"/>
    <n v="9.375E-2"/>
    <n v="0.11"/>
    <n v="93.75"/>
    <n v="1.3222191302987345"/>
    <n v="9.375E-2"/>
    <n v="0.11"/>
    <n v="93.75"/>
    <n v="83.5"/>
    <n v="1.3222191302987345"/>
    <n v="0.60806245034097484"/>
    <n v="96.85"/>
    <n v="90.55"/>
    <n v="0.16255718311272102"/>
    <n v="0.17386706995546139"/>
    <n v="0.11"/>
    <n v="0.11"/>
    <n v="93.75"/>
    <n v="83.5"/>
    <n v="1.3222191302987345"/>
    <n v="0.60806245034097484"/>
    <n v="96.85"/>
    <n v="90.55"/>
    <n v="93.699999999999989"/>
    <n v="0.16255718311272102"/>
    <n v="0.17386706995546139"/>
    <n v="0.166471345610367"/>
    <s v="deformed bars"/>
    <n v="220"/>
    <s v="r"/>
    <m/>
    <x v="0"/>
    <x v="1"/>
    <m/>
    <m/>
    <x v="0"/>
    <x v="0"/>
    <m/>
    <m/>
    <m/>
    <x v="12"/>
    <x v="47"/>
    <x v="12"/>
    <n v="1.8000000000000003"/>
    <m/>
    <x v="37"/>
    <x v="0"/>
    <n v="0.11"/>
    <n v="0.11"/>
    <s v="-"/>
    <n v="0"/>
    <x v="43"/>
    <n v="16.363636363636363"/>
    <n v="0.25"/>
    <x v="74"/>
    <n v="0.4"/>
    <x v="34"/>
    <s v="M"/>
    <s v="line"/>
    <m/>
    <m/>
    <x v="45"/>
    <x v="15"/>
    <s v="-"/>
    <x v="34"/>
    <x v="28"/>
    <n v="11.283497884344145"/>
    <n v="1"/>
    <n v="0.29750000000000004"/>
    <n v="9.375E-2"/>
    <n v="9.375E-2"/>
    <x v="100"/>
    <n v="3.1733333333333338"/>
    <n v="3.1733333333333338"/>
    <n v="3.3568406205923838"/>
    <x v="99"/>
    <n v="4.2666666666666666"/>
    <n v="4.2666666666666666"/>
    <n v="4.5133991537376588"/>
    <n v="3.3568406205923838"/>
    <n v="21.176470588235293"/>
    <n v="1"/>
    <n v="20.176470588235293"/>
    <x v="83"/>
    <n v="0"/>
    <n v="4.2666666666666666"/>
    <n v="4.2666666666666666"/>
    <n v="4.2438820204112444"/>
    <s v="line"/>
    <s v="Não"/>
    <s v="uncr"/>
    <x v="0"/>
    <n v="0"/>
    <x v="1"/>
    <m/>
    <m/>
    <x v="0"/>
    <m/>
    <m/>
    <m/>
    <n v="0"/>
    <x v="2"/>
    <x v="0"/>
    <x v="44"/>
    <x v="0"/>
    <n v="0"/>
    <s v="Static"/>
    <x v="0"/>
    <n v="0"/>
    <s v="Yes"/>
    <s v="P"/>
    <n v="0"/>
    <n v="1"/>
    <n v="0"/>
    <s v="P"/>
    <m/>
    <x v="1"/>
    <s v="P"/>
    <s v="WB/P"/>
    <m/>
    <m/>
    <n v="1"/>
    <s v="P"/>
    <x v="189"/>
    <m/>
    <n v="169"/>
    <m/>
    <n v="0"/>
    <n v="0"/>
    <n v="0"/>
    <m/>
    <m/>
    <n v="0.22900000000000001"/>
    <n v="1.0609999999999999"/>
    <n v="1"/>
    <n v="165.89880000000002"/>
    <n v="0.75111111111111106"/>
    <n v="220"/>
    <n v="28800"/>
    <n v="0.24939712524414062"/>
    <n v="0.22406268045176631"/>
    <n v="2.0170187988281252"/>
    <n v="1.0358764515752377"/>
    <n v="2.568101628875525"/>
    <m/>
    <m/>
    <m/>
    <m/>
    <m/>
    <m/>
    <m/>
    <m/>
    <m/>
    <m/>
    <m/>
    <m/>
    <m/>
    <m/>
    <n v="0.6184236489243955"/>
    <n v="0.55490487262010768"/>
    <n v="0.49578119974934964"/>
    <s v="square"/>
    <n v="1.5600191935452707"/>
    <n v="1.465905411811991"/>
    <n v="1.465905411811991"/>
    <n v="1.4672040261543342"/>
    <n v="1.4693776617486367"/>
    <n v="1.4693776617486367"/>
    <n v="1.4693776617486367"/>
    <n v="1.4693776617486367"/>
    <n v="1.5600191935452707"/>
    <s v="P"/>
    <s v="P"/>
    <n v="1"/>
    <n v="1.465905411811991"/>
    <n v="1"/>
    <n v="1.4693776617486367"/>
    <n v="1"/>
    <n v="1.4693776617486367"/>
    <n v="0"/>
    <m/>
    <m/>
    <n v="0.52363504810275896"/>
    <n v="0.28221841384904073"/>
    <n v="0.15210447315176334"/>
    <n v="0.52286044004343546"/>
    <n v="0.28180093098831732"/>
    <n v="0.15187946653467496"/>
    <n v="0.29090836005708831"/>
    <n v="0.15678800769391149"/>
    <n v="0.11857944277246067"/>
    <n v="0.28557010558247864"/>
    <n v="8.2951839482280604E-2"/>
    <n v="0.1539109013657437"/>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2965163956168511"/>
    <n v="1.5443683422640846"/>
    <n v="1.7419665436242544"/>
    <n v="1.3617475281864098"/>
    <e v="#REF!"/>
    <n v="1.1764660972561147"/>
    <n v="135.18515050186514"/>
    <n v="1.4568568443616792"/>
    <n v="1.9992970561042609"/>
    <n v="2.113730056920228"/>
    <n v="2.113730056920228"/>
    <n v="1.9992970561042609"/>
    <n v="40.31150299431463"/>
    <n v="21.647923743630955"/>
    <n v="85.858422867438492"/>
    <n v="147.81784960538408"/>
    <n v="0.27271065775838704"/>
    <n v="0.14644999776023299"/>
    <n v="0.58083934448137986"/>
    <n v="1.1324992241931693"/>
    <n v="2.1754222385631499"/>
    <n v="1.457956704470508"/>
    <n v="1.7464376847044341"/>
    <n v="1.7464376847044341"/>
    <n v="1.7464376847044341"/>
    <n v="1.4951863458577284"/>
    <n v="1.1680401506760503"/>
    <n v="1.1680401506760503"/>
    <n v="1.1680401506760503"/>
    <n v="0.89665590069834544"/>
    <n v="8.8625000000000009E-2"/>
    <n v="1.1950823307203378"/>
    <n v="1.4613534480522075"/>
    <n v="1.4613534480522075"/>
    <n v="1.5443683422640846"/>
    <s v="P"/>
    <n v="1"/>
    <m/>
    <n v="1.0994378801106279"/>
    <n v="1.3070361967641699"/>
    <n v="1.5770166503339424"/>
    <n v="1.4823316808395333"/>
    <e v="#NAME?"/>
    <e v="#DIV/0!"/>
    <n v="0.39500000000000002"/>
    <n v="0.68"/>
    <n v="0.76500000000000001"/>
    <n v="0.85000000000000009"/>
    <n v="1.0852593413710265"/>
    <n v="1.0954999999999999"/>
    <n v="0.72402456765909617"/>
    <n v="0.37183589981201226"/>
    <n v="0.54625000000000012"/>
    <n v="0.69874999999999998"/>
    <m/>
    <m/>
    <s v="REISSEN (2016)"/>
    <n v="1.3089536923740697"/>
    <n v="1.4012361828619555"/>
    <n v="1.3862446697450219"/>
    <n v="0.54625000000000012"/>
    <n v="0.77514699806446075"/>
    <n v="0.68429715024306337"/>
    <s v="P"/>
    <e v="#REF!"/>
    <e v="#REF!"/>
    <e v="#NAME?"/>
    <e v="#NAME?"/>
    <n v="1.2383283177074274"/>
    <e v="#NAME?"/>
    <n v="1"/>
    <e v="#NAME?"/>
    <n v="1"/>
    <n v="1"/>
    <s v="P"/>
    <s v="P"/>
    <n v="1.1324992241931693"/>
    <n v="1.3669599277270708"/>
    <n v="1.3669599277270708"/>
    <n v="1.2639443016937917"/>
    <n v="0.89665590069834544"/>
    <n v="1.2639443016937917"/>
    <n v="1.1382239622617778"/>
    <n v="1.4179011571303899"/>
    <n v="1.1324992241931693"/>
    <n v="0.87902607424792834"/>
    <n v="1.5279751437526887"/>
    <n v="2.1754222385631499"/>
    <n v="1.3669599277270708"/>
    <n v="1.3776376966929429"/>
    <n v="1.1324992241931693"/>
    <n v="1.1223191275132538"/>
    <n v="1.1324992241931693"/>
    <n v="1.1324992241931693"/>
    <n v="1.1324992241931693"/>
    <n v="1"/>
    <n v="1"/>
    <n v="1.3669599277270708"/>
    <n v="1"/>
    <n v="1"/>
    <n v="1.1324992241931693"/>
    <n v="1.7622413557239243"/>
    <n v="1.7622413557239243"/>
    <n v="0.86806004897858879"/>
    <n v="2.4370236469979591"/>
    <n v="0.80257605431427625"/>
    <n v="1.3776376966929429"/>
    <n v="1.4156240302414616"/>
    <n v="1.4156240302414616"/>
    <n v="1.1324992241931693"/>
    <n v="1.5279751437526887"/>
    <n v="1.3669599277270708"/>
    <n v="0.88699935938638808"/>
    <n v="0.88699935938638808"/>
    <n v="1.1324992241931693"/>
    <n v="1.8786591641137347"/>
    <n v="1.3652540370465343"/>
    <n v="1.5279751437526887"/>
    <n v="1.5443683422640846"/>
    <n v="1.3740993817285385"/>
    <n v="1.4191922364185283"/>
    <n v="1.1115439001260223"/>
    <n v="2.0749424850118201"/>
    <n v="1.616326874130479"/>
    <n v="1.616326874130479"/>
    <n v="2.1412294583350016"/>
    <s v="-"/>
    <n v="1.3113680295026744"/>
    <n v="1.4707497729865051"/>
    <s v="-"/>
    <n v="66.383279999999999"/>
    <n v="0"/>
    <s v="-"/>
    <n v="167.40360000000004"/>
    <n v="1"/>
    <n v="153.48875731475727"/>
    <n v="1.0008858786739439"/>
    <n v="0.248"/>
    <m/>
    <m/>
    <n v="1.0389999999999999"/>
    <n v="0.24075952770708045"/>
    <n v="0.72402456765909617"/>
    <n v="1.4693776617486367"/>
    <n v="38.279654831596019"/>
    <n v="158.99538928390356"/>
    <n v="52.226460985501923"/>
    <n v="220"/>
    <n v="28800"/>
    <n v="40.799999999999997"/>
    <n v="1.3222191302987345"/>
    <n v="9.375E-2"/>
    <n v="3.3717821221386682E-2"/>
    <n v="6.3852703873296568E-4"/>
    <n v="12"/>
    <n v="0.26527639713739498"/>
    <n v="158.85466332540705"/>
    <n v="158.85466332540705"/>
    <n v="0"/>
    <n v="0.29750000000000004"/>
    <n v="9.375E-2"/>
    <n v="1"/>
    <n v="115.01467893480911"/>
    <n v="225"/>
    <n v="1.4693776617486367"/>
    <n v="1.39"/>
    <n v="1.41"/>
    <n v="0.65"/>
    <n v="1.41"/>
    <s v="P"/>
    <s v="P"/>
    <n v="1"/>
    <n v="1.9010553216184025"/>
  </r>
  <r>
    <n v="0"/>
    <n v="211"/>
    <n v="2006"/>
    <s v="Sim"/>
    <s v="Original"/>
    <x v="25"/>
    <x v="175"/>
    <x v="114"/>
    <x v="1"/>
    <x v="1"/>
    <x v="0"/>
    <x v="0"/>
    <n v="1"/>
    <s v="-"/>
    <m/>
    <m/>
    <n v="0.15"/>
    <x v="113"/>
    <x v="25"/>
    <x v="24"/>
    <m/>
    <m/>
    <x v="0"/>
    <x v="113"/>
    <n v="45.314999999999998"/>
    <x v="3"/>
    <m/>
    <n v="-24"/>
    <n v="110"/>
    <n v="10"/>
    <n v="12.5"/>
    <n v="10"/>
    <n v="99"/>
    <n v="99"/>
    <n v="93.75"/>
    <n v="82.5"/>
    <n v="1.3222191302987345"/>
    <n v="0.96161391294453413"/>
    <n v="1.1275922630351296"/>
    <n v="88.125"/>
    <n v="1.1419165216216343"/>
    <x v="72"/>
    <x v="36"/>
    <x v="58"/>
    <x v="38"/>
    <n v="10"/>
    <n v="6.3"/>
    <n v="6.3"/>
    <n v="198"/>
    <n v="198"/>
    <n v="96.85"/>
    <n v="90.549999999999983"/>
    <n v="0.16255718311272102"/>
    <n v="0.17386706995546145"/>
    <n v="0.16811704591748639"/>
    <n v="93.699999999999989"/>
    <n v="0.16255718311272102"/>
    <n v="9.6849999999999992E-2"/>
    <n v="0.17386706995546145"/>
    <n v="9.0549999999999978E-2"/>
    <n v="1.1275922630351296"/>
    <n v="1.1419165216216343"/>
    <n v="8.8125000000000009E-2"/>
    <x v="58"/>
    <n v="12.5"/>
    <n v="488"/>
    <n v="811"/>
    <n v="220"/>
    <n v="10"/>
    <n v="496"/>
    <n v="693"/>
    <n v="220"/>
    <n v="6.3"/>
    <n v="680"/>
    <n v="885"/>
    <n v="210"/>
    <n v="6.3"/>
    <n v="680"/>
    <n v="885"/>
    <n v="210"/>
    <m/>
    <m/>
    <m/>
    <m/>
    <m/>
    <m/>
    <m/>
    <n v="0.11"/>
    <n v="9.375E-2"/>
    <n v="0.11"/>
    <n v="93.75"/>
    <n v="1.3222191302987345"/>
    <n v="9.375E-2"/>
    <n v="0.11"/>
    <n v="93.75"/>
    <n v="1.3222191302987345"/>
    <n v="9.375E-2"/>
    <n v="0.11"/>
    <n v="93.75"/>
    <n v="82.5"/>
    <n v="1.3222191302987345"/>
    <n v="0.96161391294453413"/>
    <n v="96.85"/>
    <n v="90.55"/>
    <n v="0.16255718311272102"/>
    <n v="0.17386706995546139"/>
    <n v="0.11"/>
    <n v="0.11"/>
    <n v="93.75"/>
    <n v="82.5"/>
    <n v="1.3222191302987345"/>
    <n v="0.96161391294453413"/>
    <n v="96.85"/>
    <n v="90.55"/>
    <n v="93.699999999999989"/>
    <n v="0.16255718311272102"/>
    <n v="0.17386706995546139"/>
    <n v="0.14239058492459064"/>
    <s v="deformed bars"/>
    <n v="220"/>
    <s v="r"/>
    <m/>
    <x v="0"/>
    <x v="1"/>
    <m/>
    <m/>
    <x v="0"/>
    <x v="0"/>
    <m/>
    <m/>
    <m/>
    <x v="12"/>
    <x v="47"/>
    <x v="12"/>
    <n v="1.8000000000000003"/>
    <m/>
    <x v="37"/>
    <x v="0"/>
    <n v="0.11"/>
    <n v="0.11"/>
    <s v="-"/>
    <n v="0"/>
    <x v="43"/>
    <n v="16.363636363636363"/>
    <n v="0.25"/>
    <x v="74"/>
    <n v="0.4"/>
    <x v="34"/>
    <s v="M"/>
    <s v="line"/>
    <m/>
    <m/>
    <x v="45"/>
    <x v="15"/>
    <s v="-"/>
    <x v="34"/>
    <x v="28"/>
    <n v="11.347517730496453"/>
    <n v="1"/>
    <n v="0.29750000000000004"/>
    <n v="9.375E-2"/>
    <n v="9.375E-2"/>
    <x v="100"/>
    <n v="3.1733333333333338"/>
    <n v="3.1733333333333338"/>
    <n v="3.375886524822695"/>
    <x v="99"/>
    <n v="4.2666666666666666"/>
    <n v="4.2666666666666666"/>
    <n v="4.539007092198581"/>
    <n v="3.375886524822695"/>
    <n v="21.176470588235293"/>
    <n v="1"/>
    <n v="20.176470588235293"/>
    <x v="83"/>
    <n v="0"/>
    <n v="4.2666666666666666"/>
    <n v="4.2666666666666666"/>
    <n v="4.2428096281625516"/>
    <s v="line"/>
    <s v="Não"/>
    <s v="uncr"/>
    <x v="0"/>
    <n v="0"/>
    <x v="1"/>
    <m/>
    <m/>
    <x v="0"/>
    <m/>
    <m/>
    <m/>
    <n v="0"/>
    <x v="2"/>
    <x v="0"/>
    <x v="44"/>
    <x v="0"/>
    <n v="0"/>
    <s v="Static"/>
    <x v="0"/>
    <n v="0"/>
    <s v="-"/>
    <s v="P"/>
    <n v="0"/>
    <n v="1"/>
    <n v="0"/>
    <s v="P"/>
    <m/>
    <x v="1"/>
    <s v="P"/>
    <s v="WB/P"/>
    <m/>
    <m/>
    <n v="1"/>
    <s v="P"/>
    <x v="190"/>
    <m/>
    <n v="161"/>
    <m/>
    <n v="0"/>
    <n v="0"/>
    <n v="0"/>
    <m/>
    <m/>
    <n v="0.22900000000000001"/>
    <n v="1.0609999999999999"/>
    <n v="1"/>
    <n v="158.39880000000002"/>
    <n v="0.74883720930232556"/>
    <n v="220"/>
    <n v="32200.000000000004"/>
    <n v="0.24939712524414062"/>
    <n v="0.22406268045176631"/>
    <n v="2.0170187988281252"/>
    <n v="1.0358764515752377"/>
    <n v="2.568101628875525"/>
    <m/>
    <m/>
    <m/>
    <m/>
    <m/>
    <m/>
    <m/>
    <m/>
    <m/>
    <m/>
    <m/>
    <m/>
    <m/>
    <m/>
    <n v="0.61685285259760059"/>
    <n v="0.55490487262010768"/>
    <n v="0.49578119974934964"/>
    <s v="square"/>
    <n v="1.337283646013794"/>
    <n v="1.3206808127734444"/>
    <n v="1.3206808127734444"/>
    <n v="1.321991484494573"/>
    <n v="1.3199418852938061"/>
    <n v="1.3199418852938061"/>
    <n v="1.3199418852938061"/>
    <n v="1.3199418852938061"/>
    <n v="1.337283646013794"/>
    <s v="P"/>
    <s v="P"/>
    <n v="1"/>
    <n v="1.3206808127734444"/>
    <n v="1"/>
    <n v="1.3199418852938061"/>
    <n v="1"/>
    <n v="1.3199418852938061"/>
    <n v="0"/>
    <m/>
    <m/>
    <n v="0.47353106286753271"/>
    <n v="0.2486539771905926"/>
    <n v="0.13056968216253212"/>
    <n v="0.47426635954900409"/>
    <n v="0.24904008585082646"/>
    <n v="0.13077243011620068"/>
    <n v="0.26307281270418487"/>
    <n v="0.13814109843921812"/>
    <n v="0.10447670531586342"/>
    <n v="0.25882247108675555"/>
    <n v="7.1366739030112147E-2"/>
    <n v="0.13590921877921755"/>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1159189450573319"/>
    <n v="1.4003123960374113"/>
    <n v="1.538223153673246"/>
    <n v="1.2370205007370636"/>
    <e v="#REF!"/>
    <n v="1.0447914849975981"/>
    <n v="147.70050422123722"/>
    <n v="1.2736712264106946"/>
    <n v="1.7615192354234035"/>
    <n v="1.8623426380733974"/>
    <n v="1.8623426380733974"/>
    <n v="1.7615192354234033"/>
    <n v="39.705457580622834"/>
    <n v="22.856791667515644"/>
    <n v="90.448696410342649"/>
    <n v="153.01094565848112"/>
    <n v="0.25949423036208802"/>
    <n v="0.14938010852198622"/>
    <n v="0.59112566111592579"/>
    <n v="1.0450468057161297"/>
    <n v="2.0074345420535828"/>
    <n v="1.3585292841260295"/>
    <n v="1.6855721148409946"/>
    <n v="1.6855721148409946"/>
    <n v="1.6855721148409946"/>
    <n v="1.7030529219090975"/>
    <n v="0.98973560548634787"/>
    <n v="0.98973560548634787"/>
    <n v="0.98973560548634787"/>
    <n v="1.1275922630351296"/>
    <n v="8.8125000000000009E-2"/>
    <n v="1.3589161380548296"/>
    <n v="1.2403797906570928"/>
    <n v="1.2403797906570928"/>
    <n v="1.4003123960374113"/>
    <s v="P"/>
    <n v="1"/>
    <m/>
    <n v="0.94761391136326834"/>
    <n v="1.1863003095649971"/>
    <n v="1.400784456450991"/>
    <n v="1.3485487785244046"/>
    <e v="#NAME?"/>
    <e v="#DIV/0!"/>
    <n v="0.39500000000000002"/>
    <n v="0.68"/>
    <n v="0.76500000000000001"/>
    <n v="0.85000000000000009"/>
    <n v="1.0852593413710265"/>
    <n v="1.0954999999999999"/>
    <n v="0.72402456765909617"/>
    <n v="0.37183589981201226"/>
    <n v="0.54625000000000012"/>
    <n v="0.69874999999999998"/>
    <m/>
    <m/>
    <s v="REISSEN (2016)"/>
    <n v="1.1832055905103642"/>
    <n v="1.2705313511938161"/>
    <n v="1.2569382198931423"/>
    <n v="0.54625000000000012"/>
    <n v="0.84319633425426976"/>
    <n v="0.80620468628422959"/>
    <s v="P"/>
    <e v="#REF!"/>
    <e v="#REF!"/>
    <e v="#NAME?"/>
    <e v="#NAME?"/>
    <n v="1.0826205424490907"/>
    <e v="#NAME?"/>
    <n v="1"/>
    <e v="#NAME?"/>
    <n v="1"/>
    <n v="1"/>
    <s v="P"/>
    <s v="P"/>
    <n v="1.0450468057161297"/>
    <n v="1.2614022822230762"/>
    <n v="1.2614022822230762"/>
    <n v="1.0705524283226615"/>
    <n v="1.1275922630351296"/>
    <n v="1.0705524283226615"/>
    <n v="0.96406813586758311"/>
    <n v="1.3085083497678676"/>
    <n v="1.0450468057161297"/>
    <n v="0.81080194323026833"/>
    <n v="1.4099837854900166"/>
    <n v="2.0074345420535828"/>
    <n v="1.2614022822230762"/>
    <n v="1.2712555060589774"/>
    <n v="1.0450468057161297"/>
    <n v="1.035212215167564"/>
    <n v="1.0450468057161297"/>
    <n v="1.0450468057161297"/>
    <n v="1.0450468057161297"/>
    <n v="1"/>
    <n v="1"/>
    <n v="1.2614022822230762"/>
    <n v="1"/>
    <n v="1"/>
    <n v="1.0450468057161297"/>
    <n v="1.6261597892150301"/>
    <n v="1.6261597892150301"/>
    <n v="0.80102781703992365"/>
    <n v="2.2488348983764821"/>
    <n v="0.74060054434291456"/>
    <n v="1.2712555060589774"/>
    <n v="1.3063085071451623"/>
    <n v="1.3063085071451623"/>
    <n v="1.0450468057161297"/>
    <n v="1.4099837854900166"/>
    <n v="1.2614022822230762"/>
    <n v="0.81850462004456825"/>
    <n v="0.81850462004456825"/>
    <n v="1.0450468057161297"/>
    <n v="1.7034211615481931"/>
    <n v="1.2592921400965003"/>
    <n v="1.4099837854900166"/>
    <n v="1.4003123960374113"/>
    <n v="1.2487722845227307"/>
    <n v="1.2692547700355856"/>
    <n v="0.9941094385488517"/>
    <n v="1.8322536587556553"/>
    <n v="1.4915129306217341"/>
    <n v="1.4915129306217341"/>
    <n v="1.9758821533255138"/>
    <s v="-"/>
    <n v="1.0922224532710181"/>
    <n v="1.282404320178669"/>
    <s v="-"/>
    <n v="63.383280000000013"/>
    <n v="0"/>
    <s v="-"/>
    <n v="159.90360000000004"/>
    <n v="1"/>
    <n v="162.79482363986011"/>
    <n v="1.0009924212636787"/>
    <n v="0.248"/>
    <m/>
    <m/>
    <n v="1.0389999999999999"/>
    <n v="0.24075952770708045"/>
    <n v="0.72402456765909617"/>
    <n v="1.3199418852938061"/>
    <n v="40.60056102040798"/>
    <n v="168.63532424687492"/>
    <n v="52.875139662855673"/>
    <n v="220"/>
    <n v="32200.000000000004"/>
    <n v="47.7"/>
    <n v="1.3222191302987345"/>
    <n v="9.375E-2"/>
    <n v="3.2270219115586224E-2"/>
    <n v="6.9968846599002723E-4"/>
    <n v="12"/>
    <n v="0.26018802032831162"/>
    <n v="168.46813288954309"/>
    <n v="168.46813288954311"/>
    <n v="0"/>
    <n v="0.29750000000000004"/>
    <n v="9.375E-2"/>
    <n v="1"/>
    <n v="121.97506707968661"/>
    <n v="215"/>
    <n v="1.3199418852938061"/>
    <n v="1.24"/>
    <n v="1.19"/>
    <n v="0.61"/>
    <n v="1.24"/>
    <s v="P"/>
    <s v="WB"/>
    <n v="0"/>
    <n v="1.7542544391254202"/>
  </r>
  <r>
    <n v="0"/>
    <n v="212"/>
    <n v="2006"/>
    <s v="Sim"/>
    <s v="Original"/>
    <x v="25"/>
    <x v="176"/>
    <x v="114"/>
    <x v="1"/>
    <x v="1"/>
    <x v="0"/>
    <x v="0"/>
    <n v="1"/>
    <s v="-"/>
    <m/>
    <m/>
    <n v="0.15"/>
    <x v="114"/>
    <x v="22"/>
    <x v="25"/>
    <m/>
    <m/>
    <x v="0"/>
    <x v="114"/>
    <n v="33.25"/>
    <x v="3"/>
    <m/>
    <n v="-24"/>
    <n v="110"/>
    <n v="10"/>
    <n v="12.5"/>
    <n v="12.5"/>
    <n v="99"/>
    <n v="99"/>
    <n v="93.75"/>
    <n v="81.25"/>
    <n v="1.3222191302987345"/>
    <n v="1.5256374580370011"/>
    <n v="1.42029117891961"/>
    <n v="87.5"/>
    <n v="1.4239282941678679"/>
    <x v="72"/>
    <x v="37"/>
    <x v="58"/>
    <x v="39"/>
    <n v="10"/>
    <n v="6.3"/>
    <n v="6.3"/>
    <n v="198"/>
    <n v="198"/>
    <n v="96.85"/>
    <n v="90.549999999999983"/>
    <n v="0.16255718311272102"/>
    <n v="0.17386706995546145"/>
    <n v="0.16811704591748639"/>
    <n v="93.699999999999989"/>
    <n v="0.16255718311272102"/>
    <n v="9.6849999999999992E-2"/>
    <n v="0.17386706995546145"/>
    <n v="9.0549999999999978E-2"/>
    <n v="1.42029117891961"/>
    <n v="1.4239282941678679"/>
    <n v="8.7499999999999994E-2"/>
    <x v="58"/>
    <n v="12.5"/>
    <n v="488"/>
    <n v="811"/>
    <n v="220"/>
    <n v="12.5"/>
    <n v="488"/>
    <n v="811"/>
    <n v="220"/>
    <n v="6.3"/>
    <n v="680"/>
    <n v="885"/>
    <n v="210"/>
    <n v="6.3"/>
    <n v="680"/>
    <n v="885"/>
    <n v="210"/>
    <m/>
    <m/>
    <m/>
    <m/>
    <m/>
    <m/>
    <m/>
    <n v="0.11"/>
    <n v="9.375E-2"/>
    <n v="0.11"/>
    <n v="93.75"/>
    <n v="1.3222191302987345"/>
    <n v="9.375E-2"/>
    <n v="0.11"/>
    <n v="93.75"/>
    <n v="1.3222191302987345"/>
    <n v="9.375E-2"/>
    <n v="0.11"/>
    <n v="93.75"/>
    <n v="81.25"/>
    <n v="1.3222191302987345"/>
    <n v="1.5256374580370011"/>
    <n v="96.85"/>
    <n v="90.55"/>
    <n v="0.16255718311272102"/>
    <n v="0.17386706995546139"/>
    <n v="0.11"/>
    <n v="0.11"/>
    <n v="93.75"/>
    <n v="81.25"/>
    <n v="1.3222191302987345"/>
    <n v="1.5256374580370011"/>
    <n v="96.85"/>
    <n v="90.55"/>
    <n v="93.699999999999989"/>
    <n v="0.16255718311272102"/>
    <n v="0.17386706995546139"/>
    <n v="0.19405802574008493"/>
    <s v="deformed bars"/>
    <n v="220"/>
    <s v="r"/>
    <m/>
    <x v="0"/>
    <x v="1"/>
    <m/>
    <m/>
    <x v="0"/>
    <x v="0"/>
    <m/>
    <m/>
    <m/>
    <x v="12"/>
    <x v="47"/>
    <x v="12"/>
    <n v="1.8000000000000003"/>
    <m/>
    <x v="37"/>
    <x v="0"/>
    <n v="0.11"/>
    <n v="0.11"/>
    <s v="-"/>
    <n v="0"/>
    <x v="43"/>
    <n v="16.363636363636363"/>
    <n v="0.25"/>
    <x v="74"/>
    <n v="0.4"/>
    <x v="34"/>
    <s v="M"/>
    <s v="line"/>
    <m/>
    <m/>
    <x v="45"/>
    <x v="15"/>
    <s v="-"/>
    <x v="34"/>
    <x v="28"/>
    <n v="11.428571428571429"/>
    <n v="1"/>
    <n v="0.29750000000000004"/>
    <n v="9.375E-2"/>
    <n v="9.375E-2"/>
    <x v="100"/>
    <n v="3.1733333333333338"/>
    <n v="3.1733333333333338"/>
    <n v="3.4000000000000008"/>
    <x v="99"/>
    <n v="4.2666666666666666"/>
    <n v="4.2666666666666666"/>
    <n v="4.5714285714285721"/>
    <n v="3.4000000000000008"/>
    <n v="21.176470588235293"/>
    <n v="1"/>
    <n v="20.176470588235293"/>
    <x v="83"/>
    <n v="0"/>
    <n v="4.2666666666666666"/>
    <n v="4.2666666666666666"/>
    <n v="4.2381045115222333"/>
    <s v="line"/>
    <s v="Não"/>
    <s v="uncr"/>
    <x v="0"/>
    <n v="0"/>
    <x v="1"/>
    <m/>
    <m/>
    <x v="0"/>
    <m/>
    <m/>
    <m/>
    <n v="0"/>
    <x v="2"/>
    <x v="0"/>
    <x v="44"/>
    <x v="0"/>
    <n v="0"/>
    <s v="Static"/>
    <x v="0"/>
    <n v="0"/>
    <s v="-"/>
    <s v="P"/>
    <n v="0"/>
    <n v="1"/>
    <n v="0"/>
    <s v="P"/>
    <m/>
    <x v="1"/>
    <s v="P"/>
    <s v="WB/P"/>
    <m/>
    <m/>
    <n v="1"/>
    <s v="P"/>
    <x v="84"/>
    <m/>
    <n v="135"/>
    <m/>
    <n v="0"/>
    <n v="0"/>
    <n v="0"/>
    <m/>
    <m/>
    <n v="0.22900000000000001"/>
    <n v="1.0609999999999999"/>
    <n v="1"/>
    <n v="132.14879999999999"/>
    <n v="0.75"/>
    <n v="220"/>
    <n v="27100"/>
    <n v="0.24939712524414062"/>
    <n v="0.22406268045176631"/>
    <n v="2.0170187988281252"/>
    <n v="1.0358764515752377"/>
    <n v="2.568101628875525"/>
    <m/>
    <m/>
    <m/>
    <m/>
    <m/>
    <m/>
    <m/>
    <m/>
    <m/>
    <m/>
    <m/>
    <m/>
    <m/>
    <m/>
    <n v="0.61488935718910698"/>
    <n v="0.55490487262010768"/>
    <n v="0.49578119974934964"/>
    <s v="square"/>
    <n v="1.2005383194302093"/>
    <n v="1.2462791355029406"/>
    <n v="1.2462791355029406"/>
    <n v="1.2472773027420501"/>
    <n v="1.2472773027420498"/>
    <n v="1.2472773027420498"/>
    <n v="1.2472773027420498"/>
    <n v="1.2472773027420498"/>
    <n v="1.2472773027420498"/>
    <s v="P"/>
    <s v="WB"/>
    <n v="0"/>
    <n v="1.2462791355029406"/>
    <n v="1"/>
    <n v="1.2472773027420498"/>
    <n v="1"/>
    <n v="1.2472773027420498"/>
    <n v="0"/>
    <m/>
    <m/>
    <n v="0.44022342057534714"/>
    <n v="0.24340442536181278"/>
    <n v="0.13458101390490204"/>
    <n v="0.44022342057534714"/>
    <n v="0.24340442536181278"/>
    <n v="0.13458101390490204"/>
    <n v="0.24456856698630394"/>
    <n v="0.13522468075656266"/>
    <n v="0.10227100611228547"/>
    <n v="0.23940327885155319"/>
    <n v="7.3188146050683606E-2"/>
    <n v="0.13236873549898404"/>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146538458447302"/>
    <n v="1.2976696018042371"/>
    <n v="1.4981518957720787"/>
    <n v="1.1394826470516384"/>
    <e v="#REF!"/>
    <n v="1.008699657394349"/>
    <n v="123.9348526954558"/>
    <n v="1.2687272868928019"/>
    <n v="1.72433026049436"/>
    <n v="1.8230250920121123"/>
    <n v="1.8230250920121123"/>
    <n v="1.7243302604943604"/>
    <n v="39.80253640790508"/>
    <n v="20.694393779281846"/>
    <n v="81.580344277427088"/>
    <n v="142.07727446461402"/>
    <n v="0.28014709993482007"/>
    <n v="0.14565590350225943"/>
    <n v="0.57419699656292045"/>
    <n v="0.94071061331689609"/>
    <n v="1.8070147374448853"/>
    <n v="1.2032980429646991"/>
    <n v="1.4290106223271242"/>
    <n v="1.4290106223271242"/>
    <n v="1.4290106223271242"/>
    <n v="1.6624530233083534"/>
    <n v="0.85957955039435108"/>
    <n v="0.85957955039435108"/>
    <n v="0.85957955039435108"/>
    <n v="1.42029117891961"/>
    <n v="8.7499999999999994E-2"/>
    <n v="1.3236839779660001"/>
    <n v="1.0795708387457943"/>
    <n v="1.0795708387457943"/>
    <n v="1.2976696018042371"/>
    <s v="P"/>
    <n v="1"/>
    <m/>
    <n v="0.97313547467094852"/>
    <n v="1.0997542571066283"/>
    <n v="1.3548528907603812"/>
    <n v="1.2448629287760844"/>
    <e v="#NAME?"/>
    <e v="#DIV/0!"/>
    <n v="0.39500000000000002"/>
    <n v="0.68"/>
    <n v="0.76500000000000001"/>
    <n v="0.85000000000000009"/>
    <n v="1.0852593413710265"/>
    <n v="1.0954999999999999"/>
    <n v="0.72402456765909617"/>
    <n v="0.37183589981201226"/>
    <n v="0.54625000000000012"/>
    <n v="0.69874999999999998"/>
    <m/>
    <m/>
    <s v="REISSEN (2016)"/>
    <n v="1.1017438582715888"/>
    <n v="1.1774014978722147"/>
    <n v="1.1648047420824823"/>
    <n v="0.54625000000000012"/>
    <n v="0.87311028907268051"/>
    <n v="0.92629400879497925"/>
    <s v="P"/>
    <e v="#REF!"/>
    <e v="#REF!"/>
    <e v="#NAME?"/>
    <e v="#NAME?"/>
    <n v="1.0784181938588817"/>
    <e v="#NAME?"/>
    <n v="1"/>
    <e v="#NAME?"/>
    <n v="1"/>
    <n v="1"/>
    <s v="P"/>
    <s v="P"/>
    <n v="0.94071061331689609"/>
    <n v="1.1354654241885958"/>
    <n v="1.1354654241885958"/>
    <n v="0.94250183276683464"/>
    <n v="1.42029117891961"/>
    <n v="0.94250183276683464"/>
    <n v="0.94250183276683464"/>
    <n v="1.1782573999312875"/>
    <n v="0.94071061331689609"/>
    <n v="0.72849067932181533"/>
    <n v="1.2692127322529552"/>
    <n v="1.8070147374448853"/>
    <n v="1.1354654241885958"/>
    <n v="1.1443349142316448"/>
    <n v="0.94071061331689609"/>
    <n v="0.93011919392438236"/>
    <n v="0.94071061331689609"/>
    <n v="0.94071061331689609"/>
    <n v="0.94071061331689609"/>
    <n v="1"/>
    <n v="1"/>
    <n v="1.1354654241885958"/>
    <n v="1"/>
    <n v="1"/>
    <n v="0.94071061331689609"/>
    <n v="1.4638059886853299"/>
    <n v="1.4638059886853299"/>
    <n v="0.72105418142984767"/>
    <n v="2.0243139780237005"/>
    <n v="0.66665989358652233"/>
    <n v="1.1443349142316448"/>
    <n v="1.1758882666461201"/>
    <n v="1.1758882666461201"/>
    <n v="0.94071061331689609"/>
    <n v="1.2692127322529552"/>
    <n v="1.1354654241885958"/>
    <n v="0.73678612183997272"/>
    <n v="0.73678612183997272"/>
    <n v="0.94071061331689609"/>
    <n v="1.5785605174005033"/>
    <n v="1.1314508977971021"/>
    <n v="1.2692127322529552"/>
    <n v="1.2976696018042371"/>
    <n v="1.1524581223286241"/>
    <n v="1.2093145015699769"/>
    <n v="0.94716284592021582"/>
    <n v="1.7845228020688162"/>
    <n v="1.34260210744702"/>
    <n v="1.34260210744702"/>
    <n v="1.7786125005406197"/>
    <s v="-"/>
    <n v="1.0579101456935458"/>
    <n v="1.2815081952938658"/>
    <s v="-"/>
    <n v="52.883279999999999"/>
    <n v="0"/>
    <s v="-"/>
    <n v="133.65360000000001"/>
    <n v="1"/>
    <n v="144.42992333925284"/>
    <n v="1.000800917876802"/>
    <n v="0.248"/>
    <m/>
    <m/>
    <n v="1.0389999999999999"/>
    <n v="0.24075952770708045"/>
    <n v="0.72402456765909617"/>
    <n v="1.2472773027420498"/>
    <n v="36.020407680041266"/>
    <n v="149.61155648994884"/>
    <n v="51.483341139221636"/>
    <n v="220"/>
    <n v="27100"/>
    <n v="35"/>
    <n v="1.3222191302987345"/>
    <n v="9.375E-2"/>
    <n v="3.4524870527946588E-2"/>
    <n v="5.8913585379748309E-4"/>
    <n v="12"/>
    <n v="0.26953312561924481"/>
    <n v="149.49182581421846"/>
    <n v="149.49182581421846"/>
    <n v="0"/>
    <n v="0.29750000000000004"/>
    <n v="9.375E-2"/>
    <n v="1"/>
    <n v="108.23575455370843"/>
    <n v="180"/>
    <n v="1.2472773027420498"/>
    <n v="1.1499999999999999"/>
    <n v="1.04"/>
    <n v="0.52"/>
    <n v="1.1499999999999999"/>
    <s v="P"/>
    <s v="WB"/>
    <n v="0"/>
    <n v="1.5791118257260375"/>
  </r>
  <r>
    <n v="0"/>
    <n v="213"/>
    <n v="2006"/>
    <s v="Sim"/>
    <s v="Original"/>
    <x v="25"/>
    <x v="177"/>
    <x v="114"/>
    <x v="1"/>
    <x v="1"/>
    <x v="0"/>
    <x v="0"/>
    <n v="1"/>
    <s v="-"/>
    <m/>
    <m/>
    <n v="0.15"/>
    <x v="115"/>
    <x v="26"/>
    <x v="16"/>
    <m/>
    <m/>
    <x v="0"/>
    <x v="115"/>
    <n v="44.934999999999995"/>
    <x v="3"/>
    <m/>
    <n v="-24"/>
    <n v="110"/>
    <n v="10"/>
    <n v="12.5"/>
    <n v="8"/>
    <n v="99"/>
    <n v="99"/>
    <n v="93.75"/>
    <n v="83.5"/>
    <n v="1.3222191302987345"/>
    <n v="0.60806245034097484"/>
    <n v="0.89665590069834544"/>
    <n v="88.625"/>
    <n v="0.96514079031985467"/>
    <x v="72"/>
    <x v="35"/>
    <x v="58"/>
    <x v="37"/>
    <n v="10"/>
    <n v="6.3"/>
    <n v="6.3"/>
    <n v="198"/>
    <n v="198"/>
    <n v="96.85"/>
    <n v="90.549999999999983"/>
    <n v="0.16255718311272102"/>
    <n v="0.17386706995546145"/>
    <n v="0.16811704591748639"/>
    <n v="93.699999999999989"/>
    <n v="0.16255718311272102"/>
    <n v="9.6849999999999992E-2"/>
    <n v="0.17386706995546145"/>
    <n v="9.0549999999999978E-2"/>
    <n v="0.89665590069834544"/>
    <n v="0.96514079031985467"/>
    <n v="8.8625000000000009E-2"/>
    <x v="58"/>
    <n v="12.5"/>
    <n v="488"/>
    <n v="811"/>
    <n v="220"/>
    <n v="8"/>
    <n v="639"/>
    <n v="840"/>
    <n v="220"/>
    <n v="6.3"/>
    <n v="680"/>
    <n v="885"/>
    <n v="210"/>
    <n v="6.3"/>
    <n v="680"/>
    <n v="885"/>
    <n v="210"/>
    <m/>
    <m/>
    <m/>
    <m/>
    <m/>
    <m/>
    <m/>
    <n v="0.11"/>
    <n v="9.375E-2"/>
    <n v="0.11"/>
    <n v="93.75"/>
    <n v="1.3222191302987345"/>
    <n v="9.375E-2"/>
    <n v="0.11"/>
    <n v="93.75"/>
    <n v="1.3222191302987345"/>
    <n v="9.375E-2"/>
    <n v="0.11"/>
    <n v="93.75"/>
    <n v="83.5"/>
    <n v="1.3222191302987345"/>
    <n v="0.60806245034097484"/>
    <n v="96.85"/>
    <n v="90.55"/>
    <n v="0.16255718311272102"/>
    <n v="0.17386706995546139"/>
    <n v="0.11"/>
    <n v="0.11"/>
    <n v="93.75"/>
    <n v="83.5"/>
    <n v="1.3222191302987345"/>
    <n v="0.60806245034097484"/>
    <n v="96.85"/>
    <n v="90.55"/>
    <n v="93.699999999999989"/>
    <n v="0.16255718311272102"/>
    <n v="0.17386706995546139"/>
    <n v="0.14359473363431235"/>
    <s v="deformed bars"/>
    <n v="220"/>
    <s v="r"/>
    <m/>
    <x v="0"/>
    <x v="1"/>
    <m/>
    <m/>
    <x v="0"/>
    <x v="0"/>
    <m/>
    <m/>
    <m/>
    <x v="12"/>
    <x v="47"/>
    <x v="12"/>
    <n v="1.8000000000000003"/>
    <m/>
    <x v="37"/>
    <x v="0"/>
    <n v="0.11"/>
    <n v="0.11"/>
    <s v="-"/>
    <n v="0"/>
    <x v="43"/>
    <n v="16.363636363636363"/>
    <n v="0.19999999999999998"/>
    <x v="75"/>
    <n v="0.32"/>
    <x v="34"/>
    <s v="M"/>
    <s v="line"/>
    <m/>
    <m/>
    <x v="45"/>
    <x v="15"/>
    <s v="-"/>
    <x v="34"/>
    <x v="28"/>
    <n v="11.283497884344145"/>
    <n v="1"/>
    <n v="0.21750000000000003"/>
    <n v="9.375E-2"/>
    <n v="9.375E-2"/>
    <x v="101"/>
    <n v="2.3200000000000003"/>
    <n v="2.3200000000000003"/>
    <n v="2.4541607898448521"/>
    <x v="100"/>
    <n v="3.4133333333333336"/>
    <n v="3.4133333333333336"/>
    <n v="3.6107193229901267"/>
    <n v="2.4541607898448521"/>
    <n v="21.176470588235293"/>
    <n v="1"/>
    <n v="20.176470588235293"/>
    <x v="83"/>
    <n v="0"/>
    <n v="3.4133333333333336"/>
    <n v="3.4133333333333336"/>
    <n v="3.3980194417473029"/>
    <s v="line"/>
    <s v="Não"/>
    <s v="uncr"/>
    <x v="0"/>
    <n v="0"/>
    <x v="1"/>
    <m/>
    <m/>
    <x v="0"/>
    <m/>
    <m/>
    <m/>
    <n v="0"/>
    <x v="2"/>
    <x v="0"/>
    <x v="44"/>
    <x v="0"/>
    <n v="0"/>
    <s v="Static"/>
    <x v="0"/>
    <n v="0"/>
    <s v="-"/>
    <s v="P"/>
    <n v="0"/>
    <n v="1"/>
    <n v="0"/>
    <s v="P"/>
    <m/>
    <x v="1"/>
    <s v="P"/>
    <s v="WB/P"/>
    <m/>
    <m/>
    <n v="1"/>
    <s v="P"/>
    <x v="191"/>
    <m/>
    <n v="155"/>
    <m/>
    <n v="0"/>
    <n v="0"/>
    <n v="0"/>
    <m/>
    <m/>
    <n v="0.23699999999999999"/>
    <n v="1.04"/>
    <n v="1"/>
    <n v="152.15871999999999"/>
    <n v="0.7989690721649485"/>
    <n v="220"/>
    <n v="33800"/>
    <n v="0.2174247589111328"/>
    <n v="0.1917971496582031"/>
    <n v="2.10911767578125"/>
    <n v="1.1159001212742015"/>
    <n v="2.078319899936222"/>
    <m/>
    <m/>
    <m/>
    <m/>
    <m/>
    <m/>
    <m/>
    <m/>
    <m/>
    <m/>
    <m/>
    <m/>
    <m/>
    <m/>
    <n v="0.6184236489243955"/>
    <n v="0.55409154810990602"/>
    <n v="0.47413191377744462"/>
    <s v="square"/>
    <n v="1.2505383239800139"/>
    <n v="1.2463489776292209"/>
    <n v="1.085409019556979"/>
    <n v="1.0514911729846912"/>
    <n v="1.0501361585865152"/>
    <n v="1.2447734638417745"/>
    <n v="1.2447734638417745"/>
    <n v="1.1551497744451669"/>
    <n v="1.2505383239800139"/>
    <s v="P"/>
    <s v="P"/>
    <n v="1"/>
    <n v="1.2463489776292209"/>
    <n v="0"/>
    <n v="1.2447734638417745"/>
    <n v="1.0439999999999998"/>
    <n v="1.1923117469748801"/>
    <n v="0"/>
    <m/>
    <m/>
    <n v="0.45716542203608196"/>
    <n v="0.2403974471196195"/>
    <n v="0.12641142526538041"/>
    <n v="0.45775531290322524"/>
    <n v="0.24070763737396736"/>
    <n v="0.12657453678185185"/>
    <n v="0.25398079002004553"/>
    <n v="0.13355413728867752"/>
    <n v="0.1010075669216063"/>
    <n v="0.24932510912283162"/>
    <n v="6.8941221009877929E-2"/>
    <n v="0.13110597793902865"/>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3316788211959267"/>
    <n v="1.6663748259340021"/>
    <n v="1.9927121757919208"/>
    <n v="1.4586319754945074"/>
    <e v="#REF!"/>
    <n v="1.2324967408011493"/>
    <n v="153.706256492801"/>
    <n v="1.3470053747154107"/>
    <n v="2.0979332504698665"/>
    <n v="2.2180118534117708"/>
    <n v="2.2180118534117708"/>
    <n v="2.097933250469866"/>
    <n v="32.878119455643905"/>
    <n v="23.374675723786087"/>
    <n v="73.217247400901115"/>
    <n v="129.4700425803311"/>
    <n v="0.25394383751163374"/>
    <n v="0.18054119128973806"/>
    <n v="0.56551497119862826"/>
    <n v="1.1034195490540688"/>
    <n v="1.8551695807247588"/>
    <n v="1.5320843895794756"/>
    <n v="1.5058173814784899"/>
    <n v="1.5058173814784899"/>
    <n v="1.5058173814784899"/>
    <n v="1.5707086964078685"/>
    <n v="0.95868660110064852"/>
    <n v="0.95868660110064852"/>
    <n v="0.95868660110064852"/>
    <n v="0.89665590069834544"/>
    <n v="8.8625000000000009E-2"/>
    <n v="1.2554463294733922"/>
    <n v="1.199427921470859"/>
    <n v="1.199427921470859"/>
    <n v="1.6663748259340021"/>
    <s v="P"/>
    <n v="1"/>
    <m/>
    <n v="0.916574750496707"/>
    <n v="1.1440718150323614"/>
    <n v="1.3332936384207112"/>
    <n v="1.1867924515519286"/>
    <e v="#NAME?"/>
    <e v="#DIV/0!"/>
    <n v="0.35499999999999998"/>
    <n v="0.52"/>
    <n v="0.60499999999999998"/>
    <n v="0.69000000000000006"/>
    <n v="0.80813121216000616"/>
    <n v="1.0035000000000001"/>
    <n v="0.71691003948141174"/>
    <n v="0.37930553102195563"/>
    <n v="0.47600000000000003"/>
    <n v="0.69874999999999998"/>
    <m/>
    <m/>
    <s v="REISSEN (2016)"/>
    <n v="1.2240349846960479"/>
    <n v="1.3510591251048003"/>
    <n v="1.3872494776295314"/>
    <n v="0.47600000000000003"/>
    <n v="0.99091285818764563"/>
    <n v="0.83373079957460017"/>
    <s v="P"/>
    <e v="#REF!"/>
    <e v="#REF!"/>
    <e v="#NAME?"/>
    <e v="#NAME?"/>
    <n v="1.0021334167826432"/>
    <e v="#NAME?"/>
    <n v="1"/>
    <e v="#NAME?"/>
    <n v="1"/>
    <n v="1"/>
    <s v="P"/>
    <s v="P"/>
    <n v="1.1034195490540688"/>
    <n v="1.0811568625400154"/>
    <n v="1.7205864154741415"/>
    <n v="1.0374013820244263"/>
    <n v="0.89665590069834544"/>
    <n v="1.0374013820244263"/>
    <n v="0.90010866266176603"/>
    <n v="1.5816217671466983"/>
    <n v="1.1897283180734866"/>
    <n v="1.0034477544582512"/>
    <n v="1.3030357769376282"/>
    <n v="1.7205864154741415"/>
    <n v="1.7205864154741415"/>
    <n v="1.1748301101548562"/>
    <n v="1.1034195490540688"/>
    <n v="1.1752426813762069"/>
    <n v="1.1897283180734866"/>
    <n v="1.1034195490540688"/>
    <n v="1.1897283180734866"/>
    <n v="1"/>
    <n v="0.92800000000000016"/>
    <n v="1.1657242585071426"/>
    <n v="1"/>
    <n v="0.84363636363636374"/>
    <n v="1.0022900823242458"/>
    <n v="1.5994947244691335"/>
    <n v="1.5994947244691335"/>
    <n v="0.68656663594414247"/>
    <n v="2.1446746164712889"/>
    <n v="0.63477399097935827"/>
    <n v="1.0896021307295993"/>
    <n v="1.4641528631678993"/>
    <n v="1.4641528631678993"/>
    <n v="1.1034195490540688"/>
    <n v="1.2085071251544564"/>
    <n v="1.7205864154741415"/>
    <n v="0.94212360244361171"/>
    <n v="1.015815906029093"/>
    <n v="1.1897283180734866"/>
    <n v="1.6455078782031651"/>
    <n v="1.1605258678348231"/>
    <n v="1.3030357769376282"/>
    <n v="1.6663748259340021"/>
    <n v="1.4766105710704498"/>
    <n v="1.3299997397580841"/>
    <n v="1.2244072454752326"/>
    <n v="2.177353835870727"/>
    <n v="1.2783863349818165"/>
    <n v="1.2783863349818165"/>
    <n v="1.6935426388109485"/>
    <s v="-"/>
    <n v="0.98768865842270193"/>
    <n v="1.4614738936794121"/>
    <s v="-"/>
    <n v="48.7145504"/>
    <n v="0"/>
    <s v="-"/>
    <n v="154.034176"/>
    <n v="1"/>
    <n v="155.65463885485971"/>
    <n v="1.0000245882343441"/>
    <n v="0.17799999999999999"/>
    <m/>
    <m/>
    <n v="1.1830000000000001"/>
    <n v="0.19484249061902084"/>
    <n v="0.71691003948141174"/>
    <n v="1.0501361585865152"/>
    <n v="33.843172326417317"/>
    <n v="173.69503037502997"/>
    <n v="52.842702747653867"/>
    <n v="220"/>
    <n v="33800"/>
    <n v="47.3"/>
    <n v="1.3222191302987345"/>
    <n v="9.375E-2"/>
    <n v="3.1654497137261532E-2"/>
    <n v="5.9081801364300535E-4"/>
    <n v="12"/>
    <n v="0.26938590453123085"/>
    <n v="173.69075962592888"/>
    <n v="173.69075962592891"/>
    <n v="0"/>
    <n v="0.21750000000000003"/>
    <n v="9.375E-2"/>
    <n v="0.84363636363636374"/>
    <n v="147.59990762400776"/>
    <n v="194"/>
    <n v="1.0501361585865152"/>
    <n v="0.86"/>
    <n v="1.0900000000000001"/>
    <n v="0.47"/>
    <n v="1.0900000000000001"/>
    <s v="P"/>
    <s v="P"/>
    <n v="1"/>
    <n v="1.503583949570118"/>
  </r>
  <r>
    <n v="0"/>
    <n v="214"/>
    <n v="2006"/>
    <s v="Sim"/>
    <s v="Original"/>
    <x v="25"/>
    <x v="178"/>
    <x v="114"/>
    <x v="1"/>
    <x v="1"/>
    <x v="0"/>
    <x v="0"/>
    <n v="1"/>
    <s v="-"/>
    <m/>
    <m/>
    <n v="0.15"/>
    <x v="116"/>
    <x v="27"/>
    <x v="26"/>
    <m/>
    <m/>
    <x v="0"/>
    <x v="116"/>
    <n v="53.39"/>
    <x v="3"/>
    <m/>
    <n v="-24"/>
    <n v="110"/>
    <n v="10"/>
    <n v="12.5"/>
    <n v="10"/>
    <n v="99"/>
    <n v="99"/>
    <n v="93.75"/>
    <n v="82.5"/>
    <n v="1.3222191302987345"/>
    <n v="0.96161391294453413"/>
    <n v="1.1275922630351296"/>
    <n v="88.125"/>
    <n v="1.1419165216216343"/>
    <x v="72"/>
    <x v="36"/>
    <x v="58"/>
    <x v="38"/>
    <n v="10"/>
    <n v="6.3"/>
    <n v="6.3"/>
    <n v="198"/>
    <n v="198"/>
    <n v="96.85"/>
    <n v="90.549999999999983"/>
    <n v="0.16255718311272102"/>
    <n v="0.17386706995546145"/>
    <n v="0.16811704591748639"/>
    <n v="93.699999999999989"/>
    <n v="0.16255718311272102"/>
    <n v="9.6849999999999992E-2"/>
    <n v="0.17386706995546145"/>
    <n v="9.0549999999999978E-2"/>
    <n v="1.1275922630351296"/>
    <n v="1.1419165216216343"/>
    <n v="8.8125000000000009E-2"/>
    <x v="58"/>
    <n v="12.5"/>
    <n v="488"/>
    <n v="811"/>
    <n v="220"/>
    <n v="10"/>
    <n v="496"/>
    <n v="693"/>
    <n v="220"/>
    <n v="6.3"/>
    <n v="680"/>
    <n v="885"/>
    <n v="210"/>
    <n v="6.3"/>
    <n v="680"/>
    <n v="885"/>
    <n v="210"/>
    <m/>
    <m/>
    <m/>
    <m/>
    <m/>
    <m/>
    <m/>
    <n v="0.11"/>
    <n v="9.375E-2"/>
    <n v="0.11"/>
    <n v="93.75"/>
    <n v="1.3222191302987345"/>
    <n v="9.375E-2"/>
    <n v="0.11"/>
    <n v="93.75"/>
    <n v="1.3222191302987345"/>
    <n v="9.375E-2"/>
    <n v="0.11"/>
    <n v="93.75"/>
    <n v="82.5"/>
    <n v="1.3222191302987345"/>
    <n v="0.96161391294453413"/>
    <n v="96.85"/>
    <n v="90.55"/>
    <n v="0.16255718311272102"/>
    <n v="0.17386706995546139"/>
    <n v="0.11"/>
    <n v="0.11"/>
    <n v="93.75"/>
    <n v="82.5"/>
    <n v="1.3222191302987345"/>
    <n v="0.96161391294453413"/>
    <n v="96.85"/>
    <n v="90.55"/>
    <n v="93.699999999999989"/>
    <n v="0.16255718311272102"/>
    <n v="0.17386706995546139"/>
    <n v="0.12085464236482159"/>
    <s v="deformed bars"/>
    <n v="220"/>
    <s v="r"/>
    <m/>
    <x v="0"/>
    <x v="1"/>
    <m/>
    <m/>
    <x v="0"/>
    <x v="0"/>
    <m/>
    <m/>
    <m/>
    <x v="12"/>
    <x v="47"/>
    <x v="12"/>
    <n v="1.8000000000000003"/>
    <m/>
    <x v="37"/>
    <x v="0"/>
    <n v="0.11"/>
    <n v="0.11"/>
    <s v="-"/>
    <n v="0"/>
    <x v="43"/>
    <n v="16.363636363636363"/>
    <n v="0.19999999999999998"/>
    <x v="75"/>
    <n v="0.32"/>
    <x v="34"/>
    <s v="M"/>
    <s v="line"/>
    <m/>
    <m/>
    <x v="45"/>
    <x v="15"/>
    <s v="-"/>
    <x v="34"/>
    <x v="28"/>
    <n v="11.347517730496453"/>
    <n v="1"/>
    <n v="0.21750000000000003"/>
    <n v="9.375E-2"/>
    <n v="9.375E-2"/>
    <x v="101"/>
    <n v="2.3200000000000003"/>
    <n v="2.3200000000000003"/>
    <n v="2.4680851063829787"/>
    <x v="100"/>
    <n v="3.4133333333333336"/>
    <n v="3.4133333333333336"/>
    <n v="3.6312056737588652"/>
    <n v="2.4680851063829787"/>
    <n v="21.176470588235293"/>
    <n v="1"/>
    <n v="20.176470588235293"/>
    <x v="83"/>
    <n v="0"/>
    <n v="3.4133333333333336"/>
    <n v="3.4133333333333336"/>
    <n v="3.3977752644006598"/>
    <s v="line"/>
    <s v="Não"/>
    <s v="uncr"/>
    <x v="0"/>
    <n v="0"/>
    <x v="1"/>
    <m/>
    <m/>
    <x v="0"/>
    <m/>
    <m/>
    <m/>
    <n v="0"/>
    <x v="2"/>
    <x v="0"/>
    <x v="44"/>
    <x v="0"/>
    <n v="0"/>
    <s v="Static"/>
    <x v="0"/>
    <n v="0"/>
    <s v="-"/>
    <s v="P"/>
    <n v="0"/>
    <n v="1"/>
    <n v="0"/>
    <s v="P"/>
    <m/>
    <x v="1"/>
    <s v="P"/>
    <s v="WB/P"/>
    <m/>
    <m/>
    <n v="1"/>
    <s v="P"/>
    <x v="192"/>
    <m/>
    <n v="153"/>
    <m/>
    <n v="0"/>
    <n v="0"/>
    <n v="0"/>
    <m/>
    <m/>
    <n v="0.23699999999999999"/>
    <n v="1.04"/>
    <n v="1"/>
    <n v="149.75872000000001"/>
    <n v="0.80104712041884818"/>
    <n v="220"/>
    <n v="33100"/>
    <n v="0.2174247589111328"/>
    <n v="0.1917971496582031"/>
    <n v="2.10911767578125"/>
    <n v="1.1159001212742015"/>
    <n v="2.078319899936222"/>
    <m/>
    <m/>
    <m/>
    <m/>
    <m/>
    <m/>
    <m/>
    <m/>
    <m/>
    <m/>
    <m/>
    <m/>
    <m/>
    <m/>
    <n v="0.61685285259760059"/>
    <n v="0.55409154810990602"/>
    <n v="0.47413191377744462"/>
    <s v="square"/>
    <n v="1.0945798004866771"/>
    <n v="1.1407985120698292"/>
    <n v="0.99348819369444574"/>
    <n v="0.96243583698659552"/>
    <n v="0.96369556975752035"/>
    <n v="1.1423115589798194"/>
    <n v="1.1423115589798194"/>
    <n v="1.0600651267332726"/>
    <n v="1.1423115589798194"/>
    <s v="P"/>
    <s v="WB"/>
    <n v="0"/>
    <n v="1.1407985120698292"/>
    <n v="0"/>
    <n v="1.1423115589798194"/>
    <n v="1.0439999999999998"/>
    <n v="1.0941681599423561"/>
    <n v="0"/>
    <m/>
    <m/>
    <n v="0.42606387793145634"/>
    <n v="0.21769677563298093"/>
    <n v="0.11123187994974935"/>
    <n v="0.42550693168579434"/>
    <n v="0.21741220468444108"/>
    <n v="0.11108647879948826"/>
    <n v="0.23670215440636463"/>
    <n v="0.12094265312943385"/>
    <n v="9.1469447354092334E-2"/>
    <n v="0.23168765794208843"/>
    <n v="6.0486361526754275E-2"/>
    <n v="0.11838050278475823"/>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2306230517476713"/>
    <n v="1.5487963282233692"/>
    <n v="1.7992945324374343"/>
    <n v="1.3574256273306988"/>
    <e v="#REF!"/>
    <n v="1.1111326602386666"/>
    <n v="169.48091936808217"/>
    <n v="1.2025856851388774"/>
    <n v="1.8998259323995754"/>
    <n v="2.0085655425584066"/>
    <n v="2.0085655425584066"/>
    <n v="1.8998259323995754"/>
    <n v="35.07435256174228"/>
    <n v="24.208003242576201"/>
    <n v="77.548212050205677"/>
    <n v="136.83056785452416"/>
    <n v="0.25633418841784472"/>
    <n v="0.17691955549226193"/>
    <n v="0.56674625608989337"/>
    <n v="1.0277862483879927"/>
    <n v="1.7280240478151008"/>
    <n v="1.2238678496463422"/>
    <n v="1.49741522760293"/>
    <n v="1.49741522760293"/>
    <n v="1.49741522760293"/>
    <n v="1.7987361209141741"/>
    <n v="0.83248188002245527"/>
    <n v="0.83248188002245527"/>
    <n v="0.83248188002245527"/>
    <n v="1.1275922630351296"/>
    <n v="8.8125000000000009E-2"/>
    <n v="1.4352645835998767"/>
    <n v="1.0433025692358195"/>
    <n v="1.0433025692358195"/>
    <n v="1.5487963282233692"/>
    <s v="P"/>
    <n v="1"/>
    <m/>
    <n v="0.84763840666474266"/>
    <n v="1.0642134214926695"/>
    <n v="1.211963488034423"/>
    <n v="1.10557243925125"/>
    <e v="#NAME?"/>
    <e v="#DIV/0!"/>
    <n v="0.35499999999999998"/>
    <n v="0.52"/>
    <n v="0.60499999999999998"/>
    <n v="0.69000000000000006"/>
    <n v="0.80813121216000616"/>
    <n v="1.0035000000000001"/>
    <n v="0.71691003948141174"/>
    <n v="0.37930553102195563"/>
    <n v="0.47600000000000003"/>
    <n v="0.69874999999999998"/>
    <m/>
    <m/>
    <s v="REISSEN (2016)"/>
    <n v="1.138331972732789"/>
    <n v="1.2557174531269337"/>
    <n v="1.2893539213285723"/>
    <n v="0.47600000000000003"/>
    <n v="1.0616894196920081"/>
    <n v="0.9584947161900147"/>
    <s v="P"/>
    <e v="#REF!"/>
    <e v="#REF!"/>
    <e v="#NAME?"/>
    <e v="#NAME?"/>
    <n v="0.89469762475549108"/>
    <e v="#NAME?"/>
    <n v="1"/>
    <e v="#NAME?"/>
    <n v="1"/>
    <n v="1"/>
    <s v="P"/>
    <s v="P"/>
    <n v="1.0277862483879927"/>
    <n v="1.0070495457702688"/>
    <n v="1.6026497432490736"/>
    <n v="0.90045815594834344"/>
    <n v="1.1275922630351296"/>
    <n v="0.90045815594834344"/>
    <n v="0.78128890184422317"/>
    <n v="1.4732674526950076"/>
    <n v="1.1081893350118579"/>
    <n v="0.93449331767742794"/>
    <n v="1.2137311764415588"/>
    <n v="1.6026497432490736"/>
    <n v="1.6026497432490736"/>
    <n v="1.0943121877040172"/>
    <n v="1.0277862483879927"/>
    <n v="1.0944829240146166"/>
    <n v="1.1081893350118579"/>
    <n v="1.0277862483879927"/>
    <n v="1.1081893350118579"/>
    <n v="1"/>
    <n v="0.92800000000000016"/>
    <n v="1.0858304128913132"/>
    <n v="1"/>
    <n v="0.84363636363636374"/>
    <n v="0.93357657113174608"/>
    <n v="1.4898582172010821"/>
    <n v="1.4898582172010821"/>
    <n v="0.63950629443743678"/>
    <n v="1.9976690461625777"/>
    <n v="0.59126374851908603"/>
    <n v="1.014915937585281"/>
    <n v="1.3637932911302213"/>
    <n v="1.3637932911302213"/>
    <n v="1.0277862483879927"/>
    <n v="1.1256706529963731"/>
    <n v="1.6026497432490736"/>
    <n v="0.87754624585308338"/>
    <n v="0.94619614940300667"/>
    <n v="1.1081893350118579"/>
    <n v="1.5294017409289802"/>
    <n v="1.0807774133382262"/>
    <n v="1.2137311764415588"/>
    <n v="1.5487963282233692"/>
    <n v="1.3744249181722015"/>
    <n v="1.2163804192658965"/>
    <n v="1.1198189027375705"/>
    <n v="1.9660144097362908"/>
    <n v="1.1907600298977974"/>
    <n v="1.1907600298977974"/>
    <n v="1.5774596677399586"/>
    <s v="-"/>
    <n v="0.83940567047283654"/>
    <n v="1.3083427400650627"/>
    <s v="-"/>
    <n v="47.946550400000007"/>
    <n v="0"/>
    <s v="-"/>
    <n v="151.63417600000002"/>
    <n v="1"/>
    <n v="167.42658583368555"/>
    <n v="1.0000173818475602"/>
    <n v="0.17799999999999999"/>
    <m/>
    <m/>
    <n v="1.1830000000000001"/>
    <n v="0.19484249061902084"/>
    <n v="0.71691003948141174"/>
    <n v="0.96369556975752035"/>
    <n v="36.402685060203162"/>
    <n v="186.83134743633519"/>
    <n v="53.455266965208246"/>
    <n v="220"/>
    <n v="33100"/>
    <n v="56.2"/>
    <n v="1.3222191302987345"/>
    <n v="9.375E-2"/>
    <n v="3.1919207747024635E-2"/>
    <n v="6.3202288175306627E-4"/>
    <n v="12"/>
    <n v="0.26582924818120668"/>
    <n v="186.8281000187807"/>
    <n v="186.82810001878073"/>
    <n v="0"/>
    <n v="0.21750000000000003"/>
    <n v="9.375E-2"/>
    <n v="0.84363636363636374"/>
    <n v="158.76383040600362"/>
    <n v="191"/>
    <n v="0.96369556975752035"/>
    <n v="0.79"/>
    <n v="0.94"/>
    <n v="0.45"/>
    <n v="0.94"/>
    <s v="P"/>
    <s v="P"/>
    <n v="1"/>
    <n v="1.4005215948819008"/>
  </r>
  <r>
    <n v="0"/>
    <n v="215"/>
    <n v="2006"/>
    <s v="Sim"/>
    <s v="Original"/>
    <x v="25"/>
    <x v="179"/>
    <x v="114"/>
    <x v="1"/>
    <x v="1"/>
    <x v="0"/>
    <x v="0"/>
    <n v="1"/>
    <s v="-"/>
    <m/>
    <m/>
    <n v="0.15"/>
    <x v="112"/>
    <x v="24"/>
    <x v="27"/>
    <m/>
    <m/>
    <x v="0"/>
    <x v="112"/>
    <n v="41.23"/>
    <x v="3"/>
    <m/>
    <n v="-24"/>
    <n v="110"/>
    <n v="10"/>
    <n v="12.5"/>
    <n v="12.5"/>
    <n v="99"/>
    <n v="99"/>
    <n v="93.75"/>
    <n v="81.25"/>
    <n v="1.3222191302987345"/>
    <n v="1.5256374580370011"/>
    <n v="1.42029117891961"/>
    <n v="87.5"/>
    <n v="1.4239282941678679"/>
    <x v="72"/>
    <x v="37"/>
    <x v="58"/>
    <x v="39"/>
    <n v="10"/>
    <n v="6.3"/>
    <n v="6.3"/>
    <n v="198"/>
    <n v="198"/>
    <n v="96.85"/>
    <n v="90.549999999999983"/>
    <n v="0.16255718311272102"/>
    <n v="0.17386706995546145"/>
    <n v="0.16811704591748639"/>
    <n v="93.699999999999989"/>
    <n v="0.16255718311272102"/>
    <n v="9.6849999999999992E-2"/>
    <n v="0.17386706995546145"/>
    <n v="9.0549999999999978E-2"/>
    <n v="1.42029117891961"/>
    <n v="1.4239282941678679"/>
    <n v="8.7499999999999994E-2"/>
    <x v="58"/>
    <n v="12.5"/>
    <n v="488"/>
    <n v="811"/>
    <n v="220"/>
    <n v="12.5"/>
    <n v="488"/>
    <n v="811"/>
    <n v="220"/>
    <n v="6.3"/>
    <n v="680"/>
    <n v="885"/>
    <n v="210"/>
    <n v="6.3"/>
    <n v="680"/>
    <n v="885"/>
    <n v="210"/>
    <m/>
    <m/>
    <m/>
    <m/>
    <m/>
    <m/>
    <m/>
    <n v="0.11"/>
    <n v="9.375E-2"/>
    <n v="0.11"/>
    <n v="93.75"/>
    <n v="1.3222191302987345"/>
    <n v="9.375E-2"/>
    <n v="0.11"/>
    <n v="93.75"/>
    <n v="1.3222191302987345"/>
    <n v="9.375E-2"/>
    <n v="0.11"/>
    <n v="93.75"/>
    <n v="81.25"/>
    <n v="1.3222191302987345"/>
    <n v="1.5256374580370011"/>
    <n v="96.85"/>
    <n v="90.55"/>
    <n v="0.16255718311272102"/>
    <n v="0.17386706995546139"/>
    <n v="0.11"/>
    <n v="0.11"/>
    <n v="93.75"/>
    <n v="81.25"/>
    <n v="1.3222191302987345"/>
    <n v="1.5256374580370011"/>
    <n v="96.85"/>
    <n v="90.55"/>
    <n v="93.699999999999989"/>
    <n v="0.16255718311272102"/>
    <n v="0.17386706995546139"/>
    <n v="0.15649840785490723"/>
    <s v="deformed bars"/>
    <n v="220"/>
    <s v="r"/>
    <m/>
    <x v="0"/>
    <x v="1"/>
    <m/>
    <m/>
    <x v="0"/>
    <x v="0"/>
    <m/>
    <m/>
    <m/>
    <x v="12"/>
    <x v="47"/>
    <x v="12"/>
    <n v="1.8000000000000003"/>
    <m/>
    <x v="37"/>
    <x v="0"/>
    <n v="0.11"/>
    <n v="0.11"/>
    <s v="-"/>
    <n v="0"/>
    <x v="43"/>
    <n v="16.363636363636363"/>
    <n v="0.19999999999999998"/>
    <x v="75"/>
    <n v="0.32"/>
    <x v="34"/>
    <s v="M"/>
    <s v="line"/>
    <m/>
    <m/>
    <x v="45"/>
    <x v="15"/>
    <s v="-"/>
    <x v="34"/>
    <x v="28"/>
    <n v="11.428571428571429"/>
    <n v="1"/>
    <n v="0.21750000000000003"/>
    <n v="9.375E-2"/>
    <n v="9.375E-2"/>
    <x v="101"/>
    <n v="2.3200000000000003"/>
    <n v="2.3200000000000003"/>
    <n v="2.4857142857142862"/>
    <x v="100"/>
    <n v="3.4133333333333336"/>
    <n v="3.4133333333333336"/>
    <n v="3.6571428571428575"/>
    <n v="2.4857142857142862"/>
    <n v="21.176470588235293"/>
    <n v="1"/>
    <n v="20.176470588235293"/>
    <x v="83"/>
    <n v="0"/>
    <n v="3.4133333333333336"/>
    <n v="3.4133333333333336"/>
    <n v="3.3989240333522361"/>
    <s v="line"/>
    <s v="Não"/>
    <s v="uncr"/>
    <x v="0"/>
    <n v="0"/>
    <x v="1"/>
    <m/>
    <m/>
    <x v="0"/>
    <m/>
    <m/>
    <m/>
    <n v="0"/>
    <x v="2"/>
    <x v="0"/>
    <x v="44"/>
    <x v="0"/>
    <n v="0"/>
    <s v="Static"/>
    <x v="0"/>
    <n v="0"/>
    <s v="-"/>
    <s v="P"/>
    <n v="0"/>
    <n v="1"/>
    <n v="0"/>
    <s v="P"/>
    <m/>
    <x v="1"/>
    <s v="P"/>
    <s v="WB/P"/>
    <m/>
    <m/>
    <n v="1"/>
    <s v="P"/>
    <x v="3"/>
    <m/>
    <n v="164"/>
    <m/>
    <n v="0"/>
    <n v="0"/>
    <n v="0"/>
    <m/>
    <m/>
    <n v="0.23699999999999999"/>
    <n v="1.04"/>
    <n v="1"/>
    <n v="161.75871999999998"/>
    <n v="0.79611650485436891"/>
    <n v="220"/>
    <n v="28200"/>
    <n v="0.2174247589111328"/>
    <n v="0.1917971496582031"/>
    <n v="2.10911767578125"/>
    <n v="1.1159001212742015"/>
    <n v="2.078319899936222"/>
    <m/>
    <m/>
    <m/>
    <m/>
    <m/>
    <m/>
    <m/>
    <m/>
    <m/>
    <m/>
    <m/>
    <m/>
    <m/>
    <m/>
    <n v="0.61488935718910698"/>
    <n v="0.55409154810990602"/>
    <n v="0.47413191377744462"/>
    <s v="square"/>
    <n v="1.2309803533215313"/>
    <n v="1.3611686646237371"/>
    <n v="1.1854021403630144"/>
    <n v="1.1483697379667339"/>
    <n v="1.1427951275882546"/>
    <n v="1.354606293477457"/>
    <n v="1.354606293477457"/>
    <n v="1.2570746403470803"/>
    <n v="1.354606293477457"/>
    <s v="P"/>
    <s v="WB"/>
    <n v="0"/>
    <n v="1.3611686646237371"/>
    <n v="0"/>
    <n v="1.354606293477457"/>
    <n v="1.0439999999999998"/>
    <n v="1.2975156067791735"/>
    <n v="0"/>
    <m/>
    <m/>
    <n v="0.4977859813131934"/>
    <n v="0.26553862794107269"/>
    <n v="0.14164875182466019"/>
    <n v="0.50021420561228214"/>
    <n v="0.26683393832127306"/>
    <n v="0.14233972134575607"/>
    <n v="0.27654776739621856"/>
    <n v="0.14752145996726262"/>
    <n v="0.1115711129772661"/>
    <n v="0.27276837117603681"/>
    <n v="7.7618295341309942E-2"/>
    <n v="0.14550538132216853"/>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4982030994510029"/>
    <n v="1.8217415230402663"/>
    <n v="2.2115722681903502"/>
    <n v="1.5949270052715223"/>
    <e v="#REF!"/>
    <n v="1.3614615225459334"/>
    <n v="146.39101179037914"/>
    <n v="1.5025134076262323"/>
    <n v="2.3173387384788833"/>
    <n v="2.4499753694095281"/>
    <n v="2.4499753694095281"/>
    <n v="2.3173387384788833"/>
    <n v="35.476143886254185"/>
    <n v="22.247437892091614"/>
    <n v="71.146945651394049"/>
    <n v="128.87052742973987"/>
    <n v="0.27528516095812333"/>
    <n v="0.17263402529504587"/>
    <n v="0.55208081374683071"/>
    <n v="1.177682585979515"/>
    <n v="1.9799591204024944"/>
    <n v="1.6442090176167721"/>
    <n v="1.6354232677743756"/>
    <n v="1.6354232677743756"/>
    <n v="1.6354232677743756"/>
    <n v="1.7860349117178482"/>
    <n v="0.91567262042005049"/>
    <n v="0.91567262042005049"/>
    <n v="0.91567262042005049"/>
    <n v="1.42029117891961"/>
    <n v="8.7499999999999994E-2"/>
    <n v="1.4220827678030159"/>
    <n v="1.1500197490621102"/>
    <n v="1.1500197490621102"/>
    <n v="1.8217415230402663"/>
    <s v="P"/>
    <n v="1"/>
    <m/>
    <n v="1.0301295748867583"/>
    <n v="1.2497367522703899"/>
    <n v="1.4730228881127529"/>
    <n v="1.2956996435893873"/>
    <e v="#NAME?"/>
    <e v="#DIV/0!"/>
    <n v="0.35499999999999998"/>
    <n v="0.52"/>
    <n v="0.60499999999999998"/>
    <n v="0.69000000000000006"/>
    <n v="0.80813121216000616"/>
    <n v="1.0035000000000001"/>
    <n v="0.71691003948141174"/>
    <n v="0.37930553102195563"/>
    <n v="0.47600000000000003"/>
    <n v="0.69874999999999998"/>
    <m/>
    <m/>
    <s v="REISSEN (2016)"/>
    <n v="1.3449548643322091"/>
    <n v="1.4770778534078941"/>
    <n v="1.5166438259312347"/>
    <n v="0.47600000000000003"/>
    <n v="1.1025708153898985"/>
    <n v="0.86955028451949823"/>
    <s v="P"/>
    <e v="#REF!"/>
    <e v="#REF!"/>
    <e v="#NAME?"/>
    <e v="#NAME?"/>
    <n v="1.1177884078997402"/>
    <e v="#NAME?"/>
    <n v="1"/>
    <e v="#NAME?"/>
    <n v="1"/>
    <n v="1"/>
    <s v="P"/>
    <s v="P"/>
    <n v="1.177682585979515"/>
    <n v="1.1539215621267127"/>
    <n v="1.8363864052561927"/>
    <n v="0.98992670636761815"/>
    <n v="1.42029117891961"/>
    <n v="0.98992670636761815"/>
    <n v="0.96864820069401425"/>
    <n v="1.6878265606192233"/>
    <n v="1.2697563924320345"/>
    <n v="1.0717199268334918"/>
    <n v="1.3906855726636567"/>
    <n v="1.8363864052561927"/>
    <n v="1.8363864052561927"/>
    <n v="1.2538560440473758"/>
    <n v="1.177682585979515"/>
    <n v="1.2552033674898302"/>
    <n v="1.2697563924320345"/>
    <n v="1.177682585979515"/>
    <n v="1.2697563924320345"/>
    <n v="1"/>
    <n v="0.92800000000000016"/>
    <n v="1.2441376796421773"/>
    <n v="1"/>
    <n v="0.84363636363636374"/>
    <n v="1.0697981258937341"/>
    <n v="1.7071449250543389"/>
    <n v="1.7071449250543389"/>
    <n v="0.73277437576587068"/>
    <n v="2.2890168572559588"/>
    <n v="0.67749594961406334"/>
    <n v="1.1629352190710058"/>
    <n v="1.562694200626664"/>
    <n v="1.562694200626664"/>
    <n v="1.177682585979515"/>
    <n v="1.2898428322632782"/>
    <n v="1.8363864052561927"/>
    <n v="1.0055309980589813"/>
    <n v="1.0841456159530611"/>
    <n v="1.2697563924320345"/>
    <n v="1.7989290173850214"/>
    <n v="1.2394852573423727"/>
    <n v="1.3906855726636567"/>
    <n v="1.8217415230402663"/>
    <n v="1.6134188394156015"/>
    <n v="1.466280390569572"/>
    <n v="1.3498216549341038"/>
    <n v="2.4164931694342218"/>
    <n v="1.3644250966487881"/>
    <n v="1.3644250966487881"/>
    <n v="1.8075225113160642"/>
    <s v="-"/>
    <n v="1.0155254282799548"/>
    <n v="1.6236048683141235"/>
    <s v="-"/>
    <n v="51.786550399999996"/>
    <n v="0"/>
    <s v="-"/>
    <n v="163.634176"/>
    <n v="1"/>
    <n v="151.34053945984999"/>
    <n v="1.0000334010272498"/>
    <n v="0.17799999999999999"/>
    <m/>
    <m/>
    <n v="1.1830000000000001"/>
    <n v="0.19484249061902084"/>
    <n v="0.71691003948141174"/>
    <n v="1.1427951275882546"/>
    <n v="32.905180305538664"/>
    <n v="168.88092633694967"/>
    <n v="52.495108315914706"/>
    <n v="220"/>
    <n v="28200"/>
    <n v="43.4"/>
    <n v="1.3222191302987345"/>
    <n v="9.375E-2"/>
    <n v="3.399568378731474E-2"/>
    <n v="5.4524190693950377E-4"/>
    <n v="12"/>
    <n v="0.27343238820497856"/>
    <n v="168.87528572892921"/>
    <n v="168.87528572892924"/>
    <n v="0"/>
    <n v="0.21750000000000003"/>
    <n v="9.375E-2"/>
    <n v="0.84363636363636374"/>
    <n v="143.50778721476021"/>
    <n v="206"/>
    <n v="1.1427951275882546"/>
    <n v="0.93"/>
    <n v="1.06"/>
    <n v="0.5"/>
    <n v="1.06"/>
    <s v="P"/>
    <s v="P"/>
    <n v="1"/>
    <n v="1.6047791028218046"/>
  </r>
  <r>
    <n v="0"/>
    <n v="216"/>
    <n v="2006"/>
    <s v="Sim"/>
    <s v="Original"/>
    <x v="26"/>
    <x v="183"/>
    <x v="114"/>
    <x v="1"/>
    <x v="1"/>
    <x v="0"/>
    <x v="0"/>
    <n v="1"/>
    <s v="-"/>
    <m/>
    <m/>
    <n v="0.15"/>
    <x v="57"/>
    <x v="0"/>
    <x v="0"/>
    <m/>
    <m/>
    <x v="0"/>
    <x v="57"/>
    <n v="41.8"/>
    <x v="6"/>
    <m/>
    <n v="-24"/>
    <n v="123"/>
    <n v="12.75"/>
    <n v="12.5"/>
    <n v="8"/>
    <n v="99"/>
    <n v="99"/>
    <n v="104"/>
    <n v="93.75"/>
    <n v="1.1919042640914073"/>
    <n v="0.54158095577036158"/>
    <n v="0.80343801909879387"/>
    <n v="98.875"/>
    <n v="0.86674260993088437"/>
    <x v="73"/>
    <x v="38"/>
    <x v="1"/>
    <x v="40"/>
    <n v="12.75"/>
    <n v="6.3"/>
    <n v="6.3"/>
    <n v="198"/>
    <n v="198"/>
    <n v="107.1"/>
    <n v="100.79999999999998"/>
    <n v="0.14699965625085931"/>
    <n v="0.15618713476653803"/>
    <n v="0.15152377741294509"/>
    <n v="103.94999999999999"/>
    <n v="0.14699965625085931"/>
    <n v="0.1071"/>
    <n v="0.15618713476653803"/>
    <n v="0.10079999999999999"/>
    <n v="0.80343801909879387"/>
    <n v="0.86674260993088437"/>
    <n v="9.8874999999999991E-2"/>
    <x v="1"/>
    <n v="12.5"/>
    <n v="515"/>
    <m/>
    <n v="213"/>
    <n v="8"/>
    <m/>
    <m/>
    <m/>
    <n v="6.3"/>
    <m/>
    <m/>
    <m/>
    <n v="6.3"/>
    <m/>
    <m/>
    <m/>
    <m/>
    <m/>
    <m/>
    <m/>
    <m/>
    <m/>
    <m/>
    <n v="0.123"/>
    <n v="0.104"/>
    <n v="0.123"/>
    <n v="104"/>
    <n v="1.1919042640914073"/>
    <n v="0.104"/>
    <n v="0.123"/>
    <n v="104"/>
    <n v="1.1919042640914073"/>
    <n v="0.104"/>
    <n v="0.123"/>
    <n v="104"/>
    <n v="93.75"/>
    <n v="1.1919042640914073"/>
    <n v="0.54158095577036158"/>
    <n v="107.1"/>
    <n v="100.8"/>
    <n v="0.14699965625085931"/>
    <n v="0.156187134766538"/>
    <n v="0.123"/>
    <n v="0.123"/>
    <n v="104"/>
    <n v="93.75"/>
    <n v="1.1919042640914073"/>
    <n v="0.54158095577036158"/>
    <n v="107.1"/>
    <n v="100.8"/>
    <n v="103.94999999999999"/>
    <n v="0.14699965625085931"/>
    <n v="0.156187134766538"/>
    <n v="0.14684944880552028"/>
    <s v="deformed bars"/>
    <n v="213"/>
    <s v="r"/>
    <m/>
    <x v="0"/>
    <x v="1"/>
    <m/>
    <m/>
    <x v="0"/>
    <x v="0"/>
    <m/>
    <m/>
    <m/>
    <x v="12"/>
    <x v="47"/>
    <x v="12"/>
    <n v="1.8000000000000003"/>
    <m/>
    <x v="38"/>
    <x v="0"/>
    <n v="0.123"/>
    <n v="0.123"/>
    <n v="1.2749999999999999E-2"/>
    <n v="0"/>
    <x v="25"/>
    <n v="8.1300813008130088"/>
    <n v="0.5"/>
    <x v="40"/>
    <n v="0.8"/>
    <x v="16"/>
    <s v="M"/>
    <s v="line"/>
    <m/>
    <m/>
    <x v="25"/>
    <x v="15"/>
    <s v="-"/>
    <x v="34"/>
    <x v="28"/>
    <n v="10.11378002528445"/>
    <n v="1"/>
    <n v="0.69750000000000001"/>
    <n v="0.104"/>
    <n v="0.104"/>
    <x v="102"/>
    <n v="6.7067307692307701"/>
    <n v="6.7067307692307701"/>
    <n v="7.0543615676359046"/>
    <x v="101"/>
    <n v="7.6923076923076934"/>
    <n v="7.6923076923076934"/>
    <n v="8.091024020227561"/>
    <n v="7.0543615676359046"/>
    <n v="11.76470588235294"/>
    <n v="1"/>
    <n v="10.76470588235294"/>
    <x v="84"/>
    <n v="0"/>
    <n v="7.6923076923076934"/>
    <n v="7.6923076923076934"/>
    <n v="7.6050769230769228"/>
    <s v="line"/>
    <s v="Não"/>
    <s v="uncr"/>
    <x v="0"/>
    <n v="0"/>
    <x v="1"/>
    <m/>
    <m/>
    <x v="0"/>
    <m/>
    <m/>
    <m/>
    <n v="0"/>
    <x v="2"/>
    <x v="0"/>
    <x v="26"/>
    <x v="0"/>
    <n v="0"/>
    <s v="Static"/>
    <x v="0"/>
    <n v="0"/>
    <s v="Yes"/>
    <s v="F+P"/>
    <n v="0"/>
    <n v="1"/>
    <n v="1"/>
    <s v="other"/>
    <m/>
    <x v="6"/>
    <s v="FP"/>
    <m/>
    <m/>
    <m/>
    <n v="1"/>
    <s v="F+P"/>
    <x v="193"/>
    <m/>
    <n v="101.3192"/>
    <m/>
    <n v="0"/>
    <n v="0"/>
    <n v="0"/>
    <m/>
    <m/>
    <n v="0.22900000000000001"/>
    <n v="1.0609999999999999"/>
    <n v="1"/>
    <n v="101.3192"/>
    <n v="0.49423999999999996"/>
    <n v="213"/>
    <n v="35230.814635827774"/>
    <n v="0.248"/>
    <m/>
    <m/>
    <n v="1.0389999999999999"/>
    <n v="2.2951062412082628"/>
    <m/>
    <m/>
    <m/>
    <m/>
    <m/>
    <m/>
    <m/>
    <m/>
    <m/>
    <m/>
    <m/>
    <m/>
    <m/>
    <m/>
    <n v="0.65062497362369087"/>
    <n v="0.5554377550595716"/>
    <n v="0"/>
    <s v="square"/>
    <n v="1.3143092352021284"/>
    <n v="1.3356027085398141"/>
    <n v="1.3356027085398141"/>
    <n v="1.1393252027816896"/>
    <n v="1.1262001764456444"/>
    <n v="1.1262001764456444"/>
    <n v="1.1262001764456444"/>
    <n v="1.1262001764456444"/>
    <n v="1.3143092352021284"/>
    <s v="F+P"/>
    <s v="P"/>
    <n v="1"/>
    <n v="1.3143092352021284"/>
    <n v="1"/>
    <n v="1.1262001764456444"/>
    <n v="1"/>
    <n v="1.1262001764456444"/>
    <n v="0"/>
    <m/>
    <m/>
    <n v="0.27595664347753313"/>
    <n v="0.14686965492088147"/>
    <n v="7.8166973132991383E-2"/>
    <n v="0.27917271313282327"/>
    <n v="0.1485813116308691"/>
    <n v="7.9077951130009094E-2"/>
    <n v="0.27595664347753313"/>
    <n v="0.14686965492088147"/>
    <n v="0.12322269442742595"/>
    <n v="0.27595664347753313"/>
    <n v="7.8166973132991383E-2"/>
    <n v="0.14686965492088147"/>
    <m/>
    <s v="-"/>
    <s v="SS"/>
    <x v="0"/>
    <n v="0"/>
    <n v="1"/>
    <n v="1"/>
    <n v="1"/>
    <n v="1"/>
    <n v="1"/>
    <n v="1"/>
    <s v="ok-R16"/>
    <n v="1"/>
    <n v="1"/>
    <n v="1"/>
    <n v="1"/>
    <n v="1"/>
    <n v="0"/>
    <x v="0"/>
    <n v="1"/>
    <n v="1"/>
    <n v="0"/>
    <n v="0"/>
    <n v="0"/>
    <n v="0"/>
    <n v="0"/>
    <n v="1"/>
    <n v="1"/>
    <n v="1"/>
    <n v="1"/>
    <n v="1"/>
    <n v="0"/>
    <n v="1"/>
    <n v="1"/>
    <n v="0"/>
    <n v="1"/>
    <n v="1"/>
    <n v="0"/>
    <n v="0"/>
    <n v="0"/>
    <n v="0"/>
    <n v="0"/>
    <n v="0"/>
    <n v="0"/>
    <n v="0"/>
    <x v="0"/>
    <x v="1"/>
    <n v="0"/>
    <n v="0"/>
    <n v="0"/>
    <x v="0"/>
    <n v="0"/>
    <n v="0"/>
    <n v="0"/>
    <n v="0"/>
    <n v="1"/>
    <n v="0"/>
    <n v="0"/>
    <n v="0"/>
    <n v="0"/>
    <n v="1"/>
    <n v="1"/>
    <n v="0.59355511410928574"/>
    <n v="0.72297713419607168"/>
    <n v="1.0126753367075592"/>
    <n v="0.91216108894106374"/>
    <e v="#REF!"/>
    <n v="0.57057278813087242"/>
    <n v="132.06934124444572"/>
    <n v="0.76716669474764299"/>
    <n v="0.88438828283089499"/>
    <n v="0.96791197771654713"/>
    <n v="0.96791197771654713"/>
    <n v="0.88438828283089499"/>
    <n v="27.316125725573727"/>
    <n v="22.928418346114277"/>
    <n v="103.58451065979843"/>
    <n v="153.82905473148642"/>
    <n v="0.17757455360598104"/>
    <n v="0.14905128544238"/>
    <n v="0.67337416095163904"/>
    <n v="0.65864800493545206"/>
    <n v="1.4225658853897456"/>
    <n v="0.91196528859521131"/>
    <n v="1.3101580053155408"/>
    <n v="1.3101580053155408"/>
    <n v="1.3101580053155408"/>
    <n v="1.4309485742624379"/>
    <n v="0.91558706502841525"/>
    <n v="0.91558706502841525"/>
    <n v="0.91558706502841525"/>
    <n v="0.80343801909879387"/>
    <n v="9.8874999999999991E-2"/>
    <n v="1.1815103196453274"/>
    <n v="1.1088840982013866"/>
    <n v="1.1088840982013866"/>
    <n v="1.1088840982013866"/>
    <s v="P"/>
    <n v="0"/>
    <m/>
    <n v="0.59634735859831034"/>
    <n v="0.72529176026680153"/>
    <n v="0.86038717284512856"/>
    <n v="0.91308504358220566"/>
    <e v="#NAME?"/>
    <e v="#DIV/0!"/>
    <n v="0.6080000000000001"/>
    <n v="1"/>
    <n v="1"/>
    <n v="1"/>
    <n v="1"/>
    <n v="1"/>
    <n v="0.48123195380173245"/>
    <e v="#DIV/0!"/>
    <n v="0.90400000000000014"/>
    <n v="0.77049999999999996"/>
    <m/>
    <m/>
    <s v="REISSEN (2016)"/>
    <n v="0.55343631004745841"/>
    <n v="0.69544643745507861"/>
    <n v="0.62363561708395654"/>
    <n v="0.90400000000000014"/>
    <n v="0.79112198062067396"/>
    <n v="0.90180750325665515"/>
    <s v="other"/>
    <e v="#REF!"/>
    <e v="#REF!"/>
    <e v="#NAME?"/>
    <e v="#NAME?"/>
    <n v="0.76716669474764299"/>
    <e v="#NAME?"/>
    <n v="1"/>
    <e v="#NAME?"/>
    <n v="1"/>
    <n v="1"/>
    <s v="P"/>
    <s v="other"/>
    <n v="0.65864800493545206"/>
    <n v="0.89040755178612851"/>
    <n v="0.89040755178612851"/>
    <n v="0.92785897127964645"/>
    <n v="0.80343801909879387"/>
    <n v="0.92785897127964645"/>
    <n v="0.92181353656804721"/>
    <n v="0.65864800493545206"/>
    <n v="0.65864800493545206"/>
    <n v="0.65864800493545206"/>
    <n v="0.98159166160276023"/>
    <n v="1.4225658853897456"/>
    <n v="0.89040755178612851"/>
    <n v="0.85483193372544075"/>
    <n v="0.65864800493545206"/>
    <n v="0.65864800493545206"/>
    <n v="0.65864800493545206"/>
    <n v="0.65864800493545206"/>
    <n v="0.65864800493545206"/>
    <n v="1"/>
    <n v="1"/>
    <n v="0.89040755178612851"/>
    <n v="1"/>
    <n v="1"/>
    <n v="0.65864800493545206"/>
    <n v="0.72859292581355306"/>
    <n v="0.72859292581355306"/>
    <n v="0.65864800493545206"/>
    <n v="1.0833026396964671"/>
    <n v="0.65864800493545206"/>
    <n v="0.85483193372544075"/>
    <n v="0.65864800493545206"/>
    <n v="0.65864800493545206"/>
    <n v="0.65864800493545206"/>
    <n v="0.98159166160276023"/>
    <n v="0.89040755178612851"/>
    <n v="0.65864800493545206"/>
    <n v="0.65864800493545206"/>
    <n v="0.65864800493545206"/>
    <n v="0.93832204308380485"/>
    <n v="0.85483193372544075"/>
    <n v="0.98159166160276023"/>
    <n v="0.72297713419607168"/>
    <n v="0.91216108894106374"/>
    <n v="0.66600939873402065"/>
    <n v="0.66600939873402065"/>
    <n v="0.96791197771654713"/>
    <n v="1.0541067493742697"/>
    <n v="1.0541067493742697"/>
    <n v="1.4650746416974887"/>
    <s v="-"/>
    <n v="1.1297053116691254"/>
    <n v="0.76716669474764299"/>
    <s v="-"/>
    <n v="81.070120000000003"/>
    <n v="0"/>
    <s v="-"/>
    <n v="101.3192"/>
    <n v="1"/>
    <n v="153.48875731475727"/>
    <n v="1"/>
    <n v="0.248"/>
    <m/>
    <m/>
    <n v="1.0389999999999999"/>
    <n v="0.2386910490856593"/>
    <n v="0.48123195380173245"/>
    <n v="1.1262001764456444"/>
    <n v="38.065211814059801"/>
    <n v="159.47481885003279"/>
    <n v="61.760859509366682"/>
    <n v="213"/>
    <n v="35230.814635827774"/>
    <n v="44"/>
    <n v="1.1919042640914073"/>
    <n v="0.104"/>
    <n v="3.2692517522253543E-2"/>
    <n v="6.4512424628404563E-4"/>
    <n v="19"/>
    <n v="0.2709954671546988"/>
    <n v="186.94837916335706"/>
    <n v="186.94837916335706"/>
    <n v="0"/>
    <n v="0.69750000000000001"/>
    <n v="0.104"/>
    <n v="1"/>
    <n v="89.965533764849411"/>
    <n v="205"/>
    <n v="1.1262001764456444"/>
    <n v="1.39"/>
    <m/>
    <m/>
    <m/>
    <m/>
    <s v="WB"/>
    <n v="0"/>
    <n v="1.2226853709055994"/>
  </r>
  <r>
    <n v="0"/>
    <n v="217"/>
    <n v="2006"/>
    <s v="Sim"/>
    <s v="Original"/>
    <x v="26"/>
    <x v="184"/>
    <x v="114"/>
    <x v="1"/>
    <x v="1"/>
    <x v="0"/>
    <x v="0"/>
    <n v="1"/>
    <s v="-"/>
    <m/>
    <m/>
    <n v="0.15"/>
    <x v="57"/>
    <x v="0"/>
    <x v="0"/>
    <m/>
    <m/>
    <x v="0"/>
    <x v="57"/>
    <n v="41.8"/>
    <x v="6"/>
    <m/>
    <n v="-24"/>
    <n v="118"/>
    <n v="12.75"/>
    <n v="12.5"/>
    <n v="8"/>
    <n v="99"/>
    <n v="99"/>
    <n v="99"/>
    <n v="88.75"/>
    <n v="1.2521014491465288"/>
    <n v="0.57209255891235378"/>
    <n v="0.84635567113365762"/>
    <n v="93.875"/>
    <n v="0.91209700402944127"/>
    <x v="74"/>
    <x v="39"/>
    <x v="59"/>
    <x v="41"/>
    <n v="12.75"/>
    <n v="6.3"/>
    <n v="6.3"/>
    <n v="198"/>
    <n v="198"/>
    <n v="102.1"/>
    <n v="95.799999999999983"/>
    <n v="0.15419846409859972"/>
    <n v="0.16433886413848678"/>
    <n v="0.15918794062950595"/>
    <n v="98.949999999999989"/>
    <n v="0.15419846409859972"/>
    <n v="0.1021"/>
    <n v="0.16433886413848678"/>
    <n v="9.5799999999999982E-2"/>
    <n v="0.84635567113365762"/>
    <n v="0.91209700402944127"/>
    <n v="9.3875E-2"/>
    <x v="59"/>
    <n v="12.5"/>
    <n v="515"/>
    <m/>
    <n v="213"/>
    <n v="8"/>
    <m/>
    <m/>
    <m/>
    <n v="6.3"/>
    <m/>
    <m/>
    <m/>
    <n v="6.3"/>
    <m/>
    <m/>
    <m/>
    <m/>
    <m/>
    <m/>
    <m/>
    <m/>
    <m/>
    <m/>
    <n v="0.11799999999999999"/>
    <n v="9.9000000000000005E-2"/>
    <n v="0.11799999999999999"/>
    <n v="99"/>
    <n v="1.2521014491465288"/>
    <n v="9.9000000000000005E-2"/>
    <n v="0.11799999999999999"/>
    <n v="99"/>
    <n v="1.2521014491465288"/>
    <n v="9.9000000000000005E-2"/>
    <n v="0.11799999999999999"/>
    <n v="99"/>
    <n v="88.75"/>
    <n v="1.2521014491465288"/>
    <n v="0.57209255891235378"/>
    <n v="102.1"/>
    <n v="95.8"/>
    <n v="0.15419846409859972"/>
    <n v="0.16433886413848675"/>
    <n v="0.11799999999999999"/>
    <n v="0.11799999999999999"/>
    <n v="99"/>
    <n v="88.75"/>
    <n v="1.2521014491465288"/>
    <n v="0.57209255891235378"/>
    <n v="102.1"/>
    <n v="95.8"/>
    <n v="98.949999999999989"/>
    <n v="0.15419846409859972"/>
    <n v="0.16433886413848675"/>
    <n v="0.15426608763408189"/>
    <s v="deformed bars"/>
    <n v="213"/>
    <s v="r"/>
    <m/>
    <x v="0"/>
    <x v="1"/>
    <m/>
    <m/>
    <x v="0"/>
    <x v="0"/>
    <m/>
    <m/>
    <m/>
    <x v="12"/>
    <x v="47"/>
    <x v="12"/>
    <n v="1.8000000000000003"/>
    <m/>
    <x v="39"/>
    <x v="0"/>
    <n v="0.11799999999999999"/>
    <n v="0.11799999999999999"/>
    <n v="1.2749999999999999E-2"/>
    <n v="0"/>
    <x v="25"/>
    <n v="8.4745762711864412"/>
    <n v="0.333125"/>
    <x v="73"/>
    <n v="0.53300000000000003"/>
    <x v="16"/>
    <s v="M"/>
    <s v="line"/>
    <m/>
    <m/>
    <x v="25"/>
    <x v="15"/>
    <s v="-"/>
    <x v="34"/>
    <x v="28"/>
    <n v="10.652463382157125"/>
    <n v="1"/>
    <n v="0.43050000000000005"/>
    <n v="9.9000000000000005E-2"/>
    <n v="9.9000000000000005E-2"/>
    <x v="103"/>
    <n v="4.3484848484848486"/>
    <n v="4.3484848484848486"/>
    <n v="4.5858854860186424"/>
    <x v="102"/>
    <n v="5.3838383838383841"/>
    <n v="5.3838383838383841"/>
    <n v="5.6777629826897469"/>
    <n v="4.5858854860186424"/>
    <n v="11.76470588235294"/>
    <n v="1"/>
    <n v="10.76470588235294"/>
    <x v="85"/>
    <n v="0"/>
    <n v="5.3838383838383841"/>
    <n v="5.3838383838383841"/>
    <n v="5.3548605667943114"/>
    <s v="line"/>
    <s v="Não"/>
    <s v="uncr"/>
    <x v="0"/>
    <n v="0"/>
    <x v="1"/>
    <m/>
    <m/>
    <x v="0"/>
    <m/>
    <m/>
    <m/>
    <n v="0"/>
    <x v="2"/>
    <x v="0"/>
    <x v="26"/>
    <x v="0"/>
    <n v="0"/>
    <s v="Static"/>
    <x v="0"/>
    <n v="0"/>
    <s v="Yes"/>
    <s v="F+P"/>
    <n v="0"/>
    <n v="1"/>
    <n v="1"/>
    <s v="other"/>
    <m/>
    <x v="6"/>
    <s v="FP"/>
    <m/>
    <m/>
    <m/>
    <n v="1"/>
    <s v="F+P"/>
    <x v="194"/>
    <m/>
    <n v="134.53162800000001"/>
    <m/>
    <n v="0"/>
    <n v="0"/>
    <n v="0"/>
    <m/>
    <m/>
    <n v="0.22900000000000001"/>
    <n v="1.0609999999999999"/>
    <n v="1"/>
    <n v="134.53162800000001"/>
    <n v="0.65946876470588245"/>
    <n v="213"/>
    <n v="35230.814635827774"/>
    <n v="0.248"/>
    <m/>
    <m/>
    <n v="1.0389999999999999"/>
    <n v="2.4110206978349424"/>
    <m/>
    <m/>
    <m/>
    <m/>
    <m/>
    <m/>
    <m/>
    <m/>
    <m/>
    <m/>
    <m/>
    <m/>
    <m/>
    <m/>
    <n v="0.63491701035574177"/>
    <n v="0.5554377550595716"/>
    <n v="0"/>
    <s v="square"/>
    <n v="1.3787553847837946"/>
    <n v="1.2531110967710821"/>
    <n v="1.2531110967710821"/>
    <n v="1.2019950021540302"/>
    <n v="1.1886457870712841"/>
    <n v="1.1886457870712841"/>
    <n v="1.1886457870712841"/>
    <n v="1.1886457870712841"/>
    <n v="1.3787553847837946"/>
    <s v="F+P"/>
    <s v="P"/>
    <n v="1"/>
    <n v="1.3787553847837946"/>
    <n v="1"/>
    <n v="1.1886457870712841"/>
    <n v="1"/>
    <n v="1.1886457870712841"/>
    <n v="0"/>
    <m/>
    <m/>
    <n v="0.38492103448704734"/>
    <n v="0.20486268710361372"/>
    <n v="0.10903202684997827"/>
    <n v="0.38924393180021682"/>
    <n v="0.20716341967030513"/>
    <n v="0.1102565228210735"/>
    <n v="0.3849210344870474"/>
    <n v="0.20486268710361374"/>
    <n v="0.16361508665552182"/>
    <n v="0.3849210344870474"/>
    <n v="0.1090320268499783"/>
    <n v="0.20486268710361374"/>
    <m/>
    <s v="-"/>
    <s v="SS"/>
    <x v="0"/>
    <n v="0"/>
    <n v="1"/>
    <n v="1"/>
    <n v="1"/>
    <n v="1"/>
    <n v="1"/>
    <n v="1"/>
    <s v="ok-R16"/>
    <n v="1"/>
    <n v="1"/>
    <n v="1"/>
    <n v="1"/>
    <n v="1"/>
    <n v="0"/>
    <x v="0"/>
    <n v="1"/>
    <n v="1"/>
    <n v="0"/>
    <n v="1"/>
    <n v="0"/>
    <n v="0"/>
    <n v="0"/>
    <n v="1"/>
    <n v="1"/>
    <n v="1"/>
    <n v="1"/>
    <n v="1"/>
    <n v="0"/>
    <n v="1"/>
    <n v="1"/>
    <n v="0"/>
    <n v="1"/>
    <n v="1"/>
    <n v="0"/>
    <n v="0"/>
    <n v="0"/>
    <n v="0"/>
    <n v="0"/>
    <n v="0"/>
    <n v="0"/>
    <n v="0"/>
    <x v="0"/>
    <x v="1"/>
    <n v="0"/>
    <n v="0"/>
    <n v="0"/>
    <x v="0"/>
    <n v="0"/>
    <n v="0"/>
    <n v="0"/>
    <n v="0"/>
    <n v="1"/>
    <n v="1"/>
    <n v="0"/>
    <n v="0"/>
    <n v="0"/>
    <n v="1"/>
    <n v="1"/>
    <n v="0.81348674491995643"/>
    <n v="0.99202504690872839"/>
    <n v="1.4054275856776461"/>
    <n v="1.2270263389210803"/>
    <e v="#REF!"/>
    <n v="0.74821467530163455"/>
    <n v="138.16742789501737"/>
    <n v="0.97368554984044486"/>
    <n v="1.2335983233656291"/>
    <n v="1.3281096727429462"/>
    <n v="1.3281096727429462"/>
    <n v="1.2335983233656289"/>
    <n v="38.393999689332013"/>
    <n v="23.019892780882543"/>
    <n v="103.58451065979843"/>
    <n v="164.99840313001297"/>
    <n v="0.23269315921244937"/>
    <n v="0.13951585193672253"/>
    <n v="0.62779098885082818"/>
    <n v="0.81535109096779435"/>
    <n v="1.7998920330414887"/>
    <n v="1.0286550719280607"/>
    <n v="1.4299850169417472"/>
    <n v="1.4299850169417472"/>
    <n v="1.4299850169417472"/>
    <n v="1.4784586352206215"/>
    <n v="0.96721340920597287"/>
    <n v="0.96721340920597287"/>
    <n v="0.96721340920597287"/>
    <n v="0.84635567113365762"/>
    <n v="9.3875E-2"/>
    <n v="1.202184236768618"/>
    <n v="1.1894890759717835"/>
    <n v="1.1894890759717835"/>
    <n v="1.1894890759717835"/>
    <s v="P"/>
    <n v="0"/>
    <m/>
    <n v="0.81517529435224212"/>
    <n v="0.99211291724935935"/>
    <n v="1.1798758947062793"/>
    <n v="1.2239403839918221"/>
    <e v="#NAME?"/>
    <e v="#DIV/0!"/>
    <n v="0.46950000000000003"/>
    <n v="0.94600000000000006"/>
    <n v="1"/>
    <n v="1"/>
    <n v="1"/>
    <n v="1"/>
    <n v="0.64184311838306074"/>
    <e v="#DIV/0!"/>
    <n v="0.66837562500000014"/>
    <n v="0.73550000000000004"/>
    <m/>
    <m/>
    <s v="REISSEN (2016)"/>
    <n v="0.79552448247793117"/>
    <n v="0.88450768061903007"/>
    <n v="0.8417754803887334"/>
    <n v="0.66837562500000014"/>
    <n v="0.70914258611659597"/>
    <n v="0.8406970860014199"/>
    <s v="other"/>
    <e v="#REF!"/>
    <e v="#REF!"/>
    <e v="#NAME?"/>
    <e v="#NAME?"/>
    <n v="0.97368554984044486"/>
    <e v="#NAME?"/>
    <n v="1"/>
    <e v="#NAME?"/>
    <n v="1"/>
    <n v="1"/>
    <s v="P"/>
    <s v="other"/>
    <n v="0.81535109096779435"/>
    <n v="1.1286781231155656"/>
    <n v="1.1286781231155656"/>
    <n v="0.97594262957148559"/>
    <n v="0.84635567113365762"/>
    <n v="0.97594262957148559"/>
    <n v="0.91360393153270747"/>
    <n v="0.86241602849185417"/>
    <n v="0.81535109096779435"/>
    <n v="0.81535109096779435"/>
    <n v="1.2524594331302523"/>
    <n v="1.7998920330414887"/>
    <n v="1.1286781231155656"/>
    <n v="1.1085670849324192"/>
    <n v="0.81535109096779435"/>
    <n v="0.81535109096779435"/>
    <n v="0.81535109096779435"/>
    <n v="0.81535109096779435"/>
    <n v="0.81535109096779435"/>
    <n v="1"/>
    <n v="1"/>
    <n v="1.1286781231155656"/>
    <n v="1"/>
    <n v="1"/>
    <n v="0.81535109096779435"/>
    <n v="1.2198995003263235"/>
    <n v="1.2198995003263235"/>
    <n v="0.81535109096779435"/>
    <n v="1.7366370414649506"/>
    <n v="0.81535109096779435"/>
    <n v="1.1085670849324192"/>
    <n v="0.86189333083276343"/>
    <n v="0.86189333083276343"/>
    <n v="0.81535109096779435"/>
    <n v="1.2524594331302523"/>
    <n v="1.1286781231155656"/>
    <n v="0.81535109096779435"/>
    <n v="0.81535109096779435"/>
    <n v="0.81535109096779435"/>
    <n v="1.348776406402078"/>
    <n v="1.1085670849324192"/>
    <n v="1.2524594331302523"/>
    <n v="0.99202504690872839"/>
    <n v="1.2270263389210803"/>
    <n v="0.90324279930429185"/>
    <n v="0.90324279930429185"/>
    <n v="1.3281096727429462"/>
    <n v="1.3354185319335612"/>
    <n v="1.3354185319335612"/>
    <n v="1.8136397567534794"/>
    <s v="-"/>
    <n v="1.1117939255386542"/>
    <n v="0.97368554984044486"/>
    <s v="-"/>
    <n v="71.719517724000013"/>
    <n v="0"/>
    <s v="-"/>
    <n v="134.53162800000001"/>
    <n v="1"/>
    <n v="162.79482363986011"/>
    <n v="1"/>
    <n v="0.248"/>
    <m/>
    <m/>
    <n v="1.0389999999999999"/>
    <n v="0.2386910490856593"/>
    <n v="0.64184311838306074"/>
    <n v="1.1886457870712841"/>
    <n v="40.373116262685308"/>
    <n v="169.14382176181465"/>
    <n v="58.56893989012989"/>
    <n v="213"/>
    <n v="35230.814635827774"/>
    <n v="44"/>
    <n v="1.2521014491465288"/>
    <n v="9.9000000000000005E-2"/>
    <n v="3.174900802349518E-2"/>
    <n v="7.1107304451154712E-4"/>
    <n v="19"/>
    <n v="0.26852301834731723"/>
    <n v="176.33683968749051"/>
    <n v="176.33683968749048"/>
    <n v="0"/>
    <n v="0.43050000000000005"/>
    <n v="9.9000000000000005E-2"/>
    <n v="1"/>
    <n v="113.18058707083276"/>
    <n v="204"/>
    <n v="1.1886457870712841"/>
    <n v="1.24"/>
    <m/>
    <m/>
    <m/>
    <m/>
    <s v="WB"/>
    <n v="0"/>
    <n v="1.5596182735343476"/>
  </r>
  <r>
    <n v="0"/>
    <n v="218"/>
    <n v="2006"/>
    <s v="Sim"/>
    <s v="Original"/>
    <x v="26"/>
    <x v="185"/>
    <x v="114"/>
    <x v="1"/>
    <x v="1"/>
    <x v="0"/>
    <x v="0"/>
    <n v="1"/>
    <s v="-"/>
    <m/>
    <m/>
    <n v="0.15"/>
    <x v="57"/>
    <x v="0"/>
    <x v="0"/>
    <m/>
    <m/>
    <x v="0"/>
    <x v="57"/>
    <n v="41.8"/>
    <x v="6"/>
    <m/>
    <n v="-24"/>
    <n v="118"/>
    <n v="12.75"/>
    <n v="12.5"/>
    <n v="8"/>
    <n v="99"/>
    <n v="99"/>
    <n v="99"/>
    <n v="88.75"/>
    <n v="1.2521014491465288"/>
    <n v="0.57209255891235378"/>
    <n v="0.84635567113365762"/>
    <n v="93.875"/>
    <n v="0.91209700402944127"/>
    <x v="74"/>
    <x v="39"/>
    <x v="59"/>
    <x v="41"/>
    <n v="12.75"/>
    <n v="6.3"/>
    <n v="6.3"/>
    <n v="198"/>
    <n v="198"/>
    <n v="102.1"/>
    <n v="95.799999999999983"/>
    <n v="0.15419846409859972"/>
    <n v="0.16433886413848678"/>
    <n v="0.15918794062950595"/>
    <n v="98.949999999999989"/>
    <n v="0.15419846409859972"/>
    <n v="0.1021"/>
    <n v="0.16433886413848678"/>
    <n v="9.5799999999999982E-2"/>
    <n v="0.84635567113365762"/>
    <n v="0.91209700402944127"/>
    <n v="9.3875E-2"/>
    <x v="59"/>
    <n v="12.5"/>
    <n v="515"/>
    <m/>
    <n v="213"/>
    <n v="8"/>
    <m/>
    <m/>
    <m/>
    <n v="6.3"/>
    <m/>
    <m/>
    <m/>
    <n v="6.3"/>
    <m/>
    <m/>
    <m/>
    <m/>
    <m/>
    <m/>
    <m/>
    <m/>
    <m/>
    <m/>
    <n v="0.11799999999999999"/>
    <n v="9.9000000000000005E-2"/>
    <n v="0.11799999999999999"/>
    <n v="99"/>
    <n v="1.2521014491465288"/>
    <n v="9.9000000000000005E-2"/>
    <n v="0.11799999999999999"/>
    <n v="99"/>
    <n v="1.2521014491465288"/>
    <n v="9.9000000000000005E-2"/>
    <n v="0.11799999999999999"/>
    <n v="99"/>
    <n v="88.75"/>
    <n v="1.2521014491465288"/>
    <n v="0.57209255891235378"/>
    <n v="102.1"/>
    <n v="95.8"/>
    <n v="0.15419846409859972"/>
    <n v="0.16433886413848675"/>
    <n v="0.11799999999999999"/>
    <n v="0.11799999999999999"/>
    <n v="99"/>
    <n v="88.75"/>
    <n v="1.2521014491465288"/>
    <n v="0.57209255891235378"/>
    <n v="102.1"/>
    <n v="95.8"/>
    <n v="98.949999999999989"/>
    <n v="0.15419846409859972"/>
    <n v="0.16433886413848675"/>
    <n v="0.15426608763408189"/>
    <s v="deformed bars"/>
    <n v="213"/>
    <s v="r"/>
    <m/>
    <x v="0"/>
    <x v="1"/>
    <m/>
    <m/>
    <x v="0"/>
    <x v="0"/>
    <m/>
    <m/>
    <m/>
    <x v="12"/>
    <x v="47"/>
    <x v="12"/>
    <n v="1.8000000000000003"/>
    <m/>
    <x v="39"/>
    <x v="0"/>
    <n v="0.11799999999999999"/>
    <n v="0.11799999999999999"/>
    <n v="1.2749999999999999E-2"/>
    <n v="0"/>
    <x v="25"/>
    <n v="8.4745762711864412"/>
    <n v="0.25"/>
    <x v="74"/>
    <n v="0.4"/>
    <x v="16"/>
    <s v="M"/>
    <s v="line"/>
    <m/>
    <m/>
    <x v="25"/>
    <x v="15"/>
    <s v="-"/>
    <x v="34"/>
    <x v="28"/>
    <n v="10.652463382157125"/>
    <n v="1"/>
    <n v="0.29750000000000004"/>
    <n v="9.9000000000000005E-2"/>
    <n v="9.9000000000000005E-2"/>
    <x v="104"/>
    <n v="3.0050505050505052"/>
    <n v="3.0050505050505052"/>
    <n v="3.169107856191745"/>
    <x v="103"/>
    <n v="4.0404040404040407"/>
    <n v="4.0404040404040407"/>
    <n v="4.2609853528628499"/>
    <n v="3.169107856191745"/>
    <n v="11.76470588235294"/>
    <n v="1"/>
    <n v="10.76470588235294"/>
    <x v="85"/>
    <n v="0"/>
    <n v="4.0404040404040407"/>
    <n v="4.0404040404040407"/>
    <n v="4.0261359384146802"/>
    <s v="line"/>
    <s v="Não"/>
    <s v="uncr"/>
    <x v="0"/>
    <n v="0"/>
    <x v="1"/>
    <m/>
    <m/>
    <x v="0"/>
    <m/>
    <m/>
    <m/>
    <n v="0"/>
    <x v="2"/>
    <x v="0"/>
    <x v="26"/>
    <x v="0"/>
    <n v="0"/>
    <s v="Static"/>
    <x v="0"/>
    <n v="0"/>
    <s v="Yes"/>
    <s v="F+P"/>
    <n v="0"/>
    <n v="1"/>
    <n v="0"/>
    <s v="other"/>
    <m/>
    <x v="6"/>
    <s v="FP"/>
    <m/>
    <m/>
    <m/>
    <n v="1"/>
    <s v="F+P"/>
    <x v="195"/>
    <m/>
    <n v="149.80080000000001"/>
    <m/>
    <n v="0"/>
    <n v="0"/>
    <n v="0"/>
    <m/>
    <m/>
    <n v="0.22900000000000001"/>
    <n v="1.0609999999999999"/>
    <n v="1"/>
    <n v="149.80080000000001"/>
    <n v="0.74158811881188125"/>
    <n v="213"/>
    <n v="35230.814635827774"/>
    <n v="0.248"/>
    <m/>
    <m/>
    <n v="1.0389999999999999"/>
    <n v="2.4110206978349424"/>
    <m/>
    <m/>
    <m/>
    <m/>
    <m/>
    <m/>
    <m/>
    <m/>
    <m/>
    <m/>
    <m/>
    <m/>
    <m/>
    <m/>
    <n v="0.63491701035574177"/>
    <n v="0.5554377550595716"/>
    <n v="0"/>
    <s v="square"/>
    <n v="1.3652381751294569"/>
    <n v="1.3986021409532998"/>
    <n v="1.3986021409532998"/>
    <n v="1.1641049237386107"/>
    <n v="1.1510485073266197"/>
    <n v="1.1510485073266197"/>
    <n v="1.1510485073266197"/>
    <n v="1.1510485073266197"/>
    <n v="1.3652381751294569"/>
    <s v="F+P"/>
    <s v="P"/>
    <n v="1"/>
    <n v="1.3652381751294569"/>
    <n v="1"/>
    <n v="1.1510485073266197"/>
    <n v="1"/>
    <n v="1.1510485073266197"/>
    <n v="0"/>
    <m/>
    <m/>
    <n v="0.42860909185598556"/>
    <n v="0.22811434660012453"/>
    <n v="0.12140702592068703"/>
    <n v="0.43347083203949383"/>
    <n v="0.23070186213904642"/>
    <n v="0.12278415353578942"/>
    <n v="0.42860909185598561"/>
    <n v="0.22811434660012456"/>
    <n v="0.18218519494216254"/>
    <n v="0.42860909185598561"/>
    <n v="0.12140702592068704"/>
    <n v="0.22811434660012456"/>
    <m/>
    <s v="-"/>
    <s v="SS"/>
    <x v="0"/>
    <n v="0"/>
    <n v="1"/>
    <n v="1"/>
    <n v="1"/>
    <n v="1"/>
    <n v="1"/>
    <n v="1"/>
    <s v="ok-R16"/>
    <n v="1"/>
    <n v="1"/>
    <n v="1"/>
    <n v="1"/>
    <n v="1"/>
    <n v="0"/>
    <x v="0"/>
    <n v="1"/>
    <n v="1"/>
    <n v="0"/>
    <n v="1"/>
    <n v="0"/>
    <n v="0"/>
    <n v="0"/>
    <n v="1"/>
    <n v="1"/>
    <n v="1"/>
    <n v="1"/>
    <n v="1"/>
    <n v="0"/>
    <n v="1"/>
    <n v="1"/>
    <n v="0"/>
    <n v="1"/>
    <n v="1"/>
    <n v="0"/>
    <n v="0"/>
    <n v="0"/>
    <n v="0"/>
    <n v="0"/>
    <n v="0"/>
    <n v="0"/>
    <n v="0"/>
    <x v="0"/>
    <x v="1"/>
    <n v="0"/>
    <n v="0"/>
    <n v="0"/>
    <x v="0"/>
    <n v="0"/>
    <n v="0"/>
    <n v="0"/>
    <n v="0"/>
    <n v="1"/>
    <n v="1"/>
    <n v="1"/>
    <n v="0"/>
    <n v="0"/>
    <n v="1"/>
    <n v="1"/>
    <n v="1.0674796306237202"/>
    <n v="1.3017624899933751"/>
    <n v="1.5649418639056381"/>
    <n v="1.1444202768093295"/>
    <e v="#REF!"/>
    <n v="0.96541493850129911"/>
    <n v="146.33193532842415"/>
    <n v="1.2064085240274678"/>
    <n v="1.6160119936636315"/>
    <n v="1.7398217226801078"/>
    <n v="1.7398217226801078"/>
    <n v="1.6160119936636312"/>
    <n v="34.026960079571651"/>
    <n v="26.369262758274346"/>
    <n v="88.046834060828672"/>
    <n v="148.44305689867468"/>
    <n v="0.22922567609745476"/>
    <n v="0.17763890955353787"/>
    <n v="0.59313541434900729"/>
    <n v="1.0108635805204826"/>
    <n v="1.8967638928088528"/>
    <n v="1.2565054833352876"/>
    <n v="1.4159655559913378"/>
    <n v="1.4159655559913378"/>
    <n v="1.4159655559913378"/>
    <n v="1.4784586352206215"/>
    <n v="0.95773092480199273"/>
    <n v="0.95773092480199273"/>
    <n v="0.95773092480199273"/>
    <n v="0.84635567113365762"/>
    <n v="9.3875E-2"/>
    <n v="1.202184236768618"/>
    <n v="1.177827418364217"/>
    <n v="1.177827418364217"/>
    <n v="1.3017624899933751"/>
    <s v="P"/>
    <n v="0"/>
    <m/>
    <n v="0.90677434474633434"/>
    <n v="1.103324027326785"/>
    <n v="1.2934602799790638"/>
    <n v="1.1425695484290637"/>
    <e v="#NAME?"/>
    <e v="#DIV/0!"/>
    <n v="0.40300000000000002"/>
    <n v="0.68"/>
    <n v="0.76500000000000001"/>
    <n v="0.85000000000000009"/>
    <n v="1"/>
    <n v="1"/>
    <n v="0.72184793070259878"/>
    <e v="#DIV/0!"/>
    <n v="0.55225000000000013"/>
    <n v="0.73550000000000004"/>
    <m/>
    <m/>
    <s v="REISSEN (2016)"/>
    <n v="0.93913708972106535"/>
    <n v="1.1064527044447456"/>
    <n v="1.1046008856135523"/>
    <n v="0.55225000000000013"/>
    <n v="0.89808502626609044"/>
    <n v="0.84902081952618647"/>
    <s v="other"/>
    <e v="#REF!"/>
    <e v="#REF!"/>
    <e v="#NAME?"/>
    <e v="#NAME?"/>
    <n v="1.0254472454233476"/>
    <e v="#NAME?"/>
    <n v="1"/>
    <e v="#NAME?"/>
    <n v="1"/>
    <n v="1"/>
    <s v="P"/>
    <s v="other"/>
    <n v="1.0108635805204826"/>
    <n v="1.189424627271253"/>
    <n v="1.189424627271253"/>
    <n v="0.96637456457568671"/>
    <n v="0.84635567113365762"/>
    <n v="0.96637456457568671"/>
    <n v="0.86238519512790912"/>
    <n v="1.2660119235369771"/>
    <n v="1.0108635805204826"/>
    <n v="0.85777457471058638"/>
    <n v="1.3198679622771281"/>
    <n v="1.8967638928088528"/>
    <n v="1.189424627271253"/>
    <n v="1.168231194347261"/>
    <n v="1.0108635805204826"/>
    <n v="1.0091465584830426"/>
    <n v="1.0108635805204826"/>
    <n v="1.0108635805204826"/>
    <n v="1.0108635805204826"/>
    <n v="1"/>
    <n v="1"/>
    <n v="1.189424627271253"/>
    <n v="1"/>
    <n v="1"/>
    <n v="1.0108635805204826"/>
    <n v="1.555878756799294"/>
    <n v="1.555878756799294"/>
    <n v="0.85923404344241039"/>
    <n v="2.1320944006015146"/>
    <n v="0.85923404344241039"/>
    <n v="1.168231194347261"/>
    <n v="1.2635794756506034"/>
    <n v="1.2635794756506034"/>
    <n v="1.0108635805204826"/>
    <n v="1.3198679622771281"/>
    <n v="1.189424627271253"/>
    <n v="0.85923404344241039"/>
    <n v="0.85923404344241039"/>
    <n v="1.0108635805204826"/>
    <n v="1.5044162018958109"/>
    <n v="1.1662468724821025"/>
    <n v="1.3198679622771281"/>
    <n v="1.3017624899933751"/>
    <n v="1.1463674616050927"/>
    <n v="1.0950304303749367"/>
    <n v="0.93077586581869642"/>
    <n v="1.7398217226801078"/>
    <n v="1.4072919967755635"/>
    <n v="1.4072919967755635"/>
    <n v="1.9112515317708143"/>
    <s v="-"/>
    <n v="1.0394702288594579"/>
    <n v="1.2043593553148664"/>
    <s v="-"/>
    <n v="59.934480000000001"/>
    <n v="0"/>
    <s v="-"/>
    <n v="150.05568"/>
    <n v="1"/>
    <n v="144.42992333925284"/>
    <n v="1"/>
    <n v="0.248"/>
    <m/>
    <m/>
    <n v="1.0389999999999999"/>
    <n v="0.2386910490856593"/>
    <n v="0.72184793070259878"/>
    <n v="1.1510485073266197"/>
    <n v="35.818620988134704"/>
    <n v="150.06269034948369"/>
    <n v="58.56893989012989"/>
    <n v="213"/>
    <n v="35230.814635827774"/>
    <n v="44"/>
    <n v="1.2521014491465288"/>
    <n v="9.9000000000000005E-2"/>
    <n v="3.174900802349518E-2"/>
    <n v="6.3085682340003983E-4"/>
    <n v="19"/>
    <n v="0.27454482252070206"/>
    <n v="180.29130855830502"/>
    <n v="180.29130855830502"/>
    <n v="0"/>
    <n v="0.29750000000000004"/>
    <n v="9.9000000000000005E-2"/>
    <n v="1"/>
    <n v="130.1429080064762"/>
    <n v="202"/>
    <n v="1.1510485073266197"/>
    <n v="1.1499999999999999"/>
    <m/>
    <m/>
    <m/>
    <m/>
    <s v="WB"/>
    <n v="0"/>
    <n v="1.6435583765577138"/>
  </r>
  <r>
    <n v="0"/>
    <n v="219"/>
    <n v="2006"/>
    <s v="Sim"/>
    <s v="Original"/>
    <x v="26"/>
    <x v="186"/>
    <x v="114"/>
    <x v="1"/>
    <x v="1"/>
    <x v="0"/>
    <x v="0"/>
    <n v="1"/>
    <s v="-"/>
    <m/>
    <m/>
    <n v="0.15"/>
    <x v="117"/>
    <x v="0"/>
    <x v="0"/>
    <m/>
    <m/>
    <x v="0"/>
    <x v="117"/>
    <n v="42.75"/>
    <x v="6"/>
    <m/>
    <n v="-24"/>
    <n v="118"/>
    <n v="12.75"/>
    <n v="12.5"/>
    <n v="8"/>
    <n v="99"/>
    <n v="99"/>
    <n v="99"/>
    <n v="88.75"/>
    <n v="1.2521014491465288"/>
    <n v="0.57209255891235378"/>
    <n v="0.84635567113365762"/>
    <n v="93.875"/>
    <n v="0.91209700402944127"/>
    <x v="74"/>
    <x v="39"/>
    <x v="59"/>
    <x v="41"/>
    <n v="12.75"/>
    <n v="6.3"/>
    <n v="6.3"/>
    <n v="198"/>
    <n v="198"/>
    <n v="102.1"/>
    <n v="95.799999999999983"/>
    <n v="0.15419846409859972"/>
    <n v="0.16433886413848678"/>
    <n v="0.15918794062950595"/>
    <n v="98.949999999999989"/>
    <n v="0.15419846409859972"/>
    <n v="0.1021"/>
    <n v="0.16433886413848678"/>
    <n v="9.5799999999999982E-2"/>
    <n v="0.84635567113365762"/>
    <n v="0.91209700402944127"/>
    <n v="9.3875E-2"/>
    <x v="59"/>
    <n v="12.5"/>
    <n v="515"/>
    <m/>
    <n v="213"/>
    <n v="8"/>
    <m/>
    <m/>
    <m/>
    <n v="6.3"/>
    <m/>
    <m/>
    <m/>
    <n v="6.3"/>
    <m/>
    <m/>
    <m/>
    <m/>
    <m/>
    <m/>
    <m/>
    <m/>
    <m/>
    <m/>
    <n v="0.11799999999999999"/>
    <n v="9.9000000000000005E-2"/>
    <n v="0.11799999999999999"/>
    <n v="99"/>
    <n v="1.2521014491465288"/>
    <n v="9.9000000000000005E-2"/>
    <n v="0.11799999999999999"/>
    <n v="99"/>
    <n v="1.2521014491465288"/>
    <n v="9.9000000000000005E-2"/>
    <n v="0.11799999999999999"/>
    <n v="99"/>
    <n v="88.75"/>
    <n v="1.2521014491465288"/>
    <n v="0.57209255891235378"/>
    <n v="102.1"/>
    <n v="95.8"/>
    <n v="0.15419846409859972"/>
    <n v="0.16433886413848675"/>
    <n v="0.11799999999999999"/>
    <n v="0.11799999999999999"/>
    <n v="99"/>
    <n v="88.75"/>
    <n v="1.2521014491465288"/>
    <n v="0.57209255891235378"/>
    <n v="102.1"/>
    <n v="95.8"/>
    <n v="98.949999999999989"/>
    <n v="0.15419846409859972"/>
    <n v="0.16433886413848675"/>
    <n v="0.15083795235332453"/>
    <s v="deformed bars"/>
    <n v="213"/>
    <s v="r"/>
    <m/>
    <x v="0"/>
    <x v="1"/>
    <m/>
    <m/>
    <x v="0"/>
    <x v="0"/>
    <m/>
    <m/>
    <m/>
    <x v="12"/>
    <x v="47"/>
    <x v="12"/>
    <n v="1.8000000000000003"/>
    <m/>
    <x v="39"/>
    <x v="0"/>
    <n v="0.11799999999999999"/>
    <n v="0.11799999999999999"/>
    <n v="1.2749999999999999E-2"/>
    <n v="0"/>
    <x v="44"/>
    <n v="11.864406779661017"/>
    <n v="0.5"/>
    <x v="40"/>
    <n v="0.8"/>
    <x v="35"/>
    <s v="M"/>
    <s v="line"/>
    <m/>
    <m/>
    <x v="46"/>
    <x v="15"/>
    <s v="-"/>
    <x v="34"/>
    <x v="28"/>
    <n v="10.652463382157125"/>
    <n v="1"/>
    <n v="0.69750000000000001"/>
    <n v="9.9000000000000005E-2"/>
    <n v="9.9000000000000005E-2"/>
    <x v="105"/>
    <n v="7.045454545454545"/>
    <n v="7.045454545454545"/>
    <n v="7.4300932090545944"/>
    <x v="104"/>
    <n v="8.0808080808080813"/>
    <n v="8.0808080808080813"/>
    <n v="8.5219707057256997"/>
    <n v="7.4300932090545944"/>
    <n v="16.470588235294116"/>
    <n v="1"/>
    <n v="15.470588235294116"/>
    <x v="86"/>
    <n v="0"/>
    <n v="8.0808080808080813"/>
    <n v="8.0808080808080813"/>
    <n v="7.9671569751569749"/>
    <s v="line"/>
    <s v="Não"/>
    <s v="uncr"/>
    <x v="0"/>
    <n v="0"/>
    <x v="1"/>
    <m/>
    <m/>
    <x v="0"/>
    <m/>
    <m/>
    <m/>
    <n v="0"/>
    <x v="2"/>
    <x v="0"/>
    <x v="45"/>
    <x v="0"/>
    <n v="0"/>
    <s v="Static"/>
    <x v="0"/>
    <n v="0"/>
    <s v="Yes"/>
    <s v="F+P"/>
    <n v="0"/>
    <n v="1"/>
    <n v="1"/>
    <s v="other"/>
    <m/>
    <x v="6"/>
    <s v="FP"/>
    <m/>
    <m/>
    <m/>
    <n v="1"/>
    <s v="F+P"/>
    <x v="196"/>
    <m/>
    <n v="109.41408000000001"/>
    <m/>
    <n v="0"/>
    <n v="0"/>
    <n v="0"/>
    <m/>
    <m/>
    <n v="0.23699999999999999"/>
    <n v="1.04"/>
    <n v="1"/>
    <n v="109.41408000000001"/>
    <n v="0.49285621621621628"/>
    <n v="213"/>
    <n v="35495.717925617239"/>
    <n v="0.17799999999999999"/>
    <m/>
    <m/>
    <n v="1.1830000000000001"/>
    <n v="1.5198476736938273"/>
    <m/>
    <m/>
    <m/>
    <m/>
    <m/>
    <m/>
    <m/>
    <m/>
    <m/>
    <m/>
    <m/>
    <m/>
    <m/>
    <m/>
    <n v="0.63491701035574177"/>
    <n v="0.55536554156184437"/>
    <n v="0"/>
    <s v="square"/>
    <n v="1.4738215153198249"/>
    <n v="1.4512763738214638"/>
    <n v="1.4512763738214638"/>
    <n v="1.3798000112622695"/>
    <n v="1.3600860253716294"/>
    <n v="1.3600860253716294"/>
    <n v="1.3600860253716294"/>
    <n v="1.3600860253716294"/>
    <n v="1.4738215153198249"/>
    <s v="F+P"/>
    <s v="P"/>
    <n v="1"/>
    <n v="1.4738215153198249"/>
    <n v="1"/>
    <n v="1.3600860253716294"/>
    <n v="1"/>
    <n v="1.3600860253716294"/>
    <n v="0"/>
    <m/>
    <m/>
    <n v="0.31071854921191527"/>
    <n v="0.16475240442801362"/>
    <n v="8.7356724706832825E-2"/>
    <n v="0.3152223092541892"/>
    <n v="0.16714043468180248"/>
    <n v="8.8622930818944359E-2"/>
    <n v="0.22194182086565376"/>
    <n v="0.11768028887715258"/>
    <n v="9.3986225283396271E-2"/>
    <n v="0.22194182086565376"/>
    <n v="6.2397660504880589E-2"/>
    <n v="0.11768028887715258"/>
    <m/>
    <s v="-"/>
    <s v="SS"/>
    <x v="0"/>
    <n v="0"/>
    <n v="1"/>
    <n v="1"/>
    <n v="1"/>
    <n v="1"/>
    <n v="1"/>
    <n v="1"/>
    <s v="ok-R16"/>
    <n v="1"/>
    <n v="1"/>
    <n v="1"/>
    <n v="1"/>
    <n v="1"/>
    <n v="0"/>
    <x v="0"/>
    <n v="1"/>
    <n v="1"/>
    <n v="0"/>
    <n v="1"/>
    <n v="0"/>
    <n v="0"/>
    <n v="0"/>
    <n v="1"/>
    <n v="1"/>
    <n v="1"/>
    <n v="1"/>
    <n v="1"/>
    <n v="0"/>
    <n v="1"/>
    <n v="1"/>
    <n v="0"/>
    <n v="1"/>
    <n v="1"/>
    <n v="0"/>
    <n v="0"/>
    <n v="0"/>
    <n v="0"/>
    <n v="0"/>
    <n v="0"/>
    <n v="0"/>
    <n v="0"/>
    <x v="0"/>
    <x v="1"/>
    <n v="0"/>
    <n v="0"/>
    <n v="0"/>
    <x v="0"/>
    <n v="0"/>
    <n v="0"/>
    <n v="0"/>
    <n v="0"/>
    <n v="1"/>
    <n v="0"/>
    <n v="0"/>
    <n v="0"/>
    <n v="0"/>
    <n v="1"/>
    <n v="1"/>
    <n v="0.46554825404262351"/>
    <n v="0.57199224134026283"/>
    <n v="0.80732673488176188"/>
    <n v="0.78182099708469299"/>
    <e v="#REF!"/>
    <n v="0.44540242116552381"/>
    <n v="129.0219768463223"/>
    <n v="0.60573335020902686"/>
    <n v="0.70862199995753916"/>
    <n v="0.76291262288228356"/>
    <n v="0.76291262288228356"/>
    <n v="0.70862199995753916"/>
    <n v="39.459838147914816"/>
    <n v="28.478156482561193"/>
    <n v="146.10871913662382"/>
    <n v="214.04671376709985"/>
    <n v="0.18435152520421461"/>
    <n v="0.13304645505348769"/>
    <n v="0.68260201974229762"/>
    <n v="0.51116916524610323"/>
    <n v="1.5797722546237187"/>
    <n v="0.71593747780441064"/>
    <n v="1.5561601654954307"/>
    <n v="1.5561601654954307"/>
    <n v="1.5561601654954307"/>
    <n v="1.4895752829716304"/>
    <n v="1.044700582296832"/>
    <n v="1.044700582296832"/>
    <n v="1.044700582296832"/>
    <n v="0.84635567113365762"/>
    <n v="9.3875E-2"/>
    <n v="1.2112235554033108"/>
    <n v="1.2847836046065531"/>
    <n v="1.2847836046065531"/>
    <n v="1.2847836046065531"/>
    <s v="P"/>
    <n v="0"/>
    <m/>
    <n v="0.65678275894240923"/>
    <n v="0.80571624562014976"/>
    <n v="0.96826136062204393"/>
    <n v="1.097972046255921"/>
    <e v="#NAME?"/>
    <e v="#DIV/0!"/>
    <n v="0.60299999999999998"/>
    <n v="1.4"/>
    <n v="1.4"/>
    <n v="1.4"/>
    <n v="1.4"/>
    <n v="1.4"/>
    <n v="0.42265426880811496"/>
    <e v="#DIV/0!"/>
    <n v="0.90150000000000019"/>
    <n v="0.73550000000000004"/>
    <m/>
    <m/>
    <s v="REISSEN (2016)"/>
    <n v="0.45245653318638052"/>
    <n v="0.54571124782409697"/>
    <n v="0.48535976509182593"/>
    <n v="0.90150000000000019"/>
    <n v="0.52173735503259766"/>
    <n v="0.77834119023198156"/>
    <s v="other"/>
    <e v="#REF!"/>
    <e v="#REF!"/>
    <e v="#NAME?"/>
    <e v="#NAME?"/>
    <n v="0.84802669029263755"/>
    <e v="#NAME?"/>
    <n v="1"/>
    <e v="#NAME?"/>
    <n v="1"/>
    <n v="1"/>
    <s v="P"/>
    <s v="other"/>
    <n v="0.51116916524610323"/>
    <n v="0.99064518902598186"/>
    <n v="0.99064518902598186"/>
    <n v="1.0541291339608698"/>
    <n v="0.84635567113365762"/>
    <n v="1.0541291339608698"/>
    <n v="1.0558963389361711"/>
    <n v="0.51116916524610323"/>
    <n v="0.51116916524610323"/>
    <n v="0.51116916524610323"/>
    <n v="1.0992885274109745"/>
    <n v="1.5797722546237187"/>
    <n v="0.99064518902598186"/>
    <n v="0.97299365240590685"/>
    <n v="0.51116916524610323"/>
    <n v="0.51116916524610323"/>
    <n v="0.51116916524610323"/>
    <n v="0.51116916524610323"/>
    <n v="0.51116916524610323"/>
    <n v="1"/>
    <n v="1"/>
    <n v="0.99064518902598186"/>
    <n v="1"/>
    <n v="1"/>
    <n v="0.51116916524610323"/>
    <n v="0.79382898651641076"/>
    <n v="0.79382898651641076"/>
    <n v="0.61435964402673682"/>
    <n v="1.1867940818317488"/>
    <n v="0.59665329476901396"/>
    <n v="0.97299365240590685"/>
    <n v="0.51116916524610323"/>
    <n v="0.51116916524610323"/>
    <n v="0.51116916524610323"/>
    <n v="1.0992885274109745"/>
    <n v="0.99064518902598186"/>
    <n v="0.51116916524610323"/>
    <n v="0.51116916524610323"/>
    <n v="0.51116916524610323"/>
    <n v="1.0887683723675972"/>
    <n v="0.97299365240590685"/>
    <n v="1.0992885274109745"/>
    <n v="0.57199224134026283"/>
    <n v="0.78182099708469299"/>
    <n v="0.54192143879903321"/>
    <n v="0.54192143879903321"/>
    <n v="0.76291262288228356"/>
    <n v="1.172102051862546"/>
    <n v="1.172102051862546"/>
    <n v="1.591838685323862"/>
    <s v="-"/>
    <n v="1.2942906897098965"/>
    <n v="0.60573335020902686"/>
    <s v="-"/>
    <n v="87.551088000000021"/>
    <n v="0"/>
    <s v="-"/>
    <n v="109.41408000000001"/>
    <n v="1"/>
    <n v="152.96879629855428"/>
    <n v="1"/>
    <n v="0.17799999999999999"/>
    <m/>
    <m/>
    <n v="1.1830000000000001"/>
    <n v="0.15046491969568893"/>
    <n v="0.42265426880811496"/>
    <n v="1.3600860253716294"/>
    <n v="27.228445741142661"/>
    <n v="180.96208602118972"/>
    <n v="58.671852525035639"/>
    <n v="213"/>
    <n v="35495.717925617239"/>
    <n v="45"/>
    <n v="1.2521014491465288"/>
    <n v="9.9000000000000005E-2"/>
    <n v="3.1652906948772395E-2"/>
    <n v="4.8036802529178338E-4"/>
    <n v="19"/>
    <n v="0.28660259836885704"/>
    <n v="190.33627906680792"/>
    <n v="190.33627906680792"/>
    <n v="0"/>
    <n v="0.69750000000000001"/>
    <n v="9.9000000000000005E-2"/>
    <n v="1"/>
    <n v="80.446440856639015"/>
    <n v="222"/>
    <n v="1.3600860253716294"/>
    <n v="0.86"/>
    <m/>
    <m/>
    <m/>
    <m/>
    <s v="WB"/>
    <n v="0"/>
    <n v="1.3688830391511126"/>
  </r>
  <r>
    <n v="0"/>
    <n v="220"/>
    <n v="2006"/>
    <s v="Sim"/>
    <s v="Original"/>
    <x v="26"/>
    <x v="187"/>
    <x v="114"/>
    <x v="1"/>
    <x v="1"/>
    <x v="0"/>
    <x v="0"/>
    <n v="1"/>
    <s v="-"/>
    <m/>
    <m/>
    <n v="0.15"/>
    <x v="117"/>
    <x v="0"/>
    <x v="0"/>
    <m/>
    <m/>
    <x v="0"/>
    <x v="117"/>
    <n v="42.75"/>
    <x v="6"/>
    <m/>
    <n v="-24"/>
    <n v="133"/>
    <n v="12.75"/>
    <n v="12.5"/>
    <n v="8"/>
    <n v="99"/>
    <n v="99"/>
    <n v="114"/>
    <n v="103.75"/>
    <n v="1.0873512584693541"/>
    <n v="0.48938038172020626"/>
    <n v="0.72947129753930628"/>
    <n v="108.875"/>
    <n v="0.78836582009478018"/>
    <x v="75"/>
    <x v="40"/>
    <x v="60"/>
    <x v="42"/>
    <n v="12.75"/>
    <n v="6.3"/>
    <n v="6.3"/>
    <n v="198"/>
    <n v="198"/>
    <n v="117.1"/>
    <n v="110.79999999999998"/>
    <n v="0.13444631242072613"/>
    <n v="0.1420908229645039"/>
    <n v="0.13821572695031409"/>
    <n v="113.94999999999999"/>
    <n v="0.13444631242072613"/>
    <n v="0.1171"/>
    <n v="0.1420908229645039"/>
    <n v="0.11079999999999998"/>
    <n v="0.72947129753930628"/>
    <n v="0.78836582009478018"/>
    <n v="0.108875"/>
    <x v="60"/>
    <n v="12.5"/>
    <n v="515"/>
    <m/>
    <n v="213"/>
    <n v="8"/>
    <m/>
    <m/>
    <m/>
    <n v="6.3"/>
    <m/>
    <m/>
    <m/>
    <n v="6.3"/>
    <m/>
    <m/>
    <m/>
    <m/>
    <m/>
    <m/>
    <m/>
    <m/>
    <m/>
    <m/>
    <n v="0.13300000000000001"/>
    <n v="0.114"/>
    <n v="0.13300000000000001"/>
    <n v="114"/>
    <n v="1.0873512584693541"/>
    <n v="0.114"/>
    <n v="0.13300000000000001"/>
    <n v="114"/>
    <n v="1.0873512584693541"/>
    <n v="0.114"/>
    <n v="0.13300000000000001"/>
    <n v="114"/>
    <n v="103.75"/>
    <n v="1.0873512584693541"/>
    <n v="0.48938038172020626"/>
    <n v="117.1"/>
    <n v="110.8"/>
    <n v="0.13444631242072613"/>
    <n v="0.1420908229645039"/>
    <n v="0.13300000000000001"/>
    <n v="0.13300000000000001"/>
    <n v="114"/>
    <n v="103.75"/>
    <n v="1.0873512584693541"/>
    <n v="0.48938038172020626"/>
    <n v="117.1"/>
    <n v="110.8"/>
    <n v="113.94999999999999"/>
    <n v="0.13444631242072613"/>
    <n v="0.1420908229645039"/>
    <n v="0.13099085335946603"/>
    <s v="deformed bars"/>
    <n v="213"/>
    <s v="r"/>
    <m/>
    <x v="0"/>
    <x v="1"/>
    <m/>
    <m/>
    <x v="0"/>
    <x v="0"/>
    <m/>
    <m/>
    <m/>
    <x v="12"/>
    <x v="47"/>
    <x v="12"/>
    <n v="1.8000000000000003"/>
    <m/>
    <x v="40"/>
    <x v="0"/>
    <n v="0.13300000000000001"/>
    <n v="0.13300000000000001"/>
    <n v="1.2749999999999999E-2"/>
    <n v="0"/>
    <x v="44"/>
    <n v="10.526315789473683"/>
    <n v="0.333125"/>
    <x v="73"/>
    <n v="0.53300000000000003"/>
    <x v="35"/>
    <s v="M"/>
    <s v="line"/>
    <m/>
    <m/>
    <x v="46"/>
    <x v="15"/>
    <s v="-"/>
    <x v="34"/>
    <x v="28"/>
    <n v="9.1848450057405273"/>
    <n v="1"/>
    <n v="0.43050000000000005"/>
    <n v="0.114"/>
    <n v="0.114"/>
    <x v="106"/>
    <n v="3.7763157894736845"/>
    <n v="3.7763157894736845"/>
    <n v="3.9540757749712978"/>
    <x v="105"/>
    <n v="4.6754385964912277"/>
    <n v="4.6754385964912277"/>
    <n v="4.8955223880597014"/>
    <n v="3.9540757749712978"/>
    <n v="16.470588235294116"/>
    <n v="1"/>
    <n v="15.470588235294116"/>
    <x v="87"/>
    <n v="0"/>
    <n v="4.6754385964912277"/>
    <n v="4.6754385964912277"/>
    <n v="4.6429835258790728"/>
    <s v="line"/>
    <s v="Não"/>
    <s v="uncr"/>
    <x v="0"/>
    <n v="0"/>
    <x v="1"/>
    <m/>
    <m/>
    <x v="0"/>
    <m/>
    <m/>
    <m/>
    <n v="0"/>
    <x v="2"/>
    <x v="0"/>
    <x v="45"/>
    <x v="0"/>
    <n v="0"/>
    <s v="Static"/>
    <x v="0"/>
    <n v="0"/>
    <s v="Yes"/>
    <s v="F+P"/>
    <n v="0"/>
    <n v="1"/>
    <n v="0"/>
    <s v="other"/>
    <m/>
    <x v="6"/>
    <s v="FP"/>
    <m/>
    <m/>
    <m/>
    <n v="1"/>
    <s v="F+P"/>
    <x v="86"/>
    <m/>
    <n v="164.33464520000004"/>
    <m/>
    <n v="0"/>
    <n v="0"/>
    <n v="0"/>
    <m/>
    <m/>
    <n v="0.23699999999999999"/>
    <n v="1.04"/>
    <n v="1"/>
    <n v="164.33464520000004"/>
    <n v="0.65733858080000018"/>
    <n v="213"/>
    <n v="35495.717925617239"/>
    <n v="0.17799999999999999"/>
    <m/>
    <m/>
    <n v="1.1830000000000001"/>
    <n v="1.3198677166288502"/>
    <m/>
    <m/>
    <m/>
    <m/>
    <m/>
    <m/>
    <m/>
    <m/>
    <m/>
    <m/>
    <m/>
    <m/>
    <m/>
    <m/>
    <n v="0.68204090015958874"/>
    <n v="0.55536554156184437"/>
    <n v="0"/>
    <s v="square"/>
    <n v="1.4277946291463657"/>
    <n v="1.5165683179339802"/>
    <n v="1.5165683179339802"/>
    <n v="1.3701182120068569"/>
    <n v="1.3505253023562449"/>
    <n v="1.3505253023562449"/>
    <n v="1.3505253023562449"/>
    <n v="1.3505253023562449"/>
    <n v="1.4277946291463657"/>
    <s v="F+P"/>
    <s v="P"/>
    <n v="1"/>
    <n v="1.4277946291463657"/>
    <n v="1"/>
    <n v="1.3505253023562449"/>
    <n v="1"/>
    <n v="1.3505253023562449"/>
    <n v="0"/>
    <m/>
    <m/>
    <n v="0.4052783853872905"/>
    <n v="0.21489089925468399"/>
    <n v="0.11394167625879732"/>
    <n v="0.41115801072595332"/>
    <n v="0.21800845504315389"/>
    <n v="0.11559469894891869"/>
    <n v="0.28948456099092179"/>
    <n v="0.15349349946763138"/>
    <n v="0.14116275515577331"/>
    <n v="0.28948456099092179"/>
    <n v="8.1386911613426663E-2"/>
    <n v="0.15349349946763138"/>
    <m/>
    <s v="-"/>
    <s v="SS"/>
    <x v="0"/>
    <n v="1"/>
    <n v="1"/>
    <n v="1"/>
    <n v="1"/>
    <n v="1"/>
    <n v="1"/>
    <n v="1"/>
    <s v="ok-R16"/>
    <n v="1"/>
    <n v="1"/>
    <n v="1"/>
    <n v="1"/>
    <n v="1"/>
    <n v="0"/>
    <x v="0"/>
    <n v="1"/>
    <n v="1"/>
    <n v="0"/>
    <n v="1"/>
    <n v="0"/>
    <n v="0"/>
    <n v="1"/>
    <n v="1"/>
    <n v="1"/>
    <n v="1"/>
    <n v="1"/>
    <n v="1"/>
    <n v="0"/>
    <n v="1"/>
    <n v="1"/>
    <n v="0"/>
    <n v="1"/>
    <n v="1"/>
    <n v="0"/>
    <n v="0"/>
    <n v="0"/>
    <n v="0"/>
    <n v="0"/>
    <n v="0"/>
    <n v="0"/>
    <n v="0"/>
    <x v="0"/>
    <x v="1"/>
    <n v="0"/>
    <n v="0"/>
    <n v="0"/>
    <x v="0"/>
    <n v="0"/>
    <n v="0"/>
    <n v="0"/>
    <n v="0"/>
    <n v="1"/>
    <n v="1"/>
    <n v="1"/>
    <n v="0"/>
    <n v="1"/>
    <n v="1"/>
    <n v="1"/>
    <n v="0.80281334757072009"/>
    <n v="0.98387449003742211"/>
    <n v="1.0690064245330562"/>
    <n v="0.89455993322175653"/>
    <e v="#REF!"/>
    <n v="0.76172758840157306"/>
    <n v="154.57256718222962"/>
    <n v="0.95545174427871193"/>
    <n v="1.1594839309695897"/>
    <n v="1.3084228574554864"/>
    <n v="1.3084228574554864"/>
    <n v="1.1594839309695897"/>
    <n v="41.354519921092631"/>
    <n v="35.486385067676828"/>
    <n v="116.46952182605158"/>
    <n v="193.31042681482103"/>
    <n v="0.21392803586693027"/>
    <n v="0.18357201756980498"/>
    <n v="0.60249994656326478"/>
    <n v="0.85260935275822114"/>
    <n v="1.9700042187953932"/>
    <n v="0.99867082431801824"/>
    <n v="1.3442572190257529"/>
    <n v="1.3442572190257529"/>
    <n v="1.3442572190257529"/>
    <n v="1.3574834691509239"/>
    <n v="0.99025678733793809"/>
    <n v="0.99025678733793809"/>
    <n v="0.99025678733793809"/>
    <n v="0.72947129753930628"/>
    <n v="0.108875"/>
    <n v="1.1526817260529869"/>
    <n v="1.1661998179052937"/>
    <n v="1.1661998179052937"/>
    <n v="1.1661998179052937"/>
    <s v="P"/>
    <n v="0"/>
    <m/>
    <n v="0.89795811173850126"/>
    <n v="1.0982058020272405"/>
    <n v="1.2419349999656015"/>
    <n v="1.2542751148523124"/>
    <e v="#NAME?"/>
    <e v="#DIV/0!"/>
    <n v="0.48450000000000004"/>
    <n v="0.94600000000000006"/>
    <n v="1.0310000000000001"/>
    <n v="1.1160000000000001"/>
    <n v="1.4"/>
    <n v="1.2703"/>
    <n v="0.56371513102282345"/>
    <e v="#DIV/0!"/>
    <n v="0.67837875000000003"/>
    <n v="0.84050000000000002"/>
    <m/>
    <m/>
    <s v="REISSEN (2016)"/>
    <n v="0.77999846273119955"/>
    <n v="0.89811154824162864"/>
    <n v="0.87505742258084962"/>
    <n v="0.67837875000000003"/>
    <n v="0.76864593467325304"/>
    <n v="0.85748598537442855"/>
    <s v="other"/>
    <e v="#REF!"/>
    <e v="#REF!"/>
    <e v="#NAME?"/>
    <e v="#NAME?"/>
    <n v="1.0662841466150426"/>
    <e v="#NAME?"/>
    <n v="1"/>
    <e v="#NAME?"/>
    <n v="1"/>
    <n v="1"/>
    <s v="P"/>
    <s v="other"/>
    <n v="0.85260935275822114"/>
    <n v="1.2287781919574852"/>
    <n v="1.2287781919574852"/>
    <n v="1.0232693436164892"/>
    <n v="0.72947129753930628"/>
    <n v="1.0232693436164892"/>
    <n v="0.93564699037577648"/>
    <n v="1.007593383177166"/>
    <n v="0.85260935275822114"/>
    <n v="0.67765712776462705"/>
    <n v="1.3382729081268283"/>
    <n v="1.9700042187953932"/>
    <n v="1.2287781919574852"/>
    <n v="1.1320785695159723"/>
    <n v="0.85260935275822114"/>
    <n v="0.8501075079484568"/>
    <n v="0.85260935275822114"/>
    <n v="0.85260935275822114"/>
    <n v="0.85260935275822114"/>
    <n v="1"/>
    <n v="1"/>
    <n v="1.2287781919574852"/>
    <n v="1"/>
    <n v="1"/>
    <n v="0.85260935275822114"/>
    <n v="1.4026265381664371"/>
    <n v="1.4026265381664371"/>
    <n v="0.71833914968909462"/>
    <n v="1.9639051345266765"/>
    <n v="0.79331131018846368"/>
    <n v="1.1320785695159723"/>
    <n v="1.0058266783067387"/>
    <n v="1.0058266783067387"/>
    <n v="0.85260935275822114"/>
    <n v="1.3382729081268283"/>
    <n v="1.2287781919574852"/>
    <n v="0.67965145548441064"/>
    <n v="0.67965145548441064"/>
    <n v="0.85260935275822114"/>
    <n v="1.3063699356118539"/>
    <n v="1.1287566673057439"/>
    <n v="1.3382729081268283"/>
    <n v="0.98387449003742211"/>
    <n v="0.89719260039035398"/>
    <n v="0.85741424113169906"/>
    <n v="0.68348163793069738"/>
    <n v="1.3084228574554864"/>
    <n v="1.4562409012044337"/>
    <n v="1.4562409012044337"/>
    <n v="2.116511622636458"/>
    <s v="-"/>
    <n v="1.1015113073649923"/>
    <n v="0.95264812503659235"/>
    <s v="-"/>
    <n v="87.612709891600019"/>
    <n v="0"/>
    <s v="-"/>
    <n v="164.81827788800004"/>
    <n v="1"/>
    <n v="164.84585431705102"/>
    <n v="1"/>
    <n v="0.17799999999999999"/>
    <m/>
    <m/>
    <n v="1.1830000000000001"/>
    <n v="0.15046491969568893"/>
    <n v="0.56371513102282345"/>
    <n v="1.3505253023562449"/>
    <n v="29.342562068435079"/>
    <n v="195.01264565707137"/>
    <n v="68.247611382746015"/>
    <n v="213"/>
    <n v="35495.717925617239"/>
    <n v="45"/>
    <n v="1.0873512584693541"/>
    <n v="0.114"/>
    <n v="3.4409918786976329E-2"/>
    <n v="4.628986327847783E-4"/>
    <n v="19"/>
    <n v="0.28226407426088557"/>
    <n v="215.85728691745902"/>
    <n v="215.85728691745899"/>
    <n v="0"/>
    <n v="0.43050000000000005"/>
    <n v="0.114"/>
    <n v="1"/>
    <n v="121.68201877690659"/>
    <n v="250"/>
    <n v="1.3505253023562449"/>
    <n v="0.79"/>
    <m/>
    <m/>
    <m/>
    <m/>
    <s v="WB"/>
    <n v="0"/>
    <n v="1.6656345732568796"/>
  </r>
  <r>
    <n v="0"/>
    <n v="221"/>
    <n v="2006"/>
    <s v="Sim"/>
    <s v="Original"/>
    <x v="26"/>
    <x v="188"/>
    <x v="114"/>
    <x v="1"/>
    <x v="1"/>
    <x v="0"/>
    <x v="0"/>
    <n v="1"/>
    <s v="-"/>
    <m/>
    <m/>
    <n v="0.15"/>
    <x v="117"/>
    <x v="0"/>
    <x v="0"/>
    <m/>
    <m/>
    <x v="0"/>
    <x v="117"/>
    <n v="42.75"/>
    <x v="6"/>
    <m/>
    <n v="-24"/>
    <n v="128"/>
    <n v="12.75"/>
    <n v="12.5"/>
    <n v="8"/>
    <n v="99"/>
    <n v="99"/>
    <n v="109"/>
    <n v="98.75"/>
    <n v="1.1372297565642784"/>
    <n v="0.51415913522502676"/>
    <n v="0.764667946357932"/>
    <n v="103.875"/>
    <n v="0.82569444589465257"/>
    <x v="76"/>
    <x v="41"/>
    <x v="61"/>
    <x v="43"/>
    <n v="12.75"/>
    <n v="6.3"/>
    <n v="6.3"/>
    <n v="198"/>
    <n v="198"/>
    <n v="112.1"/>
    <n v="105.79999999999998"/>
    <n v="0.14044302573119563"/>
    <n v="0.1488058902123538"/>
    <n v="0.14456399782811444"/>
    <n v="108.94999999999999"/>
    <n v="0.14044302573119563"/>
    <n v="0.11209999999999999"/>
    <n v="0.1488058902123538"/>
    <n v="0.10579999999999998"/>
    <n v="0.764667946357932"/>
    <n v="0.82569444589465257"/>
    <n v="0.103875"/>
    <x v="61"/>
    <n v="12.5"/>
    <n v="515"/>
    <m/>
    <n v="213"/>
    <n v="8"/>
    <m/>
    <m/>
    <m/>
    <n v="6.3"/>
    <m/>
    <m/>
    <m/>
    <n v="6.3"/>
    <m/>
    <m/>
    <m/>
    <m/>
    <m/>
    <m/>
    <m/>
    <m/>
    <m/>
    <m/>
    <n v="0.128"/>
    <n v="0.109"/>
    <n v="0.128"/>
    <n v="109"/>
    <n v="1.1372297565642784"/>
    <n v="0.109"/>
    <n v="0.128"/>
    <n v="109"/>
    <n v="1.1372297565642784"/>
    <n v="0.109"/>
    <n v="0.128"/>
    <n v="109"/>
    <n v="98.75"/>
    <n v="1.1372297565642784"/>
    <n v="0.51415913522502676"/>
    <n v="112.1"/>
    <n v="105.8"/>
    <n v="0.14044302573119563"/>
    <n v="0.14880589021235377"/>
    <n v="0.128"/>
    <n v="0.128"/>
    <n v="109"/>
    <n v="98.75"/>
    <n v="1.1372297565642784"/>
    <n v="0.51415913522502676"/>
    <n v="112.1"/>
    <n v="105.8"/>
    <n v="108.94999999999999"/>
    <n v="0.14044302573119563"/>
    <n v="0.14880589021235377"/>
    <n v="0.13699960810072592"/>
    <s v="deformed bars"/>
    <n v="213"/>
    <s v="r"/>
    <m/>
    <x v="0"/>
    <x v="1"/>
    <m/>
    <m/>
    <x v="0"/>
    <x v="0"/>
    <m/>
    <m/>
    <m/>
    <x v="12"/>
    <x v="47"/>
    <x v="12"/>
    <n v="1.8000000000000003"/>
    <m/>
    <x v="41"/>
    <x v="0"/>
    <n v="0.128"/>
    <n v="0.128"/>
    <n v="1.2749999999999999E-2"/>
    <n v="0"/>
    <x v="44"/>
    <n v="10.937499999999998"/>
    <n v="0.25"/>
    <x v="74"/>
    <n v="0.4"/>
    <x v="35"/>
    <s v="M"/>
    <s v="line"/>
    <m/>
    <m/>
    <x v="46"/>
    <x v="15"/>
    <s v="-"/>
    <x v="34"/>
    <x v="28"/>
    <n v="9.6269554753309272"/>
    <n v="1"/>
    <n v="0.29750000000000004"/>
    <n v="0.109"/>
    <n v="0.109"/>
    <x v="107"/>
    <n v="2.7293577981651378"/>
    <n v="2.7293577981651378"/>
    <n v="2.8640192539109512"/>
    <x v="106"/>
    <n v="3.669724770642202"/>
    <n v="3.669724770642202"/>
    <n v="3.8507821901323709"/>
    <n v="2.8640192539109512"/>
    <n v="16.470588235294116"/>
    <n v="1"/>
    <n v="15.470588235294116"/>
    <x v="88"/>
    <n v="0"/>
    <n v="3.669724770642202"/>
    <n v="3.669724770642202"/>
    <n v="3.6541725789681045"/>
    <s v="line"/>
    <s v="Não"/>
    <s v="uncr"/>
    <x v="0"/>
    <n v="0"/>
    <x v="1"/>
    <m/>
    <m/>
    <x v="0"/>
    <m/>
    <m/>
    <m/>
    <n v="0"/>
    <x v="2"/>
    <x v="0"/>
    <x v="45"/>
    <x v="0"/>
    <n v="0"/>
    <s v="Static"/>
    <x v="0"/>
    <n v="0"/>
    <s v="Yes"/>
    <s v="F+P"/>
    <n v="0"/>
    <n v="1"/>
    <n v="0"/>
    <s v="other"/>
    <m/>
    <x v="6"/>
    <s v="FP"/>
    <m/>
    <m/>
    <m/>
    <n v="1"/>
    <s v="F+P"/>
    <x v="197"/>
    <m/>
    <n v="189.41952000000003"/>
    <m/>
    <n v="0"/>
    <n v="0"/>
    <n v="0"/>
    <m/>
    <m/>
    <n v="0.23699999999999999"/>
    <n v="1.04"/>
    <n v="1"/>
    <n v="189.41952000000003"/>
    <n v="0.73992000000000013"/>
    <n v="213"/>
    <n v="35495.717925617239"/>
    <n v="0.17799999999999999"/>
    <m/>
    <m/>
    <n v="1.1830000000000001"/>
    <n v="1.3804121072998983"/>
    <m/>
    <m/>
    <m/>
    <m/>
    <m/>
    <m/>
    <m/>
    <m/>
    <m/>
    <m/>
    <m/>
    <m/>
    <m/>
    <m/>
    <n v="0.66633293689163975"/>
    <n v="0.55536554156184437"/>
    <n v="0"/>
    <s v="square"/>
    <n v="1.533475295649376"/>
    <n v="1.7249989166908484"/>
    <n v="1.7152694471377561"/>
    <n v="1.4323255406219326"/>
    <n v="1.4130750853559739"/>
    <n v="1.4237622078502628"/>
    <n v="1.4237622078502628"/>
    <n v="1.4237622078502628"/>
    <n v="1.533475295649376"/>
    <s v="F+P"/>
    <s v="P"/>
    <n v="1"/>
    <n v="1.533475295649376"/>
    <n v="0"/>
    <n v="1.4237622078502628"/>
    <n v="0.85978899082568783"/>
    <n v="1.6559437525281291"/>
    <n v="0"/>
    <m/>
    <m/>
    <n v="0.4885706746598717"/>
    <n v="0.25905499876781712"/>
    <n v="0.13735882210554981"/>
    <n v="0.49522651907625653"/>
    <n v="0.26258412946786525"/>
    <n v="0.13923007430419823"/>
    <n v="0.34897905332847978"/>
    <n v="0.1850392848341551"/>
    <n v="0.16271055498335119"/>
    <n v="0.34897905332847978"/>
    <n v="9.8113444361107013E-2"/>
    <n v="0.1850392848341551"/>
    <m/>
    <s v="-"/>
    <s v="SS"/>
    <x v="0"/>
    <n v="1"/>
    <n v="1"/>
    <n v="1"/>
    <n v="1"/>
    <n v="1"/>
    <n v="1"/>
    <n v="1"/>
    <s v="ok-R16"/>
    <n v="1"/>
    <n v="1"/>
    <n v="1"/>
    <n v="1"/>
    <n v="1"/>
    <n v="0"/>
    <x v="0"/>
    <n v="1"/>
    <n v="1"/>
    <n v="0"/>
    <n v="1"/>
    <n v="0"/>
    <n v="0"/>
    <n v="1"/>
    <n v="1"/>
    <n v="1"/>
    <n v="1"/>
    <n v="1"/>
    <n v="1"/>
    <n v="0"/>
    <n v="1"/>
    <n v="1"/>
    <n v="0"/>
    <n v="1"/>
    <n v="1"/>
    <n v="0"/>
    <n v="0"/>
    <n v="0"/>
    <n v="0"/>
    <n v="0"/>
    <n v="0"/>
    <n v="0"/>
    <n v="0"/>
    <x v="0"/>
    <x v="1"/>
    <n v="0"/>
    <n v="0"/>
    <n v="0"/>
    <x v="0"/>
    <n v="0"/>
    <n v="0"/>
    <n v="0"/>
    <n v="0"/>
    <n v="1"/>
    <n v="1"/>
    <n v="1"/>
    <n v="1"/>
    <n v="1"/>
    <n v="1"/>
    <n v="1"/>
    <n v="1.2541490987000763"/>
    <n v="1.5378288841592143"/>
    <n v="1.7388026861925443"/>
    <n v="1.2663994265537295"/>
    <e v="#REF!"/>
    <n v="1.1598358553400785"/>
    <n v="158.73409056030718"/>
    <n v="1.4114117021135937"/>
    <n v="1.8352023503421386"/>
    <n v="2.0402085369886405"/>
    <n v="2.0402085369886405"/>
    <n v="1.8352023503421384"/>
    <n v="34.007328977795524"/>
    <n v="32.28034252382529"/>
    <n v="88.70886519009305"/>
    <n v="154.99653669171386"/>
    <n v="0.21940702485137245"/>
    <n v="0.20826492780306752"/>
    <n v="0.57232804734556009"/>
    <n v="1.2286292588509213"/>
    <n v="2.2078961311274488"/>
    <n v="1.5055380583492324"/>
    <n v="1.4978745808130833"/>
    <n v="1.4978745808130833"/>
    <n v="1.4978745808130833"/>
    <n v="1.3978473432572063"/>
    <n v="1.0715580553473012"/>
    <n v="1.0715580553473012"/>
    <n v="1.0715580553473012"/>
    <n v="0.764667946357932"/>
    <n v="0.103875"/>
    <n v="1.1709300921742543"/>
    <n v="1.2792177695525262"/>
    <n v="1.2792177695525262"/>
    <n v="1.5378288841592143"/>
    <s v="P"/>
    <n v="0"/>
    <m/>
    <n v="1.063820522634694"/>
    <n v="1.3014429301680701"/>
    <n v="1.4725229900062107"/>
    <n v="1.308633459486658"/>
    <e v="#NAME?"/>
    <e v="#DIV/0!"/>
    <n v="0.41300000000000003"/>
    <n v="0.68"/>
    <n v="0.76500000000000001"/>
    <n v="0.85000000000000009"/>
    <n v="1.032431791740176"/>
    <n v="1.1126"/>
    <n v="0.63398140321217256"/>
    <e v="#DIV/0!"/>
    <n v="0.55975000000000008"/>
    <n v="0.80549999999999999"/>
    <m/>
    <m/>
    <s v="REISSEN (2016)"/>
    <n v="1.1134179452493722"/>
    <n v="1.3282332025844701"/>
    <n v="1.3474482105952661"/>
    <n v="0.55975000000000008"/>
    <n v="0.99993142580969518"/>
    <n v="0.78172772752351827"/>
    <s v="other"/>
    <e v="#REF!"/>
    <e v="#REF!"/>
    <e v="#NAME?"/>
    <e v="#NAME?"/>
    <n v="1.1996999467965548"/>
    <e v="#NAME?"/>
    <n v="1"/>
    <e v="#NAME?"/>
    <n v="1"/>
    <n v="1"/>
    <s v="P"/>
    <s v="other"/>
    <n v="1.2286292588509213"/>
    <n v="1.3795054204513737"/>
    <n v="2.2078961311274488"/>
    <n v="1.0906842821831821"/>
    <n v="0.764667946357932"/>
    <n v="1.0906842821831821"/>
    <n v="0.95783265453962796"/>
    <n v="1.538313597769225"/>
    <n v="1.2286292588509213"/>
    <n v="1.0061443526648415"/>
    <n v="1.511338451553232"/>
    <n v="2.2078961311274488"/>
    <n v="2.2078961311274488"/>
    <n v="1.2965051148644113"/>
    <n v="1.2286292588509213"/>
    <n v="1.2220887256129669"/>
    <n v="1.2286292588509213"/>
    <n v="1.2286292588509213"/>
    <n v="1.2286292588509213"/>
    <n v="1"/>
    <n v="1"/>
    <n v="1.3795054204513737"/>
    <n v="1"/>
    <n v="0.99249374478732288"/>
    <n v="1.2193309801177614"/>
    <n v="1.8657166056691077"/>
    <n v="1.8657166056691077"/>
    <n v="0.82143773942917619"/>
    <n v="2.5286558596205402"/>
    <n v="0.87070119053384287"/>
    <n v="1.2965051148644113"/>
    <n v="1.5357865735636516"/>
    <n v="1.5357865735636516"/>
    <n v="1.2286292588509213"/>
    <n v="1.511338451553232"/>
    <n v="2.2078961311274488"/>
    <n v="1.011529166748192"/>
    <n v="1.011529166748192"/>
    <n v="1.2286292588509213"/>
    <n v="1.6227865320115855"/>
    <n v="1.28960324862945"/>
    <n v="1.511338451553232"/>
    <n v="1.5378288841592143"/>
    <n v="1.2731771075586391"/>
    <n v="1.2604129065415051"/>
    <n v="1.0376966102085106"/>
    <n v="2.0402085369886405"/>
    <n v="1.6340163645473316"/>
    <n v="1.6340163645473316"/>
    <n v="2.3229836332101224"/>
    <s v="-"/>
    <n v="1.1343378417016958"/>
    <n v="1.4038981376403321"/>
    <s v="-"/>
    <n v="75.78931200000001"/>
    <n v="0"/>
    <s v="-"/>
    <n v="190.43328000000002"/>
    <n v="1"/>
    <n v="148.40589030113571"/>
    <n v="1"/>
    <n v="0.17799999999999999"/>
    <m/>
    <m/>
    <n v="1.1830000000000001"/>
    <n v="0.15046491969568893"/>
    <n v="0.63398140321217256"/>
    <n v="1.4130750853559739"/>
    <n v="26.416248473602156"/>
    <n v="175.56416822624357"/>
    <n v="65.055691763509216"/>
    <n v="213"/>
    <n v="35495.717925617239"/>
    <n v="45"/>
    <n v="1.1372297565642784"/>
    <n v="0.109"/>
    <n v="3.3511544452756142E-2"/>
    <n v="4.3201616977769783E-4"/>
    <n v="19"/>
    <n v="0.28699742307395032"/>
    <n v="209.85085938692259"/>
    <n v="209.85085938692265"/>
    <n v="0"/>
    <n v="0.29750000000000004"/>
    <n v="0.109"/>
    <n v="0.99249374478732288"/>
    <n v="134.04773883780035"/>
    <n v="256"/>
    <n v="1.4130750853559739"/>
    <n v="0.93"/>
    <m/>
    <m/>
    <m/>
    <m/>
    <s v="WB"/>
    <n v="0"/>
    <n v="1.8822079000341294"/>
  </r>
  <r>
    <n v="0"/>
    <n v="216"/>
    <n v="2006"/>
    <s v="Sim"/>
    <s v="Original"/>
    <x v="27"/>
    <x v="100"/>
    <x v="115"/>
    <x v="1"/>
    <x v="1"/>
    <x v="0"/>
    <x v="0"/>
    <n v="1"/>
    <s v="-"/>
    <m/>
    <m/>
    <n v="0.15"/>
    <x v="118"/>
    <x v="0"/>
    <x v="0"/>
    <m/>
    <m/>
    <x v="0"/>
    <x v="118"/>
    <n v="48.26"/>
    <x v="3"/>
    <m/>
    <n v="-24"/>
    <n v="110"/>
    <n v="13"/>
    <n v="12.5"/>
    <n v="12.5"/>
    <n v="118"/>
    <n v="118"/>
    <n v="90.75"/>
    <n v="78.25"/>
    <n v="1.1459911568459757"/>
    <n v="1.3290568368533202"/>
    <n v="1.234134264162368"/>
    <n v="84.5"/>
    <n v="1.2375239968496481"/>
    <x v="77"/>
    <x v="42"/>
    <x v="62"/>
    <x v="44"/>
    <n v="13"/>
    <n v="6.3"/>
    <n v="6.3"/>
    <n v="236"/>
    <n v="236"/>
    <n v="93.85"/>
    <n v="87.549999999999983"/>
    <n v="0.14074231827404315"/>
    <n v="0.1508699779556705"/>
    <n v="0.14571818848529119"/>
    <n v="90.699999999999989"/>
    <n v="0.14074231827404315"/>
    <n v="9.3849999999999989E-2"/>
    <n v="0.1508699779556705"/>
    <n v="8.7549999999999989E-2"/>
    <n v="1.234134264162368"/>
    <n v="1.2375239968496481"/>
    <n v="8.4499999999999992E-2"/>
    <x v="62"/>
    <n v="12.5"/>
    <n v="530"/>
    <n v="676"/>
    <n v="210"/>
    <n v="530"/>
    <n v="676"/>
    <n v="210"/>
    <n v="210"/>
    <n v="6.3"/>
    <n v="680"/>
    <n v="770"/>
    <n v="210"/>
    <n v="6.3"/>
    <n v="680"/>
    <n v="770"/>
    <n v="210"/>
    <m/>
    <m/>
    <m/>
    <m/>
    <m/>
    <m/>
    <m/>
    <n v="0.11"/>
    <n v="9.0749999999999997E-2"/>
    <n v="0.11"/>
    <n v="90.75"/>
    <n v="1.1459911568459757"/>
    <n v="9.0749999999999997E-2"/>
    <n v="0.11"/>
    <n v="90.75"/>
    <n v="1.1459911568459757"/>
    <n v="9.0749999999999997E-2"/>
    <n v="0.11"/>
    <n v="90.75"/>
    <n v="78.25"/>
    <n v="1.1459911568459757"/>
    <n v="1.3290568368533202"/>
    <n v="93.85"/>
    <n v="87.55"/>
    <n v="0.14074231827404315"/>
    <n v="0.15086997795567048"/>
    <n v="0.11"/>
    <n v="0.11"/>
    <n v="90.75"/>
    <n v="78.25"/>
    <n v="1.1459911568459757"/>
    <n v="1.3290568368533202"/>
    <n v="93.85"/>
    <n v="87.55"/>
    <n v="90.699999999999989"/>
    <n v="0.14074231827404315"/>
    <n v="0.15086997795567048"/>
    <n v="0.12585481001416643"/>
    <s v="deformed bars"/>
    <n v="220"/>
    <s v="r"/>
    <m/>
    <x v="0"/>
    <x v="1"/>
    <m/>
    <m/>
    <x v="0"/>
    <x v="0"/>
    <m/>
    <m/>
    <m/>
    <x v="12"/>
    <x v="47"/>
    <x v="12"/>
    <n v="1.8000000000000003"/>
    <m/>
    <x v="37"/>
    <x v="0"/>
    <n v="0.11"/>
    <n v="0.11"/>
    <s v="-"/>
    <n v="0"/>
    <x v="43"/>
    <n v="16.363636363636363"/>
    <n v="0.5"/>
    <x v="40"/>
    <n v="0.8"/>
    <x v="34"/>
    <s v="M"/>
    <s v="line"/>
    <m/>
    <m/>
    <x v="45"/>
    <x v="15"/>
    <s v="-"/>
    <x v="34"/>
    <x v="28"/>
    <n v="11.834319526627221"/>
    <n v="1"/>
    <n v="0.69523999999999997"/>
    <n v="9.0749999999999997E-2"/>
    <n v="9.0749999999999997E-2"/>
    <x v="108"/>
    <n v="7.6610468319559226"/>
    <n v="7.6610468319559226"/>
    <n v="8.2276923076923083"/>
    <x v="107"/>
    <n v="8.8154269972451793"/>
    <n v="8.8154269972451793"/>
    <n v="9.4674556213017773"/>
    <n v="8.2276923076923083"/>
    <n v="21.176470588235293"/>
    <n v="1"/>
    <n v="20.176470588235293"/>
    <x v="89"/>
    <n v="0"/>
    <n v="8.8154269972451793"/>
    <n v="8.8154269972451793"/>
    <n v="8.6371075869257705"/>
    <s v="line"/>
    <s v="Não"/>
    <s v="uncr"/>
    <x v="0"/>
    <n v="0"/>
    <x v="1"/>
    <m/>
    <m/>
    <x v="0"/>
    <m/>
    <m/>
    <m/>
    <n v="0"/>
    <x v="2"/>
    <x v="0"/>
    <x v="44"/>
    <x v="0"/>
    <n v="0"/>
    <s v="Static"/>
    <x v="0"/>
    <n v="0"/>
    <m/>
    <s v="P"/>
    <n v="0"/>
    <n v="1"/>
    <n v="0"/>
    <s v="P"/>
    <m/>
    <x v="1"/>
    <m/>
    <m/>
    <m/>
    <m/>
    <n v="1"/>
    <s v="P"/>
    <x v="198"/>
    <m/>
    <n v="93"/>
    <m/>
    <n v="0"/>
    <n v="0"/>
    <n v="0"/>
    <m/>
    <m/>
    <m/>
    <m/>
    <n v="1"/>
    <n v="90.599199999999996"/>
    <n v="0.50270270270270268"/>
    <n v="220"/>
    <n v="36959.523547655153"/>
    <n v="0"/>
    <m/>
    <m/>
    <n v="0"/>
    <e v="#DIV/0!"/>
    <m/>
    <m/>
    <m/>
    <m/>
    <m/>
    <m/>
    <m/>
    <m/>
    <m/>
    <m/>
    <m/>
    <m/>
    <m/>
    <m/>
    <n v="0.60546457922833752"/>
    <n v="0"/>
    <n v="0"/>
    <s v="square"/>
    <e v="#DIV/0!"/>
    <n v="0.62541786586485204"/>
    <n v="0.62541786586485204"/>
    <n v="0"/>
    <e v="#DIV/0!"/>
    <e v="#DIV/0!"/>
    <e v="#DIV/0!"/>
    <e v="#DIV/0!"/>
    <e v="#DIV/0!"/>
    <s v="P"/>
    <e v="#DIV/0!"/>
    <e v="#DIV/0!"/>
    <n v="0.62541786586485204"/>
    <n v="1"/>
    <e v="#DIV/0!"/>
    <n v="1"/>
    <e v="#DIV/0!"/>
    <n v="0"/>
    <m/>
    <m/>
    <n v="0.27670377070958402"/>
    <n v="0.14378197959715477"/>
    <n v="7.4712598255751189E-2"/>
    <n v="0.27521611602834967"/>
    <n v="0.14300895820147114"/>
    <n v="7.4310917619967581E-2"/>
    <n v="0.15372431706087999"/>
    <n v="7.9878877553974867E-2"/>
    <n v="6.9702874299501075E-2"/>
    <n v="0.14975591555120515"/>
    <n v="4.0435493619429219E-2"/>
    <n v="7.7816800035355696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34719562002611565"/>
    <n v="0.43562798762346455"/>
    <n v="0.52939141335781037"/>
    <n v="0.5226629746635989"/>
    <e v="#REF!"/>
    <n v="0.33266423702365638"/>
    <n v="122.18410342970802"/>
    <n v="0.45143843140667406"/>
    <n v="0.52616596968956975"/>
    <n v="0.58344825164420122"/>
    <n v="0.58344825164420122"/>
    <n v="0.52616596968956975"/>
    <n v="55.4653370150317"/>
    <n v="22.342267039324032"/>
    <n v="165.3003755229403"/>
    <n v="243.10797957729602"/>
    <n v="0.22815103441471585"/>
    <n v="9.1902647861134168E-2"/>
    <n v="0.67994631772415004"/>
    <n v="0.3733418099965829"/>
    <n v="1.4073917102249192"/>
    <n v="0.48547312874558629"/>
    <n v="1.5617477786532696"/>
    <n v="1.5617477786532696"/>
    <n v="1.5617477786532696"/>
    <n v="1.8151748550912539"/>
    <n v="0.86038420721443731"/>
    <n v="0.86038420721443731"/>
    <n v="0.86038420721443731"/>
    <n v="1.234134264162368"/>
    <n v="8.4499999999999992E-2"/>
    <n v="1.4301377646173516"/>
    <n v="1.0920261091567858"/>
    <n v="1.0920261091567858"/>
    <n v="1.0920261091567858"/>
    <s v="P"/>
    <n v="1"/>
    <m/>
    <n v="0.57839634154824937"/>
    <n v="0.72449813700792376"/>
    <n v="0.83330864679719574"/>
    <n v="0.95011290627822098"/>
    <e v="#NAME?"/>
    <e v="#DIV/0!"/>
    <n v="0.59499999999999997"/>
    <n v="1.4754799999999999"/>
    <n v="1.5604799999999999"/>
    <n v="1.6454799999999998"/>
    <n v="1.8"/>
    <n v="1.5554999999999999"/>
    <e v="#DIV/0!"/>
    <e v="#DIV/0!"/>
    <n v="0.89750000000000019"/>
    <n v="0.67774999999999996"/>
    <m/>
    <m/>
    <s v="REISSEN (2016)"/>
    <n v="0.35882801745864101"/>
    <n v="0.44125921234348497"/>
    <n v="0.38680898935534852"/>
    <n v="0.89750000000000019"/>
    <n v="0.34840852127542576"/>
    <n v="0.91572902114232024"/>
    <s v="P"/>
    <e v="#REF!"/>
    <e v="#REF!"/>
    <e v="#NAME?"/>
    <e v="#NAME?"/>
    <n v="0.7428329101110539"/>
    <e v="#NAME?"/>
    <n v="1"/>
    <e v="#NAME?"/>
    <n v="1"/>
    <n v="1"/>
    <m/>
    <s v="P"/>
    <n v="0.3733418099965829"/>
    <n v="0.88543159350978484"/>
    <n v="0.88543159350978484"/>
    <n v="0.92786594088468999"/>
    <n v="1.234134264162368"/>
    <n v="0.92786594088468999"/>
    <n v="0.9429980495048822"/>
    <n v="0.41718055502023721"/>
    <n v="0.3733418099965829"/>
    <n v="0.34067891211508233"/>
    <n v="0.99405579532876565"/>
    <n v="1.4073917102249192"/>
    <n v="0.88543159350978484"/>
    <n v="0.9064204817604975"/>
    <n v="0.3733418099965829"/>
    <n v="0.37267061392854872"/>
    <n v="0.3733418099965829"/>
    <n v="0.3733418099965829"/>
    <n v="0.3733418099965829"/>
    <n v="1"/>
    <n v="1"/>
    <n v="0.88543159350978484"/>
    <n v="1"/>
    <n v="1"/>
    <n v="0.3733418099965829"/>
    <n v="0.68448633037679896"/>
    <n v="0.68448633037679896"/>
    <n v="0.57041189569347572"/>
    <n v="1.0324814815347516"/>
    <n v="0.51218705243277463"/>
    <n v="0.9064204817604975"/>
    <n v="0.41635703737982027"/>
    <n v="0.41635703737982027"/>
    <n v="0.3733418099965829"/>
    <n v="0.99405579532876565"/>
    <n v="0.88543159350978484"/>
    <n v="0.34129248972954285"/>
    <n v="0.34129248972954285"/>
    <n v="0.3733418099965829"/>
    <n v="1.0576424066022254"/>
    <n v="0.90479091376930776"/>
    <n v="0.99405579532876565"/>
    <n v="0.43562798762346455"/>
    <n v="0.52360431353065673"/>
    <n v="0.47202236701643346"/>
    <n v="0.43150186915455596"/>
    <n v="0.56838650365982057"/>
    <n v="1.0465634333716867"/>
    <n v="1.0465634333716867"/>
    <n v="1.366487324100224"/>
    <s v="-"/>
    <n v="1.0803961723807107"/>
    <n v="0.46256805190971062"/>
    <s v="-"/>
    <n v="72.503119999999996"/>
    <n v="0"/>
    <s v="-"/>
    <n v="90.762373120000007"/>
    <m/>
    <n v="295.80223095190098"/>
    <n v="1"/>
    <n v="0"/>
    <m/>
    <m/>
    <n v="0"/>
    <e v="#DIV/0!"/>
    <e v="#DIV/0!"/>
    <e v="#DIV/0!"/>
    <n v="0"/>
    <n v="0"/>
    <n v="47.030479921764844"/>
    <n v="220"/>
    <n v="36959.523547655153"/>
    <n v="50.8"/>
    <n v="1.1459911568459757"/>
    <n v="9.0749999999999997E-2"/>
    <n v="2.7896085817235225E-2"/>
    <n v="0"/>
    <n v="12"/>
    <n v="0.33333333333333331"/>
    <n v="215.60420914258609"/>
    <n v="215.60420914258609"/>
    <n v="0"/>
    <n v="0.69523999999999997"/>
    <n v="9.0749999999999997E-2"/>
    <n v="1"/>
    <e v="#DIV/0!"/>
    <n v="185"/>
    <e v="#DIV/0!"/>
    <m/>
    <m/>
    <m/>
    <m/>
    <m/>
    <s v="P"/>
    <n v="1"/>
    <n v="1.2358220195999474"/>
  </r>
  <r>
    <n v="0"/>
    <n v="217"/>
    <n v="2006"/>
    <s v="Sim"/>
    <s v="Original"/>
    <x v="27"/>
    <x v="50"/>
    <x v="115"/>
    <x v="1"/>
    <x v="1"/>
    <x v="0"/>
    <x v="0"/>
    <n v="1"/>
    <s v="-"/>
    <m/>
    <m/>
    <n v="0.15"/>
    <x v="119"/>
    <x v="0"/>
    <x v="0"/>
    <m/>
    <m/>
    <x v="0"/>
    <x v="119"/>
    <n v="47.784999999999997"/>
    <x v="3"/>
    <m/>
    <n v="-24"/>
    <n v="110"/>
    <n v="13"/>
    <n v="12.5"/>
    <n v="12.5"/>
    <n v="118"/>
    <n v="118"/>
    <n v="90.75"/>
    <n v="78.25"/>
    <n v="1.1459911568459757"/>
    <n v="1.3290568368533202"/>
    <n v="1.234134264162368"/>
    <n v="84.5"/>
    <n v="1.2375239968496481"/>
    <x v="77"/>
    <x v="42"/>
    <x v="62"/>
    <x v="44"/>
    <n v="13"/>
    <n v="6.3"/>
    <n v="6.3"/>
    <n v="236"/>
    <n v="236"/>
    <n v="93.85"/>
    <n v="87.549999999999983"/>
    <n v="0.14074231827404315"/>
    <n v="0.1508699779556705"/>
    <n v="0.14571818848529119"/>
    <n v="90.699999999999989"/>
    <n v="0.14074231827404315"/>
    <n v="9.3849999999999989E-2"/>
    <n v="0.1508699779556705"/>
    <n v="8.7549999999999989E-2"/>
    <n v="1.234134264162368"/>
    <n v="1.2375239968496481"/>
    <n v="8.4499999999999992E-2"/>
    <x v="62"/>
    <n v="12.5"/>
    <n v="530"/>
    <n v="676"/>
    <n v="210"/>
    <n v="530"/>
    <n v="676"/>
    <n v="210"/>
    <n v="210"/>
    <n v="6.3"/>
    <n v="680"/>
    <n v="770"/>
    <n v="210"/>
    <n v="6.3"/>
    <n v="680"/>
    <n v="770"/>
    <n v="210"/>
    <m/>
    <m/>
    <m/>
    <m/>
    <m/>
    <m/>
    <m/>
    <n v="0.11"/>
    <n v="9.0749999999999997E-2"/>
    <n v="0.11"/>
    <n v="90.75"/>
    <n v="1.1459911568459757"/>
    <n v="9.0749999999999997E-2"/>
    <n v="0.11"/>
    <n v="90.75"/>
    <n v="1.1459911568459757"/>
    <n v="9.0749999999999997E-2"/>
    <n v="0.11"/>
    <n v="90.75"/>
    <n v="78.25"/>
    <n v="1.1459911568459757"/>
    <n v="1.3290568368533202"/>
    <n v="93.85"/>
    <n v="87.55"/>
    <n v="0.14074231827404315"/>
    <n v="0.15086997795567048"/>
    <n v="0.11"/>
    <n v="0.11"/>
    <n v="90.75"/>
    <n v="78.25"/>
    <n v="1.1459911568459757"/>
    <n v="1.3290568368533202"/>
    <n v="93.85"/>
    <n v="87.55"/>
    <n v="90.699999999999989"/>
    <n v="0.14074231827404315"/>
    <n v="0.15086997795567048"/>
    <n v="0.1271058518632138"/>
    <s v="deformed bars"/>
    <n v="220"/>
    <s v="r"/>
    <m/>
    <x v="0"/>
    <x v="1"/>
    <m/>
    <m/>
    <x v="0"/>
    <x v="0"/>
    <m/>
    <m/>
    <m/>
    <x v="12"/>
    <x v="47"/>
    <x v="12"/>
    <n v="1.8000000000000003"/>
    <m/>
    <x v="37"/>
    <x v="0"/>
    <n v="0.11"/>
    <n v="0.11"/>
    <s v="-"/>
    <n v="0"/>
    <x v="43"/>
    <n v="16.363636363636363"/>
    <n v="0.5"/>
    <x v="40"/>
    <n v="0.8"/>
    <x v="34"/>
    <s v="M"/>
    <s v="line"/>
    <m/>
    <m/>
    <x v="45"/>
    <x v="15"/>
    <s v="-"/>
    <x v="35"/>
    <x v="28"/>
    <n v="35.502958579881657"/>
    <n v="3"/>
    <n v="0.69523999999999997"/>
    <n v="9.0749999999999997E-2"/>
    <n v="9.0749999999999997E-2"/>
    <x v="108"/>
    <n v="7.6610468319559226"/>
    <n v="7.6610468319559226"/>
    <n v="8.2276923076923083"/>
    <x v="107"/>
    <n v="8.8154269972451793"/>
    <n v="8.8154269972451793"/>
    <n v="9.4674556213017773"/>
    <n v="8.2276923076923083"/>
    <n v="7.0588235294117645"/>
    <n v="1"/>
    <n v="6.0588235294117645"/>
    <x v="89"/>
    <n v="0"/>
    <n v="8.8154269972451793"/>
    <n v="8.8154269972451793"/>
    <n v="8.6694575684438941"/>
    <s v="line"/>
    <s v="Não"/>
    <s v="uncr"/>
    <x v="0"/>
    <n v="0"/>
    <x v="1"/>
    <m/>
    <m/>
    <x v="0"/>
    <m/>
    <m/>
    <m/>
    <n v="0"/>
    <x v="2"/>
    <x v="0"/>
    <x v="44"/>
    <x v="0"/>
    <n v="0"/>
    <s v="Static"/>
    <x v="0"/>
    <n v="0"/>
    <m/>
    <s v="P"/>
    <n v="0"/>
    <n v="1"/>
    <n v="1"/>
    <s v="P"/>
    <m/>
    <x v="1"/>
    <m/>
    <m/>
    <m/>
    <m/>
    <n v="1"/>
    <s v="P"/>
    <x v="199"/>
    <m/>
    <n v="113"/>
    <m/>
    <n v="0"/>
    <n v="0"/>
    <n v="0"/>
    <m/>
    <m/>
    <m/>
    <m/>
    <n v="1"/>
    <n v="111.0992"/>
    <n v="0.5"/>
    <n v="220"/>
    <n v="36837.865249565584"/>
    <n v="0"/>
    <m/>
    <m/>
    <n v="0"/>
    <e v="#DIV/0!"/>
    <m/>
    <m/>
    <m/>
    <m/>
    <m/>
    <m/>
    <m/>
    <m/>
    <m/>
    <m/>
    <m/>
    <m/>
    <m/>
    <m/>
    <n v="0.94246457922833748"/>
    <n v="0"/>
    <n v="0"/>
    <s v="lload"/>
    <n v="574.66166276146521"/>
    <n v="0.76402398748895439"/>
    <n v="0.76402398748895439"/>
    <n v="0"/>
    <e v="#DIV/0!"/>
    <e v="#DIV/0!"/>
    <e v="#DIV/0!"/>
    <e v="#DIV/0!"/>
    <e v="#DIV/0!"/>
    <s v="P"/>
    <e v="#DIV/0!"/>
    <e v="#DIV/0!"/>
    <n v="0.76402398748895439"/>
    <n v="1"/>
    <e v="#DIV/0!"/>
    <n v="1"/>
    <e v="#DIV/0!"/>
    <n v="0"/>
    <m/>
    <m/>
    <n v="0.33732030273623831"/>
    <n v="0.17556899262007478"/>
    <n v="9.138042068499666E-2"/>
    <n v="0.33732030273623831"/>
    <n v="0.17556899262007478"/>
    <n v="9.138042068499666E-2"/>
    <n v="0.18740016818679908"/>
    <n v="9.7538329233374896E-2"/>
    <n v="8.5112636908841605E-2"/>
    <n v="0.18424786518069758"/>
    <n v="4.9912938219108062E-2"/>
    <n v="9.5897613691721798E-2"/>
    <m/>
    <s v="-"/>
    <s v="SS"/>
    <x v="0"/>
    <n v="1"/>
    <n v="1"/>
    <n v="1"/>
    <n v="1"/>
    <n v="1"/>
    <n v="1"/>
    <n v="1"/>
    <s v="ok-R16"/>
    <n v="1"/>
    <n v="1"/>
    <n v="1"/>
    <n v="1"/>
    <n v="1"/>
    <n v="0"/>
    <x v="0"/>
    <n v="1"/>
    <n v="1"/>
    <n v="1"/>
    <n v="1"/>
    <n v="1"/>
    <n v="1"/>
    <n v="0"/>
    <n v="1"/>
    <n v="1"/>
    <n v="1"/>
    <n v="1"/>
    <n v="1"/>
    <n v="0"/>
    <n v="1"/>
    <n v="1"/>
    <n v="0"/>
    <n v="1"/>
    <n v="1"/>
    <n v="1"/>
    <n v="1"/>
    <n v="0"/>
    <n v="1"/>
    <n v="0"/>
    <n v="1"/>
    <n v="0"/>
    <n v="0"/>
    <x v="1"/>
    <x v="1"/>
    <n v="1"/>
    <n v="0"/>
    <n v="0"/>
    <x v="0"/>
    <n v="1"/>
    <n v="1"/>
    <n v="0"/>
    <n v="1"/>
    <n v="1"/>
    <n v="1"/>
    <n v="0"/>
    <n v="0"/>
    <n v="1"/>
    <n v="1"/>
    <n v="1"/>
    <n v="0.39024289948815499"/>
    <n v="0.48907208486550569"/>
    <n v="0.65239605363926556"/>
    <n v="0.64410425528270532"/>
    <e v="#REF!"/>
    <n v="0.37400610652484184"/>
    <n v="121.5011702641139"/>
    <n v="0.50799327811912998"/>
    <n v="0.5873354543344439"/>
    <n v="0.65127709449218074"/>
    <n v="0.65127709449218074"/>
    <n v="0.58733545433444379"/>
    <n v="60.595820882889811"/>
    <n v="24.372753415108036"/>
    <n v="180.22781941546739"/>
    <n v="265.19639371346523"/>
    <n v="0.22849413611695385"/>
    <n v="9.1904543172038319E-2"/>
    <n v="0.67960132071100787"/>
    <n v="0.4189317903019395"/>
    <n v="1.2433260058425244"/>
    <n v="0.54543057961474084"/>
    <n v="1.535461401795976"/>
    <n v="1.535461401795976"/>
    <n v="1.535461401795976"/>
    <n v="1.8091999110874268"/>
    <n v="0.84869637257116648"/>
    <n v="0.84869637257116648"/>
    <n v="0.84869637257116648"/>
    <n v="1.234134264162368"/>
    <n v="8.4499999999999992E-2"/>
    <n v="1.4254302329779727"/>
    <n v="1.0771915498018652"/>
    <n v="1.0771915498018652"/>
    <n v="1.0771915498018652"/>
    <s v="P"/>
    <n v="1"/>
    <m/>
    <n v="0.70971669082951871"/>
    <n v="0.88796128320880197"/>
    <n v="1.0228878149210996"/>
    <n v="1.1663702602923685"/>
    <e v="#NAME?"/>
    <e v="#DIV/0!"/>
    <n v="0.76500000000000001"/>
    <n v="1.4754799999999999"/>
    <n v="1.73048"/>
    <n v="1.8"/>
    <n v="1.8"/>
    <n v="1.5554999999999999"/>
    <e v="#DIV/0!"/>
    <e v="#DIV/0!"/>
    <n v="0.98250000000000004"/>
    <n v="0.76275000000000004"/>
    <m/>
    <m/>
    <s v="REISSEN (2016)"/>
    <n v="0.40351473767134982"/>
    <n v="0.4953941644664771"/>
    <n v="0.43426383116654854"/>
    <n v="0.98250000000000004"/>
    <n v="0.39554538171169407"/>
    <n v="0.9283399968965006"/>
    <s v="P"/>
    <e v="#REF!"/>
    <e v="#REF!"/>
    <e v="#NAME?"/>
    <e v="#NAME?"/>
    <n v="0.91438790061443398"/>
    <e v="#NAME?"/>
    <n v="1"/>
    <e v="#NAME?"/>
    <n v="1"/>
    <n v="1"/>
    <m/>
    <s v="P"/>
    <n v="0.4189317903019395"/>
    <n v="0.87296061401125979"/>
    <n v="0.87296061401125979"/>
    <n v="0.91151895727026178"/>
    <n v="1.234134264162368"/>
    <n v="0.91151895727026178"/>
    <n v="0.9263844709862048"/>
    <n v="0.51264891803077339"/>
    <n v="0.4189317903019395"/>
    <n v="0.4189317903019395"/>
    <n v="0.95695079002981087"/>
    <n v="1.2433260058425244"/>
    <n v="0.87296061401125979"/>
    <n v="0.98862959363289549"/>
    <n v="0.4189317903019395"/>
    <n v="0.4189317903019395"/>
    <n v="0.4189317903019395"/>
    <n v="0.4189317903019395"/>
    <n v="0.4189317903019395"/>
    <n v="1"/>
    <n v="1"/>
    <n v="0.87296061401125979"/>
    <n v="1"/>
    <n v="1"/>
    <n v="0.4189317903019395"/>
    <n v="0.76750862345393478"/>
    <n v="0.76750862345393478"/>
    <n v="0.63501908234275395"/>
    <n v="0.98572185953397518"/>
    <n v="0.55065517081999782"/>
    <n v="0.98862959363289549"/>
    <n v="0.45827188573759087"/>
    <n v="0.51107247983265858"/>
    <n v="0.4189317903019395"/>
    <n v="0.95695079002981087"/>
    <n v="0.87296061401125979"/>
    <n v="0.4189317903019395"/>
    <n v="0.4189317903019395"/>
    <n v="0.4189317903019395"/>
    <n v="1.1541524126619602"/>
    <n v="0.98862959363289549"/>
    <n v="0.95695079002981087"/>
    <n v="0.48907208486550569"/>
    <n v="0.64410425528270532"/>
    <n v="0.53015363306581031"/>
    <n v="0.53015363306581031"/>
    <n v="0.64032180687084672"/>
    <n v="0.9961468628120409"/>
    <n v="0.9961468628120409"/>
    <n v="1.2171052119398096"/>
    <s v="-"/>
    <n v="1.3278351088440488"/>
    <n v="0.51668455243117584"/>
    <s v="-"/>
    <n v="88.903120000000001"/>
    <n v="0"/>
    <s v="-"/>
    <n v="111.0992"/>
    <m/>
    <n v="295.80223095190098"/>
    <n v="1"/>
    <n v="0"/>
    <m/>
    <m/>
    <n v="0"/>
    <e v="#DIV/0!"/>
    <e v="#DIV/0!"/>
    <e v="#DIV/0!"/>
    <n v="0"/>
    <n v="0"/>
    <n v="47.000755333290762"/>
    <n v="220"/>
    <n v="36837.865249565584"/>
    <n v="50.3"/>
    <n v="1.1459911568459757"/>
    <n v="9.0749999999999997E-2"/>
    <n v="2.7933740633098288E-2"/>
    <n v="0"/>
    <n v="12"/>
    <n v="0.33333333333333331"/>
    <n v="214.54054104061544"/>
    <n v="214.54054104061547"/>
    <n v="0"/>
    <n v="0.69523999999999997"/>
    <n v="9.0749999999999997E-2"/>
    <n v="1"/>
    <e v="#DIV/0!"/>
    <n v="226"/>
    <e v="#DIV/0!"/>
    <m/>
    <m/>
    <m/>
    <m/>
    <m/>
    <s v="P"/>
    <n v="1"/>
    <n v="1.1303819697059396"/>
  </r>
  <r>
    <n v="0"/>
    <n v="218"/>
    <n v="2006"/>
    <s v="Sim"/>
    <s v="Original"/>
    <x v="27"/>
    <x v="52"/>
    <x v="115"/>
    <x v="1"/>
    <x v="1"/>
    <x v="0"/>
    <x v="0"/>
    <n v="1"/>
    <s v="-"/>
    <m/>
    <m/>
    <n v="0.15"/>
    <x v="120"/>
    <x v="0"/>
    <x v="0"/>
    <m/>
    <m/>
    <x v="0"/>
    <x v="120"/>
    <n v="45.599999999999994"/>
    <x v="3"/>
    <m/>
    <n v="-24"/>
    <n v="110"/>
    <n v="13"/>
    <n v="12.5"/>
    <n v="12.5"/>
    <n v="118"/>
    <n v="118"/>
    <n v="90.75"/>
    <n v="78.25"/>
    <n v="1.1459911568459757"/>
    <n v="1.3290568368533202"/>
    <n v="1.234134264162368"/>
    <n v="84.5"/>
    <n v="1.2375239968496481"/>
    <x v="77"/>
    <x v="42"/>
    <x v="62"/>
    <x v="44"/>
    <n v="13"/>
    <n v="6.3"/>
    <n v="6.3"/>
    <n v="236"/>
    <n v="236"/>
    <n v="93.85"/>
    <n v="87.549999999999983"/>
    <n v="0.14074231827404315"/>
    <n v="0.1508699779556705"/>
    <n v="0.14571818848529119"/>
    <n v="90.699999999999989"/>
    <n v="0.14074231827404315"/>
    <n v="9.3849999999999989E-2"/>
    <n v="0.1508699779556705"/>
    <n v="8.7549999999999989E-2"/>
    <n v="1.234134264162368"/>
    <n v="1.2375239968496481"/>
    <n v="8.4499999999999992E-2"/>
    <x v="62"/>
    <n v="12.5"/>
    <n v="530"/>
    <n v="676"/>
    <n v="210"/>
    <n v="530"/>
    <n v="676"/>
    <n v="210"/>
    <n v="210"/>
    <n v="6.3"/>
    <n v="680"/>
    <n v="770"/>
    <n v="210"/>
    <n v="6.3"/>
    <n v="680"/>
    <n v="770"/>
    <n v="210"/>
    <m/>
    <m/>
    <m/>
    <m/>
    <m/>
    <m/>
    <m/>
    <n v="0.11"/>
    <n v="9.0749999999999997E-2"/>
    <n v="0.11"/>
    <n v="90.75"/>
    <n v="1.1459911568459757"/>
    <n v="9.0749999999999997E-2"/>
    <n v="0.11"/>
    <n v="90.75"/>
    <n v="1.1459911568459757"/>
    <n v="9.0749999999999997E-2"/>
    <n v="0.11"/>
    <n v="90.75"/>
    <n v="78.25"/>
    <n v="1.1459911568459757"/>
    <n v="1.3290568368533202"/>
    <n v="93.85"/>
    <n v="87.55"/>
    <n v="0.14074231827404315"/>
    <n v="0.15086997795567048"/>
    <n v="0.11"/>
    <n v="0.11"/>
    <n v="90.75"/>
    <n v="78.25"/>
    <n v="1.1459911568459757"/>
    <n v="1.3290568368533202"/>
    <n v="93.85"/>
    <n v="87.55"/>
    <n v="90.699999999999989"/>
    <n v="0.14074231827404315"/>
    <n v="0.15086997795567048"/>
    <n v="0.13319634059832614"/>
    <s v="deformed bars"/>
    <n v="220"/>
    <s v="r"/>
    <m/>
    <x v="0"/>
    <x v="1"/>
    <m/>
    <m/>
    <x v="0"/>
    <x v="0"/>
    <m/>
    <m/>
    <m/>
    <x v="12"/>
    <x v="47"/>
    <x v="12"/>
    <n v="1.8000000000000003"/>
    <m/>
    <x v="37"/>
    <x v="0"/>
    <n v="0.11"/>
    <n v="0.11"/>
    <s v="-"/>
    <n v="0"/>
    <x v="43"/>
    <n v="16.363636363636363"/>
    <n v="0.5"/>
    <x v="40"/>
    <n v="0.8"/>
    <x v="34"/>
    <s v="M"/>
    <s v="line"/>
    <m/>
    <m/>
    <x v="45"/>
    <x v="15"/>
    <s v="-"/>
    <x v="36"/>
    <x v="28"/>
    <n v="59.171597633136088"/>
    <n v="4.9999999999999991"/>
    <n v="0.69523999999999997"/>
    <n v="9.0749999999999997E-2"/>
    <n v="9.0749999999999997E-2"/>
    <x v="108"/>
    <n v="7.6610468319559226"/>
    <n v="7.6610468319559226"/>
    <n v="8.2276923076923083"/>
    <x v="107"/>
    <n v="8.8154269972451793"/>
    <n v="8.8154269972451793"/>
    <n v="9.4674556213017773"/>
    <n v="8.2276923076923083"/>
    <n v="4.2352941176470589"/>
    <n v="1"/>
    <n v="3.2352941176470589"/>
    <x v="89"/>
    <n v="0"/>
    <n v="8.8154269972451793"/>
    <n v="8.8154269972451793"/>
    <n v="8.6773973281694854"/>
    <s v="line"/>
    <s v="Não"/>
    <s v="uncr"/>
    <x v="0"/>
    <n v="0"/>
    <x v="1"/>
    <m/>
    <m/>
    <x v="0"/>
    <m/>
    <m/>
    <m/>
    <n v="0"/>
    <x v="2"/>
    <x v="0"/>
    <x v="44"/>
    <x v="0"/>
    <n v="0"/>
    <s v="Static"/>
    <x v="0"/>
    <n v="0"/>
    <m/>
    <s v="P"/>
    <n v="0"/>
    <n v="1"/>
    <n v="1"/>
    <s v="P"/>
    <m/>
    <x v="1"/>
    <m/>
    <m/>
    <m/>
    <m/>
    <n v="1"/>
    <s v="P"/>
    <x v="200"/>
    <m/>
    <n v="120"/>
    <m/>
    <n v="0"/>
    <n v="0"/>
    <n v="0"/>
    <m/>
    <m/>
    <m/>
    <m/>
    <n v="1"/>
    <n v="117.5992"/>
    <n v="0.502092050209205"/>
    <n v="220"/>
    <n v="36267.604607975212"/>
    <n v="0"/>
    <m/>
    <m/>
    <n v="0"/>
    <e v="#DIV/0!"/>
    <m/>
    <m/>
    <m/>
    <m/>
    <m/>
    <m/>
    <m/>
    <m/>
    <m/>
    <m/>
    <m/>
    <m/>
    <m/>
    <m/>
    <n v="0.94246457922833748"/>
    <n v="0"/>
    <n v="0"/>
    <s v="lload"/>
    <n v="5.4411687540485785"/>
    <n v="0.80797226995513316"/>
    <n v="0.80797226995513316"/>
    <n v="0"/>
    <e v="#DIV/0!"/>
    <e v="#DIV/0!"/>
    <e v="#DIV/0!"/>
    <e v="#DIV/0!"/>
    <e v="#DIV/0!"/>
    <s v="P"/>
    <e v="#DIV/0!"/>
    <e v="#DIV/0!"/>
    <n v="0.80797226995513316"/>
    <n v="1"/>
    <e v="#DIV/0!"/>
    <n v="1"/>
    <e v="#DIV/0!"/>
    <n v="0"/>
    <m/>
    <m/>
    <n v="0.363848732660565"/>
    <n v="0.19085959312053744"/>
    <n v="0.10011683707064131"/>
    <n v="0.36233269627447928"/>
    <n v="0.19006434481586854"/>
    <n v="9.9699683582846976E-2"/>
    <n v="0.20213818481142501"/>
    <n v="0.10603310728918747"/>
    <n v="9.2525240405008299E-2"/>
    <n v="0.19809407352729774"/>
    <n v="5.4507684935360005E-2"/>
    <n v="0.10391173825602179"/>
    <m/>
    <s v="-"/>
    <s v="SS"/>
    <x v="0"/>
    <n v="0"/>
    <n v="1"/>
    <n v="1"/>
    <n v="1"/>
    <n v="1"/>
    <n v="1"/>
    <n v="1"/>
    <s v="ok-R16"/>
    <n v="1"/>
    <n v="1"/>
    <n v="1"/>
    <n v="1"/>
    <n v="1"/>
    <n v="0"/>
    <x v="0"/>
    <n v="1"/>
    <n v="1"/>
    <n v="1"/>
    <n v="1"/>
    <n v="1"/>
    <n v="1"/>
    <n v="0"/>
    <n v="1"/>
    <n v="1"/>
    <n v="1"/>
    <n v="1"/>
    <n v="1"/>
    <n v="0"/>
    <n v="1"/>
    <n v="0"/>
    <n v="0"/>
    <n v="1"/>
    <n v="1"/>
    <n v="1"/>
    <n v="1"/>
    <n v="0"/>
    <n v="1"/>
    <n v="0"/>
    <n v="1"/>
    <n v="0"/>
    <n v="0"/>
    <x v="1"/>
    <x v="1"/>
    <n v="1"/>
    <n v="0"/>
    <n v="0"/>
    <x v="0"/>
    <n v="1"/>
    <n v="0"/>
    <n v="0"/>
    <n v="1"/>
    <n v="1"/>
    <n v="1"/>
    <n v="0"/>
    <n v="0"/>
    <n v="1"/>
    <n v="1"/>
    <n v="1"/>
    <n v="0.41480968355711029"/>
    <n v="0.5258258023477278"/>
    <n v="0.7069165264419599"/>
    <n v="0.697931785869912"/>
    <e v="#REF!"/>
    <n v="0.40615264555597819"/>
    <n v="118.32103790242456"/>
    <n v="0.55216629305404463"/>
    <n v="0.63848749239061509"/>
    <n v="0.70799791813176094"/>
    <n v="0.70799791813176094"/>
    <n v="0.63848749239061509"/>
    <n v="60.228323105716569"/>
    <n v="24.055340023696481"/>
    <n v="177.43784146109854"/>
    <n v="261.72150459051159"/>
    <n v="0.23012370802295959"/>
    <n v="9.1911973612307366E-2"/>
    <n v="0.67796431836473303"/>
    <n v="0.44932952752199407"/>
    <n v="1.0415880869795098"/>
    <n v="0.64754280169140765"/>
    <n v="1.3585950320852829"/>
    <n v="1.3585950320852829"/>
    <n v="1.3585950320852829"/>
    <n v="1.7811929813950464"/>
    <n v="0.76274443380145085"/>
    <n v="0.76274443380145085"/>
    <n v="0.76274443380145085"/>
    <n v="1.234134264162368"/>
    <n v="8.4499999999999992E-2"/>
    <n v="1.4033641671597337"/>
    <n v="0.96809870444030288"/>
    <n v="0.96809870444030288"/>
    <n v="0.96809870444030288"/>
    <s v="P"/>
    <n v="1"/>
    <m/>
    <n v="0.75367276632228719"/>
    <n v="0.953679424159807"/>
    <n v="1.106575755451537"/>
    <n v="1.2623424930728693"/>
    <e v="#NAME?"/>
    <e v="#DIV/0!"/>
    <n v="0.93500000000000005"/>
    <n v="1.4754799999999999"/>
    <n v="1.8"/>
    <n v="1.8"/>
    <n v="1.8"/>
    <n v="1.5554999999999999"/>
    <e v="#DIV/0!"/>
    <e v="#DIV/0!"/>
    <n v="1.0675000000000001"/>
    <n v="0.84775"/>
    <m/>
    <m/>
    <s v="REISSEN (2016)"/>
    <n v="0.43723630014551801"/>
    <n v="0.53262298558831522"/>
    <n v="0.46689871395245097"/>
    <n v="1.0675000000000001"/>
    <n v="0.84889849522557825"/>
    <n v="1.0329525237595898"/>
    <s v="P"/>
    <e v="#REF!"/>
    <e v="#REF!"/>
    <e v="#NAME?"/>
    <e v="#NAME?"/>
    <n v="0.99389932749728038"/>
    <e v="#NAME?"/>
    <n v="1"/>
    <e v="#NAME?"/>
    <n v="1"/>
    <n v="1"/>
    <m/>
    <m/>
    <n v="0.44932952752199407"/>
    <n v="0.78233772736964424"/>
    <n v="0.78233772736964424"/>
    <n v="0.97910833950391374"/>
    <n v="1.234134264162368"/>
    <n v="0.97910833950391374"/>
    <n v="0.99507613516433269"/>
    <n v="0.54975332436043445"/>
    <n v="0.44932952752199407"/>
    <n v="0.44932952752199407"/>
    <n v="0.84425172185760911"/>
    <n v="1.0415880869795098"/>
    <n v="0.78233772736964424"/>
    <n v="0.95404677032095486"/>
    <n v="0.44932952752199407"/>
    <n v="0.44932952752199407"/>
    <n v="0.44932952752199407"/>
    <n v="0.44932952752199407"/>
    <n v="0.44932952752199407"/>
    <n v="1"/>
    <n v="1"/>
    <n v="0.78233772736964424"/>
    <n v="1"/>
    <n v="1"/>
    <n v="0.44932952752199407"/>
    <n v="0.75765166233216807"/>
    <n v="0.75765166233216807"/>
    <n v="0.62311320374008949"/>
    <n v="0.86501941127228799"/>
    <n v="0.52538883864444275"/>
    <n v="0.95404677032095486"/>
    <n v="0.44932952752199407"/>
    <n v="0.54815595571582765"/>
    <n v="0.44932952752199407"/>
    <n v="0.84425172185760911"/>
    <n v="0.78233772736964424"/>
    <n v="0.44932952752199407"/>
    <n v="0.44932952752199407"/>
    <n v="0.44932952752199407"/>
    <n v="1.116468822442831"/>
    <n v="0.95404677032095486"/>
    <n v="0.84425172185760911"/>
    <n v="0.5258258023477278"/>
    <n v="0.697931785869912"/>
    <n v="0.57115441916711562"/>
    <n v="0.57115441916711562"/>
    <n v="0.69383323978300482"/>
    <n v="0.87249014370873224"/>
    <n v="0.87249014370873224"/>
    <n v="1.0243513129431654"/>
    <s v="-"/>
    <n v="1.4449435451854904"/>
    <n v="0.56343882582947302"/>
    <s v="-"/>
    <n v="94.103120000000004"/>
    <n v="0"/>
    <s v="-"/>
    <n v="117.5992"/>
    <m/>
    <n v="295.80223095190098"/>
    <n v="1"/>
    <n v="0"/>
    <m/>
    <m/>
    <n v="0"/>
    <e v="#DIV/0!"/>
    <e v="#DIV/0!"/>
    <e v="#DIV/0!"/>
    <n v="0"/>
    <n v="0"/>
    <n v="46.856046128402781"/>
    <n v="220"/>
    <n v="36267.604607975212"/>
    <n v="48"/>
    <n v="1.1459911568459757"/>
    <n v="9.0749999999999997E-2"/>
    <n v="2.8112425537414991E-2"/>
    <n v="0"/>
    <n v="12"/>
    <n v="0.33333333333333331"/>
    <n v="209.57814771583415"/>
    <n v="209.57814771583415"/>
    <n v="0"/>
    <n v="0.69523999999999997"/>
    <n v="9.0749999999999997E-2"/>
    <n v="1"/>
    <e v="#DIV/0!"/>
    <n v="239"/>
    <e v="#DIV/0!"/>
    <m/>
    <m/>
    <m/>
    <m/>
    <m/>
    <s v="P"/>
    <n v="1"/>
    <n v="0.96618522681296792"/>
  </r>
  <r>
    <n v="0"/>
    <n v="219"/>
    <n v="2007"/>
    <s v="Sim"/>
    <s v="Original"/>
    <x v="28"/>
    <x v="168"/>
    <x v="116"/>
    <x v="1"/>
    <x v="1"/>
    <x v="0"/>
    <x v="0"/>
    <n v="1"/>
    <s v="-"/>
    <m/>
    <m/>
    <n v="0.15"/>
    <x v="121"/>
    <x v="0"/>
    <x v="0"/>
    <m/>
    <m/>
    <x v="0"/>
    <x v="121"/>
    <n v="39.234999999999992"/>
    <x v="3"/>
    <m/>
    <n v="-24"/>
    <n v="110"/>
    <n v="10"/>
    <n v="12.5"/>
    <n v="12.5"/>
    <n v="118"/>
    <n v="118"/>
    <n v="93.75"/>
    <n v="81.25"/>
    <n v="1.1093194398269046"/>
    <n v="1.2799839690310435"/>
    <n v="1.1916002263817069"/>
    <n v="87.5"/>
    <n v="1.1946517044289742"/>
    <x v="78"/>
    <x v="43"/>
    <x v="58"/>
    <x v="39"/>
    <n v="10"/>
    <n v="6.3"/>
    <n v="6.3"/>
    <n v="198"/>
    <n v="198"/>
    <n v="96.85"/>
    <n v="90.549999999999983"/>
    <n v="0.16255718311272102"/>
    <n v="0.17386706995546145"/>
    <n v="0.16811704591748639"/>
    <n v="93.699999999999989"/>
    <n v="0.16255718311272102"/>
    <n v="9.6849999999999992E-2"/>
    <n v="0.17386706995546145"/>
    <n v="9.0549999999999978E-2"/>
    <n v="1.1916002263817069"/>
    <n v="1.1946517044289742"/>
    <n v="8.7499999999999994E-2"/>
    <x v="58"/>
    <n v="12.5"/>
    <n v="600"/>
    <n v="740"/>
    <n v="240"/>
    <n v="12.5"/>
    <n v="600"/>
    <n v="740"/>
    <n v="240"/>
    <n v="12.5"/>
    <n v="505"/>
    <n v="661"/>
    <n v="236"/>
    <n v="12.5"/>
    <n v="505"/>
    <n v="661"/>
    <n v="236"/>
    <m/>
    <m/>
    <m/>
    <m/>
    <m/>
    <m/>
    <m/>
    <n v="0.11"/>
    <n v="9.375E-2"/>
    <n v="0.11"/>
    <n v="93.75"/>
    <n v="1.1093194398269046"/>
    <n v="9.375E-2"/>
    <n v="0.11"/>
    <n v="93.75"/>
    <n v="1.1093194398269046"/>
    <n v="9.375E-2"/>
    <n v="0.11"/>
    <n v="93.75"/>
    <n v="81.25"/>
    <n v="1.1093194398269046"/>
    <n v="1.2799839690310435"/>
    <n v="96.85"/>
    <n v="90.55"/>
    <n v="0.16255718311272102"/>
    <n v="0.17386706995546139"/>
    <n v="0.11"/>
    <n v="0.11"/>
    <n v="93.75"/>
    <n v="81.25"/>
    <n v="1.1093194398269046"/>
    <n v="1.2799839690310435"/>
    <n v="96.85"/>
    <n v="90.55"/>
    <n v="93.699999999999989"/>
    <n v="0.16255718311272102"/>
    <n v="0.17386706995546139"/>
    <n v="0.16964232544823318"/>
    <s v="deformed bars"/>
    <n v="240"/>
    <s v="r"/>
    <m/>
    <x v="0"/>
    <x v="1"/>
    <m/>
    <m/>
    <x v="0"/>
    <x v="0"/>
    <m/>
    <m/>
    <m/>
    <x v="12"/>
    <x v="47"/>
    <x v="12"/>
    <n v="1.8000000000000003"/>
    <m/>
    <x v="37"/>
    <x v="0"/>
    <n v="0.11"/>
    <n v="0.11"/>
    <s v="-"/>
    <n v="0"/>
    <x v="43"/>
    <n v="16.363636363636363"/>
    <n v="0.5"/>
    <x v="40"/>
    <n v="0.8"/>
    <x v="34"/>
    <s v="M"/>
    <s v="line"/>
    <m/>
    <m/>
    <x v="45"/>
    <x v="15"/>
    <s v="-"/>
    <x v="34"/>
    <x v="28"/>
    <n v="11.428571428571429"/>
    <n v="1"/>
    <n v="0.69750000000000001"/>
    <n v="9.375E-2"/>
    <n v="9.375E-2"/>
    <x v="98"/>
    <n v="7.44"/>
    <n v="7.44"/>
    <n v="7.9714285714285724"/>
    <x v="97"/>
    <n v="8.5333333333333332"/>
    <n v="8.5333333333333332"/>
    <n v="9.1428571428571441"/>
    <n v="7.9714285714285724"/>
    <n v="21.176470588235293"/>
    <n v="1"/>
    <n v="20.176470588235293"/>
    <x v="83"/>
    <n v="0"/>
    <n v="8.5333333333333332"/>
    <n v="8.5333333333333332"/>
    <n v="8.364373333333333"/>
    <s v="line"/>
    <s v="Não"/>
    <s v="uncr"/>
    <x v="0"/>
    <n v="0"/>
    <x v="1"/>
    <m/>
    <m/>
    <x v="0"/>
    <m/>
    <m/>
    <m/>
    <n v="0"/>
    <x v="2"/>
    <x v="0"/>
    <x v="44"/>
    <x v="0"/>
    <n v="0"/>
    <s v="Static"/>
    <x v="0"/>
    <n v="0"/>
    <s v="-"/>
    <s v="P"/>
    <n v="0"/>
    <n v="1"/>
    <n v="0"/>
    <s v="P"/>
    <m/>
    <x v="1"/>
    <s v="P"/>
    <s v="WB/P"/>
    <m/>
    <m/>
    <n v="1"/>
    <s v="P"/>
    <x v="170"/>
    <m/>
    <n v="94"/>
    <m/>
    <n v="0"/>
    <n v="0"/>
    <n v="0"/>
    <m/>
    <m/>
    <n v="0.312"/>
    <n v="0.84599999999999997"/>
    <n v="1"/>
    <n v="92.599199999999996"/>
    <n v="0.49735449735449733"/>
    <n v="240"/>
    <n v="34494.920137033616"/>
    <n v="0.31241244506835936"/>
    <n v="0.28866781947923748"/>
    <n v="1.8386791992187499"/>
    <n v="0.84618470631475051"/>
    <n v="3.938146588084241"/>
    <m/>
    <m/>
    <m/>
    <m/>
    <m/>
    <m/>
    <m/>
    <m/>
    <m/>
    <m/>
    <m/>
    <m/>
    <m/>
    <m/>
    <n v="0.61488935718910698"/>
    <n v="0.55569028904560991"/>
    <n v="0.55082267033343868"/>
    <s v="square"/>
    <n v="1.2669081606182653"/>
    <n v="1.1245573369499327"/>
    <n v="1.1245573369499327"/>
    <n v="1.125418829719939"/>
    <n v="1.1194642327372937"/>
    <n v="1.1194642327372937"/>
    <n v="1.1194642327372937"/>
    <n v="1.1194642327372937"/>
    <n v="1.2669081606182653"/>
    <s v="P"/>
    <s v="P"/>
    <n v="1"/>
    <n v="1.1245573369499327"/>
    <n v="1"/>
    <n v="1.1194642327372937"/>
    <n v="1"/>
    <n v="1.1194642327372937"/>
    <n v="0"/>
    <m/>
    <m/>
    <n v="0.29007250135663959"/>
    <n v="0.15602045905176226"/>
    <n v="8.3918273979352725E-2"/>
    <n v="0.29161544019364299"/>
    <n v="0.15685035511054823"/>
    <n v="8.4364647777115234E-2"/>
    <n v="0.16115138964257752"/>
    <n v="8.6678032806534591E-2"/>
    <n v="7.8136224512625141E-2"/>
    <n v="0.158749891061606"/>
    <n v="4.5926507304189589E-2"/>
    <n v="8.5386345696370824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3861072805338876"/>
    <n v="0.46550343503201791"/>
    <n v="0.58266627681503036"/>
    <n v="0.57512304159233263"/>
    <e v="#REF!"/>
    <n v="0.36126178869381265"/>
    <n v="115.05385533092191"/>
    <n v="0.48861228605538481"/>
    <n v="0.56938826571376211"/>
    <n v="0.63825806830983589"/>
    <n v="0.63825806830983589"/>
    <n v="0.56938826571376211"/>
    <n v="59.924710462512792"/>
    <n v="23.014200702161197"/>
    <n v="154.70129748741195"/>
    <n v="237.64020865208593"/>
    <n v="0.25216570378561143"/>
    <n v="9.6844725194863132E-2"/>
    <n v="0.65098957101952548"/>
    <n v="0.39032788485639042"/>
    <n v="1.455459909633998"/>
    <n v="0.55468167777304056"/>
    <n v="1.5004611534434804"/>
    <n v="1.5004611534434804"/>
    <n v="1.5004611534434804"/>
    <n v="1.6568929382206494"/>
    <n v="0.90558727050574406"/>
    <n v="0.90558727050574406"/>
    <n v="0.90558727050574406"/>
    <n v="1.1916002263817069"/>
    <n v="8.7499999999999994E-2"/>
    <n v="1.319256908182052"/>
    <n v="1.1373532661740082"/>
    <n v="1.1373532661740082"/>
    <n v="1.1373532661740082"/>
    <s v="P"/>
    <n v="1"/>
    <m/>
    <n v="0.64437065230223289"/>
    <n v="0.77572551925784827"/>
    <n v="0.91135266583550267"/>
    <n v="1.0441448374433324"/>
    <e v="#NAME?"/>
    <e v="#DIV/0!"/>
    <n v="0.59499999999999997"/>
    <n v="1.48"/>
    <n v="1.5649999999999999"/>
    <n v="1.65"/>
    <n v="1.8"/>
    <n v="1.5554999999999999"/>
    <n v="0.59088754059095205"/>
    <n v="0.2719343321077699"/>
    <n v="0.89750000000000019"/>
    <n v="0.69874999999999998"/>
    <m/>
    <m/>
    <s v="REISSEN (2016)"/>
    <n v="0.40651501277812663"/>
    <n v="0.47408368369697013"/>
    <n v="0.41784180489940875"/>
    <n v="0.89750000000000019"/>
    <n v="0.33456922481752072"/>
    <n v="0.87923429750542081"/>
    <s v="P"/>
    <e v="#REF!"/>
    <e v="#REF!"/>
    <e v="#NAME?"/>
    <e v="#NAME?"/>
    <n v="0.80621027199138484"/>
    <e v="#NAME?"/>
    <n v="1"/>
    <e v="#NAME?"/>
    <n v="1"/>
    <n v="1"/>
    <s v="P"/>
    <s v="P"/>
    <n v="0.39032788485639042"/>
    <n v="0.91456055638974487"/>
    <n v="0.91456055638974487"/>
    <n v="0.97902351127300657"/>
    <n v="1.1916002263817069"/>
    <n v="0.97902351127300657"/>
    <n v="0.98961113994445526"/>
    <n v="0.4360050444216787"/>
    <n v="0.39032788485639042"/>
    <n v="0.3571895534070636"/>
    <n v="1.0222873174810225"/>
    <n v="1.455459909633998"/>
    <n v="0.91456055638974487"/>
    <n v="0.92170448660185211"/>
    <n v="0.39032788485639042"/>
    <n v="0.38966133098952399"/>
    <n v="0.39032788485639042"/>
    <n v="0.39032788485639042"/>
    <n v="0.39032788485639042"/>
    <n v="1"/>
    <n v="1"/>
    <n v="0.91456055638974487"/>
    <n v="1"/>
    <n v="1"/>
    <n v="0.39032788485639042"/>
    <n v="0.7175944401259543"/>
    <n v="0.7175944401259543"/>
    <n v="0.58077304628353177"/>
    <n v="1.0824218655681415"/>
    <n v="0.53696117047061165"/>
    <n v="0.92170448660185211"/>
    <n v="0.43516284460340826"/>
    <n v="0.43516284460340826"/>
    <n v="0.39032788485639042"/>
    <n v="1.0222873174810225"/>
    <n v="0.91456055638974487"/>
    <n v="0.3578005611183579"/>
    <n v="0.3578005611183579"/>
    <n v="0.39032788485639042"/>
    <n v="1.0992209914888436"/>
    <n v="0.92013051324896533"/>
    <n v="1.0222873174810225"/>
    <n v="0.46550343503201791"/>
    <n v="0.57610684587777172"/>
    <n v="0.50135059033178553"/>
    <n v="0.45957137447080343"/>
    <n v="0.62874666509612931"/>
    <n v="1.0813987852375533"/>
    <n v="1.0813987852375533"/>
    <n v="1.4325833296584869"/>
    <s v="-"/>
    <n v="1.1729032887341466"/>
    <n v="0.49515678380214856"/>
    <s v="-"/>
    <n v="74.10311999999999"/>
    <n v="0"/>
    <s v="-"/>
    <n v="92.757599999999996"/>
    <n v="1"/>
    <n v="168.06613036967329"/>
    <n v="1.0007660727841077"/>
    <n v="0.312"/>
    <m/>
    <m/>
    <n v="0.84599999999999997"/>
    <n v="0.36920124263289755"/>
    <n v="0.59088754059095205"/>
    <n v="1.1194642327372937"/>
    <n v="52.505950721967281"/>
    <n v="142.21498916831857"/>
    <n v="53.785390254481939"/>
    <n v="240"/>
    <n v="34494.920137033616"/>
    <n v="41.3"/>
    <n v="1.1093194398269046"/>
    <n v="9.375E-2"/>
    <n v="3.0301699876941191E-2"/>
    <n v="1.028478701925488E-3"/>
    <n v="12"/>
    <n v="0.23586662701851563"/>
    <n v="142.10612553309267"/>
    <n v="142.10612553309264"/>
    <n v="0"/>
    <n v="0.69750000000000001"/>
    <n v="9.375E-2"/>
    <n v="1"/>
    <n v="83.968739019158207"/>
    <n v="189"/>
    <n v="1.1194642327372937"/>
    <n v="1.19"/>
    <n v="1.1499999999999999"/>
    <n v="0.73"/>
    <n v="1.19"/>
    <s v="P"/>
    <s v="WB"/>
    <n v="0"/>
    <n v="1.2718955233442286"/>
  </r>
  <r>
    <n v="0"/>
    <n v="220"/>
    <n v="2007"/>
    <s v="Sim"/>
    <s v="Original"/>
    <x v="28"/>
    <x v="171"/>
    <x v="116"/>
    <x v="1"/>
    <x v="1"/>
    <x v="0"/>
    <x v="0"/>
    <n v="1"/>
    <s v="-"/>
    <m/>
    <m/>
    <n v="0.15"/>
    <x v="122"/>
    <x v="0"/>
    <x v="0"/>
    <m/>
    <m/>
    <x v="0"/>
    <x v="122"/>
    <n v="38"/>
    <x v="3"/>
    <m/>
    <n v="-24"/>
    <n v="110"/>
    <n v="10"/>
    <n v="12.5"/>
    <n v="12.5"/>
    <n v="118"/>
    <n v="118"/>
    <n v="93.75"/>
    <n v="81.25"/>
    <n v="1.1093194398269046"/>
    <n v="1.2799839690310435"/>
    <n v="1.1916002263817069"/>
    <n v="87.5"/>
    <n v="1.1946517044289742"/>
    <x v="78"/>
    <x v="43"/>
    <x v="58"/>
    <x v="39"/>
    <n v="10"/>
    <n v="6.3"/>
    <n v="6.3"/>
    <n v="198"/>
    <n v="198"/>
    <n v="96.85"/>
    <n v="90.549999999999983"/>
    <n v="0.16255718311272102"/>
    <n v="0.17386706995546145"/>
    <n v="0.16811704591748639"/>
    <n v="93.699999999999989"/>
    <n v="0.16255718311272102"/>
    <n v="9.6849999999999992E-2"/>
    <n v="0.17386706995546145"/>
    <n v="9.0549999999999978E-2"/>
    <n v="1.1916002263817069"/>
    <n v="1.1946517044289742"/>
    <n v="8.7499999999999994E-2"/>
    <x v="58"/>
    <n v="12.5"/>
    <n v="600"/>
    <n v="740"/>
    <n v="240"/>
    <n v="12.5"/>
    <n v="600"/>
    <n v="740"/>
    <n v="240"/>
    <n v="12.5"/>
    <n v="505"/>
    <n v="661"/>
    <n v="236"/>
    <n v="12.5"/>
    <n v="505"/>
    <n v="661"/>
    <n v="236"/>
    <m/>
    <m/>
    <m/>
    <m/>
    <m/>
    <m/>
    <m/>
    <n v="0.11"/>
    <n v="9.375E-2"/>
    <n v="0.11"/>
    <n v="93.75"/>
    <n v="1.1093194398269046"/>
    <n v="9.375E-2"/>
    <n v="0.11"/>
    <n v="93.75"/>
    <n v="1.1093194398269046"/>
    <n v="9.375E-2"/>
    <n v="0.11"/>
    <n v="93.75"/>
    <n v="81.25"/>
    <n v="1.1093194398269046"/>
    <n v="1.2799839690310435"/>
    <n v="96.85"/>
    <n v="90.55"/>
    <n v="0.16255718311272102"/>
    <n v="0.17386706995546139"/>
    <n v="0.11"/>
    <n v="0.11"/>
    <n v="93.75"/>
    <n v="81.25"/>
    <n v="1.1093194398269046"/>
    <n v="1.2799839690310435"/>
    <n v="96.85"/>
    <n v="90.55"/>
    <n v="93.699999999999989"/>
    <n v="0.16255718311272102"/>
    <n v="0.17386706995546139"/>
    <n v="0.17515570102530073"/>
    <s v="deformed bars"/>
    <n v="241"/>
    <s v="r"/>
    <m/>
    <x v="0"/>
    <x v="1"/>
    <m/>
    <m/>
    <x v="0"/>
    <x v="0"/>
    <m/>
    <m/>
    <m/>
    <x v="12"/>
    <x v="47"/>
    <x v="12"/>
    <n v="1.8000000000000003"/>
    <m/>
    <x v="37"/>
    <x v="0"/>
    <n v="0.11"/>
    <n v="0.11"/>
    <s v="-"/>
    <n v="0"/>
    <x v="43"/>
    <n v="16.363636363636363"/>
    <n v="0.5"/>
    <x v="40"/>
    <n v="0.8"/>
    <x v="34"/>
    <s v="M"/>
    <s v="line"/>
    <m/>
    <m/>
    <x v="45"/>
    <x v="15"/>
    <s v="-"/>
    <x v="35"/>
    <x v="28"/>
    <n v="34.285714285714285"/>
    <n v="3"/>
    <n v="0.69750000000000001"/>
    <n v="9.375E-2"/>
    <n v="9.375E-2"/>
    <x v="98"/>
    <n v="7.44"/>
    <n v="7.44"/>
    <n v="7.9714285714285724"/>
    <x v="97"/>
    <n v="8.5333333333333332"/>
    <n v="8.5333333333333332"/>
    <n v="9.1428571428571441"/>
    <n v="7.9714285714285724"/>
    <n v="7.0588235294117645"/>
    <n v="1"/>
    <n v="6.0588235294117645"/>
    <x v="83"/>
    <n v="0"/>
    <n v="8.5333333333333332"/>
    <n v="8.5333333333333332"/>
    <n v="8.4076111286089255"/>
    <s v="line"/>
    <s v="Não"/>
    <s v="uncr"/>
    <x v="0"/>
    <n v="0"/>
    <x v="1"/>
    <m/>
    <m/>
    <x v="0"/>
    <m/>
    <m/>
    <m/>
    <n v="0"/>
    <x v="2"/>
    <x v="0"/>
    <x v="44"/>
    <x v="0"/>
    <n v="0"/>
    <s v="Static"/>
    <x v="0"/>
    <n v="0"/>
    <s v="Yes"/>
    <s v="F+P"/>
    <n v="0"/>
    <n v="1"/>
    <n v="1"/>
    <s v="other"/>
    <m/>
    <x v="6"/>
    <s v="FP"/>
    <s v="WB/P"/>
    <m/>
    <m/>
    <n v="1"/>
    <s v="F+P"/>
    <x v="201"/>
    <m/>
    <n v="127"/>
    <m/>
    <n v="0"/>
    <n v="0"/>
    <n v="0"/>
    <m/>
    <m/>
    <n v="0.308"/>
    <n v="0.66600000000000004"/>
    <n v="1"/>
    <n v="125.0992"/>
    <n v="0.5"/>
    <n v="241"/>
    <n v="34129.122617316287"/>
    <n v="0.3082121276855469"/>
    <n v="0.27183859302151581"/>
    <n v="1.2754011230468749"/>
    <n v="0.66629456353956651"/>
    <n v="4.9341480608532784"/>
    <m/>
    <m/>
    <m/>
    <m/>
    <m/>
    <m/>
    <m/>
    <m/>
    <m/>
    <m/>
    <m/>
    <m/>
    <m/>
    <m/>
    <n v="0.95488935718910695"/>
    <n v="0.84261432685731386"/>
    <n v="0.78813548233660624"/>
    <s v="square"/>
    <n v="1.634929691882788"/>
    <n v="1.2295051032518964"/>
    <n v="1.2295051032518964"/>
    <n v="1.2821389419285643"/>
    <n v="1.2821389419285645"/>
    <n v="1.2821389419285645"/>
    <n v="1.2821389419285645"/>
    <n v="1.2821389419285645"/>
    <n v="1.634929691882788"/>
    <s v="F+P"/>
    <s v="P"/>
    <n v="1"/>
    <n v="1.634929691882788"/>
    <n v="1"/>
    <n v="1.2821389419285645"/>
    <n v="1"/>
    <n v="1.2821389419285645"/>
    <n v="0"/>
    <m/>
    <m/>
    <n v="0.39610693626990295"/>
    <n v="0.21419160684873823"/>
    <n v="0.11582237078823494"/>
    <n v="0.39610693626990295"/>
    <n v="0.21419160684873823"/>
    <n v="0.11582237078823494"/>
    <n v="0.22005940903883497"/>
    <n v="0.11899533713818788"/>
    <n v="0.10726877476947091"/>
    <n v="0.21676579545851199"/>
    <n v="6.338270309585109E-2"/>
    <n v="0.11721434235998106"/>
    <m/>
    <s v="-"/>
    <s v="SS"/>
    <x v="0"/>
    <n v="0"/>
    <n v="1"/>
    <n v="1"/>
    <n v="1"/>
    <n v="1"/>
    <n v="1"/>
    <n v="1"/>
    <s v="ok-R16"/>
    <n v="1"/>
    <n v="1"/>
    <n v="1"/>
    <n v="1"/>
    <n v="1"/>
    <n v="0"/>
    <x v="0"/>
    <n v="1"/>
    <n v="1"/>
    <n v="0"/>
    <n v="1"/>
    <n v="0"/>
    <n v="0"/>
    <n v="0"/>
    <n v="1"/>
    <n v="1"/>
    <n v="1"/>
    <n v="1"/>
    <n v="1"/>
    <n v="0"/>
    <n v="1"/>
    <n v="1"/>
    <n v="0"/>
    <n v="1"/>
    <n v="1"/>
    <n v="0"/>
    <n v="0"/>
    <n v="0"/>
    <n v="0"/>
    <n v="0"/>
    <n v="0"/>
    <n v="0"/>
    <n v="0"/>
    <x v="0"/>
    <x v="1"/>
    <n v="0"/>
    <n v="0"/>
    <n v="0"/>
    <x v="0"/>
    <n v="0"/>
    <n v="0"/>
    <n v="0"/>
    <n v="0"/>
    <n v="1"/>
    <n v="1"/>
    <n v="0"/>
    <n v="0"/>
    <n v="1"/>
    <n v="1"/>
    <n v="1"/>
    <n v="0.48762335630823322"/>
    <n v="0.58166024043958287"/>
    <n v="0.79985674401703877"/>
    <n v="0.44860452793301059"/>
    <e v="#REF!"/>
    <n v="0.45276626860602309"/>
    <n v="113.14414252174227"/>
    <n v="0.61425677022741343"/>
    <n v="0.71654067637877328"/>
    <n v="0.80320915535138193"/>
    <n v="0.80320915535138193"/>
    <n v="0.71654067637877328"/>
    <n v="109.35032148524674"/>
    <n v="14.629085577908105"/>
    <n v="166.97540170177371"/>
    <n v="290.95480876492854"/>
    <n v="0.37583266607425025"/>
    <n v="5.0279579980159049E-2"/>
    <n v="0.57388775394559066"/>
    <n v="0.42996092943447978"/>
    <n v="1.2635586497666345"/>
    <n v="0.83738196650205976"/>
    <n v="1.6312241998763075"/>
    <n v="1.6312241998763077"/>
    <n v="1.6312241998763075"/>
    <n v="1.6393226025065639"/>
    <n v="0.99505990912473619"/>
    <n v="0.9950599091247363"/>
    <n v="0.99505990912473619"/>
    <n v="1.1916002263817069"/>
    <n v="8.7499999999999994E-2"/>
    <n v="1.3052669959582857"/>
    <n v="1.249724542892249"/>
    <n v="1.2497245428922492"/>
    <n v="1.2497245428922492"/>
    <s v="P"/>
    <n v="0"/>
    <m/>
    <n v="0.88450504957671683"/>
    <n v="1.0535852053113379"/>
    <n v="1.2440342968188429"/>
    <n v="0.81420755851847026"/>
    <e v="#NAME?"/>
    <e v="#DIV/0!"/>
    <n v="0.76500000000000001"/>
    <n v="1.48"/>
    <n v="1.7349999999999999"/>
    <n v="1.8"/>
    <n v="1.8"/>
    <n v="1.5554999999999999"/>
    <n v="0.75041884980096873"/>
    <n v="0.3920335265234226"/>
    <n v="0.98250000000000004"/>
    <n v="0.78374999999999995"/>
    <m/>
    <m/>
    <s v="REISSEN (2016)"/>
    <n v="0.50960676776274394"/>
    <n v="0.59238151363737179"/>
    <n v="0.52210563105035446"/>
    <n v="0.98250000000000004"/>
    <n v="0.40648957635442684"/>
    <n v="0.80017633140635203"/>
    <s v="other"/>
    <e v="#REF!"/>
    <e v="#REF!"/>
    <e v="#NAME?"/>
    <e v="#NAME?"/>
    <n v="1.1056621864093441"/>
    <e v="#NAME?"/>
    <n v="1"/>
    <e v="#NAME?"/>
    <n v="1"/>
    <n v="1"/>
    <s v="FP"/>
    <s v="other"/>
    <n v="0.42996092943447978"/>
    <n v="0.88529220512112661"/>
    <n v="0.88529220512112661"/>
    <n v="1.0671292293984718"/>
    <n v="1.1916002263817069"/>
    <n v="1.0671292293984718"/>
    <n v="1.0786696754605172"/>
    <n v="0.52433798948728272"/>
    <n v="0.42996092943447978"/>
    <n v="0.42996092943447978"/>
    <n v="0.96741209122757954"/>
    <n v="1.2635586497666345"/>
    <n v="0.88529220512112661"/>
    <n v="0.98747007717009716"/>
    <n v="0.42996092943447978"/>
    <n v="0.42996092943447978"/>
    <n v="0.42996092943447978"/>
    <n v="0.42996092943447978"/>
    <n v="0.42996092943447978"/>
    <n v="1"/>
    <n v="1"/>
    <n v="0.88529220512112661"/>
    <n v="1"/>
    <n v="1"/>
    <n v="0.42996092943447978"/>
    <n v="0.78771467987996291"/>
    <n v="0.78771467987996291"/>
    <n v="0.63466120484408883"/>
    <n v="1.0116727751399524"/>
    <n v="0.56515216683132774"/>
    <n v="0.98747007717009716"/>
    <n v="0.46904828665579612"/>
    <n v="0.52292545471761065"/>
    <n v="0.42996092943447978"/>
    <n v="0.96741209122757954"/>
    <n v="0.88529220512112661"/>
    <n v="0.42996092943447978"/>
    <n v="0.42996092943447978"/>
    <n v="0.42996092943447978"/>
    <n v="1.3358704086650708"/>
    <n v="0.98747007717009716"/>
    <n v="0.96741209122757954"/>
    <n v="0.58166024043958287"/>
    <n v="0.44860452793301059"/>
    <n v="0.49189098737270687"/>
    <n v="0.49189098737270687"/>
    <n v="0.79118758084357155"/>
    <n v="1.010928900076175"/>
    <n v="1.010928900076175"/>
    <n v="1.2491477139226483"/>
    <s v="-"/>
    <n v="1.6060963891437321"/>
    <n v="0.62358999752901301"/>
    <s v="-"/>
    <n v="100.10312"/>
    <n v="0"/>
    <s v="-"/>
    <n v="125.0992"/>
    <n v="1"/>
    <n v="206.58718644452946"/>
    <n v="1"/>
    <n v="0.308"/>
    <m/>
    <m/>
    <n v="0.66600000000000004"/>
    <n v="0.46257638070499485"/>
    <n v="0.75041884980096873"/>
    <n v="1.2821389419285645"/>
    <n v="63.672676286639202"/>
    <n v="137.64791922492481"/>
    <n v="53.63218924937739"/>
    <n v="241"/>
    <n v="34129.122617316287"/>
    <n v="40"/>
    <n v="1.1093194398269046"/>
    <n v="9.375E-2"/>
    <n v="3.0483329311926946E-2"/>
    <n v="1.2377784820330243E-3"/>
    <n v="12"/>
    <n v="0.22261971543341511"/>
    <n v="131.99725365527445"/>
    <n v="131.99725365527445"/>
    <n v="0"/>
    <n v="0.69750000000000001"/>
    <n v="9.375E-2"/>
    <n v="1"/>
    <n v="99.053227264877762"/>
    <n v="254"/>
    <n v="1.2821389419285645"/>
    <n v="1.29"/>
    <n v="1.2"/>
    <n v="0.99"/>
    <n v="1.29"/>
    <s v="FP"/>
    <s v="WB"/>
    <n v="0"/>
    <n v="1.1442517015744864"/>
  </r>
  <r>
    <n v="0"/>
    <n v="221"/>
    <n v="2007"/>
    <s v="Sim"/>
    <s v="Original"/>
    <x v="28"/>
    <x v="174"/>
    <x v="116"/>
    <x v="1"/>
    <x v="1"/>
    <x v="0"/>
    <x v="0"/>
    <n v="1"/>
    <s v="-"/>
    <m/>
    <m/>
    <n v="0.15"/>
    <x v="123"/>
    <x v="0"/>
    <x v="0"/>
    <m/>
    <m/>
    <x v="0"/>
    <x v="123"/>
    <n v="37.715000000000003"/>
    <x v="3"/>
    <m/>
    <n v="-24"/>
    <n v="110"/>
    <n v="10"/>
    <n v="12.5"/>
    <n v="12.5"/>
    <n v="118"/>
    <n v="118"/>
    <n v="93.75"/>
    <n v="81.25"/>
    <n v="1.1093194398269046"/>
    <n v="1.2799839690310435"/>
    <n v="1.1916002263817069"/>
    <n v="87.5"/>
    <n v="1.1946517044289742"/>
    <x v="78"/>
    <x v="43"/>
    <x v="58"/>
    <x v="39"/>
    <n v="10"/>
    <n v="6.3"/>
    <n v="6.3"/>
    <n v="198"/>
    <n v="198"/>
    <n v="96.85"/>
    <n v="90.549999999999983"/>
    <n v="0.16255718311272102"/>
    <n v="0.17386706995546145"/>
    <n v="0.16811704591748639"/>
    <n v="93.699999999999989"/>
    <n v="0.16255718311272102"/>
    <n v="9.6849999999999992E-2"/>
    <n v="0.17386706995546145"/>
    <n v="9.0549999999999978E-2"/>
    <n v="1.1916002263817069"/>
    <n v="1.1946517044289742"/>
    <n v="8.7499999999999994E-2"/>
    <x v="58"/>
    <n v="12.5"/>
    <n v="600"/>
    <n v="740"/>
    <n v="240"/>
    <n v="12.5"/>
    <n v="600"/>
    <n v="740"/>
    <n v="240"/>
    <n v="12.5"/>
    <n v="505"/>
    <n v="661"/>
    <n v="236"/>
    <n v="12.5"/>
    <n v="505"/>
    <n v="661"/>
    <n v="236"/>
    <m/>
    <m/>
    <m/>
    <m/>
    <m/>
    <m/>
    <m/>
    <n v="0.11"/>
    <n v="9.375E-2"/>
    <n v="0.11"/>
    <n v="93.75"/>
    <n v="1.1093194398269046"/>
    <n v="9.375E-2"/>
    <n v="0.11"/>
    <n v="93.75"/>
    <n v="1.1093194398269046"/>
    <n v="9.375E-2"/>
    <n v="0.11"/>
    <n v="93.75"/>
    <n v="81.25"/>
    <n v="1.1093194398269046"/>
    <n v="1.2799839690310435"/>
    <n v="96.85"/>
    <n v="90.55"/>
    <n v="0.16255718311272102"/>
    <n v="0.17386706995546139"/>
    <n v="0.11"/>
    <n v="0.11"/>
    <n v="93.75"/>
    <n v="81.25"/>
    <n v="1.1093194398269046"/>
    <n v="1.2799839690310435"/>
    <n v="96.85"/>
    <n v="90.55"/>
    <n v="93.699999999999989"/>
    <n v="0.16255718311272102"/>
    <n v="0.17386706995546139"/>
    <n v="0.17647929574337604"/>
    <s v="deformed bars"/>
    <n v="242"/>
    <s v="r"/>
    <m/>
    <x v="0"/>
    <x v="1"/>
    <m/>
    <m/>
    <x v="0"/>
    <x v="0"/>
    <m/>
    <m/>
    <m/>
    <x v="12"/>
    <x v="47"/>
    <x v="12"/>
    <n v="1.8000000000000003"/>
    <m/>
    <x v="37"/>
    <x v="0"/>
    <n v="0.11"/>
    <n v="0.11"/>
    <s v="-"/>
    <n v="0"/>
    <x v="43"/>
    <n v="16.363636363636363"/>
    <n v="0.5"/>
    <x v="40"/>
    <n v="0.8"/>
    <x v="34"/>
    <s v="M"/>
    <s v="line"/>
    <m/>
    <m/>
    <x v="45"/>
    <x v="15"/>
    <s v="-"/>
    <x v="36"/>
    <x v="28"/>
    <n v="57.142857142857139"/>
    <n v="4.9999999999999991"/>
    <n v="0.69750000000000001"/>
    <n v="9.375E-2"/>
    <n v="9.375E-2"/>
    <x v="98"/>
    <n v="7.44"/>
    <n v="7.44"/>
    <n v="7.9714285714285724"/>
    <x v="97"/>
    <n v="8.5333333333333332"/>
    <n v="8.5333333333333332"/>
    <n v="9.1428571428571441"/>
    <n v="7.9714285714285724"/>
    <n v="4.2352941176470589"/>
    <n v="1"/>
    <n v="3.2352941176470589"/>
    <x v="83"/>
    <n v="0"/>
    <n v="8.5333333333333332"/>
    <n v="8.5333333333333332"/>
    <n v="8.4258133333333323"/>
    <s v="line"/>
    <s v="Não"/>
    <s v="uncr"/>
    <x v="0"/>
    <n v="0"/>
    <x v="1"/>
    <m/>
    <m/>
    <x v="0"/>
    <m/>
    <m/>
    <m/>
    <n v="0"/>
    <x v="2"/>
    <x v="0"/>
    <x v="44"/>
    <x v="0"/>
    <n v="0"/>
    <s v="Static"/>
    <x v="0"/>
    <n v="0"/>
    <s v="Yes"/>
    <s v="F+P"/>
    <n v="0"/>
    <n v="1"/>
    <n v="1"/>
    <s v="other"/>
    <m/>
    <x v="6"/>
    <s v="FP"/>
    <s v="P"/>
    <m/>
    <m/>
    <n v="1"/>
    <s v="F+P"/>
    <x v="202"/>
    <m/>
    <n v="149"/>
    <m/>
    <n v="0"/>
    <n v="0"/>
    <n v="0"/>
    <m/>
    <m/>
    <n v="0.29399999999999998"/>
    <n v="0.628"/>
    <n v="1"/>
    <n v="146.5992"/>
    <n v="0.50168350168350173"/>
    <n v="242"/>
    <n v="34043.585610508926"/>
    <n v="0.29434466552734373"/>
    <n v="0.2572265219339509"/>
    <n v="0.93035119628906249"/>
    <n v="0.56265711733190038"/>
    <n v="5.5800883621270057"/>
    <m/>
    <m/>
    <m/>
    <m/>
    <m/>
    <m/>
    <m/>
    <m/>
    <m/>
    <m/>
    <m/>
    <m/>
    <m/>
    <m/>
    <n v="0.96988935718910685"/>
    <n v="0.895195852938519"/>
    <n v="1.0777644124348649"/>
    <s v="lload"/>
    <n v="1.7056086345593511"/>
    <n v="1.4075728907955491"/>
    <n v="1.4075728907955491"/>
    <n v="1.2580618068055143"/>
    <n v="1.2622977051449267"/>
    <n v="1.2622977051449267"/>
    <n v="1.2622977051449267"/>
    <n v="1.2622977051449267"/>
    <n v="1.7056086345593511"/>
    <s v="F+P"/>
    <s v="P"/>
    <n v="1"/>
    <n v="1.7056086345593511"/>
    <n v="1"/>
    <n v="1.2622977051449267"/>
    <n v="1"/>
    <n v="1.2622977051449267"/>
    <n v="0"/>
    <m/>
    <m/>
    <n v="0.46589153872247879"/>
    <n v="0.2522433575873968"/>
    <n v="0.13656979395125776"/>
    <n v="0.46432814429723557"/>
    <n v="0.25139690336730486"/>
    <n v="0.13611150605209246"/>
    <n v="0.25882863262359934"/>
    <n v="0.14013519865966487"/>
    <n v="0.1263253789923047"/>
    <n v="0.25465819113901716"/>
    <n v="7.4649599319236482E-2"/>
    <n v="0.13787723500233517"/>
    <m/>
    <s v="-"/>
    <s v="SS"/>
    <x v="0"/>
    <n v="0"/>
    <n v="1"/>
    <n v="1"/>
    <n v="1"/>
    <n v="1"/>
    <n v="1"/>
    <n v="1"/>
    <s v="ok-R16"/>
    <n v="1"/>
    <n v="1"/>
    <n v="1"/>
    <n v="1"/>
    <n v="1"/>
    <n v="0"/>
    <x v="0"/>
    <n v="1"/>
    <n v="1"/>
    <n v="0"/>
    <n v="1"/>
    <n v="0"/>
    <n v="0"/>
    <n v="0"/>
    <n v="1"/>
    <n v="1"/>
    <n v="1"/>
    <n v="1"/>
    <n v="1"/>
    <n v="0"/>
    <n v="1"/>
    <n v="0"/>
    <n v="0"/>
    <n v="1"/>
    <n v="1"/>
    <n v="0"/>
    <n v="0"/>
    <n v="0"/>
    <n v="0"/>
    <n v="0"/>
    <n v="0"/>
    <n v="0"/>
    <n v="0"/>
    <x v="0"/>
    <x v="1"/>
    <n v="0"/>
    <n v="0"/>
    <n v="0"/>
    <x v="0"/>
    <n v="0"/>
    <n v="0"/>
    <n v="0"/>
    <n v="0"/>
    <n v="1"/>
    <n v="1"/>
    <n v="0"/>
    <n v="0"/>
    <n v="1"/>
    <n v="1"/>
    <n v="1"/>
    <n v="0.57430318350517984"/>
    <n v="0.68333910511347418"/>
    <n v="0.94085786809560312"/>
    <n v="0.52684013344162217"/>
    <e v="#REF!"/>
    <n v="0.53183176917826458"/>
    <n v="112.81810708111048"/>
    <n v="0.72190539362130857"/>
    <n v="0.84383617414741285"/>
    <n v="0.94590155595521686"/>
    <n v="0.94590155595521686"/>
    <n v="0.84383617414741285"/>
    <n v="109.67937267863358"/>
    <n v="14.624951239380129"/>
    <n v="166.55691523107902"/>
    <n v="290.86123914909274"/>
    <n v="0.37708487043339922"/>
    <n v="5.0281540717371134E-2"/>
    <n v="0.57263358884922966"/>
    <n v="0.50401765607845261"/>
    <n v="1.1594016369855782"/>
    <n v="0.98375939797727407"/>
    <n v="1.6014124780177281"/>
    <n v="1.6014124780177281"/>
    <n v="1.6014124780177281"/>
    <n v="1.6352140073287045"/>
    <n v="0.97932898742336805"/>
    <n v="0.97932898742336805"/>
    <n v="0.97932898742336805"/>
    <n v="1.1916002263817069"/>
    <n v="8.7499999999999994E-2"/>
    <n v="1.3019956363874401"/>
    <n v="1.2299676229799508"/>
    <n v="1.2299676229799508"/>
    <n v="1.2299676229799508"/>
    <s v="P"/>
    <n v="0"/>
    <m/>
    <n v="1.0394093881341369"/>
    <n v="1.2350162304167098"/>
    <n v="1.4599484388619142"/>
    <n v="0.95409063890711032"/>
    <e v="#NAME?"/>
    <e v="#DIV/0!"/>
    <n v="0.93500000000000005"/>
    <n v="1.48"/>
    <n v="1.8"/>
    <n v="1.8"/>
    <n v="1.8"/>
    <n v="1.5554999999999999"/>
    <n v="0.88864067404138036"/>
    <n v="0.53743145813578197"/>
    <n v="1.0675000000000001"/>
    <n v="0.86875000000000002"/>
    <m/>
    <m/>
    <s v="REISSEN (2016)"/>
    <n v="0.59820196523011837"/>
    <n v="0.69593454266154764"/>
    <n v="0.61337387342656635"/>
    <n v="1.0675000000000001"/>
    <n v="0.48293954157985391"/>
    <n v="0.8130295312792154"/>
    <s v="other"/>
    <e v="#REF!"/>
    <e v="#REF!"/>
    <e v="#NAME?"/>
    <e v="#NAME?"/>
    <n v="1.2994297085183553"/>
    <e v="#NAME?"/>
    <n v="1"/>
    <e v="#NAME?"/>
    <n v="1"/>
    <n v="1"/>
    <s v="FP"/>
    <s v="other"/>
    <n v="0.50401765607845261"/>
    <n v="0.86882272373878755"/>
    <n v="0.86882272373878755"/>
    <n v="1.2412092576774476"/>
    <n v="1.1916002263817069"/>
    <n v="1.2412092576774476"/>
    <n v="1.2546322884550907"/>
    <n v="0.61440743576184942"/>
    <n v="0.50401765607845261"/>
    <n v="0.50401765607845261"/>
    <n v="0.93529049581568557"/>
    <n v="1.1594016369855782"/>
    <n v="0.86882272373878755"/>
    <n v="1.0442955751841321"/>
    <n v="0.50401765607845261"/>
    <n v="0.50401765607845261"/>
    <n v="0.50401765607845261"/>
    <n v="0.50401765607845261"/>
    <n v="0.50401765607845261"/>
    <n v="1"/>
    <n v="1"/>
    <n v="0.86882272373878755"/>
    <n v="1"/>
    <n v="1"/>
    <n v="0.50401765607845261"/>
    <n v="0.8498658369472738"/>
    <n v="0.8498658369472738"/>
    <n v="0.68216121505049276"/>
    <n v="0.97030136999060412"/>
    <n v="0.58933418518859859"/>
    <n v="1.0442955751841321"/>
    <n v="0.50401765607845261"/>
    <n v="0.61299444658190194"/>
    <n v="0.50401765607845261"/>
    <n v="0.93529049581568557"/>
    <n v="0.86882272373878755"/>
    <n v="0.50401765607845261"/>
    <n v="0.50401765607845261"/>
    <n v="0.50401765607845261"/>
    <n v="1.4158392969257596"/>
    <n v="1.0442955751841321"/>
    <n v="0.93529049581568557"/>
    <n v="0.68333910511347418"/>
    <n v="0.52684013344162217"/>
    <n v="0.57819253918058344"/>
    <n v="0.57819253918058344"/>
    <n v="0.93066047907241622"/>
    <n v="0.96971755603682375"/>
    <n v="0.96971755603682375"/>
    <n v="1.1490256395963829"/>
    <s v="-"/>
    <n v="1.8851729655850666"/>
    <n v="0.73372776692898034"/>
    <s v="-"/>
    <n v="117.30311999999999"/>
    <n v="0"/>
    <s v="-"/>
    <n v="146.5992"/>
    <n v="1"/>
    <n v="211.00150616863468"/>
    <n v="1"/>
    <n v="0.29399999999999998"/>
    <m/>
    <m/>
    <n v="0.628"/>
    <n v="0.52313328394940684"/>
    <n v="0.88864067404138036"/>
    <n v="1.2622977051449267"/>
    <n v="62.10716775897253"/>
    <n v="118.72149921353318"/>
    <n v="53.595410321781088"/>
    <n v="242"/>
    <n v="34043.585610508926"/>
    <n v="39.700000000000003"/>
    <n v="1.1093194398269046"/>
    <n v="9.375E-2"/>
    <n v="3.0565089421734352E-2"/>
    <n v="1.2004835212462762E-3"/>
    <n v="12"/>
    <n v="0.22487012353389257"/>
    <n v="132.83064706645851"/>
    <n v="132.83064706645854"/>
    <n v="0"/>
    <n v="0.69750000000000001"/>
    <n v="9.375E-2"/>
    <n v="1"/>
    <n v="118.03871574249042"/>
    <n v="297"/>
    <n v="1.2622977051449267"/>
    <m/>
    <n v="1.0900000000000001"/>
    <n v="1.03"/>
    <n v="1.0900000000000001"/>
    <s v="FP"/>
    <s v="P"/>
    <n v="1"/>
    <n v="1.0719178788114339"/>
  </r>
  <r>
    <n v="0"/>
    <n v="222"/>
    <n v="2007"/>
    <s v="Sim"/>
    <s v="Original"/>
    <x v="28"/>
    <x v="177"/>
    <x v="116"/>
    <x v="1"/>
    <x v="1"/>
    <x v="0"/>
    <x v="0"/>
    <n v="1"/>
    <s v="-"/>
    <m/>
    <m/>
    <n v="0.15"/>
    <x v="124"/>
    <x v="0"/>
    <x v="0"/>
    <m/>
    <m/>
    <x v="0"/>
    <x v="124"/>
    <n v="38.379999999999995"/>
    <x v="3"/>
    <m/>
    <n v="-24"/>
    <n v="110"/>
    <n v="10"/>
    <n v="12.5"/>
    <n v="12.5"/>
    <n v="118"/>
    <n v="118"/>
    <n v="93.75"/>
    <n v="81.25"/>
    <n v="1.1093194398269046"/>
    <n v="1.2799839690310435"/>
    <n v="1.1916002263817069"/>
    <n v="87.5"/>
    <n v="1.1946517044289742"/>
    <x v="78"/>
    <x v="43"/>
    <x v="58"/>
    <x v="39"/>
    <n v="10"/>
    <n v="6.3"/>
    <n v="6.3"/>
    <n v="198"/>
    <n v="198"/>
    <n v="96.85"/>
    <n v="90.549999999999983"/>
    <n v="0.16255718311272102"/>
    <n v="0.17386706995546145"/>
    <n v="0.16811704591748639"/>
    <n v="93.699999999999989"/>
    <n v="0.16255718311272102"/>
    <n v="9.6849999999999992E-2"/>
    <n v="0.17386706995546145"/>
    <n v="9.0549999999999978E-2"/>
    <n v="1.1916002263817069"/>
    <n v="1.1946517044289742"/>
    <n v="8.7499999999999994E-2"/>
    <x v="58"/>
    <n v="12.5"/>
    <n v="600"/>
    <n v="740"/>
    <n v="240"/>
    <n v="12.5"/>
    <n v="600"/>
    <n v="740"/>
    <n v="240"/>
    <n v="12.5"/>
    <n v="505"/>
    <n v="661"/>
    <n v="236"/>
    <n v="12.5"/>
    <n v="505"/>
    <n v="661"/>
    <n v="236"/>
    <m/>
    <m/>
    <m/>
    <m/>
    <m/>
    <m/>
    <m/>
    <n v="0.11"/>
    <n v="9.375E-2"/>
    <n v="0.11"/>
    <n v="93.75"/>
    <n v="1.1093194398269046"/>
    <n v="9.375E-2"/>
    <n v="0.11"/>
    <n v="93.75"/>
    <n v="1.1093194398269046"/>
    <n v="9.375E-2"/>
    <n v="0.11"/>
    <n v="93.75"/>
    <n v="81.25"/>
    <n v="1.1093194398269046"/>
    <n v="1.2799839690310435"/>
    <n v="96.85"/>
    <n v="90.55"/>
    <n v="0.16255718311272102"/>
    <n v="0.17386706995546139"/>
    <n v="0.11"/>
    <n v="0.11"/>
    <n v="93.75"/>
    <n v="81.25"/>
    <n v="1.1093194398269046"/>
    <n v="1.2799839690310435"/>
    <n v="96.85"/>
    <n v="90.55"/>
    <n v="93.699999999999989"/>
    <n v="0.16255718311272102"/>
    <n v="0.17386706995546139"/>
    <n v="0.17342148616366412"/>
    <s v="deformed bars"/>
    <n v="243"/>
    <s v="r"/>
    <m/>
    <x v="0"/>
    <x v="1"/>
    <m/>
    <m/>
    <x v="0"/>
    <x v="0"/>
    <m/>
    <m/>
    <m/>
    <x v="12"/>
    <x v="47"/>
    <x v="12"/>
    <n v="1.8000000000000003"/>
    <m/>
    <x v="37"/>
    <x v="0"/>
    <n v="0.11"/>
    <n v="0.11"/>
    <s v="-"/>
    <n v="0"/>
    <x v="43"/>
    <n v="16.363636363636363"/>
    <n v="0.5"/>
    <x v="40"/>
    <n v="0.8"/>
    <x v="34"/>
    <s v="M"/>
    <s v="line"/>
    <m/>
    <m/>
    <x v="45"/>
    <x v="15"/>
    <s v="-"/>
    <x v="37"/>
    <x v="28"/>
    <n v="80"/>
    <n v="6.9999999999999991"/>
    <n v="0.69750000000000001"/>
    <n v="9.375E-2"/>
    <n v="9.375E-2"/>
    <x v="98"/>
    <n v="7.44"/>
    <n v="7.44"/>
    <n v="7.9714285714285724"/>
    <x v="97"/>
    <n v="8.5333333333333332"/>
    <n v="8.5333333333333332"/>
    <n v="9.1428571428571441"/>
    <n v="7.9714285714285724"/>
    <n v="3.0252100840336138"/>
    <n v="1"/>
    <n v="2.0252100840336138"/>
    <x v="83"/>
    <n v="0"/>
    <n v="8.5333333333333332"/>
    <n v="8.5333333333333332"/>
    <n v="8.435076594871795"/>
    <s v="line"/>
    <s v="Não"/>
    <s v="uncr"/>
    <x v="0"/>
    <n v="0"/>
    <x v="1"/>
    <m/>
    <m/>
    <x v="0"/>
    <m/>
    <m/>
    <m/>
    <n v="0"/>
    <x v="2"/>
    <x v="0"/>
    <x v="44"/>
    <x v="0"/>
    <n v="0"/>
    <s v="Static"/>
    <x v="0"/>
    <n v="0"/>
    <s v="Yes"/>
    <s v="F+P"/>
    <n v="0"/>
    <n v="1"/>
    <n v="1"/>
    <s v="other"/>
    <m/>
    <x v="6"/>
    <s v="FP"/>
    <s v="P"/>
    <m/>
    <m/>
    <n v="1"/>
    <s v="F+P"/>
    <x v="203"/>
    <m/>
    <n v="163"/>
    <m/>
    <n v="0"/>
    <n v="0"/>
    <n v="0"/>
    <m/>
    <m/>
    <n v="0.27900000000000003"/>
    <n v="0.54200000000000004"/>
    <n v="1"/>
    <n v="160.5992"/>
    <n v="0.50153846153846149"/>
    <n v="243"/>
    <n v="34242.509239693747"/>
    <n v="0.2793709716796875"/>
    <n v="0.24241578051508689"/>
    <n v="0.72629016113281253"/>
    <n v="0.47513613767040019"/>
    <n v="6.2717962179445559"/>
    <m/>
    <m/>
    <m/>
    <m/>
    <m/>
    <m/>
    <m/>
    <m/>
    <m/>
    <m/>
    <m/>
    <m/>
    <m/>
    <m/>
    <n v="0.96988935718910685"/>
    <n v="1.4523149444197758"/>
    <n v="1.3810992720736905"/>
    <s v="lload"/>
    <n v="1.2973771175812132"/>
    <n v="1.3445120918511033"/>
    <n v="1.3445120918511033"/>
    <n v="1.1836407332074201"/>
    <n v="1.187282704694212"/>
    <n v="1.187282704694212"/>
    <n v="1.187282704694212"/>
    <n v="1.187282704694212"/>
    <n v="1.2973771175812132"/>
    <s v="F+P"/>
    <s v="P"/>
    <n v="1"/>
    <n v="1.2973771175812132"/>
    <n v="1"/>
    <n v="1.187282704694212"/>
    <n v="1"/>
    <n v="1.187282704694212"/>
    <n v="0"/>
    <m/>
    <m/>
    <n v="0.50670579708693386"/>
    <n v="0.27354302509597622"/>
    <n v="0.14767106871252206"/>
    <n v="0.50515148482593097"/>
    <n v="0.27270393606193949"/>
    <n v="0.14721808997414007"/>
    <n v="0.28150322060385219"/>
    <n v="0.15196834727554234"/>
    <n v="0.13699241338388074"/>
    <n v="0.27735700629694582"/>
    <n v="8.0831136667948431E-2"/>
    <n v="0.14973003066119187"/>
    <m/>
    <s v="-"/>
    <s v="SS"/>
    <x v="0"/>
    <n v="0"/>
    <n v="1"/>
    <n v="1"/>
    <n v="1"/>
    <n v="1"/>
    <n v="1"/>
    <n v="1"/>
    <s v="ok-R16"/>
    <n v="1"/>
    <n v="1"/>
    <n v="1"/>
    <n v="1"/>
    <n v="1"/>
    <n v="0"/>
    <x v="0"/>
    <n v="1"/>
    <n v="1"/>
    <n v="0"/>
    <n v="0"/>
    <n v="0"/>
    <n v="0"/>
    <n v="0"/>
    <n v="1"/>
    <n v="1"/>
    <n v="1"/>
    <n v="1"/>
    <n v="1"/>
    <n v="0"/>
    <n v="1"/>
    <n v="0"/>
    <n v="0"/>
    <n v="1"/>
    <n v="1"/>
    <n v="0"/>
    <n v="0"/>
    <n v="0"/>
    <n v="0"/>
    <n v="0"/>
    <n v="0"/>
    <n v="0"/>
    <n v="0"/>
    <x v="0"/>
    <x v="1"/>
    <n v="0"/>
    <n v="0"/>
    <n v="0"/>
    <x v="0"/>
    <n v="0"/>
    <n v="0"/>
    <n v="0"/>
    <n v="0"/>
    <n v="1"/>
    <n v="1"/>
    <n v="0"/>
    <n v="0"/>
    <n v="1"/>
    <n v="1"/>
    <n v="1"/>
    <n v="0.62185972246448029"/>
    <n v="0.74424815330775651"/>
    <n v="1.0217399372375893"/>
    <n v="0.57121975064602382"/>
    <e v="#REF!"/>
    <n v="0.57728457627084562"/>
    <n v="114.09779833987631"/>
    <n v="0.78197633149767309"/>
    <n v="0.91509049819764754"/>
    <n v="1.02577437730677"/>
    <n v="1.02577437730677"/>
    <n v="0.91509049819764754"/>
    <n v="109.59505406140713"/>
    <n v="14.832410090655586"/>
    <n v="167.53014133078125"/>
    <n v="291.95760548284397"/>
    <n v="0.37538002779601215"/>
    <n v="5.0803300931741506E-2"/>
    <n v="0.57381667127224623"/>
    <n v="0.55007712415779886"/>
    <n v="1.0395158251800922"/>
    <n v="1.0766446877930389"/>
    <n v="1.5101439270575148"/>
    <n v="1.5101439270575148"/>
    <n v="1.5101439270575148"/>
    <n v="1.6447688970090459"/>
    <n v="0.91814961348287782"/>
    <n v="0.91814961348287782"/>
    <n v="0.91814961348287782"/>
    <n v="1.1916002263817069"/>
    <n v="8.7499999999999994E-2"/>
    <n v="1.3096034630169899"/>
    <n v="1.1531306763488018"/>
    <n v="1.1531306763488018"/>
    <n v="1.1531306763488018"/>
    <s v="P"/>
    <n v="0"/>
    <m/>
    <n v="1.124320588618315"/>
    <n v="1.3436663726480951"/>
    <n v="1.5841286129116592"/>
    <n v="1.0333785039615186"/>
    <e v="#NAME?"/>
    <e v="#DIV/0!"/>
    <n v="1.105"/>
    <n v="1.48"/>
    <n v="1.8"/>
    <n v="1.8"/>
    <n v="1.8"/>
    <n v="1.5554999999999999"/>
    <n v="1.0523299752603701"/>
    <n v="0.68843008863033173"/>
    <n v="1.1525000000000001"/>
    <n v="0.95374999999999999"/>
    <m/>
    <m/>
    <s v="REISSEN (2016)"/>
    <n v="0.64828911499713782"/>
    <n v="0.75796627812325379"/>
    <n v="0.66804660990262166"/>
    <n v="1.1525000000000001"/>
    <n v="0.56368286208300167"/>
    <n v="0.86720440320461789"/>
    <s v="other"/>
    <e v="#REF!"/>
    <e v="#REF!"/>
    <e v="#NAME?"/>
    <e v="#NAME?"/>
    <n v="1.4075573966958117"/>
    <e v="#NAME?"/>
    <n v="1"/>
    <e v="#NAME?"/>
    <n v="1"/>
    <n v="1"/>
    <s v="FP"/>
    <s v="other"/>
    <n v="0.55007712415779886"/>
    <n v="0.8154605224050252"/>
    <n v="0.8154605224050252"/>
    <n v="1.3503353333113628"/>
    <n v="1.1916002263817069"/>
    <n v="1.3503353333113628"/>
    <n v="1.3649385056830337"/>
    <n v="0.67042040165875016"/>
    <n v="0.55007712415779886"/>
    <n v="0.55007712415779886"/>
    <n v="0.86854282761757706"/>
    <n v="1.0395158251800922"/>
    <n v="0.8154605224050252"/>
    <n v="1.0381534191182573"/>
    <n v="0.55007712415779886"/>
    <n v="0.55007712415779886"/>
    <n v="0.55007712415779886"/>
    <n v="0.55007712415779886"/>
    <n v="0.55007712415779886"/>
    <n v="1"/>
    <n v="1"/>
    <n v="0.8154605224050252"/>
    <n v="1"/>
    <n v="1"/>
    <n v="0.55007712415779886"/>
    <n v="0.85912262341348189"/>
    <n v="0.85912262341348189"/>
    <n v="0.68738756348959107"/>
    <n v="0.89605323392220637"/>
    <n v="0.57922561798064431"/>
    <n v="1.0381534191182573"/>
    <n v="0.55007712415779886"/>
    <n v="0.66901271857029587"/>
    <n v="0.55007712415779886"/>
    <n v="0.86854282761757706"/>
    <n v="0.8154605224050252"/>
    <n v="0.55007712415779886"/>
    <n v="0.55007712415779886"/>
    <n v="0.55007712415779886"/>
    <n v="1.4046098830447828"/>
    <n v="1.0381534191182573"/>
    <n v="0.86854282761757706"/>
    <n v="0.74424815330775651"/>
    <n v="0.57121975064602382"/>
    <n v="0.62716455340539345"/>
    <n v="0.62716455340539345"/>
    <n v="1.0106659164169656"/>
    <n v="0.89559699621740685"/>
    <n v="0.89559699621740685"/>
    <n v="1.0318609052158885"/>
    <s v="-"/>
    <n v="2.0394311640509426"/>
    <n v="0.79366610813827665"/>
    <s v="-"/>
    <n v="128.50312"/>
    <n v="0"/>
    <s v="-"/>
    <n v="160.5992"/>
    <n v="1"/>
    <n v="241.72337457563884"/>
    <n v="1"/>
    <n v="0.27900000000000003"/>
    <m/>
    <m/>
    <n v="0.54200000000000004"/>
    <n v="0.58798089543230214"/>
    <n v="1.0523299752603701"/>
    <n v="1.187282704694212"/>
    <n v="67.530494032889294"/>
    <n v="114.85151058052445"/>
    <n v="53.680378141310499"/>
    <n v="243"/>
    <n v="34242.509239693747"/>
    <n v="40.4"/>
    <n v="1.1093194398269046"/>
    <n v="9.375E-2"/>
    <n v="3.0544143661084287E-2"/>
    <n v="1.3004608589193155E-3"/>
    <n v="12"/>
    <n v="0.21893720158966462"/>
    <n v="130.46124589210109"/>
    <n v="130.46124589210109"/>
    <n v="0"/>
    <n v="0.69750000000000001"/>
    <n v="9.375E-2"/>
    <n v="1"/>
    <n v="137.2882796620718"/>
    <n v="325"/>
    <n v="1.187282704694212"/>
    <m/>
    <n v="1.0900000000000001"/>
    <n v="1.1399999999999999"/>
    <n v="1.1399999999999999"/>
    <s v="FP"/>
    <s v="P"/>
    <n v="1"/>
    <n v="0.97419788777820793"/>
  </r>
  <r>
    <n v="0"/>
    <n v="223"/>
    <n v="2007"/>
    <s v="Sim"/>
    <s v="Original"/>
    <x v="28"/>
    <x v="169"/>
    <x v="116"/>
    <x v="1"/>
    <x v="1"/>
    <x v="0"/>
    <x v="0"/>
    <n v="1"/>
    <s v="-"/>
    <m/>
    <m/>
    <n v="0.15"/>
    <x v="125"/>
    <x v="0"/>
    <x v="0"/>
    <m/>
    <m/>
    <x v="0"/>
    <x v="125"/>
    <n v="39.33"/>
    <x v="3"/>
    <m/>
    <n v="-24"/>
    <n v="110"/>
    <n v="10"/>
    <n v="12.5"/>
    <n v="6.3"/>
    <n v="119"/>
    <n v="119"/>
    <n v="93.75"/>
    <n v="84.35"/>
    <n v="1.0999974277275189"/>
    <n v="0.31055529038415092"/>
    <n v="0.58447414022327682"/>
    <n v="89.05"/>
    <n v="0.70527635905583486"/>
    <x v="79"/>
    <x v="44"/>
    <x v="58"/>
    <x v="45"/>
    <n v="10"/>
    <n v="6.3"/>
    <n v="6.3"/>
    <n v="198"/>
    <n v="198"/>
    <n v="96.85"/>
    <n v="90.549999999999983"/>
    <n v="0.16255718311272102"/>
    <n v="0.17386706995546145"/>
    <n v="0.16811704591748639"/>
    <n v="93.699999999999989"/>
    <n v="0.16255718311272102"/>
    <n v="9.6849999999999992E-2"/>
    <n v="0.17386706995546145"/>
    <n v="9.0549999999999978E-2"/>
    <n v="0.58447414022327682"/>
    <n v="0.70527635905583486"/>
    <n v="8.904999999999999E-2"/>
    <x v="58"/>
    <n v="12.5"/>
    <n v="600"/>
    <n v="740"/>
    <n v="240"/>
    <n v="6.3"/>
    <n v="505"/>
    <n v="661"/>
    <n v="236"/>
    <n v="6.3"/>
    <n v="505"/>
    <n v="661"/>
    <n v="236"/>
    <n v="6.3"/>
    <n v="505"/>
    <n v="661"/>
    <n v="236"/>
    <m/>
    <m/>
    <m/>
    <m/>
    <m/>
    <m/>
    <m/>
    <n v="0.11"/>
    <n v="9.375E-2"/>
    <n v="0.11"/>
    <n v="93.75"/>
    <n v="1.0999974277275189"/>
    <n v="9.375E-2"/>
    <n v="0.11"/>
    <n v="93.75"/>
    <n v="1.0999974277275189"/>
    <n v="9.375E-2"/>
    <n v="0.11"/>
    <n v="93.75"/>
    <n v="84.35"/>
    <n v="1.0999974277275189"/>
    <n v="0.31055529038415092"/>
    <n v="96.85"/>
    <n v="90.55"/>
    <n v="0.16255718311272102"/>
    <n v="0.17386706995546139"/>
    <n v="0.11"/>
    <n v="0.11"/>
    <n v="93.75"/>
    <n v="84.35"/>
    <n v="1.0999974277275189"/>
    <n v="0.31055529038415092"/>
    <n v="96.85"/>
    <n v="90.55"/>
    <n v="93.699999999999989"/>
    <n v="0.16255718311272102"/>
    <n v="0.17386706995546139"/>
    <n v="0.16781043901258869"/>
    <s v="deformed bars"/>
    <n v="244"/>
    <s v="r"/>
    <m/>
    <x v="0"/>
    <x v="1"/>
    <m/>
    <m/>
    <x v="0"/>
    <x v="0"/>
    <m/>
    <m/>
    <m/>
    <x v="12"/>
    <x v="47"/>
    <x v="12"/>
    <n v="1.8000000000000003"/>
    <m/>
    <x v="37"/>
    <x v="0"/>
    <n v="0.11"/>
    <n v="0.11"/>
    <s v="-"/>
    <n v="0"/>
    <x v="43"/>
    <n v="16.363636363636363"/>
    <n v="0.5"/>
    <x v="40"/>
    <n v="0.8"/>
    <x v="34"/>
    <s v="M"/>
    <s v="line"/>
    <m/>
    <m/>
    <x v="45"/>
    <x v="15"/>
    <s v="-"/>
    <x v="34"/>
    <x v="28"/>
    <n v="11.229646266142618"/>
    <n v="1"/>
    <n v="0.69750000000000001"/>
    <n v="9.375E-2"/>
    <n v="9.375E-2"/>
    <x v="98"/>
    <n v="7.44"/>
    <n v="7.44"/>
    <n v="7.8326782706344762"/>
    <x v="97"/>
    <n v="8.5333333333333332"/>
    <n v="8.5333333333333332"/>
    <n v="8.9837170129140951"/>
    <n v="7.8326782706344762"/>
    <n v="21.176470588235293"/>
    <n v="1"/>
    <n v="20.176470588235293"/>
    <x v="83"/>
    <n v="0"/>
    <n v="8.5333333333333332"/>
    <n v="8.5333333333333332"/>
    <n v="8.3476737984496125"/>
    <s v="line"/>
    <s v="Não"/>
    <s v="uncr"/>
    <x v="0"/>
    <n v="0"/>
    <x v="1"/>
    <m/>
    <m/>
    <x v="0"/>
    <m/>
    <m/>
    <m/>
    <n v="0"/>
    <x v="2"/>
    <x v="0"/>
    <x v="44"/>
    <x v="0"/>
    <n v="0"/>
    <s v="Static"/>
    <x v="0"/>
    <n v="0"/>
    <s v="-"/>
    <s v="P"/>
    <n v="0"/>
    <n v="1"/>
    <n v="0"/>
    <s v="P"/>
    <m/>
    <x v="1"/>
    <s v="P"/>
    <s v="WB/P"/>
    <m/>
    <m/>
    <n v="1"/>
    <s v="P"/>
    <x v="41"/>
    <m/>
    <n v="86"/>
    <m/>
    <n v="0"/>
    <n v="0"/>
    <n v="0"/>
    <m/>
    <m/>
    <n v="0.312"/>
    <n v="0.84599999999999997"/>
    <n v="1"/>
    <n v="84.099199999999982"/>
    <n v="0.5"/>
    <n v="244"/>
    <n v="34522.738633071669"/>
    <n v="0.31241244506835936"/>
    <n v="0.28866781947923748"/>
    <n v="1.8386791992187499"/>
    <n v="0.84618470631475051"/>
    <n v="3.938146588084241"/>
    <m/>
    <m/>
    <m/>
    <m/>
    <m/>
    <m/>
    <m/>
    <m/>
    <m/>
    <m/>
    <m/>
    <m/>
    <m/>
    <m/>
    <n v="0.61975882580217112"/>
    <n v="0.55569028904560991"/>
    <n v="0.55082267033343868"/>
    <s v="square"/>
    <n v="1.4558151738245149"/>
    <n v="1.0203301089130921"/>
    <n v="1.0203301089130921"/>
    <n v="1.0209376518616657"/>
    <n v="1.0209376518616657"/>
    <n v="1.0209376518616657"/>
    <n v="1.0209376518616657"/>
    <n v="1.0209376518616657"/>
    <n v="1.4558151738245149"/>
    <s v="P"/>
    <s v="P"/>
    <n v="1"/>
    <n v="1.0203301089130921"/>
    <n v="1"/>
    <n v="1.0209376518616657"/>
    <n v="1"/>
    <n v="1.0209376518616657"/>
    <n v="0"/>
    <m/>
    <m/>
    <n v="0.26517163178175635"/>
    <n v="0.14256962401540799"/>
    <n v="7.665261006736851E-2"/>
    <n v="0.26517163178175629"/>
    <n v="0.14256962401540796"/>
    <n v="7.6652610067368496E-2"/>
    <n v="0.14731757321208686"/>
    <n v="7.9205346675226634E-2"/>
    <n v="7.2005028992528392E-2"/>
    <n v="0.14406151224509223"/>
    <n v="4.1643560623886543E-2"/>
    <n v="7.7454724315223475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35095682910060139"/>
    <n v="0.42369567048460766"/>
    <n v="0.52854183500212781"/>
    <n v="0.52169929829612416"/>
    <e v="#REF!"/>
    <n v="0.32706574319688808"/>
    <n v="115.52275839031294"/>
    <n v="0.44203594887060921"/>
    <n v="0.5203001673944847"/>
    <n v="0.58487548423116043"/>
    <n v="0.58487548423116043"/>
    <n v="0.5203001673944847"/>
    <n v="57.559414429190717"/>
    <n v="24.450668820790494"/>
    <n v="154.23911991999165"/>
    <n v="236.24920316997287"/>
    <n v="0.24363855478394469"/>
    <n v="0.10349524355093426"/>
    <n v="0.65286620166512099"/>
    <n v="0.35664712883446065"/>
    <n v="1.3298706498912092"/>
    <n v="0.51145264984028982"/>
    <n v="1.3238193438697556"/>
    <n v="1.3238193438697556"/>
    <n v="1.3238193438697556"/>
    <n v="1.3008638243714428"/>
    <n v="1.0176463662592852"/>
    <n v="1.0176463662592852"/>
    <n v="1.0176463662592852"/>
    <n v="0.58447414022327682"/>
    <n v="8.904999999999999E-2"/>
    <n v="1.0412564742103674"/>
    <n v="1.271367215146171"/>
    <n v="1.271367215146171"/>
    <n v="1.271367215146171"/>
    <s v="P"/>
    <n v="1"/>
    <m/>
    <n v="0.58679507425858046"/>
    <n v="0.70735709479917674"/>
    <n v="0.82855737419581843"/>
    <n v="0.94909211916135616"/>
    <e v="#NAME?"/>
    <e v="#DIV/0!"/>
    <n v="0.59499999999999997"/>
    <n v="1.48"/>
    <n v="1.5649999999999999"/>
    <n v="1.65"/>
    <n v="1.8"/>
    <n v="1.5554999999999999"/>
    <n v="0.59088754059095205"/>
    <n v="0.2719343321077699"/>
    <n v="0.89750000000000019"/>
    <n v="0.69874999999999998"/>
    <m/>
    <m/>
    <s v="REISSEN (2016)"/>
    <n v="0.36578149713071778"/>
    <n v="0.43150531040868573"/>
    <n v="0.3803146236099777"/>
    <n v="0.89750000000000019"/>
    <n v="0.28449941614217816"/>
    <n v="0.78655481129818838"/>
    <s v="P"/>
    <e v="#REF!"/>
    <e v="#REF!"/>
    <e v="#NAME?"/>
    <e v="#NAME?"/>
    <n v="0.72935931563650513"/>
    <e v="#NAME?"/>
    <n v="1"/>
    <e v="#NAME?"/>
    <n v="1"/>
    <n v="1"/>
    <s v="P"/>
    <s v="P"/>
    <n v="0.35664712883446065"/>
    <n v="0.83564461888664687"/>
    <n v="0.83564461888664687"/>
    <n v="1.1015943639216701"/>
    <n v="0.58447414022327682"/>
    <n v="1.1015943639216701"/>
    <n v="1.1135075324385302"/>
    <n v="0.39846051167694679"/>
    <n v="0.35664712883446065"/>
    <n v="0.32631192951736282"/>
    <n v="0.93407581361406344"/>
    <n v="1.3298706498912092"/>
    <n v="0.83564461888664687"/>
    <n v="0.84217211102234002"/>
    <n v="0.35664712883446065"/>
    <n v="0.35597665038257764"/>
    <n v="0.35664712883446065"/>
    <n v="0.35664712883446065"/>
    <n v="0.35664712883446065"/>
    <n v="1"/>
    <n v="1"/>
    <n v="0.83564461888664687"/>
    <n v="1"/>
    <n v="1"/>
    <n v="0.35664712883446065"/>
    <n v="0.65567438727226734"/>
    <n v="0.65567438727226734"/>
    <n v="0.53065908816038776"/>
    <n v="0.98902144970900852"/>
    <n v="0.49062766759385856"/>
    <n v="0.84217211102234002"/>
    <n v="0.39761335309247298"/>
    <n v="0.39761335309247298"/>
    <n v="0.35664712883446065"/>
    <n v="0.93407581361406344"/>
    <n v="0.83564461888664687"/>
    <n v="0.32692653476492228"/>
    <n v="0.32692653476492228"/>
    <n v="0.35664712883446065"/>
    <n v="1.0004978265468374"/>
    <n v="0.84058887031306351"/>
    <n v="0.93407581361406344"/>
    <n v="0.42369567048460766"/>
    <n v="0.52268191369377481"/>
    <n v="0.45030835680925252"/>
    <n v="0.41278266040848144"/>
    <n v="0.57194837585410685"/>
    <n v="0.98808664931009371"/>
    <n v="0.98808664931009371"/>
    <n v="1.3089680526585779"/>
    <s v="-"/>
    <n v="1.2082340398439031"/>
    <n v="0.45117700483840512"/>
    <s v="-"/>
    <n v="67.303119999999993"/>
    <n v="0"/>
    <s v="-"/>
    <n v="84.257599999999982"/>
    <n v="1"/>
    <n v="168.57289469113405"/>
    <n v="1.0005954376365713"/>
    <n v="0.312"/>
    <m/>
    <m/>
    <n v="0.84599999999999997"/>
    <n v="0.36920124263289755"/>
    <n v="0.59088754059095205"/>
    <n v="1.0209376518616657"/>
    <n v="52.664270202708245"/>
    <n v="142.64380538684463"/>
    <n v="53.383887336401749"/>
    <n v="244"/>
    <n v="34522.738633071669"/>
    <n v="41.4"/>
    <n v="1.0999974277275189"/>
    <n v="9.375E-2"/>
    <n v="3.039088318726425E-2"/>
    <n v="1.0215490798031032E-3"/>
    <n v="12"/>
    <n v="0.23633222892092692"/>
    <n v="142.55892044018557"/>
    <n v="142.55892044018557"/>
    <n v="0"/>
    <n v="0.69750000000000001"/>
    <n v="9.375E-2"/>
    <n v="1"/>
    <n v="84.236289888202464"/>
    <n v="172"/>
    <n v="1.0209376518616657"/>
    <n v="1.02"/>
    <n v="1.2"/>
    <n v="0.61"/>
    <n v="1.2"/>
    <s v="P"/>
    <s v="P"/>
    <n v="1"/>
    <n v="1.1621457348480706"/>
  </r>
  <r>
    <n v="0"/>
    <n v="224"/>
    <n v="2007"/>
    <s v="Sim"/>
    <s v="Original"/>
    <x v="28"/>
    <x v="172"/>
    <x v="116"/>
    <x v="1"/>
    <x v="1"/>
    <x v="0"/>
    <x v="0"/>
    <n v="1"/>
    <s v="-"/>
    <m/>
    <m/>
    <n v="0.15"/>
    <x v="126"/>
    <x v="0"/>
    <x v="0"/>
    <m/>
    <m/>
    <x v="0"/>
    <x v="126"/>
    <n v="39.9"/>
    <x v="3"/>
    <m/>
    <n v="-24"/>
    <n v="110"/>
    <n v="10"/>
    <n v="12.5"/>
    <n v="6.3"/>
    <n v="119"/>
    <n v="119"/>
    <n v="93.75"/>
    <n v="84.35"/>
    <n v="1.0999974277275189"/>
    <n v="0.31055529038415092"/>
    <n v="0.58447414022327682"/>
    <n v="89.05"/>
    <n v="0.70527635905583486"/>
    <x v="79"/>
    <x v="44"/>
    <x v="58"/>
    <x v="45"/>
    <n v="10"/>
    <n v="6.3"/>
    <n v="6.3"/>
    <n v="198"/>
    <n v="198"/>
    <n v="96.85"/>
    <n v="90.549999999999983"/>
    <n v="0.16255718311272102"/>
    <n v="0.17386706995546145"/>
    <n v="0.16811704591748639"/>
    <n v="93.699999999999989"/>
    <n v="0.16255718311272102"/>
    <n v="9.6849999999999992E-2"/>
    <n v="0.17386706995546145"/>
    <n v="9.0549999999999978E-2"/>
    <n v="0.58447414022327682"/>
    <n v="0.70527635905583486"/>
    <n v="8.904999999999999E-2"/>
    <x v="58"/>
    <n v="12.5"/>
    <n v="600"/>
    <n v="740"/>
    <n v="240"/>
    <n v="6.3"/>
    <n v="505"/>
    <n v="661"/>
    <n v="236"/>
    <n v="6.3"/>
    <n v="505"/>
    <n v="661"/>
    <n v="236"/>
    <n v="6.3"/>
    <n v="505"/>
    <n v="661"/>
    <n v="236"/>
    <m/>
    <m/>
    <m/>
    <m/>
    <m/>
    <m/>
    <m/>
    <n v="0.11"/>
    <n v="9.375E-2"/>
    <n v="0.11"/>
    <n v="93.75"/>
    <n v="1.0999974277275189"/>
    <n v="9.375E-2"/>
    <n v="0.11"/>
    <n v="93.75"/>
    <n v="1.0999974277275189"/>
    <n v="9.375E-2"/>
    <n v="0.11"/>
    <n v="93.75"/>
    <n v="84.35"/>
    <n v="1.0999974277275189"/>
    <n v="0.31055529038415092"/>
    <n v="96.85"/>
    <n v="90.55"/>
    <n v="0.16255718311272102"/>
    <n v="0.17386706995546139"/>
    <n v="0.11"/>
    <n v="0.11"/>
    <n v="93.75"/>
    <n v="84.35"/>
    <n v="1.0999974277275189"/>
    <n v="0.31055529038415092"/>
    <n v="96.85"/>
    <n v="90.55"/>
    <n v="93.699999999999989"/>
    <n v="0.16255718311272102"/>
    <n v="0.17386706995546139"/>
    <n v="0.16541314702669457"/>
    <s v="deformed bars"/>
    <n v="245"/>
    <s v="r"/>
    <m/>
    <x v="0"/>
    <x v="1"/>
    <m/>
    <m/>
    <x v="0"/>
    <x v="0"/>
    <m/>
    <m/>
    <m/>
    <x v="12"/>
    <x v="47"/>
    <x v="12"/>
    <n v="1.8000000000000003"/>
    <m/>
    <x v="37"/>
    <x v="0"/>
    <n v="0.11"/>
    <n v="0.11"/>
    <s v="-"/>
    <n v="0"/>
    <x v="43"/>
    <n v="16.363636363636363"/>
    <n v="0.5"/>
    <x v="40"/>
    <n v="0.8"/>
    <x v="34"/>
    <s v="M"/>
    <s v="line"/>
    <m/>
    <m/>
    <x v="45"/>
    <x v="15"/>
    <s v="-"/>
    <x v="35"/>
    <x v="28"/>
    <n v="33.688938798427856"/>
    <n v="3"/>
    <n v="0.69750000000000001"/>
    <n v="9.375E-2"/>
    <n v="9.375E-2"/>
    <x v="98"/>
    <n v="7.44"/>
    <n v="7.44"/>
    <n v="7.8326782706344762"/>
    <x v="97"/>
    <n v="8.5333333333333332"/>
    <n v="8.5333333333333332"/>
    <n v="8.9837170129140951"/>
    <n v="7.8326782706344762"/>
    <n v="7.0588235294117645"/>
    <n v="1"/>
    <n v="6.0588235294117645"/>
    <x v="83"/>
    <n v="0"/>
    <n v="8.5333333333333332"/>
    <n v="8.5333333333333332"/>
    <n v="8.3695721025641046"/>
    <s v="line"/>
    <s v="Não"/>
    <s v="uncr"/>
    <x v="0"/>
    <n v="0"/>
    <x v="1"/>
    <m/>
    <m/>
    <x v="0"/>
    <m/>
    <m/>
    <m/>
    <n v="0"/>
    <x v="2"/>
    <x v="0"/>
    <x v="44"/>
    <x v="0"/>
    <n v="0"/>
    <s v="Static"/>
    <x v="0"/>
    <n v="0"/>
    <s v="Yes"/>
    <s v="P"/>
    <n v="0"/>
    <n v="1"/>
    <n v="1"/>
    <s v="P"/>
    <m/>
    <x v="1"/>
    <s v="P"/>
    <s v="WB/P"/>
    <m/>
    <m/>
    <n v="1"/>
    <s v="P"/>
    <x v="85"/>
    <m/>
    <n v="97"/>
    <m/>
    <n v="0"/>
    <n v="0"/>
    <n v="0"/>
    <m/>
    <m/>
    <n v="0.308"/>
    <n v="0.66600000000000004"/>
    <n v="1"/>
    <n v="95.599199999999996"/>
    <n v="0.49743589743589745"/>
    <n v="245"/>
    <n v="34688.715889527688"/>
    <n v="0.3082121276855469"/>
    <n v="0.27183859302151581"/>
    <n v="1.2754011230468749"/>
    <n v="0.66629456353956651"/>
    <n v="4.9341480608532784"/>
    <m/>
    <m/>
    <m/>
    <m/>
    <m/>
    <m/>
    <m/>
    <m/>
    <m/>
    <m/>
    <m/>
    <m/>
    <m/>
    <m/>
    <n v="0.95975882580217109"/>
    <n v="0.84261432685731386"/>
    <n v="0.78813548233660624"/>
    <s v="square"/>
    <n v="1.3467859120105194"/>
    <n v="0.95434071115928931"/>
    <n v="0.95434071115928931"/>
    <n v="0.95518949191046343"/>
    <n v="0.95029108425964037"/>
    <n v="0.95029108425964037"/>
    <n v="0.95029108425964037"/>
    <n v="0.95029108425964037"/>
    <n v="1.3467859120105194"/>
    <s v="P"/>
    <s v="P"/>
    <n v="1"/>
    <n v="0.95434071115928931"/>
    <n v="1"/>
    <n v="0.95029108425964037"/>
    <n v="1"/>
    <n v="0.95029108425964037"/>
    <n v="0"/>
    <m/>
    <m/>
    <n v="0.29765786409858369"/>
    <n v="0.15965253276077776"/>
    <n v="8.5631640521647151E-2"/>
    <n v="0.29919218298568978"/>
    <n v="0.16047548396057559"/>
    <n v="8.6073040730521619E-2"/>
    <n v="0.1653654800547687"/>
    <n v="8.8695851533765413E-2"/>
    <n v="8.0632780857498823E-2"/>
    <n v="0.16297739794692623"/>
    <n v="4.6886118720258017E-2"/>
    <n v="8.7414973710791197E-2"/>
    <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0"/>
    <n v="0"/>
    <n v="1"/>
    <n v="1"/>
    <n v="1"/>
    <n v="0.36153000234875199"/>
    <n v="0.43855862415612573"/>
    <n v="0.5965093933293284"/>
    <n v="0.58878694422685496"/>
    <e v="#REF!"/>
    <n v="0.33752873981393527"/>
    <n v="116.62743049395483"/>
    <n v="0.45538743708684865"/>
    <n v="0.53408971291195029"/>
    <n v="0.6003764731165635"/>
    <n v="0.6003764731165635"/>
    <n v="0.5340897129119504"/>
    <n v="65.930396802111005"/>
    <n v="25.651726223781647"/>
    <n v="169.06981696342262"/>
    <n v="260.65193998931528"/>
    <n v="0.25294420139291363"/>
    <n v="9.8413716870218465E-2"/>
    <n v="0.64864208173686788"/>
    <n v="0.36676957019356476"/>
    <n v="1.0778534307729248"/>
    <n v="0.52923010915049062"/>
    <n v="1.2171973601586406"/>
    <n v="1.217197360158641"/>
    <n v="1.2171973601586406"/>
    <n v="1.3071180735168226"/>
    <n v="0.93120689310320004"/>
    <n v="0.93120689310320037"/>
    <n v="0.93120689310320004"/>
    <n v="0.58447414022327682"/>
    <n v="8.904999999999999E-2"/>
    <n v="1.0462625919084272"/>
    <n v="1.1633765457851466"/>
    <n v="1.163376545785147"/>
    <n v="1.163376545785147"/>
    <s v="P"/>
    <n v="1"/>
    <m/>
    <n v="0.65895617550850971"/>
    <n v="0.79814159472603508"/>
    <n v="0.93283069407049424"/>
    <n v="1.0683814537658491"/>
    <e v="#NAME?"/>
    <e v="#DIV/0!"/>
    <n v="0.76500000000000001"/>
    <n v="1.48"/>
    <n v="1.7349999999999999"/>
    <n v="1.8"/>
    <n v="1.8"/>
    <n v="1.5554999999999999"/>
    <n v="0.75041884980096873"/>
    <n v="0.3920335265234226"/>
    <n v="0.98250000000000004"/>
    <n v="0.78374999999999995"/>
    <m/>
    <m/>
    <s v="REISSEN (2016)"/>
    <n v="0.37693437223804394"/>
    <n v="0.44664222089512723"/>
    <n v="0.39365579989542493"/>
    <n v="0.98250000000000004"/>
    <n v="0.30764375771304514"/>
    <n v="0.85956692493324571"/>
    <s v="P"/>
    <e v="#REF!"/>
    <e v="#REF!"/>
    <e v="#NAME?"/>
    <e v="#NAME?"/>
    <n v="0.81969738675632753"/>
    <e v="#NAME?"/>
    <n v="1"/>
    <e v="#NAME?"/>
    <n v="1"/>
    <n v="1"/>
    <s v="P"/>
    <s v="P"/>
    <n v="0.36676957019356476"/>
    <n v="0.75518080676553279"/>
    <n v="0.75518080676553279"/>
    <n v="0.99879230890481685"/>
    <n v="0.58447414022327682"/>
    <n v="0.99879230890481685"/>
    <n v="1.0095937268123736"/>
    <n v="0.4476478520968003"/>
    <n v="0.36676957019356476"/>
    <n v="0.36676957019356476"/>
    <n v="0.82523153293552065"/>
    <n v="1.0778534307729248"/>
    <n v="0.75518080676553279"/>
    <n v="0.84234159661679942"/>
    <n v="0.36676957019356476"/>
    <n v="0.36676957019356476"/>
    <n v="0.36676957019356476"/>
    <n v="0.36676957019356476"/>
    <n v="0.36676957019356476"/>
    <n v="1"/>
    <n v="1"/>
    <n v="0.75518080676553279"/>
    <n v="1"/>
    <n v="1"/>
    <n v="0.36676957019356476"/>
    <n v="0.67194425073630171"/>
    <n v="0.67194425073630171"/>
    <n v="0.54138504543973465"/>
    <n v="0.86298722398485828"/>
    <n v="0.48209175097681667"/>
    <n v="0.84234159661679942"/>
    <n v="0.40011225839297976"/>
    <n v="0.44607109888406521"/>
    <n v="0.36676957019356476"/>
    <n v="0.82523153293552065"/>
    <n v="0.75518080676553279"/>
    <n v="0.36676957019356476"/>
    <n v="0.36676957019356476"/>
    <n v="0.36676957019356476"/>
    <n v="1.0072159789231596"/>
    <n v="0.84234159661679942"/>
    <n v="0.82523153293552065"/>
    <n v="0.43855862415612573"/>
    <n v="0.58878694422685496"/>
    <n v="0.46893641920276002"/>
    <n v="0.46893641920276002"/>
    <n v="0.59170629411097919"/>
    <n v="0.86235267624169876"/>
    <n v="0.86235267624169876"/>
    <n v="1.0655604702182584"/>
    <s v="-"/>
    <n v="1.3567758663545439"/>
    <n v="0.46206015738023243"/>
    <s v="-"/>
    <n v="76.503119999999996"/>
    <n v="0"/>
    <s v="-"/>
    <n v="95.599199999999996"/>
    <n v="1"/>
    <n v="204.32954155662389"/>
    <n v="1.0008893896500997"/>
    <n v="0.308"/>
    <m/>
    <m/>
    <n v="0.66600000000000004"/>
    <n v="0.46257638070499485"/>
    <n v="0.75041884980096873"/>
    <n v="0.95029108425964037"/>
    <n v="62.976842752179422"/>
    <n v="136.14366270971044"/>
    <n v="53.449941472350559"/>
    <n v="245"/>
    <n v="34688.715889527688"/>
    <n v="42"/>
    <n v="1.0999974277275189"/>
    <n v="9.375E-2"/>
    <n v="3.0382228091892734E-2"/>
    <n v="1.2167989371626787E-3"/>
    <n v="12"/>
    <n v="0.22388006453139495"/>
    <n v="136.0226855410115"/>
    <n v="136.02268554101147"/>
    <n v="0"/>
    <n v="0.69750000000000001"/>
    <n v="9.375E-2"/>
    <n v="1"/>
    <n v="102.07398723052469"/>
    <n v="195"/>
    <n v="0.95029108425964037"/>
    <n v="0.95"/>
    <n v="1.04"/>
    <n v="0.74"/>
    <n v="1.04"/>
    <s v="P"/>
    <s v="P"/>
    <n v="1"/>
    <n v="0.97608102515668815"/>
  </r>
  <r>
    <n v="0"/>
    <n v="225"/>
    <n v="2007"/>
    <s v="Sim"/>
    <s v="Original"/>
    <x v="28"/>
    <x v="175"/>
    <x v="116"/>
    <x v="1"/>
    <x v="1"/>
    <x v="0"/>
    <x v="0"/>
    <n v="1"/>
    <s v="-"/>
    <m/>
    <m/>
    <n v="0.15"/>
    <x v="127"/>
    <x v="0"/>
    <x v="0"/>
    <m/>
    <m/>
    <x v="0"/>
    <x v="127"/>
    <n v="39.519999999999996"/>
    <x v="3"/>
    <m/>
    <n v="-24"/>
    <n v="110"/>
    <n v="10"/>
    <n v="12.5"/>
    <n v="6.3"/>
    <n v="119"/>
    <n v="119"/>
    <n v="93.75"/>
    <n v="84.35"/>
    <n v="1.0999974277275189"/>
    <n v="0.31055529038415092"/>
    <n v="0.58447414022327682"/>
    <n v="89.05"/>
    <n v="0.70527635905583486"/>
    <x v="79"/>
    <x v="44"/>
    <x v="58"/>
    <x v="45"/>
    <n v="10"/>
    <n v="6.3"/>
    <n v="6.3"/>
    <n v="198"/>
    <n v="198"/>
    <n v="96.85"/>
    <n v="90.549999999999983"/>
    <n v="0.16255718311272102"/>
    <n v="0.17386706995546145"/>
    <n v="0.16811704591748639"/>
    <n v="93.699999999999989"/>
    <n v="0.16255718311272102"/>
    <n v="9.6849999999999992E-2"/>
    <n v="0.17386706995546145"/>
    <n v="9.0549999999999978E-2"/>
    <n v="0.58447414022327682"/>
    <n v="0.70527635905583486"/>
    <n v="8.904999999999999E-2"/>
    <x v="58"/>
    <n v="12.5"/>
    <n v="600"/>
    <n v="740"/>
    <n v="240"/>
    <n v="6.3"/>
    <n v="505"/>
    <n v="661"/>
    <n v="236"/>
    <n v="6.3"/>
    <n v="505"/>
    <n v="661"/>
    <n v="236"/>
    <n v="6.3"/>
    <n v="505"/>
    <n v="661"/>
    <n v="236"/>
    <m/>
    <m/>
    <m/>
    <m/>
    <m/>
    <m/>
    <m/>
    <n v="0.11"/>
    <n v="9.375E-2"/>
    <n v="0.11"/>
    <n v="93.75"/>
    <n v="1.0999974277275189"/>
    <n v="9.375E-2"/>
    <n v="0.11"/>
    <n v="93.75"/>
    <n v="1.0999974277275189"/>
    <n v="9.375E-2"/>
    <n v="0.11"/>
    <n v="93.75"/>
    <n v="84.35"/>
    <n v="1.0999974277275189"/>
    <n v="0.31055529038415092"/>
    <n v="96.85"/>
    <n v="90.55"/>
    <n v="0.16255718311272102"/>
    <n v="0.17386706995546139"/>
    <n v="0.11"/>
    <n v="0.11"/>
    <n v="93.75"/>
    <n v="84.35"/>
    <n v="1.0999974277275189"/>
    <n v="0.31055529038415092"/>
    <n v="96.85"/>
    <n v="90.55"/>
    <n v="93.699999999999989"/>
    <n v="0.16255718311272102"/>
    <n v="0.17386706995546139"/>
    <n v="0.16700365805579739"/>
    <s v="deformed bars"/>
    <n v="246"/>
    <s v="r"/>
    <m/>
    <x v="0"/>
    <x v="1"/>
    <m/>
    <m/>
    <x v="0"/>
    <x v="0"/>
    <m/>
    <m/>
    <m/>
    <x v="12"/>
    <x v="47"/>
    <x v="12"/>
    <n v="1.8000000000000003"/>
    <m/>
    <x v="37"/>
    <x v="0"/>
    <n v="0.11"/>
    <n v="0.11"/>
    <s v="-"/>
    <n v="0"/>
    <x v="43"/>
    <n v="16.363636363636363"/>
    <n v="0.5"/>
    <x v="40"/>
    <n v="0.8"/>
    <x v="34"/>
    <s v="M"/>
    <s v="line"/>
    <m/>
    <m/>
    <x v="45"/>
    <x v="15"/>
    <s v="-"/>
    <x v="36"/>
    <x v="28"/>
    <n v="56.148231330713081"/>
    <n v="4.9999999999999991"/>
    <n v="0.69750000000000001"/>
    <n v="9.375E-2"/>
    <n v="9.375E-2"/>
    <x v="98"/>
    <n v="7.44"/>
    <n v="7.44"/>
    <n v="7.8326782706344762"/>
    <x v="97"/>
    <n v="8.5333333333333332"/>
    <n v="8.5333333333333332"/>
    <n v="8.9837170129140951"/>
    <n v="7.8326782706344762"/>
    <n v="4.2352941176470589"/>
    <n v="1"/>
    <n v="3.2352941176470589"/>
    <x v="83"/>
    <n v="0"/>
    <n v="8.5333333333333332"/>
    <n v="8.5333333333333332"/>
    <n v="8.3956891954022996"/>
    <s v="line"/>
    <s v="Não"/>
    <s v="uncr"/>
    <x v="0"/>
    <n v="0"/>
    <x v="1"/>
    <m/>
    <m/>
    <x v="0"/>
    <m/>
    <m/>
    <m/>
    <n v="0"/>
    <x v="2"/>
    <x v="0"/>
    <x v="44"/>
    <x v="0"/>
    <n v="0"/>
    <s v="Static"/>
    <x v="0"/>
    <n v="0"/>
    <s v="Yes"/>
    <s v="F+P"/>
    <n v="0"/>
    <n v="1"/>
    <n v="1"/>
    <s v="other"/>
    <m/>
    <x v="6"/>
    <s v="FP"/>
    <s v="P"/>
    <m/>
    <m/>
    <n v="1"/>
    <s v="F+P"/>
    <x v="186"/>
    <m/>
    <n v="116"/>
    <m/>
    <n v="0"/>
    <n v="0"/>
    <n v="0"/>
    <m/>
    <m/>
    <n v="0.29399999999999998"/>
    <n v="0.628"/>
    <n v="1"/>
    <n v="114.09920000000001"/>
    <n v="0.5"/>
    <n v="246"/>
    <n v="34578.241523865901"/>
    <n v="0.29434466552734373"/>
    <n v="0.2572265219339509"/>
    <n v="0.93035119628906249"/>
    <n v="0.56265711733190038"/>
    <n v="5.5800883621270057"/>
    <m/>
    <m/>
    <m/>
    <m/>
    <m/>
    <m/>
    <m/>
    <m/>
    <m/>
    <m/>
    <m/>
    <m/>
    <m/>
    <m/>
    <n v="0.98405882580217108"/>
    <n v="0.895195852938519"/>
    <n v="1.0777644124348649"/>
    <s v="lload"/>
    <n v="1.3492815365685378"/>
    <n v="1.0505555765455965"/>
    <n v="1.0505555765455963"/>
    <n v="0.97257273657192878"/>
    <n v="0.97257273657192878"/>
    <n v="0.97257273657192878"/>
    <n v="0.97257273657192878"/>
    <n v="0.97257273657192878"/>
    <n v="1.3492815365685378"/>
    <s v="F+P"/>
    <s v="P"/>
    <n v="1"/>
    <n v="1.3492815365685378"/>
    <n v="1"/>
    <n v="0.97257273657192878"/>
    <n v="1"/>
    <n v="0.97257273657192878"/>
    <n v="0"/>
    <m/>
    <m/>
    <n v="0.35709924826309614"/>
    <n v="0.19184038949797574"/>
    <n v="0.10306024227645612"/>
    <n v="0.35709924826309619"/>
    <n v="0.19184038949797577"/>
    <n v="0.10306024227645613"/>
    <n v="0.1983884712572756"/>
    <n v="0.10657799416554208"/>
    <n v="9.6889312173866829E-2"/>
    <n v="0.19513763672136331"/>
    <n v="5.6317486568725206E-2"/>
    <n v="0.10483158510252602"/>
    <m/>
    <s v="-"/>
    <s v="SS"/>
    <x v="0"/>
    <n v="1"/>
    <n v="1"/>
    <n v="1"/>
    <n v="1"/>
    <n v="1"/>
    <n v="1"/>
    <n v="1"/>
    <s v="ok-R16"/>
    <n v="1"/>
    <n v="1"/>
    <n v="1"/>
    <n v="1"/>
    <n v="1"/>
    <n v="0"/>
    <x v="0"/>
    <n v="1"/>
    <n v="1"/>
    <n v="0"/>
    <n v="1"/>
    <n v="0"/>
    <n v="0"/>
    <n v="1"/>
    <n v="1"/>
    <n v="1"/>
    <n v="1"/>
    <n v="1"/>
    <n v="1"/>
    <n v="0"/>
    <n v="1"/>
    <n v="0"/>
    <n v="0"/>
    <n v="1"/>
    <n v="1"/>
    <n v="0"/>
    <n v="0"/>
    <n v="0"/>
    <n v="0"/>
    <n v="0"/>
    <n v="0"/>
    <n v="0"/>
    <n v="0"/>
    <x v="0"/>
    <x v="1"/>
    <n v="0"/>
    <n v="0"/>
    <n v="0"/>
    <x v="0"/>
    <n v="0"/>
    <n v="0"/>
    <n v="0"/>
    <n v="0"/>
    <n v="1"/>
    <n v="1"/>
    <n v="0"/>
    <n v="0"/>
    <n v="1"/>
    <n v="1"/>
    <n v="1"/>
    <n v="0.43425349777715583"/>
    <n v="0.52509915215033665"/>
    <n v="0.71535827990004974"/>
    <n v="0.39934212168784794"/>
    <e v="#REF!"/>
    <n v="0.4041889723154049"/>
    <n v="116.15431228844237"/>
    <n v="0.54572613961188032"/>
    <n v="0.64176857566936274"/>
    <n v="0.72141953814589421"/>
    <n v="0.72141953814589421"/>
    <n v="0.64176857566936274"/>
    <n v="109.30200928340241"/>
    <n v="15.224082706741282"/>
    <n v="168.53137440933466"/>
    <n v="293.05746639947836"/>
    <n v="0.37297124903962853"/>
    <n v="5.1949137804899757E-2"/>
    <n v="0.57507961315547174"/>
    <n v="0.38934070304309132"/>
    <n v="0.89560800700008236"/>
    <n v="0.76637845081617884"/>
    <n v="1.2179686468180355"/>
    <n v="1.2179686468180355"/>
    <n v="1.2179686468180355"/>
    <n v="1.3029552489119363"/>
    <n v="0.93477396697632487"/>
    <n v="0.93477396697632487"/>
    <n v="0.93477396697632487"/>
    <n v="0.58447414022327682"/>
    <n v="8.904999999999999E-2"/>
    <n v="1.0429305228711976"/>
    <n v="1.1678329669218581"/>
    <n v="1.1678329669218581"/>
    <n v="1.1678329669218581"/>
    <s v="P"/>
    <n v="0"/>
    <m/>
    <n v="0.78897039813412007"/>
    <n v="0.95259137183981313"/>
    <n v="1.1151101970652082"/>
    <n v="0.72596109420630206"/>
    <e v="#NAME?"/>
    <e v="#DIV/0!"/>
    <n v="0.93500000000000005"/>
    <n v="1.48"/>
    <n v="1.8"/>
    <n v="1.8"/>
    <n v="1.8"/>
    <n v="1.5554999999999999"/>
    <n v="0.88864067404138036"/>
    <n v="0.53743145813578197"/>
    <n v="1.0675000000000001"/>
    <n v="0.86875000000000002"/>
    <m/>
    <m/>
    <s v="REISSEN (2016)"/>
    <n v="0.45111529497560743"/>
    <n v="0.53477788051223463"/>
    <n v="0.47133567869494819"/>
    <n v="1.0675000000000001"/>
    <n v="0.39731709340505977"/>
    <n v="0.85628683923504267"/>
    <s v="other"/>
    <e v="#REF!"/>
    <e v="#REF!"/>
    <e v="#NAME?"/>
    <e v="#NAME?"/>
    <n v="0.98230705130138463"/>
    <e v="#NAME?"/>
    <n v="1"/>
    <e v="#NAME?"/>
    <n v="1"/>
    <n v="1"/>
    <s v="FP"/>
    <s v="other"/>
    <n v="0.38934070304309132"/>
    <n v="0.67114325460777124"/>
    <n v="0.67114325460777124"/>
    <n v="1.177292587931517"/>
    <n v="0.58447414022327682"/>
    <n v="1.177292587931517"/>
    <n v="1.1900243932611565"/>
    <n v="0.47492487664982025"/>
    <n v="0.38934070304309132"/>
    <n v="0.38934070304309132"/>
    <n v="0.72248790255419004"/>
    <n v="0.89560800700008236"/>
    <n v="0.67114325460777124"/>
    <n v="0.80669152860726845"/>
    <n v="0.38934070304309132"/>
    <n v="0.38934070304309132"/>
    <n v="0.38934070304309132"/>
    <n v="0.38934070304309132"/>
    <n v="0.38934070304309132"/>
    <n v="1"/>
    <n v="1"/>
    <n v="0.67114325460777124"/>
    <n v="1"/>
    <n v="1"/>
    <n v="0.38934070304309132"/>
    <n v="0.65649954611481431"/>
    <n v="0.65649954611481431"/>
    <n v="0.52695203005973157"/>
    <n v="0.74953290425407948"/>
    <n v="0.45524553201949958"/>
    <n v="0.80669152860726845"/>
    <n v="0.38934070304309132"/>
    <n v="0.47352247667402997"/>
    <n v="0.38934070304309132"/>
    <n v="0.72248790255419004"/>
    <n v="0.67114325460777124"/>
    <n v="0.38934070304309132"/>
    <n v="0.38934070304309132"/>
    <n v="0.38934070304309132"/>
    <n v="1.0879752217215608"/>
    <n v="0.80669152860726845"/>
    <n v="0.72248790255419004"/>
    <n v="0.52509915215033665"/>
    <n v="0.39934212168784794"/>
    <n v="0.67129106691674212"/>
    <n v="0.67129106691674212"/>
    <n v="0.70959820833462084"/>
    <n v="0.74908192295913878"/>
    <n v="0.74908192295913878"/>
    <n v="0.8875928153305791"/>
    <s v="-"/>
    <n v="1.6226157911448378"/>
    <n v="0.55481749385603152"/>
    <s v="-"/>
    <n v="91.303120000000021"/>
    <n v="0"/>
    <s v="-"/>
    <n v="114.09920000000001"/>
    <n v="1"/>
    <n v="220.83553234075922"/>
    <n v="1"/>
    <n v="0.29399999999999998"/>
    <m/>
    <m/>
    <n v="0.628"/>
    <n v="0.52313328394940684"/>
    <n v="0.88864067404138036"/>
    <n v="0.97257273657192878"/>
    <n v="65.001760903393674"/>
    <n v="124.25468403130724"/>
    <n v="53.406117093692217"/>
    <n v="246"/>
    <n v="34578.241523865901"/>
    <n v="41.6"/>
    <n v="1.0999974277275189"/>
    <n v="9.375E-2"/>
    <n v="3.0471320577385781E-2"/>
    <n v="1.2487082210929938E-3"/>
    <n v="12"/>
    <n v="0.221968715518846"/>
    <n v="134.21767474287697"/>
    <n v="134.21767474287697"/>
    <n v="0"/>
    <n v="0.69750000000000001"/>
    <n v="9.375E-2"/>
    <n v="1"/>
    <n v="119.27128495177693"/>
    <n v="232"/>
    <n v="0.97257273657192878"/>
    <m/>
    <n v="1.05"/>
    <n v="0.86"/>
    <n v="1.05"/>
    <s v="FP"/>
    <s v="P"/>
    <n v="1"/>
    <n v="0.82802904919652598"/>
  </r>
  <r>
    <n v="0"/>
    <n v="226"/>
    <n v="2007"/>
    <s v="Sim"/>
    <s v="Original"/>
    <x v="28"/>
    <x v="178"/>
    <x v="116"/>
    <x v="1"/>
    <x v="1"/>
    <x v="0"/>
    <x v="0"/>
    <n v="1"/>
    <s v="-"/>
    <m/>
    <m/>
    <n v="0.15"/>
    <x v="128"/>
    <x v="0"/>
    <x v="0"/>
    <m/>
    <m/>
    <x v="0"/>
    <x v="128"/>
    <n v="38.475000000000001"/>
    <x v="3"/>
    <m/>
    <n v="-24"/>
    <n v="110"/>
    <n v="10"/>
    <n v="12.5"/>
    <n v="6.3"/>
    <n v="119"/>
    <n v="119"/>
    <n v="93.75"/>
    <n v="84.35"/>
    <n v="1.0999974277275189"/>
    <n v="0.31055529038415092"/>
    <n v="0.58447414022327682"/>
    <n v="89.05"/>
    <n v="0.70527635905583486"/>
    <x v="79"/>
    <x v="44"/>
    <x v="58"/>
    <x v="45"/>
    <n v="10"/>
    <n v="6.3"/>
    <n v="6.3"/>
    <n v="198"/>
    <n v="198"/>
    <n v="96.85"/>
    <n v="90.549999999999983"/>
    <n v="0.16255718311272102"/>
    <n v="0.17386706995546145"/>
    <n v="0.16811704591748639"/>
    <n v="93.699999999999989"/>
    <n v="0.16255718311272102"/>
    <n v="9.6849999999999992E-2"/>
    <n v="0.17386706995546145"/>
    <n v="9.0549999999999978E-2"/>
    <n v="0.58447414022327682"/>
    <n v="0.70527635905583486"/>
    <n v="8.904999999999999E-2"/>
    <x v="58"/>
    <n v="12.5"/>
    <n v="600"/>
    <n v="740"/>
    <n v="240"/>
    <n v="6.3"/>
    <n v="505"/>
    <n v="661"/>
    <n v="236"/>
    <n v="6.3"/>
    <n v="505"/>
    <n v="661"/>
    <n v="236"/>
    <n v="6.3"/>
    <n v="505"/>
    <n v="661"/>
    <n v="236"/>
    <m/>
    <m/>
    <m/>
    <m/>
    <m/>
    <m/>
    <m/>
    <n v="0.11"/>
    <n v="9.375E-2"/>
    <n v="0.11"/>
    <n v="93.75"/>
    <n v="1.0999974277275189"/>
    <n v="9.375E-2"/>
    <n v="0.11"/>
    <n v="93.75"/>
    <n v="1.0999974277275189"/>
    <n v="9.375E-2"/>
    <n v="0.11"/>
    <n v="93.75"/>
    <n v="84.35"/>
    <n v="1.0999974277275189"/>
    <n v="0.31055529038415092"/>
    <n v="96.85"/>
    <n v="90.55"/>
    <n v="0.16255718311272102"/>
    <n v="0.17386706995546139"/>
    <n v="0.11"/>
    <n v="0.11"/>
    <n v="93.75"/>
    <n v="84.35"/>
    <n v="1.0999974277275189"/>
    <n v="0.31055529038415092"/>
    <n v="96.85"/>
    <n v="90.55"/>
    <n v="93.699999999999989"/>
    <n v="0.16255718311272102"/>
    <n v="0.17386706995546139"/>
    <n v="0.17153955987953509"/>
    <s v="deformed bars"/>
    <n v="247"/>
    <s v="r"/>
    <m/>
    <x v="0"/>
    <x v="1"/>
    <m/>
    <m/>
    <x v="0"/>
    <x v="0"/>
    <m/>
    <m/>
    <m/>
    <x v="12"/>
    <x v="47"/>
    <x v="12"/>
    <n v="1.8000000000000003"/>
    <m/>
    <x v="37"/>
    <x v="0"/>
    <n v="0.11"/>
    <n v="0.11"/>
    <s v="-"/>
    <n v="0"/>
    <x v="43"/>
    <n v="16.363636363636363"/>
    <n v="0.5"/>
    <x v="40"/>
    <n v="0.8"/>
    <x v="34"/>
    <s v="M"/>
    <s v="line"/>
    <m/>
    <m/>
    <x v="45"/>
    <x v="15"/>
    <s v="-"/>
    <x v="37"/>
    <x v="28"/>
    <n v="78.60752386299832"/>
    <n v="6.9999999999999991"/>
    <n v="0.69750000000000001"/>
    <n v="9.375E-2"/>
    <n v="9.375E-2"/>
    <x v="98"/>
    <n v="7.44"/>
    <n v="7.44"/>
    <n v="7.8326782706344762"/>
    <x v="97"/>
    <n v="8.5333333333333332"/>
    <n v="8.5333333333333332"/>
    <n v="8.9837170129140951"/>
    <n v="7.8326782706344762"/>
    <n v="3.0252100840336138"/>
    <n v="1"/>
    <n v="2.0252100840336138"/>
    <x v="83"/>
    <n v="0"/>
    <n v="8.5333333333333332"/>
    <n v="8.5333333333333332"/>
    <n v="8.4081041568627466"/>
    <s v="line"/>
    <s v="Não"/>
    <s v="uncr"/>
    <x v="0"/>
    <n v="0"/>
    <x v="1"/>
    <m/>
    <m/>
    <x v="0"/>
    <m/>
    <m/>
    <m/>
    <n v="0"/>
    <x v="2"/>
    <x v="0"/>
    <x v="44"/>
    <x v="0"/>
    <n v="0"/>
    <s v="Static"/>
    <x v="0"/>
    <n v="0"/>
    <s v="Yes"/>
    <s v="F+P"/>
    <n v="0"/>
    <n v="1"/>
    <n v="1"/>
    <s v="other"/>
    <m/>
    <x v="6"/>
    <s v="FP"/>
    <s v="P"/>
    <m/>
    <m/>
    <n v="1"/>
    <s v="F+P"/>
    <x v="204"/>
    <m/>
    <n v="127"/>
    <m/>
    <n v="0"/>
    <n v="0"/>
    <n v="0"/>
    <m/>
    <m/>
    <n v="0.27900000000000003"/>
    <n v="0.54200000000000004"/>
    <n v="1"/>
    <n v="125.5992"/>
    <n v="0.49803921568627452"/>
    <n v="247"/>
    <n v="34270.738856139207"/>
    <n v="0.2793709716796875"/>
    <n v="0.24241578051508689"/>
    <n v="0.72629016113281253"/>
    <n v="0.47513613767040019"/>
    <n v="6.2717962179445559"/>
    <m/>
    <m/>
    <m/>
    <m/>
    <m/>
    <m/>
    <m/>
    <m/>
    <m/>
    <m/>
    <m/>
    <m/>
    <m/>
    <m/>
    <n v="0.98405882580217108"/>
    <n v="1.4523149444197758"/>
    <n v="1.3810992720736905"/>
    <s v="lload"/>
    <n v="1.0156543115518206"/>
    <n v="1.0486086839748705"/>
    <n v="1.0486086839748705"/>
    <n v="0.92642808001095101"/>
    <n v="0.92279502871679031"/>
    <n v="0.92279502871679031"/>
    <n v="0.92279502871679031"/>
    <n v="0.92279502871679031"/>
    <n v="1.0156543115518206"/>
    <s v="F+P"/>
    <s v="P"/>
    <n v="1"/>
    <n v="1.0156543115518206"/>
    <n v="1"/>
    <n v="0.92279502871679031"/>
    <n v="1"/>
    <n v="0.92279502871679031"/>
    <n v="0"/>
    <m/>
    <m/>
    <n v="0.39447011207647986"/>
    <n v="0.21286533027719476"/>
    <n v="0.1148671279441171"/>
    <n v="0.39602314401378885"/>
    <n v="0.21370338275860101"/>
    <n v="0.11531936073129866"/>
    <n v="0.21915006226471104"/>
    <n v="0.11825851682066377"/>
    <n v="0.10750799396410739"/>
    <n v="0.21673285433384171"/>
    <n v="6.3111195870860684E-2"/>
    <n v="0.11695413469182607"/>
    <m/>
    <s v="-"/>
    <s v="SS"/>
    <x v="0"/>
    <n v="0"/>
    <n v="1"/>
    <n v="1"/>
    <n v="1"/>
    <n v="1"/>
    <n v="1"/>
    <n v="1"/>
    <s v="ok-R16"/>
    <n v="1"/>
    <n v="1"/>
    <n v="1"/>
    <n v="1"/>
    <n v="1"/>
    <n v="0"/>
    <x v="0"/>
    <n v="1"/>
    <n v="1"/>
    <n v="0"/>
    <n v="1"/>
    <n v="0"/>
    <n v="0"/>
    <n v="0"/>
    <n v="1"/>
    <n v="1"/>
    <n v="1"/>
    <n v="1"/>
    <n v="1"/>
    <n v="0"/>
    <n v="1"/>
    <n v="0"/>
    <n v="0"/>
    <n v="1"/>
    <n v="1"/>
    <n v="0"/>
    <n v="0"/>
    <n v="0"/>
    <n v="0"/>
    <n v="0"/>
    <n v="0"/>
    <n v="0"/>
    <n v="0"/>
    <x v="0"/>
    <x v="1"/>
    <n v="0"/>
    <n v="0"/>
    <n v="0"/>
    <x v="0"/>
    <n v="0"/>
    <n v="0"/>
    <n v="0"/>
    <n v="0"/>
    <n v="1"/>
    <n v="1"/>
    <n v="0"/>
    <n v="0"/>
    <n v="1"/>
    <n v="1"/>
    <n v="1"/>
    <n v="0.48663850653874818"/>
    <n v="0.58321008681849718"/>
    <n v="0.79808111780928759"/>
    <n v="0.44482695854408855"/>
    <e v="#REF!"/>
    <n v="0.44998862255661781"/>
    <n v="114.55856873264064"/>
    <n v="0.60909746084713434"/>
    <n v="0.71210384934516213"/>
    <n v="0.80048423930804946"/>
    <n v="0.80048423930804946"/>
    <n v="0.71210384934516213"/>
    <n v="109.94527080219572"/>
    <n v="15.050793091692841"/>
    <n v="167.03263286139477"/>
    <n v="292.02869675528336"/>
    <n v="0.37648790007212402"/>
    <n v="5.1538746907141213E-2"/>
    <n v="0.57197335302073471"/>
    <n v="0.43009197861554904"/>
    <n v="0.81277224305300622"/>
    <n v="0.84783791960439692"/>
    <n v="1.1551105360056724"/>
    <n v="1.1551105360056724"/>
    <n v="1.1551105360056724"/>
    <n v="1.2913681294601744"/>
    <n v="0.89448586321279178"/>
    <n v="0.89448586321279178"/>
    <n v="0.89448586321279178"/>
    <n v="0.58447414022327682"/>
    <n v="8.904999999999999E-2"/>
    <n v="1.0336557910195177"/>
    <n v="1.1175001833699023"/>
    <n v="1.1175001833699023"/>
    <n v="1.1175001833699023"/>
    <s v="P"/>
    <n v="1"/>
    <m/>
    <n v="0.88270492970918935"/>
    <n v="1.0563418441681183"/>
    <n v="1.2416705397528036"/>
    <n v="0.80737085160552036"/>
    <e v="#NAME?"/>
    <e v="#DIV/0!"/>
    <n v="1.105"/>
    <n v="1.48"/>
    <n v="1.8"/>
    <n v="1.8"/>
    <n v="1.8"/>
    <n v="1.5554999999999999"/>
    <n v="1.0523299752603701"/>
    <n v="0.68843008863033173"/>
    <n v="1.1525000000000001"/>
    <n v="0.95374999999999999"/>
    <m/>
    <m/>
    <s v="REISSEN (2016)"/>
    <n v="0.50226169325174164"/>
    <n v="0.59395992708222545"/>
    <n v="0.52349679287548212"/>
    <n v="1.1525000000000001"/>
    <n v="0.45637576403975011"/>
    <n v="0.89485443929362762"/>
    <s v="other"/>
    <e v="#REF!"/>
    <e v="#REF!"/>
    <e v="#NAME?"/>
    <e v="#NAME?"/>
    <n v="1.0963754295248418"/>
    <e v="#NAME?"/>
    <n v="1"/>
    <e v="#NAME?"/>
    <n v="1"/>
    <n v="1"/>
    <s v="FP"/>
    <s v="other"/>
    <n v="0.43009197861554904"/>
    <n v="0.63758882920467685"/>
    <n v="0.63758882920467685"/>
    <n v="1.3056177361461887"/>
    <n v="0.58447414022327682"/>
    <n v="1.3056177361461887"/>
    <n v="1.3197373110266726"/>
    <n v="0.52449217925976477"/>
    <n v="0.43009197861554904"/>
    <n v="0.43009197861554904"/>
    <n v="0.67909259781402487"/>
    <n v="0.81277224305300622"/>
    <n v="0.63758882920467685"/>
    <n v="0.81170701075542695"/>
    <n v="0.43009197861554904"/>
    <n v="0.43009197861554904"/>
    <n v="0.43009197861554904"/>
    <n v="0.43009197861554904"/>
    <n v="0.43009197861554904"/>
    <n v="1"/>
    <n v="1"/>
    <n v="0.63758882920467685"/>
    <n v="1"/>
    <n v="1"/>
    <n v="0.43009197861554904"/>
    <n v="0.67172716833664936"/>
    <n v="0.67172716833664936"/>
    <n v="0.53745168499708484"/>
    <n v="0.70060231810677687"/>
    <n v="0.45288247985867008"/>
    <n v="0.81170701075542695"/>
    <n v="0.43009197861554904"/>
    <n v="0.52308483885674895"/>
    <n v="0.43009197861554904"/>
    <n v="0.67909259781402487"/>
    <n v="0.63758882920467685"/>
    <n v="0.43009197861554904"/>
    <n v="0.43009197861554904"/>
    <n v="0.43009197861554904"/>
    <n v="1.1006848296443459"/>
    <n v="0.81170701075542695"/>
    <n v="0.67909259781402487"/>
    <n v="0.58321008681849718"/>
    <n v="0.44482695854408855"/>
    <n v="0.74931811323209929"/>
    <n v="0.74931811323209929"/>
    <n v="0.79165496117873668"/>
    <n v="0.70024559689704347"/>
    <n v="0.70024559689704347"/>
    <n v="0.80678704656153455"/>
    <s v="-"/>
    <n v="1.8118644316261105"/>
    <n v="0.61589068662528157"/>
    <s v="-"/>
    <n v="100.50312"/>
    <n v="0"/>
    <s v="-"/>
    <n v="125.5992"/>
    <n v="1"/>
    <n v="243.17937081485297"/>
    <n v="1"/>
    <n v="0.27900000000000003"/>
    <m/>
    <m/>
    <n v="0.54200000000000004"/>
    <n v="0.58798089543230214"/>
    <n v="1.0523299752603701"/>
    <n v="0.92279502871679031"/>
    <n v="67.937257117000513"/>
    <n v="115.54330701008728"/>
    <n v="53.281136458259162"/>
    <n v="247"/>
    <n v="34270.738856139207"/>
    <n v="40.5"/>
    <n v="1.0999974277275189"/>
    <n v="9.375E-2"/>
    <n v="3.0631118805054688E-2"/>
    <n v="1.2958551075720006E-3"/>
    <n v="12"/>
    <n v="0.21920363184548688"/>
    <n v="130.78156601699709"/>
    <n v="130.78156601699709"/>
    <n v="0"/>
    <n v="0.69750000000000001"/>
    <n v="9.375E-2"/>
    <n v="1"/>
    <n v="137.625362131179"/>
    <n v="255"/>
    <n v="0.92279502871679031"/>
    <m/>
    <n v="0.98"/>
    <n v="0.9"/>
    <n v="0.98"/>
    <s v="FP"/>
    <s v="P"/>
    <n v="1"/>
    <n v="0.76170173002399277"/>
  </r>
  <r>
    <n v="0"/>
    <n v="227"/>
    <n v="2002"/>
    <s v="Sim"/>
    <s v="Original"/>
    <x v="29"/>
    <x v="100"/>
    <x v="117"/>
    <x v="5"/>
    <x v="3"/>
    <x v="0"/>
    <x v="0"/>
    <n v="1"/>
    <s v="mísula"/>
    <m/>
    <m/>
    <n v="0.15"/>
    <x v="129"/>
    <x v="0"/>
    <x v="0"/>
    <m/>
    <m/>
    <x v="0"/>
    <x v="129"/>
    <n v="50.634999999999998"/>
    <x v="10"/>
    <m/>
    <n v="24"/>
    <n v="140"/>
    <n v="15"/>
    <n v="10"/>
    <n v="8"/>
    <n v="55"/>
    <n v="120"/>
    <n v="120"/>
    <n v="111"/>
    <n v="1.1899972172688611"/>
    <n v="0.37736848691769292"/>
    <n v="0.67012495052565768"/>
    <n v="115.5"/>
    <n v="0.78368285209327704"/>
    <x v="80"/>
    <x v="45"/>
    <x v="63"/>
    <x v="46"/>
    <n v="15"/>
    <n v="8"/>
    <n v="8"/>
    <n v="110"/>
    <n v="120"/>
    <n v="121"/>
    <n v="113"/>
    <n v="0.37765200944730798"/>
    <n v="0.37068939865366296"/>
    <n v="0.3741545085688131"/>
    <n v="117"/>
    <n v="0.37765200944730798"/>
    <n v="0.121"/>
    <n v="0.37068939865366296"/>
    <n v="0.113"/>
    <n v="0.67012495052565768"/>
    <n v="0.78368285209327704"/>
    <n v="9.1950000000000004E-2"/>
    <x v="63"/>
    <n v="10"/>
    <n v="460"/>
    <s v="?"/>
    <s v="?"/>
    <n v="8"/>
    <n v="460"/>
    <m/>
    <m/>
    <n v="8"/>
    <n v="460"/>
    <m/>
    <m/>
    <n v="8"/>
    <n v="460"/>
    <m/>
    <m/>
    <m/>
    <m/>
    <m/>
    <m/>
    <m/>
    <m/>
    <n v="3.0000000000000013E-2"/>
    <n v="0.14000000000000001"/>
    <n v="0.12"/>
    <n v="0.13640000000000002"/>
    <n v="116.40000000000003"/>
    <n v="1.2268012549163514"/>
    <n v="0.11640000000000003"/>
    <n v="0.13820000000000002"/>
    <n v="118.20000000000002"/>
    <n v="1.2081190023034121"/>
    <n v="0.11820000000000001"/>
    <n v="0.125"/>
    <n v="105"/>
    <n v="96"/>
    <n v="1.3599968197358414"/>
    <n v="0.43633231299858238"/>
    <n v="106"/>
    <n v="98"/>
    <n v="0.43109333153890816"/>
    <n v="0.42742757191697872"/>
    <n v="0.14000000000000001"/>
    <n v="0.11645"/>
    <n v="96.45"/>
    <n v="87.45"/>
    <n v="1.4805564133982718"/>
    <n v="0.47899259059878685"/>
    <n v="97.45"/>
    <n v="89.45"/>
    <n v="93.45"/>
    <n v="0.46891629700486676"/>
    <n v="0.46828286246913264"/>
    <n v="0.10810678778387996"/>
    <s v="deformed bars"/>
    <s v="?"/>
    <s v="r"/>
    <m/>
    <x v="0"/>
    <x v="9"/>
    <m/>
    <m/>
    <x v="0"/>
    <x v="0"/>
    <m/>
    <m/>
    <m/>
    <x v="1"/>
    <x v="48"/>
    <x v="2"/>
    <n v="1"/>
    <m/>
    <x v="0"/>
    <x v="1"/>
    <n v="0.11645"/>
    <n v="0.125"/>
    <n v="1.4999999999999999E-2"/>
    <n v="1.718358001655458"/>
    <x v="45"/>
    <n v="21.428571428571427"/>
    <n v="0.78500000000000003"/>
    <x v="9"/>
    <n v="0.78500000000000003"/>
    <x v="36"/>
    <s v="M"/>
    <s v="line"/>
    <m/>
    <m/>
    <x v="47"/>
    <x v="13"/>
    <s v="-"/>
    <x v="38"/>
    <x v="29"/>
    <n v="10.87547580206634"/>
    <n v="1"/>
    <n v="0.78500000000000003"/>
    <n v="0.12"/>
    <n v="0.12"/>
    <x v="109"/>
    <n v="6.541666666666667"/>
    <n v="8.1389320891653707"/>
    <n v="8.5372485046220774"/>
    <x v="108"/>
    <n v="6.541666666666667"/>
    <n v="8.1389320891653707"/>
    <n v="8.5372485046220774"/>
    <n v="8.5372485046220774"/>
    <n v="23.076923076923077"/>
    <n v="1"/>
    <n v="22.076923076923077"/>
    <x v="90"/>
    <n v="0"/>
    <n v="7.3620031154204986"/>
    <n v="7.3620031154204986"/>
    <n v="6.4132024779532584"/>
    <s v="line"/>
    <s v="Sim"/>
    <s v="uncr"/>
    <x v="0"/>
    <n v="0"/>
    <x v="3"/>
    <m/>
    <m/>
    <x v="0"/>
    <m/>
    <m/>
    <m/>
    <n v="0"/>
    <x v="2"/>
    <x v="0"/>
    <x v="46"/>
    <x v="0"/>
    <n v="0"/>
    <s v="Static"/>
    <x v="0"/>
    <n v="0"/>
    <m/>
    <s v="P"/>
    <n v="0"/>
    <n v="1"/>
    <n v="0"/>
    <s v="P"/>
    <m/>
    <x v="1"/>
    <m/>
    <s v="P"/>
    <m/>
    <m/>
    <n v="1"/>
    <s v="P"/>
    <x v="88"/>
    <m/>
    <n v="190"/>
    <m/>
    <n v="0"/>
    <n v="0"/>
    <n v="0"/>
    <m/>
    <m/>
    <m/>
    <m/>
    <n v="1"/>
    <n v="196.12360000000001"/>
    <n v="1"/>
    <n v="200"/>
    <n v="37556.132527717702"/>
    <n v="0"/>
    <m/>
    <m/>
    <n v="0"/>
    <e v="#DIV/0!"/>
    <m/>
    <m/>
    <m/>
    <m/>
    <m/>
    <m/>
    <m/>
    <m/>
    <m/>
    <m/>
    <m/>
    <m/>
    <m/>
    <m/>
    <n v="0.53443472224879074"/>
    <n v="0"/>
    <n v="0"/>
    <s v="square"/>
    <e v="#DIV/0!"/>
    <n v="0.95"/>
    <s v="-"/>
    <n v="0"/>
    <e v="#DIV/0!"/>
    <e v="#DIV/0!"/>
    <e v="#DIV/0!"/>
    <e v="#DIV/0!"/>
    <e v="#DIV/0!"/>
    <s v="P"/>
    <e v="#DIV/0!"/>
    <e v="#DIV/0!"/>
    <n v="0.95"/>
    <n v="1"/>
    <e v="#DIV/0!"/>
    <n v="1"/>
    <e v="#DIV/0!"/>
    <n v="0"/>
    <m/>
    <m/>
    <n v="0.4207233526001472"/>
    <n v="0.21687462959376838"/>
    <n v="0.11179461437248914"/>
    <n v="0.4207233526001472"/>
    <n v="0.21687462959376838"/>
    <n v="0.11179461437248914"/>
    <n v="0.14024111753338239"/>
    <n v="7.2291543197922789E-2"/>
    <n v="6.0749338022686873E-2"/>
    <n v="0.14476101494036883"/>
    <n v="3.8465898651481249E-2"/>
    <n v="7.4621461587011217E-2"/>
    <m/>
    <s v="-"/>
    <s v="CT"/>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0.43781362293936898"/>
    <n v="0.49732029830800401"/>
    <n v="0.78004202895326691"/>
    <n v="0.76497103715451109"/>
    <e v="#REF!"/>
    <n v="0.48077910689810316"/>
    <n v="163.47991671456424"/>
    <n v="0.55967714954613923"/>
    <n v="0.66629044394716896"/>
    <n v="0.72960580037998091"/>
    <n v="0.72960580037998091"/>
    <n v="0.7979660572168642"/>
    <n v="74.638943466615771"/>
    <n v="38.398512089958075"/>
    <n v="151.27832987956342"/>
    <n v="264.31578543613728"/>
    <n v="0.28238549333501567"/>
    <n v="0.14527513756546237"/>
    <n v="0.57233936909952188"/>
    <n v="0.66775946229971583"/>
    <n v="2.0774738827102266"/>
    <n v="0.74317368946872275"/>
    <n v="2.135225137576271"/>
    <n v="2.135225137576271"/>
    <n v="2.135225137576271"/>
    <n v="1.2958915080158151"/>
    <n v="1.6476881933161125"/>
    <n v="1.6476881933161125"/>
    <n v="1.6476881933161125"/>
    <n v="0.46859947270549179"/>
    <n v="9.1950000000000004E-2"/>
    <n v="1.0523143731544335"/>
    <n v="2.029075333425018"/>
    <n v="2.029075333425018"/>
    <n v="2.029075333425018"/>
    <s v="P"/>
    <n v="1"/>
    <m/>
    <n v="0.90190723281991725"/>
    <n v="1.0347827689064186"/>
    <n v="1.2862698760911635"/>
    <n v="1.8418683666359519"/>
    <e v="#NAME?"/>
    <e v="#DIV/0!"/>
    <n v="0.54300000000000004"/>
    <n v="1.7000000000000002"/>
    <n v="1.83"/>
    <n v="1.96"/>
    <n v="1.7199999999999998"/>
    <n v="1.6133774999999999"/>
    <e v="#DIV/0!"/>
    <e v="#DIV/0!"/>
    <n v="0.60214999999999996"/>
    <n v="0.74014999999999986"/>
    <m/>
    <m/>
    <s v="REISSEN (2016)"/>
    <n v="0.47506092731312577"/>
    <n v="0.55430460927255976"/>
    <n v="0.57727885486740071"/>
    <n v="0.60214999999999996"/>
    <n v="0.28247105976651915"/>
    <n v="0.49283532431101529"/>
    <s v="P"/>
    <e v="#REF!"/>
    <e v="#REF!"/>
    <e v="#NAME?"/>
    <e v="#NAME?"/>
    <n v="1.0227304613989578"/>
    <e v="#NAME?"/>
    <n v="1"/>
    <e v="#NAME?"/>
    <n v="1"/>
    <n v="1"/>
    <m/>
    <s v="P"/>
    <n v="0.66775946229971583"/>
    <n v="2.077473882710227"/>
    <n v="1.3140312898994067"/>
    <n v="1.7075211727146198"/>
    <n v="0.46859947270549179"/>
    <n v="1.7075211727146198"/>
    <n v="1.6840323597306577"/>
    <n v="0.76778126208666864"/>
    <n v="0.66775946229971583"/>
    <n v="0.61191349970165054"/>
    <n v="1.6870437562612053"/>
    <n v="2.0774738827102266"/>
    <n v="1.3140312898994067"/>
    <n v="1.7683017578969709"/>
    <n v="0.66775946229971583"/>
    <n v="0.67506640221829939"/>
    <n v="0.66775946229971583"/>
    <n v="0.66775946229971583"/>
    <n v="0.66775946229971583"/>
    <n v="1"/>
    <n v="1"/>
    <n v="2.077473882710227"/>
    <n v="1"/>
    <n v="1"/>
    <n v="0.66775946229971583"/>
    <n v="2.1735589904632451"/>
    <n v="2.1735589904632451"/>
    <n v="1.0941454206638503"/>
    <n v="2.4103288141941857"/>
    <n v="1.6100912380110954"/>
    <n v="1.7683017578969709"/>
    <n v="0.76988738006320157"/>
    <n v="0.76988738006320157"/>
    <n v="0.66775946229971583"/>
    <n v="1.6870437562612053"/>
    <n v="1.3140312898994067"/>
    <n v="0.7609352012252576"/>
    <n v="0.65813436778192136"/>
    <n v="0.57754648601270653"/>
    <n v="1.4118154036195665"/>
    <n v="1.964911903147748"/>
    <n v="1.6870437562612053"/>
    <n v="0.53314039336174601"/>
    <n v="0.82275310179401628"/>
    <n v="0.52905995603863942"/>
    <n v="0.52143407820395515"/>
    <n v="0.75312061132317487"/>
    <n v="0.64636088955716875"/>
    <n v="0.66775946229971583"/>
    <n v="0.66775946229971583"/>
    <s v="-"/>
    <n v="1.1390397012148901"/>
    <n v="0.59297054621980927"/>
    <s v="-"/>
    <n v="176.75875000000002"/>
    <n v="176.75875000000002"/>
    <s v="-"/>
    <n v="194.00075200000001"/>
    <m/>
    <n v="200"/>
    <n v="1"/>
    <n v="0"/>
    <m/>
    <m/>
    <n v="0"/>
    <e v="#DIV/0!"/>
    <e v="#DIV/0!"/>
    <e v="#DIV/0!"/>
    <n v="0"/>
    <n v="0"/>
    <n v="73.595292256902908"/>
    <n v="200"/>
    <n v="37556.132527717702"/>
    <n v="53.3"/>
    <n v="1.2081190023034121"/>
    <n v="0.11820000000000001"/>
    <n v="3.5471579433194129E-2"/>
    <n v="0"/>
    <n v="15"/>
    <n v="0.33333333333333331"/>
    <n v="287.64698503547714"/>
    <n v="287.64698503547714"/>
    <n v="0"/>
    <n v="0.78500000000000003"/>
    <n v="0.12"/>
    <n v="1"/>
    <e v="#DIV/0!"/>
    <n v="190"/>
    <e v="#DIV/0!"/>
    <m/>
    <m/>
    <m/>
    <m/>
    <m/>
    <s v="P"/>
    <n v="1"/>
    <n v="1.0083903767386635"/>
  </r>
  <r>
    <n v="0"/>
    <n v="228"/>
    <n v="2006"/>
    <s v="Sim"/>
    <s v="Original"/>
    <x v="30"/>
    <x v="189"/>
    <x v="118"/>
    <x v="5"/>
    <x v="3"/>
    <x v="1"/>
    <x v="1"/>
    <n v="2"/>
    <s v="c/ superposição"/>
    <s v="c/ superposição"/>
    <m/>
    <n v="0.15"/>
    <x v="130"/>
    <x v="28"/>
    <x v="28"/>
    <n v="76"/>
    <s v="-"/>
    <x v="0"/>
    <x v="130"/>
    <n v="37.145000000000003"/>
    <x v="5"/>
    <m/>
    <n v="24"/>
    <n v="380"/>
    <n v="30"/>
    <n v="16"/>
    <n v="12"/>
    <n v="75"/>
    <n v="150"/>
    <n v="342"/>
    <n v="263"/>
    <n v="0.78386717282552343"/>
    <n v="0.2866852611640876"/>
    <n v="0.47404974966710001"/>
    <n v="302.5"/>
    <n v="0.53527621699480554"/>
    <x v="81"/>
    <x v="46"/>
    <x v="64"/>
    <x v="47"/>
    <n v="30"/>
    <n v="12"/>
    <n v="12"/>
    <n v="150"/>
    <n v="150"/>
    <n v="344"/>
    <n v="267"/>
    <n v="0.21918088280859024"/>
    <n v="0.28239035088447578"/>
    <n v="0.24878618611869704"/>
    <n v="305.5"/>
    <n v="0.21918088280859024"/>
    <n v="0.34399999999999997"/>
    <n v="0.28239035088447578"/>
    <n v="0.26700000000000002"/>
    <n v="0.47404974966710001"/>
    <n v="0.53527621699480554"/>
    <n v="0.27075539568345319"/>
    <x v="64"/>
    <n v="16"/>
    <n v="515"/>
    <n v="600"/>
    <s v="-"/>
    <n v="12"/>
    <n v="515"/>
    <m/>
    <m/>
    <n v="12"/>
    <n v="515"/>
    <m/>
    <m/>
    <n v="12"/>
    <n v="515"/>
    <m/>
    <m/>
    <m/>
    <m/>
    <m/>
    <m/>
    <m/>
    <m/>
    <n v="0.19"/>
    <n v="0.38"/>
    <n v="0.34200000000000003"/>
    <n v="0.35662589928057553"/>
    <n v="318.62589928057554"/>
    <n v="0.84137094226060061"/>
    <n v="0.31862589928057555"/>
    <n v="0.36831294964028777"/>
    <n v="330.31294964028774"/>
    <n v="0.81160176553257191"/>
    <n v="0.33031294964028773"/>
    <n v="0.28500000000000003"/>
    <n v="247.00000000000006"/>
    <n v="233.00000000000006"/>
    <n v="1.0853545469891861"/>
    <n v="0.32359752655002155"/>
    <n v="249.00000000000006"/>
    <n v="237.00000000000006"/>
    <n v="0.30280411118937761"/>
    <n v="0.31813596492048535"/>
    <n v="0.38"/>
    <n v="0.31575539568345323"/>
    <n v="277.75539568345323"/>
    <n v="263.75539568345323"/>
    <n v="0.9651750326818207"/>
    <n v="0.28586419432588378"/>
    <n v="279.75539568345323"/>
    <n v="267.75539568345323"/>
    <n v="273.75539568345323"/>
    <n v="0.26951481490447848"/>
    <n v="0.28159366683796955"/>
    <n v="0.10867992839013178"/>
    <s v="hot-rolled - B500B Swiss Code"/>
    <s v="-"/>
    <s v="r"/>
    <m/>
    <x v="11"/>
    <x v="10"/>
    <n v="0.21929824561403508"/>
    <m/>
    <x v="5"/>
    <x v="3"/>
    <m/>
    <m/>
    <m/>
    <x v="1"/>
    <x v="49"/>
    <x v="2"/>
    <n v="2.78"/>
    <m/>
    <x v="42"/>
    <x v="2"/>
    <n v="0.31575539568345323"/>
    <n v="0.28500000000000003"/>
    <n v="0.03"/>
    <n v="3.9098184683982016"/>
    <x v="46"/>
    <n v="26.315789473684209"/>
    <n v="0.33812949640287776"/>
    <x v="76"/>
    <n v="0.94000000000000006"/>
    <x v="37"/>
    <s v="M"/>
    <s v="line"/>
    <m/>
    <m/>
    <x v="48"/>
    <x v="16"/>
    <s v="-"/>
    <x v="25"/>
    <x v="16"/>
    <n v="3.6933705327487716"/>
    <n v="1"/>
    <n v="0.79500000000000004"/>
    <n v="0.34200000000000003"/>
    <n v="0.34200000000000003"/>
    <x v="110"/>
    <n v="2.3245614035087718"/>
    <n v="2.8622306257770416"/>
    <n v="2.9362295735352735"/>
    <x v="109"/>
    <n v="2.7485380116959064"/>
    <n v="3.3842726895980113"/>
    <n v="3.4717683007838458"/>
    <n v="2.9362295735352735"/>
    <n v="33.333333333333336"/>
    <n v="1"/>
    <n v="32.333333333333336"/>
    <x v="91"/>
    <n v="0"/>
    <n v="3.3693139541386476"/>
    <n v="3.3693139541386476"/>
    <n v="2.8947635403425056"/>
    <s v="line"/>
    <s v="Sim"/>
    <s v="uncr"/>
    <x v="0"/>
    <n v="0"/>
    <x v="3"/>
    <m/>
    <m/>
    <x v="0"/>
    <m/>
    <m/>
    <m/>
    <n v="0"/>
    <x v="2"/>
    <x v="0"/>
    <x v="47"/>
    <x v="0"/>
    <n v="0"/>
    <s v="Static"/>
    <x v="0"/>
    <n v="0"/>
    <m/>
    <s v="P"/>
    <n v="0"/>
    <n v="1"/>
    <n v="0"/>
    <s v="P"/>
    <m/>
    <x v="1"/>
    <m/>
    <s v="WB"/>
    <s v="P"/>
    <s v="ok"/>
    <n v="2"/>
    <s v="P"/>
    <x v="205"/>
    <n v="1397"/>
    <n v="1607.672"/>
    <m/>
    <n v="0"/>
    <n v="0"/>
    <n v="0"/>
    <m/>
    <m/>
    <m/>
    <m/>
    <n v="2"/>
    <n v="1607.672"/>
    <n v="1.1508031496062991"/>
    <n v="200"/>
    <n v="36000"/>
    <n v="0.30099999999999999"/>
    <m/>
    <m/>
    <n v="0.254"/>
    <n v="3.4650273978910522"/>
    <m/>
    <m/>
    <m/>
    <m/>
    <m/>
    <m/>
    <m/>
    <m/>
    <m/>
    <m/>
    <m/>
    <m/>
    <m/>
    <m/>
    <n v="2.2253015809994672"/>
    <n v="0"/>
    <n v="0"/>
    <s v="square"/>
    <e v="#DIV/0!"/>
    <n v="1.1414040782320356"/>
    <s v="-"/>
    <n v="1.0013442468693143"/>
    <n v="1.1523501131373544"/>
    <n v="1.3632519262964553"/>
    <n v="1.3632519262964553"/>
    <n v="1.2675851244510898"/>
    <e v="#DIV/0!"/>
    <s v="P"/>
    <e v="#DIV/0!"/>
    <e v="#DIV/0!"/>
    <n v="1.1414040782320356"/>
    <n v="0"/>
    <n v="1.3632519262964553"/>
    <n v="1.1830188679245284"/>
    <n v="1.1523501131373544"/>
    <n v="0"/>
    <m/>
    <m/>
    <n v="1.3849871885326592"/>
    <n v="0.75176649010869101"/>
    <n v="0.4080563779431769"/>
    <n v="1.2034961748292716"/>
    <n v="0.653253764873582"/>
    <n v="0.35458399473687302"/>
    <n v="0.13849871885326592"/>
    <n v="7.5176649010869095E-2"/>
    <n v="9.5904831350301048E-2"/>
    <n v="0.13849871885326592"/>
    <n v="4.0805637794317687E-2"/>
    <n v="7.5176649010869095E-2"/>
    <m/>
    <s v="-"/>
    <s v="CT"/>
    <x v="0"/>
    <n v="1"/>
    <n v="1"/>
    <n v="1"/>
    <n v="1"/>
    <n v="1"/>
    <n v="0"/>
    <n v="0"/>
    <s v="ok-R16"/>
    <n v="0"/>
    <n v="0"/>
    <n v="0"/>
    <n v="0"/>
    <n v="0"/>
    <n v="0"/>
    <x v="0"/>
    <n v="0"/>
    <n v="0"/>
    <n v="0"/>
    <n v="0"/>
    <n v="0"/>
    <n v="0"/>
    <n v="0"/>
    <n v="0"/>
    <n v="0"/>
    <n v="0"/>
    <n v="0"/>
    <n v="0"/>
    <n v="0"/>
    <n v="0"/>
    <n v="0"/>
    <n v="0"/>
    <n v="0"/>
    <n v="0"/>
    <n v="0"/>
    <n v="0"/>
    <n v="0"/>
    <n v="0"/>
    <n v="0"/>
    <n v="0"/>
    <n v="0"/>
    <n v="0"/>
    <x v="0"/>
    <x v="0"/>
    <n v="0"/>
    <n v="0"/>
    <n v="0"/>
    <x v="0"/>
    <n v="0"/>
    <n v="0"/>
    <n v="0"/>
    <n v="0"/>
    <n v="1"/>
    <n v="1"/>
    <n v="1"/>
    <n v="1"/>
    <n v="1"/>
    <n v="1"/>
    <n v="1"/>
    <n v="1.0300702395639925"/>
    <n v="1.1012380745635946"/>
    <n v="2.0555558289361842"/>
    <n v="1.0224845457827076"/>
    <e v="#REF!"/>
    <n v="1.2391432475109652"/>
    <n v="305.5594864804284"/>
    <n v="1.2167110430008214"/>
    <n v="1.3353471090670186"/>
    <n v="1.6805574113561847"/>
    <n v="1.7265719950082155"/>
    <n v="1.5658393824633681"/>
    <n v="169.49791397731099"/>
    <n v="506.50636496966587"/>
    <n v="232.67819694596696"/>
    <n v="908.6824758929439"/>
    <n v="0.18653150960212897"/>
    <n v="0.55740743153644767"/>
    <n v="0.25606105886142327"/>
    <n v="1.3715667963110649"/>
    <n v="3.1453519845734057"/>
    <n v="1.9402452711480753"/>
    <n v="1.9835560857471846"/>
    <n v="1.9835560857471848"/>
    <n v="1.9835560857471846"/>
    <n v="0.73730731754942269"/>
    <n v="2.6902704456262558"/>
    <n v="2.6902704456262558"/>
    <n v="2.6902704456262558"/>
    <n v="0.27548804873552818"/>
    <n v="0.27075539568345319"/>
    <n v="0.73918453866905565"/>
    <n v="2.6834382782392763"/>
    <n v="2.6834382782392767"/>
    <n v="2.6834382782392767"/>
    <s v="WB"/>
    <n v="0"/>
    <m/>
    <n v="3.7476523512377278"/>
    <n v="4.0423542262031145"/>
    <n v="3.9739134109996463"/>
    <n v="3.1978052167341424"/>
    <e v="#NAME?"/>
    <e v="#DIV/0!"/>
    <n v="1.0234999999999999"/>
    <n v="1.8900000000000001"/>
    <n v="2.19"/>
    <n v="3.3899999999999997"/>
    <n v="2.7059999999999995"/>
    <n v="1.9809676258992805"/>
    <n v="3.9370078740157481"/>
    <e v="#DIV/0!"/>
    <n v="1.1124640287769783"/>
    <n v="2.0942877697841724"/>
    <m/>
    <m/>
    <s v="LT (2015)"/>
    <n v="1.2976234630365304"/>
    <n v="1.2374426185773328"/>
    <n v="1.4413665057467973"/>
    <n v="1.1124640287769783"/>
    <n v="2.1333642314590957"/>
    <n v="0.37265623290435612"/>
    <s v="P"/>
    <e v="#REF!"/>
    <e v="#REF!"/>
    <e v="#NAME?"/>
    <e v="#NAME?"/>
    <n v="3.7079974133996378"/>
    <e v="#NAME?"/>
    <n v="1"/>
    <e v="#NAME?"/>
    <n v="1"/>
    <n v="1"/>
    <m/>
    <s v="P"/>
    <n v="1.3715667963110649"/>
    <n v="2.9353607572566349"/>
    <n v="2.9353607572566349"/>
    <n v="2.2857000965020222"/>
    <n v="0.27548804873552818"/>
    <n v="2.2857000965020222"/>
    <n v="1.9789181370952371"/>
    <n v="2.5793747454898028"/>
    <n v="1.4696865910219103"/>
    <n v="1.6812244478317313"/>
    <n v="2.4774659736825635"/>
    <n v="2.9353607572566345"/>
    <n v="2.9353607572566349"/>
    <n v="2.3789651142725825"/>
    <n v="1.3715667963110649"/>
    <n v="1.6090611052854902"/>
    <n v="1.4696865910219103"/>
    <n v="1.3715667963110649"/>
    <n v="1.4696865910219103"/>
    <n v="1"/>
    <n v="0.92982456140350866"/>
    <n v="3.1453519845734061"/>
    <n v="1"/>
    <n v="0.84529505582137154"/>
    <n v="1.2533770435911833"/>
    <n v="4.1795611536367643"/>
    <n v="4.1795611536367643"/>
    <n v="1.388733440792137"/>
    <n v="4.5428543619877972"/>
    <n v="2.1030882251899388"/>
    <n v="2.2201397088680306"/>
    <n v="2.4601118727484179"/>
    <n v="2.4601118727484179"/>
    <n v="1.3715667963110649"/>
    <n v="2.3120644151286323"/>
    <n v="2.9353607572566349"/>
    <n v="1.7182599554672986"/>
    <n v="1.7277652543926132"/>
    <n v="1.3791542119133955"/>
    <n v="1.9122833655980387"/>
    <n v="2.8638392497359799"/>
    <n v="2.4774659736825635"/>
    <n v="1.1813780722518252"/>
    <n v="1.0507896632333475"/>
    <n v="0.98698498848508709"/>
    <n v="1.2433068329578296"/>
    <n v="1.7265719950082155"/>
    <n v="2.2196170569945703"/>
    <n v="1.8673138311222932"/>
    <n v="1.8673138311222932"/>
    <s v="-"/>
    <n v="1.6408254965020079"/>
    <n v="1.5520366704568824"/>
    <s v="-"/>
    <n v="1901.9214999999999"/>
    <n v="1901.9214999999999"/>
    <s v="-"/>
    <n v="1468.4178079999999"/>
    <m/>
    <n v="1223.9311446686495"/>
    <n v="1"/>
    <n v="0.30099999999999999"/>
    <m/>
    <m/>
    <n v="0.254"/>
    <n v="1.1850393700787401"/>
    <n v="3.9370078740157481"/>
    <n v="1.1523501131373544"/>
    <n v="368.40327454526346"/>
    <n v="310.87851074583699"/>
    <n v="431.66338529442328"/>
    <n v="200"/>
    <n v="36000"/>
    <n v="39.1"/>
    <n v="0.81160176553257191"/>
    <n v="0.33031294964028773"/>
    <n v="8.5410221550123622E-2"/>
    <n v="1.0482696178895517E-3"/>
    <n v="16"/>
    <n v="0.14502439609420123"/>
    <n v="299.54015110718404"/>
    <n v="299.5401511071841"/>
    <n v="2.3245614035087718"/>
    <n v="0.79500000000000004"/>
    <n v="0.34200000000000003"/>
    <n v="0.84529505582137154"/>
    <n v="1395.1246081132406"/>
    <n v="1397"/>
    <n v="1.1523501131373544"/>
    <n v="1.27"/>
    <m/>
    <m/>
    <m/>
    <m/>
    <s v="WB"/>
    <n v="0"/>
    <n v="2.2196170569945703"/>
  </r>
  <r>
    <n v="0"/>
    <n v="229"/>
    <n v="2006"/>
    <s v="Sim"/>
    <s v="Original"/>
    <x v="30"/>
    <x v="190"/>
    <x v="118"/>
    <x v="5"/>
    <x v="3"/>
    <x v="1"/>
    <x v="1"/>
    <n v="1"/>
    <s v="c/ superposição"/>
    <m/>
    <m/>
    <n v="0.15"/>
    <x v="131"/>
    <x v="19"/>
    <x v="29"/>
    <n v="92"/>
    <s v="-"/>
    <x v="0"/>
    <x v="131"/>
    <n v="37.904999999999994"/>
    <x v="5"/>
    <m/>
    <n v="24"/>
    <n v="380"/>
    <n v="30"/>
    <n v="16"/>
    <n v="12"/>
    <n v="75"/>
    <n v="150"/>
    <n v="342"/>
    <n v="263"/>
    <n v="0.78386717282552343"/>
    <n v="0.2866852611640876"/>
    <n v="0.47404974966710001"/>
    <n v="302.5"/>
    <n v="0.53527621699480554"/>
    <x v="81"/>
    <x v="46"/>
    <x v="64"/>
    <x v="47"/>
    <n v="30"/>
    <n v="12"/>
    <n v="12"/>
    <n v="150"/>
    <n v="150"/>
    <n v="344"/>
    <n v="267"/>
    <n v="0.21918088280859024"/>
    <n v="0.28239035088447578"/>
    <n v="0.24878618611869704"/>
    <n v="305.5"/>
    <n v="0.21918088280859024"/>
    <n v="0.34399999999999997"/>
    <n v="0.28239035088447578"/>
    <n v="0.26700000000000002"/>
    <n v="0.47404974966710001"/>
    <n v="0.53527621699480554"/>
    <n v="0.24615107913669065"/>
    <x v="64"/>
    <n v="16"/>
    <n v="515"/>
    <n v="600"/>
    <s v="-"/>
    <n v="12"/>
    <n v="515"/>
    <m/>
    <m/>
    <n v="12"/>
    <n v="515"/>
    <m/>
    <m/>
    <n v="12"/>
    <n v="515"/>
    <m/>
    <m/>
    <m/>
    <m/>
    <m/>
    <m/>
    <m/>
    <m/>
    <n v="0.19"/>
    <n v="0.38"/>
    <n v="0.34200000000000003"/>
    <n v="0.35662589928057553"/>
    <n v="318.62589928057554"/>
    <n v="0.84137094226060061"/>
    <n v="0.31862589928057555"/>
    <n v="0.36831294964028777"/>
    <n v="330.31294964028774"/>
    <n v="0.81160176553257191"/>
    <n v="0.33031294964028773"/>
    <n v="0.28500000000000003"/>
    <n v="247.00000000000006"/>
    <n v="233.00000000000006"/>
    <n v="1.0853545469891861"/>
    <n v="0.32359752655002155"/>
    <n v="249.00000000000006"/>
    <n v="237.00000000000006"/>
    <n v="0.30280411118937761"/>
    <n v="0.31813596492048535"/>
    <n v="0.38"/>
    <n v="0.29115107913669064"/>
    <n v="253.15107913669061"/>
    <n v="239.15107913669061"/>
    <n v="1.0589825412578078"/>
    <n v="0.3152744447498812"/>
    <n v="255.15107913669061"/>
    <n v="243.15107913669061"/>
    <n v="249.15107913669061"/>
    <n v="0.29550423200743109"/>
    <n v="0.31008796651800558"/>
    <n v="0.10650088220687103"/>
    <s v="hot-rolled - B500B Swiss Code"/>
    <s v="-"/>
    <s v="r"/>
    <m/>
    <x v="11"/>
    <x v="10"/>
    <n v="0.21929824561403508"/>
    <m/>
    <x v="5"/>
    <x v="3"/>
    <m/>
    <m/>
    <m/>
    <x v="1"/>
    <x v="49"/>
    <x v="2"/>
    <n v="2.78"/>
    <m/>
    <x v="42"/>
    <x v="2"/>
    <n v="0.29115107913669064"/>
    <n v="0.28500000000000003"/>
    <n v="0.03"/>
    <n v="3.9098184683982016"/>
    <x v="46"/>
    <n v="26.315789473684209"/>
    <n v="0.46762589928057552"/>
    <x v="77"/>
    <n v="1.2999999999999998"/>
    <x v="38"/>
    <s v="E"/>
    <s v="line"/>
    <m/>
    <m/>
    <x v="48"/>
    <x v="16"/>
    <s v="-"/>
    <x v="25"/>
    <x v="16"/>
    <n v="4.0625456671050708"/>
    <n v="1"/>
    <n v="1.1499999999999999"/>
    <n v="0.34200000000000003"/>
    <n v="0.34200000000000003"/>
    <x v="111"/>
    <n v="3.3625730994152043"/>
    <n v="4.542741843810389"/>
    <n v="4.6719275171708308"/>
    <x v="110"/>
    <n v="3.8011695906432741"/>
    <n v="5.1352733886552224"/>
    <n v="5.2813093672365916"/>
    <n v="4.6719275171708308"/>
    <n v="33.333333333333336"/>
    <n v="1"/>
    <n v="32.333333333333336"/>
    <x v="91"/>
    <n v="0"/>
    <n v="4.2194218610488949"/>
    <n v="4.2194218610488949"/>
    <n v="3.7943565561838719"/>
    <s v="line"/>
    <s v="Sim"/>
    <s v="uncr"/>
    <x v="0"/>
    <n v="0"/>
    <x v="3"/>
    <m/>
    <m/>
    <x v="0"/>
    <m/>
    <m/>
    <m/>
    <n v="0"/>
    <x v="2"/>
    <x v="0"/>
    <x v="47"/>
    <x v="0"/>
    <n v="0"/>
    <s v="Static"/>
    <x v="0"/>
    <n v="0"/>
    <m/>
    <s v="WB"/>
    <n v="1"/>
    <n v="0"/>
    <n v="0"/>
    <s v="WB"/>
    <m/>
    <x v="0"/>
    <m/>
    <s v="WB"/>
    <s v="WB"/>
    <s v="ok"/>
    <n v="1"/>
    <s v="WB"/>
    <x v="206"/>
    <n v="1025"/>
    <n v="1219.2560000000001"/>
    <m/>
    <n v="0"/>
    <n v="0"/>
    <n v="0"/>
    <m/>
    <m/>
    <m/>
    <m/>
    <n v="1"/>
    <n v="1219.2560000000001"/>
    <n v="1.1895180487804879"/>
    <n v="200"/>
    <n v="36100"/>
    <n v="0.36699999999999999"/>
    <m/>
    <m/>
    <n v="0.33300000000000002"/>
    <n v="3.222520766380415"/>
    <m/>
    <m/>
    <m/>
    <m/>
    <m/>
    <m/>
    <m/>
    <m/>
    <m/>
    <m/>
    <m/>
    <m/>
    <m/>
    <m/>
    <n v="2.1866532109445136"/>
    <n v="0"/>
    <n v="0"/>
    <s v="square"/>
    <e v="#DIV/0!"/>
    <n v="1.0885496010312061"/>
    <s v="-"/>
    <n v="1.0887488166630173"/>
    <n v="1.2950863680090574"/>
    <n v="1.2950863680090574"/>
    <n v="1.2950863680090574"/>
    <n v="1.2950863680090574"/>
    <e v="#DIV/0!"/>
    <s v="WB"/>
    <e v="#DIV/0!"/>
    <e v="#DIV/0!"/>
    <e v="#DIV/0!"/>
    <n v="1"/>
    <n v="1.2950863680090574"/>
    <n v="1"/>
    <n v="1.2950863680090574"/>
    <n v="0.80999999999999994"/>
    <m/>
    <m/>
    <n v="1.0433046991552404"/>
    <n v="0.56439394719748948"/>
    <n v="0.30531878931541617"/>
    <n v="0.87708185699649732"/>
    <n v="0.47447278986318431"/>
    <n v="0.25667436457011616"/>
    <n v="0.10433046991552404"/>
    <n v="5.6439394719748945E-2"/>
    <n v="7.2001222498331949E-2"/>
    <n v="0.10433046991552404"/>
    <n v="3.0531878931541617E-2"/>
    <n v="5.6439394719748945E-2"/>
    <m/>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3506288499895911"/>
    <n v="0.78130286837935348"/>
    <n v="1.2494596683355481"/>
    <n v="1.1292799691319253"/>
    <e v="#REF!"/>
    <n v="0.94719818547016543"/>
    <n v="295.48671251409473"/>
    <n v="0.96823561297120231"/>
    <n v="0.9850860251443263"/>
    <n v="1.2397477847811154"/>
    <n v="1.2436481925653908"/>
    <n v="1.2287694198761678"/>
    <n v="154.13145498784374"/>
    <n v="435.11962652681632"/>
    <n v="238.40048396089622"/>
    <n v="827.65156547555625"/>
    <n v="0.18622746747211444"/>
    <n v="0.52572802937526386"/>
    <n v="0.28804450315262181"/>
    <n v="1.1666039946264739"/>
    <n v="2.5408988519326612"/>
    <n v="1.265269533375396"/>
    <n v="2.2549985628082121"/>
    <n v="1.7019894747027031"/>
    <n v="2.2549985628082121"/>
    <n v="0.78300591578067058"/>
    <n v="2.8799253203086455"/>
    <n v="2.1736610674336858"/>
    <n v="2.8799253203086455"/>
    <n v="0.30270828597950411"/>
    <n v="0.24615107913669065"/>
    <n v="0.78525390444941812"/>
    <n v="2.8716808028981498"/>
    <n v="2.1674384107597091"/>
    <n v="2.1674384107597091"/>
    <s v="WB"/>
    <n v="1"/>
    <m/>
    <n v="2.6990579297368615"/>
    <n v="2.8932152029420495"/>
    <n v="2.907387335396701"/>
    <n v="4.9516324109733425"/>
    <e v="#NAME?"/>
    <e v="#DIV/0!"/>
    <n v="1.1315"/>
    <n v="2.25"/>
    <n v="2.5499999999999998"/>
    <n v="3.45"/>
    <n v="3.1079999999999992"/>
    <n v="2.3715935251798559"/>
    <n v="3.0030030030030028"/>
    <e v="#DIV/0!"/>
    <n v="1.2484352517985611"/>
    <n v="1.9110287769784171"/>
    <m/>
    <m/>
    <s v="LT (2015)"/>
    <n v="0.98623050787335143"/>
    <n v="0.98198400467099445"/>
    <n v="1.165422249400659"/>
    <n v="1.2484352517985611"/>
    <n v="1.655092746256676"/>
    <n v="0.34822811748115701"/>
    <s v="WB"/>
    <e v="#REF!"/>
    <e v="#REF!"/>
    <e v="#NAME?"/>
    <e v="#NAME?"/>
    <n v="2.7036772794175277"/>
    <e v="#NAME?"/>
    <n v="1"/>
    <e v="#NAME?"/>
    <n v="1"/>
    <n v="1"/>
    <m/>
    <m/>
    <n v="1.1666039946264739"/>
    <n v="2.5408988519326612"/>
    <n v="1.8195417383140562"/>
    <n v="1.8199099467799067"/>
    <n v="0.30270828597950411"/>
    <n v="1.8199099467799067"/>
    <n v="1.6358509313600458"/>
    <n v="1.7506084068074641"/>
    <n v="1.1666039946264739"/>
    <n v="1.0732122501766994"/>
    <n v="2.1113042148086074"/>
    <n v="2.5408988519326612"/>
    <n v="1.8195417383140562"/>
    <n v="2.0939975357011207"/>
    <n v="1.1666039946264739"/>
    <n v="1.3025321041063633"/>
    <n v="1.1666039946264739"/>
    <n v="1.1666039946264739"/>
    <n v="1.1666039946264739"/>
    <n v="1"/>
    <n v="1"/>
    <n v="2.5408988519326612"/>
    <n v="1"/>
    <n v="1"/>
    <n v="1.1666039946264739"/>
    <n v="3.2238626517979379"/>
    <n v="3.2238626517979379"/>
    <n v="1.6144148263261957"/>
    <n v="3.5570338324890276"/>
    <n v="1.9581275517022352"/>
    <n v="2.1060822473981986"/>
    <n v="1.7887927917605937"/>
    <n v="1.7887927917605937"/>
    <n v="1.1666039946264739"/>
    <n v="2.1113042148086074"/>
    <n v="1.8195417383140562"/>
    <n v="1.2949754766606614"/>
    <n v="1.1664116833729743"/>
    <n v="1.0507847860646966"/>
    <n v="1.5291018660194111"/>
    <n v="2.6594953101426664"/>
    <n v="2.1113042148086074"/>
    <n v="0.84700222286796822"/>
    <n v="1.2273484108830082"/>
    <n v="0.81930670359583668"/>
    <n v="0.81917164328411585"/>
    <n v="1.2436481925653908"/>
    <n v="1.6628156735836475"/>
    <n v="1.5783465809652297"/>
    <n v="1.5783465809652297"/>
    <s v="-"/>
    <n v="1.2557120981029382"/>
    <n v="1.1960183699124085"/>
    <s v="-"/>
    <n v="1844.9814999999999"/>
    <n v="1844.9814999999999"/>
    <s v="-"/>
    <n v="1092.0183200000001"/>
    <m/>
    <n v="941.61993080425157"/>
    <n v="1.0001830101555524"/>
    <n v="0.36699999999999999"/>
    <m/>
    <m/>
    <n v="0.33300000000000002"/>
    <n v="1.102102102102102"/>
    <n v="3.0030030030030028"/>
    <n v="1.2950863680090574"/>
    <n v="345.57451460516035"/>
    <n v="313.55943695781576"/>
    <n v="432.15210737714227"/>
    <n v="200"/>
    <n v="36100"/>
    <n v="39.9"/>
    <n v="0.81160176553257191"/>
    <n v="0.33031294964028773"/>
    <n v="8.5309397847967594E-2"/>
    <n v="9.8367628582597287E-4"/>
    <n v="16"/>
    <n v="0.15025480004754227"/>
    <n v="313.50206289651908"/>
    <n v="313.50206289651913"/>
    <n v="0"/>
    <n v="1.1499999999999999"/>
    <n v="0.34200000000000003"/>
    <n v="1"/>
    <n v="941.4476363258832"/>
    <n v="1025"/>
    <n v="1.2950863680090574"/>
    <n v="1.08"/>
    <m/>
    <m/>
    <m/>
    <m/>
    <s v="WB"/>
    <n v="1"/>
    <n v="1.6628156735836475"/>
  </r>
  <r>
    <n v="0"/>
    <n v="230"/>
    <n v="2006"/>
    <s v="Sim"/>
    <s v="Original"/>
    <x v="30"/>
    <x v="191"/>
    <x v="118"/>
    <x v="5"/>
    <x v="3"/>
    <x v="0"/>
    <x v="2"/>
    <n v="1"/>
    <m/>
    <m/>
    <m/>
    <n v="0.15"/>
    <x v="110"/>
    <x v="29"/>
    <x v="30"/>
    <n v="114"/>
    <s v="-"/>
    <x v="0"/>
    <x v="110"/>
    <n v="38.76"/>
    <x v="5"/>
    <m/>
    <n v="24"/>
    <n v="380"/>
    <n v="30"/>
    <n v="16"/>
    <n v="12"/>
    <n v="75"/>
    <n v="150"/>
    <n v="342"/>
    <n v="263"/>
    <n v="0.78386717282552343"/>
    <n v="0.2866852611640876"/>
    <n v="0.47404974966710001"/>
    <n v="302.5"/>
    <n v="0.53527621699480554"/>
    <x v="81"/>
    <x v="46"/>
    <x v="64"/>
    <x v="47"/>
    <n v="30"/>
    <n v="12"/>
    <n v="12"/>
    <n v="150"/>
    <n v="150"/>
    <n v="344"/>
    <n v="267"/>
    <n v="0.21918088280859024"/>
    <n v="0.28239035088447578"/>
    <n v="0.24878618611869704"/>
    <n v="305.5"/>
    <n v="0.21918088280859024"/>
    <n v="0.34399999999999997"/>
    <n v="0.28239035088447578"/>
    <n v="0.26700000000000002"/>
    <n v="0.47404974966710001"/>
    <n v="0.53527621699480554"/>
    <n v="0.24615107913669065"/>
    <x v="64"/>
    <n v="16"/>
    <n v="515"/>
    <n v="600"/>
    <s v="-"/>
    <n v="12"/>
    <n v="515"/>
    <m/>
    <m/>
    <n v="12"/>
    <n v="515"/>
    <m/>
    <m/>
    <n v="12"/>
    <n v="515"/>
    <m/>
    <m/>
    <m/>
    <m/>
    <m/>
    <m/>
    <m/>
    <m/>
    <n v="0.19"/>
    <n v="0.38"/>
    <n v="0.34200000000000003"/>
    <n v="0.35662589928057553"/>
    <n v="318.62589928057554"/>
    <n v="0.84137094226060061"/>
    <n v="0.31862589928057555"/>
    <n v="0.36831294964028777"/>
    <n v="330.31294964028774"/>
    <n v="0.81160176553257191"/>
    <n v="0.33031294964028773"/>
    <n v="0.28500000000000003"/>
    <n v="247.00000000000006"/>
    <n v="233.00000000000006"/>
    <n v="1.0853545469891861"/>
    <n v="0.32359752655002155"/>
    <n v="249.00000000000006"/>
    <n v="237.00000000000006"/>
    <n v="0.30280411118937761"/>
    <n v="0.31813596492048535"/>
    <n v="0.38"/>
    <n v="0.29115107913669064"/>
    <n v="253.15107913669061"/>
    <n v="239.15107913669061"/>
    <n v="1.0589825412578078"/>
    <n v="0.3152744447498812"/>
    <n v="255.15107913669061"/>
    <n v="243.15107913669061"/>
    <n v="249.15107913669061"/>
    <n v="0.29550423200743109"/>
    <n v="0.31008796651800558"/>
    <n v="0.10415159804054298"/>
    <s v="hot-rolled - B500B Swiss Code"/>
    <s v="-"/>
    <s v="r"/>
    <m/>
    <x v="11"/>
    <x v="10"/>
    <n v="0.21929824561403508"/>
    <m/>
    <x v="5"/>
    <x v="3"/>
    <m/>
    <m/>
    <m/>
    <x v="1"/>
    <x v="49"/>
    <x v="2"/>
    <n v="2.78"/>
    <m/>
    <x v="42"/>
    <x v="2"/>
    <n v="0.29115107913669064"/>
    <n v="0.28500000000000003"/>
    <n v="0.03"/>
    <n v="3.9098184683982016"/>
    <x v="46"/>
    <n v="26.315789473684209"/>
    <n v="0.46762589928057552"/>
    <x v="77"/>
    <n v="1.2999999999999998"/>
    <x v="39"/>
    <s v="E"/>
    <s v="line"/>
    <m/>
    <m/>
    <x v="48"/>
    <x v="16"/>
    <s v="-"/>
    <x v="25"/>
    <x v="16"/>
    <n v="4.0625456671050708"/>
    <n v="1"/>
    <n v="1.1499999999999999"/>
    <n v="0.34200000000000003"/>
    <n v="0.34200000000000003"/>
    <x v="111"/>
    <n v="3.3625730994152043"/>
    <n v="4.542741843810389"/>
    <n v="4.6719275171708308"/>
    <x v="110"/>
    <n v="3.8011695906432741"/>
    <n v="5.1352733886552224"/>
    <n v="5.2813093672365916"/>
    <n v="4.6719275171708308"/>
    <n v="33.333333333333336"/>
    <n v="1"/>
    <n v="32.333333333333336"/>
    <x v="91"/>
    <n v="0"/>
    <n v="4.2015163235826156"/>
    <n v="4.2015163235826156"/>
    <n v="3.7936721819806372"/>
    <s v="line"/>
    <s v="Sim"/>
    <s v="uncr"/>
    <x v="0"/>
    <n v="0"/>
    <x v="3"/>
    <m/>
    <m/>
    <x v="0"/>
    <m/>
    <m/>
    <m/>
    <n v="0"/>
    <x v="2"/>
    <x v="0"/>
    <x v="47"/>
    <x v="0"/>
    <n v="0"/>
    <s v="Static"/>
    <x v="0"/>
    <n v="0"/>
    <m/>
    <s v="WB"/>
    <n v="1"/>
    <n v="0"/>
    <n v="0"/>
    <s v="WB"/>
    <m/>
    <x v="0"/>
    <m/>
    <s v="WB"/>
    <s v="WB"/>
    <s v="ok"/>
    <n v="1"/>
    <s v="WB"/>
    <x v="207"/>
    <n v="910"/>
    <n v="1104.2560000000001"/>
    <m/>
    <n v="0"/>
    <n v="0"/>
    <n v="0"/>
    <m/>
    <m/>
    <m/>
    <m/>
    <n v="1"/>
    <n v="1104.2560000000001"/>
    <n v="1.213468131868132"/>
    <n v="200"/>
    <n v="36200"/>
    <n v="0.39400000000000002"/>
    <m/>
    <m/>
    <n v="0.36399999999999999"/>
    <n v="3.164963691279481"/>
    <m/>
    <m/>
    <m/>
    <m/>
    <m/>
    <m/>
    <m/>
    <m/>
    <m/>
    <m/>
    <m/>
    <m/>
    <m/>
    <m/>
    <n v="1.2866532109445135"/>
    <n v="0"/>
    <n v="0"/>
    <s v="square"/>
    <e v="#DIV/0!"/>
    <n v="1.0422734877963351"/>
    <s v="-"/>
    <n v="1.0424541619087246"/>
    <n v="1.2649849044095394"/>
    <n v="1.2649849044095394"/>
    <n v="1.2649849044095394"/>
    <n v="1.2649849044095394"/>
    <e v="#DIV/0!"/>
    <s v="WB"/>
    <e v="#DIV/0!"/>
    <e v="#DIV/0!"/>
    <e v="#DIV/0!"/>
    <n v="1"/>
    <n v="1.2649849044095394"/>
    <n v="1"/>
    <n v="1.2649849044095394"/>
    <n v="0.75"/>
    <m/>
    <m/>
    <n v="0.93790087407505496"/>
    <n v="0.50549117746821848"/>
    <n v="0.27243959096444775"/>
    <n v="0.77290935743912637"/>
    <n v="0.41656732813412722"/>
    <n v="0.22451318152461694"/>
    <n v="9.3790087407505482E-2"/>
    <n v="5.0549117746821845E-2"/>
    <n v="6.448684100982667E-2"/>
    <n v="9.3790087407505482E-2"/>
    <n v="2.724395909644477E-2"/>
    <n v="5.0549117746821845E-2"/>
    <m/>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8077612837753241"/>
    <n v="0.84227066301323483"/>
    <n v="1.401911538457552"/>
    <n v="1.2702316612648252"/>
    <e v="#REF!"/>
    <n v="1.000723495389811"/>
    <n v="299.49997223544023"/>
    <n v="1.0321866681633813"/>
    <n v="1.0680205905911695"/>
    <n v="1.3441223684926684"/>
    <n v="1.3483511522932488"/>
    <n v="1.3322197331184744"/>
    <n v="127.96779479393027"/>
    <n v="361.66971790726899"/>
    <n v="198.40928258290486"/>
    <n v="688.04679528410418"/>
    <n v="0.18598705156542525"/>
    <n v="0.52564697690064888"/>
    <n v="0.28836597153392579"/>
    <n v="1.2541547559040689"/>
    <n v="2.2565284433880022"/>
    <n v="1.3644092725707906"/>
    <n v="1.5110345580287412"/>
    <n v="1.5110345580287412"/>
    <n v="1.5110345580287412"/>
    <n v="0.78884945966870545"/>
    <n v="1.9154916562449484"/>
    <n v="1.9154916562449484"/>
    <n v="1.9154916562449484"/>
    <n v="0.30270828597950411"/>
    <n v="0.24615107913669065"/>
    <n v="0.79111422499287898"/>
    <n v="1.9100080750568509"/>
    <n v="1.9100080750568509"/>
    <n v="1.9100080750568509"/>
    <s v="WB"/>
    <n v="1"/>
    <m/>
    <n v="2.3590860012492154"/>
    <n v="2.5701239408917598"/>
    <n v="2.5519582484789525"/>
    <n v="4.3630527502000751"/>
    <e v="#NAME?"/>
    <e v="#DIV/0!"/>
    <n v="1.1315"/>
    <n v="2.5499999999999998"/>
    <n v="2.8499999999999996"/>
    <n v="2.8499999999999996"/>
    <n v="2.5079999999999996"/>
    <n v="2.3715935251798559"/>
    <n v="2.7472527472527473"/>
    <e v="#DIV/0!"/>
    <n v="1.2484352517985611"/>
    <n v="1.9220575539568345"/>
    <m/>
    <m/>
    <s v="LT (2015)"/>
    <n v="1.0579519667596506"/>
    <n v="1.0521006113210178"/>
    <n v="1.2516216322296077"/>
    <n v="1.2484352517985611"/>
    <n v="0.76971528928833233"/>
    <n v="0.52355799593686814"/>
    <s v="WB"/>
    <e v="#REF!"/>
    <e v="#REF!"/>
    <e v="#NAME?"/>
    <e v="#NAME?"/>
    <n v="2.5325306366173335"/>
    <e v="#NAME?"/>
    <n v="1"/>
    <e v="#NAME?"/>
    <n v="1"/>
    <n v="1"/>
    <m/>
    <s v="WB"/>
    <n v="1.2541547559040689"/>
    <n v="2.2565284433880026"/>
    <n v="1.4229197151202004"/>
    <n v="2.0907280140535862"/>
    <n v="0.30270828597950411"/>
    <n v="2.0907280140535862"/>
    <n v="1.8779479449400942"/>
    <n v="1.3932406109185456"/>
    <n v="1.2541547559040689"/>
    <n v="1.2070930493685086"/>
    <n v="1.8688345641612505"/>
    <n v="2.2565284433880022"/>
    <n v="1.4229197151202004"/>
    <n v="1.8596430928763272"/>
    <n v="1.2541547559040689"/>
    <n v="1.4345981475564418"/>
    <n v="1.2541547559040689"/>
    <n v="1.2541547559040689"/>
    <n v="1.2541547559040689"/>
    <n v="1"/>
    <n v="1"/>
    <n v="2.2565284433880026"/>
    <n v="1"/>
    <n v="1"/>
    <n v="1.2541547559040689"/>
    <n v="2.8630568138613621"/>
    <n v="2.8630568138613621"/>
    <n v="1.2797362358435398"/>
    <n v="3.1589403926881094"/>
    <n v="1.6167274797019375"/>
    <n v="1.8596430928763272"/>
    <n v="1.401702374245724"/>
    <n v="1.401702374245724"/>
    <n v="1.2541547559040689"/>
    <n v="1.8688345641612505"/>
    <n v="1.4229197151202004"/>
    <n v="1.4251758589818964"/>
    <n v="1.3045832052637554"/>
    <n v="1.1480332206321049"/>
    <n v="1.3447466321201129"/>
    <n v="2.3797441248739624"/>
    <n v="1.8688345641612505"/>
    <n v="0.90690541137700909"/>
    <n v="1.3728211697907591"/>
    <n v="0.87013921583932463"/>
    <n v="0.90512674124259895"/>
    <n v="1.3483511522932488"/>
    <n v="1.3138723371069914"/>
    <n v="1.2541547559040689"/>
    <n v="1.2541547559040689"/>
    <s v="-"/>
    <n v="1.0995355196767032"/>
    <n v="1.2936837446831213"/>
    <s v="-"/>
    <n v="1671.9064999999998"/>
    <n v="1671.9064999999998"/>
    <s v="-"/>
    <n v="965.36296000000004"/>
    <m/>
    <n v="873.09138211315428"/>
    <n v="1.0001733461653828"/>
    <n v="0.39400000000000002"/>
    <m/>
    <m/>
    <n v="0.36399999999999999"/>
    <n v="1.0824175824175826"/>
    <n v="2.7472527472527473"/>
    <n v="1.2649849044095394"/>
    <n v="343.99800455258281"/>
    <n v="317.80526308918814"/>
    <n v="432.67901087257377"/>
    <n v="200"/>
    <n v="36200"/>
    <n v="40.799999999999997"/>
    <n v="0.81160176553257191"/>
    <n v="0.33031294964028773"/>
    <n v="8.5208947902794457E-2"/>
    <n v="9.7954982977905723E-4"/>
    <n v="16"/>
    <n v="0.15060178754584352"/>
    <n v="317.75018231353442"/>
    <n v="317.75018231353442"/>
    <n v="0"/>
    <n v="1.1499999999999999"/>
    <n v="0.34200000000000003"/>
    <n v="1"/>
    <n v="872.94006130091873"/>
    <n v="910"/>
    <n v="1.2649849044095394"/>
    <n v="1.01"/>
    <m/>
    <m/>
    <m/>
    <m/>
    <s v="WB"/>
    <n v="1"/>
    <n v="1.3138723371069914"/>
  </r>
  <r>
    <n v="0"/>
    <n v="231"/>
    <n v="2006"/>
    <s v="Sim"/>
    <s v="Original"/>
    <x v="30"/>
    <x v="192"/>
    <x v="118"/>
    <x v="5"/>
    <x v="3"/>
    <x v="1"/>
    <x v="1"/>
    <n v="1"/>
    <s v="c/ superposição"/>
    <m/>
    <m/>
    <n v="0.15"/>
    <x v="132"/>
    <x v="29"/>
    <x v="31"/>
    <n v="66"/>
    <s v="-"/>
    <x v="0"/>
    <x v="132"/>
    <n v="36.954999999999998"/>
    <x v="5"/>
    <m/>
    <n v="24"/>
    <n v="380"/>
    <n v="30"/>
    <n v="14"/>
    <n v="12"/>
    <n v="75"/>
    <n v="150"/>
    <n v="343"/>
    <n v="265"/>
    <n v="0.59839860068377015"/>
    <n v="0.2845215988156794"/>
    <n v="0.41262249889652353"/>
    <n v="304"/>
    <n v="0.44146009974972478"/>
    <x v="82"/>
    <x v="47"/>
    <x v="65"/>
    <x v="48"/>
    <n v="30"/>
    <n v="12"/>
    <n v="12"/>
    <n v="150"/>
    <n v="150"/>
    <n v="344"/>
    <n v="267"/>
    <n v="0.21918088280859024"/>
    <n v="0.28239035088447578"/>
    <n v="0.24878618611869704"/>
    <n v="305.5"/>
    <n v="0.21918088280859024"/>
    <n v="0.34399999999999997"/>
    <n v="0.28239035088447578"/>
    <n v="0.26700000000000002"/>
    <n v="0.41262249889652353"/>
    <n v="0.44146009974972478"/>
    <n v="0.24765107913669065"/>
    <x v="65"/>
    <n v="14"/>
    <n v="515"/>
    <n v="591"/>
    <s v="-"/>
    <n v="12"/>
    <n v="515"/>
    <m/>
    <m/>
    <n v="12"/>
    <n v="515"/>
    <m/>
    <m/>
    <n v="12"/>
    <n v="515"/>
    <m/>
    <m/>
    <m/>
    <m/>
    <m/>
    <m/>
    <m/>
    <m/>
    <n v="0.19"/>
    <n v="0.38"/>
    <n v="0.34300000000000003"/>
    <n v="0.35655755395683453"/>
    <n v="319.55755395683451"/>
    <n v="0.64229656752929776"/>
    <n v="0.31955755395683449"/>
    <n v="0.36827877697841727"/>
    <n v="331.27877697841728"/>
    <n v="0.61957099065209709"/>
    <n v="0.33127877697841729"/>
    <n v="0.28500000000000003"/>
    <n v="248.00000000000006"/>
    <n v="235.00000000000006"/>
    <n v="0.82762387110698832"/>
    <n v="0.32084350504746817"/>
    <n v="249.00000000000006"/>
    <n v="237.00000000000006"/>
    <n v="0.30280411118937761"/>
    <n v="0.31813596492048535"/>
    <n v="0.38"/>
    <n v="0.29115107913669064"/>
    <n v="254.15107913669061"/>
    <n v="241.15107913669061"/>
    <n v="0.80759334460328103"/>
    <n v="0.31265969845989117"/>
    <n v="255.15107913669061"/>
    <n v="243.15107913669061"/>
    <n v="249.15107913669061"/>
    <n v="0.29550423200743109"/>
    <n v="0.31008796651800558"/>
    <n v="8.3392038791000309E-2"/>
    <s v="hot-rolled - B500B Swiss Code"/>
    <s v="-"/>
    <s v="r"/>
    <m/>
    <x v="11"/>
    <x v="10"/>
    <n v="0.21865889212827988"/>
    <m/>
    <x v="5"/>
    <x v="3"/>
    <m/>
    <m/>
    <m/>
    <x v="1"/>
    <x v="49"/>
    <x v="2"/>
    <n v="2.78"/>
    <m/>
    <x v="42"/>
    <x v="2"/>
    <n v="0.29115107913669064"/>
    <n v="0.28500000000000003"/>
    <n v="0.03"/>
    <n v="3.9098184683982016"/>
    <x v="46"/>
    <n v="26.315789473684209"/>
    <n v="0.46762589928057552"/>
    <x v="77"/>
    <n v="1.2999999999999998"/>
    <x v="37"/>
    <s v="M"/>
    <s v="line"/>
    <m/>
    <m/>
    <x v="48"/>
    <x v="16"/>
    <s v="-"/>
    <x v="25"/>
    <x v="16"/>
    <n v="4.0379391985126443"/>
    <n v="1"/>
    <n v="1.1499999999999999"/>
    <n v="0.34300000000000003"/>
    <n v="0.34300000000000003"/>
    <x v="112"/>
    <n v="3.352769679300291"/>
    <n v="4.5248676649588129"/>
    <n v="4.6436300782895401"/>
    <x v="111"/>
    <n v="3.7900874635568504"/>
    <n v="5.1150677951708312"/>
    <n v="5.2493209580664359"/>
    <n v="4.6436300782895401"/>
    <n v="33.333333333333336"/>
    <n v="1"/>
    <n v="32.333333333333336"/>
    <x v="92"/>
    <n v="0"/>
    <n v="4.1976017869910924"/>
    <n v="4.1976017869910924"/>
    <n v="3.782930729346671"/>
    <s v="line"/>
    <s v="Sim"/>
    <s v="uncr"/>
    <x v="0"/>
    <n v="0"/>
    <x v="3"/>
    <m/>
    <m/>
    <x v="0"/>
    <m/>
    <m/>
    <m/>
    <n v="0"/>
    <x v="2"/>
    <x v="0"/>
    <x v="47"/>
    <x v="0"/>
    <n v="0"/>
    <s v="Static"/>
    <x v="0"/>
    <n v="0"/>
    <m/>
    <s v="WB"/>
    <n v="1"/>
    <n v="0"/>
    <n v="0"/>
    <s v="WB"/>
    <m/>
    <x v="0"/>
    <m/>
    <s v="WB"/>
    <s v="WB"/>
    <s v="ok"/>
    <n v="1"/>
    <s v="WB"/>
    <x v="208"/>
    <n v="961"/>
    <n v="1155.2560000000001"/>
    <m/>
    <n v="0"/>
    <n v="0"/>
    <n v="0"/>
    <m/>
    <m/>
    <m/>
    <m/>
    <n v="1"/>
    <n v="1155.2560000000001"/>
    <n v="1.2021394380853279"/>
    <n v="200"/>
    <n v="36300"/>
    <n v="0.249"/>
    <m/>
    <m/>
    <n v="0.28100000000000003"/>
    <n v="2.5834431383127727"/>
    <m/>
    <m/>
    <m/>
    <m/>
    <m/>
    <m/>
    <m/>
    <m/>
    <m/>
    <m/>
    <m/>
    <m/>
    <m/>
    <m/>
    <n v="2.1890094054347058"/>
    <n v="0"/>
    <n v="0"/>
    <s v="square"/>
    <e v="#DIV/0!"/>
    <n v="0.89220927528067306"/>
    <s v="-"/>
    <n v="0.89234128355857789"/>
    <n v="1.0727186491974487"/>
    <n v="1.0727186491974487"/>
    <n v="1.0727186491974487"/>
    <n v="1.0727186491974487"/>
    <e v="#DIV/0!"/>
    <s v="WB"/>
    <e v="#DIV/0!"/>
    <e v="#DIV/0!"/>
    <e v="#DIV/0!"/>
    <n v="1"/>
    <n v="1.0727186491974487"/>
    <n v="1"/>
    <n v="1.0727186491974487"/>
    <n v="0"/>
    <m/>
    <m/>
    <n v="0.99403325154867417"/>
    <n v="0.54001933794258428"/>
    <n v="0.29337135845064588"/>
    <n v="0.82688681533640662"/>
    <n v="0.44921522481841553"/>
    <n v="0.24404103979643532"/>
    <n v="9.9403325154867397E-2"/>
    <n v="5.4001933794258418E-2"/>
    <n v="9.0244084348713741E-2"/>
    <n v="9.9403325154867397E-2"/>
    <n v="2.9337135845064588E-2"/>
    <n v="5.4001933794258418E-2"/>
    <m/>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2856156491754189"/>
    <n v="0.68522376987663514"/>
    <n v="1.0948626840861335"/>
    <n v="1.0478126417144653"/>
    <e v="#REF!"/>
    <n v="0.83513973854881995"/>
    <n v="267.00877754744687"/>
    <n v="0.8552680140539104"/>
    <n v="0.79311536018657836"/>
    <n v="1.0921430165928609"/>
    <n v="1.0966672179335852"/>
    <n v="0.98946846205634564"/>
    <n v="141.98332647825586"/>
    <n v="447.42935165943743"/>
    <n v="280.92957546526509"/>
    <n v="870.34225360295841"/>
    <n v="0.16313504933316411"/>
    <n v="0.51408437290871822"/>
    <n v="0.32278057775811769"/>
    <n v="1.048663603914938"/>
    <n v="2.7109210441685034"/>
    <n v="1.0879038588569088"/>
    <n v="1.5799674790907177"/>
    <n v="1.5799674790907179"/>
    <n v="1.5799674790907177"/>
    <n v="0.77640909080620613"/>
    <n v="2.0349677738189724"/>
    <n v="2.0349677738189729"/>
    <n v="2.0349677738189724"/>
    <n v="0.30270828597950411"/>
    <n v="0.24765107913669065"/>
    <n v="0.77751855253800883"/>
    <n v="2.0320640246246486"/>
    <n v="2.0320640246246491"/>
    <n v="2.0320640246246491"/>
    <s v="WB"/>
    <n v="1"/>
    <m/>
    <n v="2.7099442738716175"/>
    <n v="2.9916385707478872"/>
    <n v="2.7751680617217489"/>
    <n v="5.0426897292220616"/>
    <e v="#NAME?"/>
    <e v="#DIV/0!"/>
    <n v="1.1315"/>
    <n v="2.5999999999999996"/>
    <n v="2.8999999999999995"/>
    <n v="4.0999999999999996"/>
    <n v="3.4139999999999993"/>
    <n v="2.3715935251798559"/>
    <n v="3.5587188612099641"/>
    <e v="#DIV/0!"/>
    <n v="1.2484352517985611"/>
    <n v="1.9290575539568344"/>
    <m/>
    <m/>
    <s v="LT (2015)"/>
    <n v="0.84556856180832807"/>
    <n v="0.86292616750420237"/>
    <n v="1.0235078185729682"/>
    <n v="1.2484352517985611"/>
    <n v="2.5255478849655564"/>
    <n v="0.49211047874572467"/>
    <s v="WB"/>
    <e v="#REF!"/>
    <e v="#REF!"/>
    <e v="#NAME?"/>
    <e v="#NAME?"/>
    <n v="2.6750423937946515"/>
    <e v="#NAME?"/>
    <n v="1"/>
    <e v="#NAME?"/>
    <n v="1"/>
    <n v="1"/>
    <m/>
    <m/>
    <n v="1.048663603914938"/>
    <n v="2.7109210441685034"/>
    <n v="1.7011518875413971"/>
    <n v="1.7077007424354278"/>
    <n v="0.30270828597950411"/>
    <n v="1.7077007424354278"/>
    <n v="1.5336643013473976"/>
    <n v="1.6073587634434703"/>
    <n v="1.048663603914938"/>
    <n v="1.0379417836849771"/>
    <n v="2.2433012066871982"/>
    <n v="2.7109210441685034"/>
    <n v="1.7011518875413971"/>
    <n v="2.2288193357591517"/>
    <n v="1.048663603914938"/>
    <n v="1.1641577742368112"/>
    <n v="1.048663603914938"/>
    <n v="1.048663603914938"/>
    <n v="1.048663603914938"/>
    <n v="1"/>
    <n v="1"/>
    <n v="2.7109210441685034"/>
    <n v="1"/>
    <n v="1"/>
    <n v="1.048663603914938"/>
    <n v="3.4439277246113731"/>
    <n v="3.4439277246113731"/>
    <n v="1.3884161495445166"/>
    <n v="3.7998416049944725"/>
    <n v="1.9447370249622253"/>
    <n v="2.2288193357591517"/>
    <n v="1.6536618369427871"/>
    <n v="1.6536618369427871"/>
    <n v="1.048663603914938"/>
    <n v="2.2433012066871982"/>
    <n v="1.7011518875413971"/>
    <n v="1.2593792548480511"/>
    <n v="1.1117223754699403"/>
    <n v="0.92571224142789643"/>
    <n v="1.5835930853693612"/>
    <n v="2.8211542740804076"/>
    <n v="2.2433012066871982"/>
    <n v="0.74508346432331141"/>
    <n v="1.1222948891782811"/>
    <n v="0.7266503176709167"/>
    <n v="0.77034562302080756"/>
    <n v="1.0966672179335852"/>
    <n v="1.4631474084008611"/>
    <n v="1.3436002425160143"/>
    <n v="1.3436002425160143"/>
    <s v="-"/>
    <n v="1.2173297666109641"/>
    <n v="1.0552827464538732"/>
    <s v="-"/>
    <n v="1748.6614999999997"/>
    <n v="1748.6614999999997"/>
    <s v="-"/>
    <n v="1040.6449600000001"/>
    <m/>
    <n v="1077.1015574767328"/>
    <n v="1.0001479566303131"/>
    <n v="0.249"/>
    <m/>
    <m/>
    <n v="0.28100000000000003"/>
    <n v="0.88612099644128106"/>
    <n v="3.5587188612099641"/>
    <n v="1.0727186491974487"/>
    <n v="268.19828781170645"/>
    <n v="302.66553765096194"/>
    <n v="335.81367192847637"/>
    <n v="200"/>
    <n v="36300"/>
    <n v="38.9"/>
    <n v="0.61957099065209709"/>
    <n v="0.33127877697841729"/>
    <n v="7.5986717062290529E-2"/>
    <n v="1.0270304143563667E-3"/>
    <n v="16"/>
    <n v="0.14646380312129012"/>
    <n v="302.62076290262007"/>
    <n v="302.62076290262007"/>
    <n v="0"/>
    <n v="1.1499999999999999"/>
    <n v="0.34300000000000003"/>
    <n v="1"/>
    <n v="1076.9422167353027"/>
    <n v="961"/>
    <n v="1.0727186491974487"/>
    <n v="0.96"/>
    <m/>
    <m/>
    <m/>
    <m/>
    <s v="WB"/>
    <n v="1"/>
    <n v="1.4631474084008611"/>
  </r>
  <r>
    <n v="0"/>
    <n v="232"/>
    <n v="2006"/>
    <s v="Sim"/>
    <s v="Original"/>
    <x v="30"/>
    <x v="193"/>
    <x v="118"/>
    <x v="5"/>
    <x v="3"/>
    <x v="1"/>
    <x v="1"/>
    <n v="1"/>
    <s v="c/ superposição"/>
    <m/>
    <m/>
    <n v="0.15"/>
    <x v="126"/>
    <x v="29"/>
    <x v="5"/>
    <n v="105"/>
    <s v="-"/>
    <x v="0"/>
    <x v="126"/>
    <n v="39.9"/>
    <x v="5"/>
    <m/>
    <n v="24"/>
    <n v="380"/>
    <n v="30"/>
    <n v="14"/>
    <n v="12"/>
    <n v="75"/>
    <n v="150"/>
    <n v="343"/>
    <n v="265"/>
    <n v="0.59839860068377015"/>
    <n v="0.2845215988156794"/>
    <n v="0.41262249889652353"/>
    <n v="304"/>
    <n v="0.44146009974972478"/>
    <x v="82"/>
    <x v="47"/>
    <x v="65"/>
    <x v="48"/>
    <n v="30"/>
    <n v="12"/>
    <n v="12"/>
    <n v="150"/>
    <n v="150"/>
    <n v="344"/>
    <n v="267"/>
    <n v="0.21918088280859024"/>
    <n v="0.28239035088447578"/>
    <n v="0.24878618611869704"/>
    <n v="305.5"/>
    <n v="0.21918088280859024"/>
    <n v="0.34399999999999997"/>
    <n v="0.28239035088447578"/>
    <n v="0.26700000000000002"/>
    <n v="0.41262249889652353"/>
    <n v="0.44146009974972478"/>
    <n v="0.24765107913669065"/>
    <x v="65"/>
    <n v="14"/>
    <n v="515"/>
    <n v="592"/>
    <s v="-"/>
    <n v="12"/>
    <n v="515"/>
    <m/>
    <m/>
    <n v="12"/>
    <n v="515"/>
    <m/>
    <m/>
    <n v="12"/>
    <n v="515"/>
    <m/>
    <m/>
    <m/>
    <m/>
    <m/>
    <m/>
    <m/>
    <m/>
    <n v="0.19"/>
    <n v="0.38"/>
    <n v="0.34300000000000003"/>
    <n v="0.35655755395683453"/>
    <n v="319.55755395683451"/>
    <n v="0.64229656752929776"/>
    <n v="0.31955755395683449"/>
    <n v="0.36827877697841727"/>
    <n v="331.27877697841728"/>
    <n v="0.61957099065209709"/>
    <n v="0.33127877697841729"/>
    <n v="0.28500000000000003"/>
    <n v="248.00000000000006"/>
    <n v="235.00000000000006"/>
    <n v="0.82762387110698832"/>
    <n v="0.32084350504746817"/>
    <n v="249.00000000000006"/>
    <n v="237.00000000000006"/>
    <n v="0.30280411118937761"/>
    <n v="0.31813596492048535"/>
    <n v="0.38"/>
    <n v="0.29115107913669064"/>
    <n v="254.15107913669061"/>
    <n v="241.15107913669061"/>
    <n v="0.80759334460328103"/>
    <n v="0.31265969845989117"/>
    <n v="255.15107913669061"/>
    <n v="243.15107913669061"/>
    <n v="249.15107913669061"/>
    <n v="0.29550423200743109"/>
    <n v="0.31008796651800558"/>
    <n v="7.7236912118331225E-2"/>
    <s v="hot-rolled - B500B Swiss Code"/>
    <s v="-"/>
    <s v="r"/>
    <m/>
    <x v="11"/>
    <x v="10"/>
    <n v="0.21865889212827988"/>
    <m/>
    <x v="5"/>
    <x v="3"/>
    <m/>
    <m/>
    <m/>
    <x v="1"/>
    <x v="49"/>
    <x v="2"/>
    <n v="2.78"/>
    <m/>
    <x v="42"/>
    <x v="2"/>
    <n v="0.29115107913669064"/>
    <n v="0.28500000000000003"/>
    <n v="0.03"/>
    <n v="3.9098184683982016"/>
    <x v="46"/>
    <n v="26.315789473684209"/>
    <n v="0.46762589928057552"/>
    <x v="77"/>
    <n v="1.2999999999999998"/>
    <x v="38"/>
    <s v="E"/>
    <s v="line"/>
    <m/>
    <m/>
    <x v="48"/>
    <x v="16"/>
    <s v="-"/>
    <x v="25"/>
    <x v="16"/>
    <n v="4.0379391985126443"/>
    <n v="1"/>
    <n v="1.1499999999999999"/>
    <n v="0.34300000000000003"/>
    <n v="0.34300000000000003"/>
    <x v="112"/>
    <n v="3.352769679300291"/>
    <n v="4.5248676649588129"/>
    <n v="4.6436300782895401"/>
    <x v="111"/>
    <n v="3.7900874635568504"/>
    <n v="5.1150677951708312"/>
    <n v="5.2493209580664359"/>
    <n v="4.6436300782895401"/>
    <n v="33.333333333333336"/>
    <n v="1"/>
    <n v="32.333333333333336"/>
    <x v="92"/>
    <n v="0"/>
    <n v="4.1797942195055073"/>
    <n v="4.1797942195055073"/>
    <n v="3.7822490357305201"/>
    <s v="line"/>
    <s v="Sim"/>
    <s v="uncr"/>
    <x v="0"/>
    <n v="0"/>
    <x v="3"/>
    <m/>
    <m/>
    <x v="0"/>
    <m/>
    <m/>
    <m/>
    <n v="0"/>
    <x v="2"/>
    <x v="0"/>
    <x v="47"/>
    <x v="0"/>
    <n v="0"/>
    <s v="Static"/>
    <x v="0"/>
    <n v="0"/>
    <m/>
    <s v="WB"/>
    <n v="1"/>
    <n v="0"/>
    <n v="0"/>
    <s v="WB"/>
    <m/>
    <x v="0"/>
    <m/>
    <s v="WB"/>
    <s v="WB"/>
    <s v="ok"/>
    <n v="1"/>
    <s v="WB"/>
    <x v="209"/>
    <n v="857"/>
    <n v="1051.2560000000001"/>
    <m/>
    <n v="0"/>
    <n v="0"/>
    <n v="0"/>
    <m/>
    <m/>
    <m/>
    <m/>
    <n v="1"/>
    <n v="1051.2560000000001"/>
    <n v="1.2266697782963829"/>
    <n v="200"/>
    <n v="37400"/>
    <n v="0.36699999999999999"/>
    <m/>
    <m/>
    <n v="0.33800000000000002"/>
    <n v="3.1655942173995544"/>
    <m/>
    <m/>
    <m/>
    <m/>
    <m/>
    <m/>
    <m/>
    <m/>
    <m/>
    <m/>
    <m/>
    <m/>
    <m/>
    <m/>
    <n v="2.1890094054347058"/>
    <n v="0"/>
    <n v="0"/>
    <s v="square"/>
    <e v="#DIV/0!"/>
    <n v="1.0075406761882959"/>
    <s v="-"/>
    <n v="1.0076899306521487"/>
    <n v="1.2361027838245686"/>
    <n v="1.2361027838245686"/>
    <n v="1.2361027838245686"/>
    <n v="1.2361027838245686"/>
    <e v="#DIV/0!"/>
    <s v="WB"/>
    <e v="#DIV/0!"/>
    <e v="#DIV/0!"/>
    <e v="#DIV/0!"/>
    <n v="1"/>
    <n v="1.2361027838245686"/>
    <n v="1"/>
    <n v="1.2361027838245686"/>
    <n v="0.80999999999999994"/>
    <m/>
    <m/>
    <n v="0.88172117491815516"/>
    <n v="0.47292222293804342"/>
    <n v="0.25365777221968278"/>
    <n v="0.71879261274595241"/>
    <n v="0.38553344290820046"/>
    <n v="0.20678570280908562"/>
    <n v="8.8172117491815513E-2"/>
    <n v="4.7292222293804337E-2"/>
    <n v="7.903130495252679E-2"/>
    <n v="8.8172117491815513E-2"/>
    <n v="2.5365777221968273E-2"/>
    <n v="4.7292222293804337E-2"/>
    <m/>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3627955799026725"/>
    <n v="0.71711288564201858"/>
    <n v="1.0673319204059164"/>
    <n v="1.0207827970103325"/>
    <e v="#REF!"/>
    <n v="0.84576451812779019"/>
    <n v="279.10308009401894"/>
    <n v="0.87419752277122631"/>
    <n v="0.82543243971651226"/>
    <n v="1.1366445790351654"/>
    <n v="1.1413531280532598"/>
    <n v="1.0297863433959706"/>
    <n v="120.30675553563582"/>
    <n v="385.11571155990396"/>
    <n v="242.51164504344817"/>
    <n v="747.93411213898798"/>
    <n v="0.1608520771857499"/>
    <n v="0.51490593263426154"/>
    <n v="0.3242419901799885"/>
    <n v="1.0973844203800018"/>
    <n v="2.387122478128"/>
    <n v="1.1477899805511325"/>
    <n v="1.8644632267116239"/>
    <n v="1.4089824449331376"/>
    <n v="1.8644632267116239"/>
    <n v="0.79650867129056913"/>
    <n v="2.3407946377917854"/>
    <n v="1.768948029969577"/>
    <n v="2.3407946377917854"/>
    <n v="0.30270828597950411"/>
    <n v="0.24765107913669065"/>
    <n v="0.79764685462756257"/>
    <n v="2.337454496178236"/>
    <n v="1.7664238713647533"/>
    <n v="1.7664238713647533"/>
    <s v="WB"/>
    <n v="1"/>
    <m/>
    <n v="2.2899927120434893"/>
    <n v="2.6224860188325101"/>
    <n v="2.3790914040758904"/>
    <n v="4.3112973669951158"/>
    <e v="#NAME?"/>
    <e v="#DIV/0!"/>
    <n v="1.1315"/>
    <n v="2.25"/>
    <n v="2.5499999999999998"/>
    <n v="3.45"/>
    <n v="3.1069999999999998"/>
    <n v="2.3715935251798559"/>
    <n v="2.9585798816568047"/>
    <e v="#DIV/0!"/>
    <n v="1.2484352517985611"/>
    <n v="1.9145287769784172"/>
    <m/>
    <m/>
    <s v="LT (2015)"/>
    <n v="0.86887100858884403"/>
    <n v="0.89670982070891769"/>
    <n v="1.0664295420530192"/>
    <n v="1.2484352517985611"/>
    <n v="1.9118165464647061"/>
    <n v="0.4278158148682728"/>
    <s v="WB"/>
    <e v="#REF!"/>
    <e v="#REF!"/>
    <e v="#NAME?"/>
    <e v="#NAME?"/>
    <n v="2.4760144438520033"/>
    <e v="#NAME?"/>
    <n v="1"/>
    <e v="#NAME?"/>
    <n v="1"/>
    <n v="1"/>
    <m/>
    <m/>
    <n v="1.0973844203800018"/>
    <n v="2.387122478128"/>
    <n v="1.710241416529745"/>
    <n v="1.4844627531568284"/>
    <n v="0.30270828597950411"/>
    <n v="1.4844627531568284"/>
    <n v="1.3322328067921021"/>
    <n v="1.6402068170993869"/>
    <n v="1.0973844203800018"/>
    <n v="1.0266933313154316"/>
    <n v="1.9839500961087484"/>
    <n v="2.387122478128"/>
    <n v="1.710241416529745"/>
    <n v="1.9626040926281891"/>
    <n v="1.0973844203800018"/>
    <n v="1.2484946794463982"/>
    <n v="1.0973844203800018"/>
    <n v="1.0973844203800018"/>
    <n v="1.0973844203800018"/>
    <n v="1"/>
    <n v="1"/>
    <n v="2.387122478128"/>
    <n v="1"/>
    <n v="1"/>
    <n v="1.0973844203800018"/>
    <n v="3.0325771759942945"/>
    <n v="3.0325771759942945"/>
    <n v="1.5153879306407647"/>
    <n v="3.3459798942209522"/>
    <n v="1.8419435200398775"/>
    <n v="1.9774976985648554"/>
    <n v="1.6826561112493366"/>
    <n v="1.6826561112493366"/>
    <n v="1.0973844203800018"/>
    <n v="1.9839500961087484"/>
    <n v="1.710241416529745"/>
    <n v="1.2185311394628282"/>
    <n v="1.0944587835007764"/>
    <n v="0.98564737401069902"/>
    <n v="1.3940331642670296"/>
    <n v="2.532808429304076"/>
    <n v="1.9839500961087484"/>
    <n v="0.77359901711637946"/>
    <n v="1.0881581326753635"/>
    <n v="0.747838432318916"/>
    <n v="0.74584468823374228"/>
    <n v="1.1413531280532598"/>
    <n v="1.5649242664713452"/>
    <n v="1.4846965687494147"/>
    <n v="1.4846965687494147"/>
    <s v="-"/>
    <n v="1.0351376849473473"/>
    <n v="1.0917539281735102"/>
    <s v="-"/>
    <n v="1592.1414999999997"/>
    <n v="1592.1414999999997"/>
    <s v="-"/>
    <n v="924.01832000000002"/>
    <m/>
    <n v="850.58600635577534"/>
    <n v="1.0001481374076311"/>
    <n v="0.36699999999999999"/>
    <m/>
    <m/>
    <n v="0.33800000000000002"/>
    <n v="1.0857988165680472"/>
    <n v="2.9585798816568047"/>
    <n v="1.2361027838245686"/>
    <n v="312.16506433256956"/>
    <n v="287.49807014825211"/>
    <n v="336.87369823492048"/>
    <n v="200"/>
    <n v="37400"/>
    <n v="42"/>
    <n v="0.61957099065209709"/>
    <n v="0.33127877697841729"/>
    <n v="7.5004760248229801E-2"/>
    <n v="1.1990560287000454E-3"/>
    <n v="16"/>
    <n v="0.13389129557379142"/>
    <n v="287.45548723756343"/>
    <n v="287.45548723756349"/>
    <n v="0"/>
    <n v="1.1499999999999999"/>
    <n v="0.34300000000000003"/>
    <n v="1"/>
    <n v="850.46002141290978"/>
    <n v="857"/>
    <n v="1.2361027838245686"/>
    <n v="0.99"/>
    <m/>
    <m/>
    <m/>
    <m/>
    <s v="WB"/>
    <n v="1"/>
    <n v="1.5649242664713452"/>
  </r>
  <r>
    <n v="0"/>
    <n v="233"/>
    <n v="2006"/>
    <s v="Sim"/>
    <s v="Original"/>
    <x v="30"/>
    <x v="194"/>
    <x v="118"/>
    <x v="5"/>
    <x v="3"/>
    <x v="0"/>
    <x v="2"/>
    <n v="1"/>
    <m/>
    <m/>
    <m/>
    <n v="0.15"/>
    <x v="122"/>
    <x v="29"/>
    <x v="32"/>
    <n v="112"/>
    <s v="-"/>
    <x v="0"/>
    <x v="122"/>
    <n v="38"/>
    <x v="5"/>
    <m/>
    <n v="24"/>
    <n v="380"/>
    <n v="30"/>
    <n v="14"/>
    <n v="12"/>
    <n v="75"/>
    <n v="150"/>
    <n v="343"/>
    <n v="265"/>
    <n v="0.59839860068377015"/>
    <n v="0.2845215988156794"/>
    <n v="0.41262249889652353"/>
    <n v="304"/>
    <n v="0.44146009974972478"/>
    <x v="82"/>
    <x v="47"/>
    <x v="65"/>
    <x v="48"/>
    <n v="30"/>
    <n v="12"/>
    <n v="12"/>
    <n v="150"/>
    <n v="150"/>
    <n v="344"/>
    <n v="267"/>
    <n v="0.21918088280859024"/>
    <n v="0.28239035088447578"/>
    <n v="0.24878618611869704"/>
    <n v="305.5"/>
    <n v="0.21918088280859024"/>
    <n v="0.34399999999999997"/>
    <n v="0.28239035088447578"/>
    <n v="0.26700000000000002"/>
    <n v="0.41262249889652353"/>
    <n v="0.44146009974972478"/>
    <n v="0.24765107913669065"/>
    <x v="65"/>
    <n v="14"/>
    <n v="515"/>
    <n v="593"/>
    <s v="-"/>
    <n v="12"/>
    <n v="515"/>
    <m/>
    <m/>
    <n v="12"/>
    <n v="515"/>
    <m/>
    <m/>
    <n v="12"/>
    <n v="515"/>
    <m/>
    <m/>
    <m/>
    <m/>
    <m/>
    <m/>
    <m/>
    <m/>
    <n v="0.19"/>
    <n v="0.38"/>
    <n v="0.34300000000000003"/>
    <n v="0.35655755395683453"/>
    <n v="319.55755395683451"/>
    <n v="0.64229656752929776"/>
    <n v="0.31955755395683449"/>
    <n v="0.36827877697841727"/>
    <n v="331.27877697841728"/>
    <n v="0.61957099065209709"/>
    <n v="0.33127877697841729"/>
    <n v="0.28500000000000003"/>
    <n v="248.00000000000006"/>
    <n v="235.00000000000006"/>
    <n v="0.82762387110698832"/>
    <n v="0.32084350504746817"/>
    <n v="249.00000000000006"/>
    <n v="237.00000000000006"/>
    <n v="0.30280411118937761"/>
    <n v="0.31813596492048535"/>
    <n v="0.38"/>
    <n v="0.29115107913669064"/>
    <n v="254.15107913669061"/>
    <n v="241.15107913669061"/>
    <n v="0.80759334460328103"/>
    <n v="0.31265969845989117"/>
    <n v="255.15107913669061"/>
    <n v="243.15107913669061"/>
    <n v="249.15107913669061"/>
    <n v="0.29550423200743109"/>
    <n v="0.31008796651800558"/>
    <n v="8.1098757724247794E-2"/>
    <s v="hot-rolled - B500B Swiss Code"/>
    <s v="-"/>
    <s v="r"/>
    <m/>
    <x v="11"/>
    <x v="10"/>
    <n v="0.21865889212827988"/>
    <m/>
    <x v="5"/>
    <x v="3"/>
    <m/>
    <m/>
    <m/>
    <x v="1"/>
    <x v="49"/>
    <x v="2"/>
    <n v="2.78"/>
    <m/>
    <x v="42"/>
    <x v="2"/>
    <n v="0.29115107913669064"/>
    <n v="0.28500000000000003"/>
    <n v="0.03"/>
    <n v="3.9098184683982016"/>
    <x v="46"/>
    <n v="26.315789473684209"/>
    <n v="0.46762589928057552"/>
    <x v="77"/>
    <n v="1.2999999999999998"/>
    <x v="39"/>
    <s v="E"/>
    <s v="line"/>
    <m/>
    <m/>
    <x v="48"/>
    <x v="16"/>
    <s v="-"/>
    <x v="25"/>
    <x v="16"/>
    <n v="4.0379391985126443"/>
    <n v="1"/>
    <n v="1.1499999999999999"/>
    <n v="0.34300000000000003"/>
    <n v="0.34300000000000003"/>
    <x v="112"/>
    <n v="3.352769679300291"/>
    <n v="4.5248676649588129"/>
    <n v="4.6436300782895401"/>
    <x v="111"/>
    <n v="3.7900874635568504"/>
    <n v="5.1150677951708312"/>
    <n v="5.2493209580664359"/>
    <n v="4.6436300782895401"/>
    <n v="33.333333333333336"/>
    <n v="1"/>
    <n v="32.333333333333336"/>
    <x v="92"/>
    <n v="0"/>
    <n v="4.1502851814957351"/>
    <n v="4.1502851814957351"/>
    <n v="3.7811149849043497"/>
    <s v="line"/>
    <s v="Sim"/>
    <s v="uncr"/>
    <x v="0"/>
    <n v="0"/>
    <x v="3"/>
    <m/>
    <m/>
    <x v="0"/>
    <m/>
    <m/>
    <m/>
    <n v="0"/>
    <x v="2"/>
    <x v="0"/>
    <x v="47"/>
    <x v="0"/>
    <n v="0"/>
    <s v="Static"/>
    <x v="0"/>
    <n v="0"/>
    <m/>
    <s v="WB"/>
    <n v="1"/>
    <n v="0"/>
    <n v="0"/>
    <s v="WB"/>
    <m/>
    <x v="0"/>
    <m/>
    <s v="WB"/>
    <s v="WB"/>
    <s v="ok"/>
    <n v="1"/>
    <s v="WB"/>
    <x v="210"/>
    <n v="719"/>
    <n v="913.25600000000009"/>
    <m/>
    <n v="0"/>
    <n v="0"/>
    <n v="0"/>
    <m/>
    <m/>
    <m/>
    <m/>
    <n v="1"/>
    <n v="913.25600000000009"/>
    <n v="1.2701752433936024"/>
    <n v="200"/>
    <n v="37500"/>
    <n v="0.39400000000000002"/>
    <m/>
    <m/>
    <n v="0.36399999999999999"/>
    <n v="3.1557363918879955"/>
    <m/>
    <m/>
    <m/>
    <m/>
    <m/>
    <m/>
    <m/>
    <m/>
    <m/>
    <m/>
    <m/>
    <m/>
    <m/>
    <m/>
    <n v="1.2890094054347059"/>
    <n v="0"/>
    <n v="0"/>
    <s v="square"/>
    <e v="#DIV/0!"/>
    <n v="0.92335806650186458"/>
    <s v="-"/>
    <n v="0.92349509259936213"/>
    <n v="1.1730006040151921"/>
    <n v="1.1730006040151921"/>
    <n v="1.1730006040151921"/>
    <n v="1.1730006040151921"/>
    <e v="#DIV/0!"/>
    <s v="WB"/>
    <e v="#DIV/0!"/>
    <e v="#DIV/0!"/>
    <e v="#DIV/0!"/>
    <n v="1"/>
    <n v="1.1730006040151921"/>
    <n v="1"/>
    <n v="1.1730006040151921"/>
    <n v="0.75"/>
    <m/>
    <m/>
    <n v="0.77853549374032927"/>
    <n v="0.42098674151818272"/>
    <n v="0.22764515935250346"/>
    <n v="0.61293549672741998"/>
    <n v="0.33143988887187531"/>
    <n v="0.17922342648112904"/>
    <n v="7.7853549374032924E-2"/>
    <n v="4.2098674151818276E-2"/>
    <n v="7.0352226933207265E-2"/>
    <n v="7.7853549374032924E-2"/>
    <n v="2.2764515935250345E-2"/>
    <n v="4.2098674151818276E-2"/>
    <m/>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7082394488386021"/>
    <n v="0.75111349696207985"/>
    <n v="1.1863512013189281"/>
    <n v="1.1340339109484674"/>
    <e v="#REF!"/>
    <n v="0.87869941685379549"/>
    <n v="271.87717712822069"/>
    <n v="0.91840189581047493"/>
    <n v="0.88947647031004884"/>
    <n v="1.2248350797849374"/>
    <n v="1.2299089578631177"/>
    <n v="1.1096858783644628"/>
    <n v="97.84620635230074"/>
    <n v="314.11533724839194"/>
    <n v="197.10392056385095"/>
    <n v="609.06546416454364"/>
    <n v="0.16064973653779005"/>
    <n v="0.51573329260962875"/>
    <n v="0.32361697085258118"/>
    <n v="1.1431753057394383"/>
    <n v="2.0542557511711217"/>
    <n v="1.1900731896467862"/>
    <n v="1.1820984573009636"/>
    <n v="1.1820984573009639"/>
    <n v="1.1820984573009636"/>
    <n v="0.78365951033771841"/>
    <n v="1.5084337543374389"/>
    <n v="1.5084337543374393"/>
    <n v="1.5084337543374389"/>
    <n v="0.30270828597950411"/>
    <n v="0.24765107913669065"/>
    <n v="0.78477933266821187"/>
    <n v="1.5062813304242939"/>
    <n v="1.5062813304242941"/>
    <n v="1.5062813304242941"/>
    <s v="WB"/>
    <n v="1"/>
    <m/>
    <n v="1.9881736583107921"/>
    <n v="2.2585719753212223"/>
    <n v="2.0467307431998982"/>
    <n v="3.7153527020481172"/>
    <e v="#NAME?"/>
    <e v="#DIV/0!"/>
    <n v="1.1315"/>
    <n v="2.5499999999999998"/>
    <n v="2.8499999999999996"/>
    <n v="2.8499999999999996"/>
    <n v="2.5069999999999997"/>
    <n v="2.3715935251798559"/>
    <n v="2.7472527472527473"/>
    <e v="#DIV/0!"/>
    <n v="1.2484352517985611"/>
    <n v="1.9290575539568344"/>
    <m/>
    <m/>
    <s v="LT (2015)"/>
    <n v="0.91121782653152616"/>
    <n v="0.93267868524222353"/>
    <n v="1.1124791636673328"/>
    <n v="1.2484352517985611"/>
    <n v="0.88764646512568124"/>
    <n v="0.66388660590934701"/>
    <s v="WB"/>
    <e v="#REF!"/>
    <e v="#REF!"/>
    <e v="#NAME?"/>
    <e v="#NAME?"/>
    <n v="2.2762612307533892"/>
    <e v="#NAME?"/>
    <n v="1"/>
    <e v="#NAME?"/>
    <n v="1"/>
    <n v="1"/>
    <m/>
    <s v="WB"/>
    <n v="1.1431753057394383"/>
    <n v="2.0542557511711217"/>
    <n v="1.2961126566459766"/>
    <n v="1.6495908688366383"/>
    <n v="0.30270828597950411"/>
    <n v="1.6495908688366383"/>
    <n v="1.4786801267900587"/>
    <n v="1.2680510897571975"/>
    <n v="1.1431753057394383"/>
    <n v="1.1304065125157743"/>
    <n v="1.6999072751894782"/>
    <n v="2.0542557511711217"/>
    <n v="1.2961126566459766"/>
    <n v="1.6889333419184771"/>
    <n v="1.1431753057394383"/>
    <n v="1.3482200995491527"/>
    <n v="1.1431753057394383"/>
    <n v="1.1431753057394383"/>
    <n v="1.1431753057394383"/>
    <n v="1"/>
    <n v="1"/>
    <n v="2.0542557511711217"/>
    <n v="1"/>
    <n v="1"/>
    <n v="1.1431753057394383"/>
    <n v="2.609706523957636"/>
    <n v="2.609706523957636"/>
    <n v="1.1642733704916346"/>
    <n v="2.8794075310273084"/>
    <n v="1.4736641727864914"/>
    <n v="1.6889333419184771"/>
    <n v="1.2776665181793723"/>
    <n v="1.2776665181793723"/>
    <n v="1.1431753057394383"/>
    <n v="1.6999072751894782"/>
    <n v="1.2961126566459766"/>
    <n v="1.2995810216822494"/>
    <n v="1.184933245575811"/>
    <n v="1.0423254900556345"/>
    <n v="1.188448704549544"/>
    <n v="2.2152780005716557"/>
    <n v="1.6999072751894782"/>
    <n v="0.80441612315842537"/>
    <n v="1.1887356166257457"/>
    <n v="0.77088988460999486"/>
    <n v="0.79904897207487902"/>
    <n v="1.2299089578631177"/>
    <n v="1.1981333781660517"/>
    <n v="1.1431753057394383"/>
    <n v="1.1431753057394383"/>
    <s v="-"/>
    <n v="0.89515518447635667"/>
    <n v="1.1786230280126169"/>
    <s v="-"/>
    <n v="1384.4514999999999"/>
    <n v="1384.4514999999999"/>
    <s v="-"/>
    <n v="774.36296000000004"/>
    <m/>
    <n v="778.67950265916488"/>
    <n v="1.0001483997405434"/>
    <n v="0.39400000000000002"/>
    <m/>
    <m/>
    <n v="0.36399999999999999"/>
    <n v="1.0824175824175826"/>
    <n v="2.7472527472527473"/>
    <n v="1.1730006040151921"/>
    <n v="306.79972404771098"/>
    <n v="283.43933896793601"/>
    <n v="336.20861721361928"/>
    <n v="200"/>
    <n v="37500"/>
    <n v="40"/>
    <n v="0.61957099065209709"/>
    <n v="0.33127877697841729"/>
    <n v="7.4917446274963995E-2"/>
    <n v="1.1787649661530054E-3"/>
    <n v="16"/>
    <n v="0.13526083753277146"/>
    <n v="283.39728288468524"/>
    <n v="283.39728288468524"/>
    <n v="0"/>
    <n v="1.1499999999999999"/>
    <n v="0.34300000000000003"/>
    <n v="1"/>
    <n v="778.56396396891546"/>
    <n v="719"/>
    <n v="1.1730006040151921"/>
    <n v="0.88"/>
    <m/>
    <m/>
    <m/>
    <m/>
    <s v="WB"/>
    <n v="1"/>
    <n v="1.1981333781660517"/>
  </r>
  <r>
    <n v="1"/>
    <n v="234"/>
    <n v="2002"/>
    <s v="Sim"/>
    <s v="Original"/>
    <x v="31"/>
    <x v="195"/>
    <x v="119"/>
    <x v="5"/>
    <x v="3"/>
    <x v="0"/>
    <x v="0"/>
    <n v="1"/>
    <m/>
    <m/>
    <m/>
    <n v="0.15"/>
    <x v="133"/>
    <x v="30"/>
    <x v="33"/>
    <m/>
    <s v="-"/>
    <x v="0"/>
    <x v="133"/>
    <n v="49.779999999999994"/>
    <x v="5"/>
    <m/>
    <n v="24"/>
    <m/>
    <m/>
    <m/>
    <m/>
    <m/>
    <m/>
    <m/>
    <m/>
    <m/>
    <m/>
    <m/>
    <m/>
    <m/>
    <x v="83"/>
    <x v="48"/>
    <x v="66"/>
    <x v="49"/>
    <m/>
    <m/>
    <m/>
    <m/>
    <m/>
    <m/>
    <m/>
    <m/>
    <m/>
    <m/>
    <m/>
    <m/>
    <m/>
    <m/>
    <m/>
    <n v="1.538"/>
    <n v="1.538"/>
    <n v="0.156"/>
    <x v="66"/>
    <m/>
    <n v="546"/>
    <n v="630.29999999999995"/>
    <s v="-"/>
    <m/>
    <m/>
    <m/>
    <m/>
    <m/>
    <m/>
    <m/>
    <m/>
    <m/>
    <m/>
    <m/>
    <m/>
    <m/>
    <m/>
    <m/>
    <m/>
    <m/>
    <m/>
    <m/>
    <n v="0.2"/>
    <n v="0.156"/>
    <n v="0.2"/>
    <n v="156"/>
    <e v="#DIV/0!"/>
    <n v="0.156"/>
    <n v="0.2"/>
    <n v="156"/>
    <n v="1.538"/>
    <n v="0.156"/>
    <n v="0.2"/>
    <n v="200"/>
    <n v="200"/>
    <e v="#DIV/0!"/>
    <e v="#DIV/0!"/>
    <n v="200"/>
    <n v="200"/>
    <e v="#DIV/0!"/>
    <e v="#DIV/0!"/>
    <n v="0.2"/>
    <n v="0.2"/>
    <n v="156"/>
    <n v="156"/>
    <e v="#DIV/0!"/>
    <e v="#DIV/0!"/>
    <n v="156"/>
    <n v="156"/>
    <n v="156"/>
    <e v="#DIV/0!"/>
    <e v="#DIV/0!"/>
    <n v="0.1686918441141021"/>
    <m/>
    <s v="-"/>
    <s v="r"/>
    <n v="0"/>
    <x v="4"/>
    <x v="11"/>
    <n v="-4.6410256410256414"/>
    <m/>
    <x v="0"/>
    <x v="0"/>
    <m/>
    <m/>
    <m/>
    <x v="1"/>
    <x v="50"/>
    <x v="2"/>
    <n v="0.75"/>
    <m/>
    <x v="43"/>
    <x v="0"/>
    <n v="0.2"/>
    <n v="0.2"/>
    <n v="3.7999999999999999E-2"/>
    <n v="0"/>
    <x v="35"/>
    <n v="4"/>
    <n v="0.85333333333333317"/>
    <x v="78"/>
    <n v="0.6399999999999999"/>
    <x v="25"/>
    <s v="M"/>
    <s v="line"/>
    <m/>
    <m/>
    <x v="35"/>
    <x v="1"/>
    <s v="-"/>
    <x v="26"/>
    <x v="0"/>
    <n v="51.282051282051285"/>
    <n v="8"/>
    <n v="0.54"/>
    <n v="0.156"/>
    <n v="0.156"/>
    <x v="113"/>
    <n v="3.4615384615384617"/>
    <n v="3.4615384615384617"/>
    <n v="3.4615384615384617"/>
    <x v="112"/>
    <n v="4.1025641025641022"/>
    <n v="4.1025641025641022"/>
    <n v="4.1025641025641022"/>
    <n v="3.4615384615384617"/>
    <n v="1"/>
    <n v="0"/>
    <n v="0"/>
    <x v="93"/>
    <n v="0"/>
    <n v="4.3840968422558371"/>
    <n v="4.3840968422558371"/>
    <n v="4.073493294381314"/>
    <s v="line"/>
    <s v="Não"/>
    <s v="uncr"/>
    <x v="0"/>
    <n v="0"/>
    <x v="3"/>
    <m/>
    <m/>
    <x v="0"/>
    <m/>
    <m/>
    <m/>
    <n v="0"/>
    <x v="2"/>
    <x v="0"/>
    <x v="36"/>
    <x v="0"/>
    <n v="0"/>
    <s v="Static"/>
    <x v="0"/>
    <n v="1"/>
    <m/>
    <s v="WB"/>
    <n v="0"/>
    <n v="0"/>
    <n v="1"/>
    <s v="B"/>
    <m/>
    <x v="4"/>
    <m/>
    <m/>
    <s v="WB"/>
    <s v="ok"/>
    <n v="1"/>
    <s v="B"/>
    <x v="211"/>
    <n v="169"/>
    <n v="170.85119999999998"/>
    <m/>
    <n v="0"/>
    <n v="0"/>
    <n v="0"/>
    <m/>
    <m/>
    <m/>
    <m/>
    <n v="1"/>
    <n v="170.85119999999998"/>
    <n v="1.0097588652482268"/>
    <n v="200"/>
    <n v="29200"/>
    <n v="0"/>
    <m/>
    <m/>
    <n v="0"/>
    <e v="#DIV/0!"/>
    <m/>
    <m/>
    <m/>
    <m/>
    <m/>
    <m/>
    <m/>
    <m/>
    <m/>
    <m/>
    <m/>
    <m/>
    <m/>
    <m/>
    <n v="0.8"/>
    <n v="0"/>
    <n v="0"/>
    <s v="lload"/>
    <e v="#DIV/0!"/>
    <n v="0.84599999999999997"/>
    <s v="-"/>
    <n v="0"/>
    <e v="#DIV/0!"/>
    <e v="#DIV/0!"/>
    <e v="#DIV/0!"/>
    <e v="#DIV/0!"/>
    <e v="#DIV/0!"/>
    <s v="B"/>
    <e v="#DIV/0!"/>
    <e v="#DIV/0!"/>
    <e v="#DIV/0!"/>
    <n v="1"/>
    <e v="#DIV/0!"/>
    <n v="1"/>
    <e v="#DIV/0!"/>
    <n v="0"/>
    <m/>
    <m/>
    <n v="0.29267323376033849"/>
    <n v="0.15129612034197817"/>
    <n v="7.8211853323350761E-2"/>
    <n v="0.28984467859897545"/>
    <n v="0.1498339113910977"/>
    <n v="7.7455970940274052E-2"/>
    <n v="0.36584154220042314"/>
    <n v="0.18912015042747274"/>
    <n v="0.1229649872740395"/>
    <n v="0.36584154220042314"/>
    <n v="9.7764816654188444E-2"/>
    <n v="0.18912015042747274"/>
    <m/>
    <s v="-"/>
    <s v="CT"/>
    <x v="1"/>
    <n v="1"/>
    <n v="1"/>
    <n v="1"/>
    <n v="1"/>
    <n v="1"/>
    <n v="1"/>
    <n v="1"/>
    <s v="ok-LT15"/>
    <n v="1"/>
    <n v="1"/>
    <n v="1"/>
    <n v="1"/>
    <n v="1"/>
    <n v="0"/>
    <x v="0"/>
    <n v="1"/>
    <n v="1"/>
    <n v="1"/>
    <n v="1"/>
    <n v="1"/>
    <n v="1"/>
    <n v="1"/>
    <n v="1"/>
    <n v="1"/>
    <n v="1"/>
    <n v="1"/>
    <n v="1"/>
    <n v="0"/>
    <n v="0"/>
    <n v="0"/>
    <n v="1"/>
    <n v="1"/>
    <n v="1"/>
    <n v="1"/>
    <n v="1"/>
    <n v="1"/>
    <n v="0"/>
    <n v="0"/>
    <n v="1"/>
    <n v="0"/>
    <n v="0"/>
    <x v="0"/>
    <x v="0"/>
    <n v="0"/>
    <n v="0"/>
    <n v="0"/>
    <x v="1"/>
    <n v="0"/>
    <n v="0"/>
    <n v="0"/>
    <n v="0"/>
    <n v="0"/>
    <n v="0"/>
    <n v="0"/>
    <n v="0"/>
    <n v="0"/>
    <n v="0"/>
    <n v="1"/>
    <n v="0.73644032671002058"/>
    <n v="0.88038318660237835"/>
    <n v="1.3722884989351496"/>
    <n v="1.0869111554695026"/>
    <e v="#REF!"/>
    <n v="0.75229533832286688"/>
    <n v="241.11636955136882"/>
    <n v="0.88572999169391131"/>
    <n v="1.1388032822394358"/>
    <n v="1.1448184160081596"/>
    <n v="1.1448184160081596"/>
    <n v="1.1388032822394358"/>
    <n v="54.516574385063443"/>
    <n v="82.696452199193232"/>
    <n v="59.184461026339278"/>
    <n v="196.39748761059596"/>
    <n v="0.27758285021015811"/>
    <n v="0.42106675194928322"/>
    <n v="0.30135039784055861"/>
    <n v="0.86992558855311097"/>
    <n v="0.86992558855311097"/>
    <n v="0.85992863606207315"/>
    <n v="1.3557692307692308"/>
    <n v="1.3557692307692308"/>
    <n v="1.3557692307692308"/>
    <e v="#DIV/0!"/>
    <e v="#DIV/0!"/>
    <e v="#DIV/0!"/>
    <e v="#DIV/0!"/>
    <e v="#DIV/0!"/>
    <n v="0.156"/>
    <e v="#DIV/0!"/>
    <e v="#DIV/0!"/>
    <e v="#DIV/0!"/>
    <e v="#DIV/0!"/>
    <e v="#DIV/0!"/>
    <e v="#DIV/0!"/>
    <m/>
    <n v="0.5876408237031534"/>
    <n v="0.70348535368926746"/>
    <n v="0.86255350051384894"/>
    <n v="0.87026704507268815"/>
    <e v="#NAME?"/>
    <e v="#DIV/0!"/>
    <n v="1.0070000000000001"/>
    <n v="0.8"/>
    <n v="0.8"/>
    <n v="0.8"/>
    <n v="0.8"/>
    <n v="0.8"/>
    <n v="0.8"/>
    <n v="0.8"/>
    <n v="0.8"/>
    <n v="0.8"/>
    <m/>
    <m/>
    <s v="LT (2015)"/>
    <n v="0.92286960665086148"/>
    <n v="0.90946199413346662"/>
    <n v="0.89566966099297851"/>
    <n v="0.8"/>
    <e v="#DIV/0!"/>
    <e v="#DIV/0!"/>
    <s v="B"/>
    <e v="#REF!"/>
    <e v="#REF!"/>
    <e v="#NAME?"/>
    <e v="#NAME?"/>
    <n v="0.70858399335512912"/>
    <e v="#NAME?"/>
    <n v="1"/>
    <e v="#NAME?"/>
    <n v="1"/>
    <n v="1"/>
    <m/>
    <m/>
    <n v="0.86992558855311097"/>
    <n v="0.86992558855311097"/>
    <n v="0.86992558855311097"/>
    <e v="#DIV/0!"/>
    <e v="#DIV/0!"/>
    <e v="#DIV/0!"/>
    <e v="#DIV/0!"/>
    <n v="0.86992558855311097"/>
    <n v="0.86992558855311097"/>
    <n v="0.86992558855311097"/>
    <n v="0.86992558855311097"/>
    <n v="0.86992558855311097"/>
    <n v="0.86992558855311097"/>
    <n v="0.46644803675770025"/>
    <n v="0.86992558855311097"/>
    <n v="0.86992558855311097"/>
    <n v="0.86992558855311097"/>
    <n v="0.86992558855311097"/>
    <n v="0.86992558855311097"/>
    <n v="1"/>
    <n v="1"/>
    <n v="0.86992558855311097"/>
    <n v="1"/>
    <n v="1"/>
    <n v="0.86992558855311097"/>
    <n v="0.86992558855311097"/>
    <n v="0.86992558855311097"/>
    <n v="0.86992558855311097"/>
    <n v="0.69110275158141876"/>
    <n v="0.86992558855311097"/>
    <n v="0.86992558855311097"/>
    <n v="0.86992558855311097"/>
    <n v="0.86992558855311097"/>
    <n v="0.86992558855311097"/>
    <n v="0.86992558855311097"/>
    <n v="0.86992558855311097"/>
    <n v="0.86992558855311097"/>
    <n v="0.86992558855311097"/>
    <n v="0.86992558855311097"/>
    <n v="0.88038318660237835"/>
    <n v="0.86992558855311097"/>
    <n v="0.86992558855311097"/>
    <n v="0.88038318660237835"/>
    <n v="1.0869111554695026"/>
    <n v="0.91178351168219096"/>
    <n v="0.91178351168219096"/>
    <n v="1.1448184160081596"/>
    <n v="0.86992558855311097"/>
    <n v="0.86992558855311097"/>
    <n v="0.86992558855311097"/>
    <n v="0.20713907437628498"/>
    <n v="0.25215491441954152"/>
    <n v="0.88572999169391131"/>
    <s v="-"/>
    <n v="117.68879999999997"/>
    <n v="117.68879999999997"/>
    <s v="-"/>
    <n v="170.85119999999998"/>
    <m/>
    <n v="200"/>
    <n v="1"/>
    <n v="0"/>
    <m/>
    <m/>
    <n v="0"/>
    <e v="#DIV/0!"/>
    <e v="#DIV/0!"/>
    <e v="#DIV/0!"/>
    <n v="0"/>
    <n v="0"/>
    <n v="187.98590127954833"/>
    <n v="200"/>
    <n v="29200"/>
    <n v="52.4"/>
    <n v="1.538"/>
    <n v="0.156"/>
    <n v="5.70327984597973E-2"/>
    <n v="0"/>
    <n v="16"/>
    <n v="0.33333333333333331"/>
    <n v="376.41679027376023"/>
    <n v="376.41679027376023"/>
    <n v="0"/>
    <n v="0.54"/>
    <n v="0.156"/>
    <n v="1"/>
    <e v="#DIV/0!"/>
    <n v="169.2"/>
    <e v="#DIV/0!"/>
    <m/>
    <m/>
    <m/>
    <m/>
    <m/>
    <s v="P"/>
    <n v="0"/>
    <n v="0.86992558855311097"/>
  </r>
  <r>
    <n v="1"/>
    <n v="235"/>
    <n v="2002"/>
    <s v="Sim"/>
    <s v="Original"/>
    <x v="31"/>
    <x v="196"/>
    <x v="119"/>
    <x v="5"/>
    <x v="3"/>
    <x v="0"/>
    <x v="0"/>
    <n v="1"/>
    <m/>
    <m/>
    <m/>
    <n v="0.15"/>
    <x v="134"/>
    <x v="31"/>
    <x v="34"/>
    <m/>
    <s v="-"/>
    <x v="0"/>
    <x v="134"/>
    <n v="55.859999999999992"/>
    <x v="5"/>
    <m/>
    <n v="24"/>
    <m/>
    <m/>
    <m/>
    <m/>
    <m/>
    <m/>
    <m/>
    <m/>
    <m/>
    <m/>
    <m/>
    <m/>
    <m/>
    <x v="84"/>
    <x v="49"/>
    <x v="67"/>
    <x v="50"/>
    <m/>
    <m/>
    <m/>
    <m/>
    <m/>
    <m/>
    <m/>
    <m/>
    <m/>
    <m/>
    <m/>
    <m/>
    <m/>
    <m/>
    <m/>
    <n v="1.238488998739997"/>
    <n v="1.3120000000000001"/>
    <n v="0.16200000000000001"/>
    <x v="67"/>
    <m/>
    <n v="546"/>
    <n v="630.29999999999995"/>
    <s v="-"/>
    <m/>
    <m/>
    <m/>
    <m/>
    <m/>
    <m/>
    <m/>
    <m/>
    <m/>
    <m/>
    <m/>
    <m/>
    <m/>
    <m/>
    <m/>
    <m/>
    <m/>
    <m/>
    <m/>
    <n v="0.2"/>
    <n v="0.16200000000000001"/>
    <n v="0.2"/>
    <n v="162"/>
    <e v="#DIV/0!"/>
    <n v="0.16200000000000001"/>
    <n v="0.2"/>
    <n v="162"/>
    <n v="1.7450000000000001"/>
    <n v="0.16200000000000001"/>
    <n v="0.2"/>
    <n v="200"/>
    <n v="200"/>
    <e v="#DIV/0!"/>
    <e v="#DIV/0!"/>
    <n v="200"/>
    <n v="200"/>
    <e v="#DIV/0!"/>
    <e v="#DIV/0!"/>
    <n v="0.2"/>
    <n v="0.2"/>
    <n v="162"/>
    <n v="162"/>
    <e v="#DIV/0!"/>
    <e v="#DIV/0!"/>
    <n v="162"/>
    <n v="162"/>
    <n v="162"/>
    <e v="#DIV/0!"/>
    <e v="#DIV/0!"/>
    <n v="0.17056390977443614"/>
    <m/>
    <s v="-"/>
    <s v="r"/>
    <n v="0"/>
    <x v="4"/>
    <x v="12"/>
    <n v="-4.5432098765432096"/>
    <m/>
    <x v="0"/>
    <x v="0"/>
    <m/>
    <m/>
    <m/>
    <x v="1"/>
    <x v="50"/>
    <x v="2"/>
    <n v="0.75"/>
    <m/>
    <x v="43"/>
    <x v="0"/>
    <n v="0.2"/>
    <n v="0.2"/>
    <n v="3.2000000000000001E-2"/>
    <n v="0"/>
    <x v="35"/>
    <n v="4"/>
    <n v="0.85333333333333317"/>
    <x v="78"/>
    <n v="0.6399999999999999"/>
    <x v="25"/>
    <s v="M"/>
    <s v="line"/>
    <m/>
    <m/>
    <x v="35"/>
    <x v="1"/>
    <s v="-"/>
    <x v="26"/>
    <x v="0"/>
    <n v="49.382716049382715"/>
    <n v="8"/>
    <n v="0.54"/>
    <n v="0.16200000000000001"/>
    <n v="0.16200000000000001"/>
    <x v="114"/>
    <n v="3.3333333333333335"/>
    <n v="3.3333333333333335"/>
    <n v="3.3333333333333335"/>
    <x v="113"/>
    <n v="3.9506172839506166"/>
    <n v="3.9506172839506166"/>
    <n v="3.9506172839506166"/>
    <n v="3.3333333333333335"/>
    <n v="1"/>
    <n v="0"/>
    <n v="0"/>
    <x v="94"/>
    <n v="0"/>
    <n v="4.2352006356773932"/>
    <n v="4.2352006356773932"/>
    <n v="3.9326818867213262"/>
    <s v="line"/>
    <s v="Não"/>
    <s v="uncr"/>
    <x v="0"/>
    <n v="0"/>
    <x v="3"/>
    <m/>
    <m/>
    <x v="0"/>
    <m/>
    <m/>
    <m/>
    <n v="0"/>
    <x v="2"/>
    <x v="0"/>
    <x v="36"/>
    <x v="0"/>
    <n v="0"/>
    <s v="Static"/>
    <x v="0"/>
    <n v="1"/>
    <m/>
    <s v="WB"/>
    <n v="0"/>
    <n v="0"/>
    <n v="1"/>
    <s v="B"/>
    <m/>
    <x v="4"/>
    <m/>
    <m/>
    <s v="WB"/>
    <s v="ok"/>
    <n v="1"/>
    <s v="B"/>
    <x v="212"/>
    <n v="266"/>
    <n v="267.25120000000004"/>
    <m/>
    <n v="0"/>
    <n v="0"/>
    <n v="0"/>
    <m/>
    <m/>
    <m/>
    <m/>
    <n v="1"/>
    <n v="267.25120000000004"/>
    <n v="1.0062168674698795"/>
    <n v="200"/>
    <n v="37700"/>
    <n v="0"/>
    <m/>
    <m/>
    <n v="0"/>
    <e v="#DIV/0!"/>
    <m/>
    <m/>
    <m/>
    <m/>
    <m/>
    <m/>
    <m/>
    <m/>
    <m/>
    <m/>
    <m/>
    <m/>
    <m/>
    <m/>
    <n v="0.8"/>
    <n v="0"/>
    <n v="0"/>
    <s v="lload"/>
    <e v="#DIV/0!"/>
    <n v="0.89487197972929822"/>
    <s v="-"/>
    <n v="0"/>
    <e v="#DIV/0!"/>
    <e v="#DIV/0!"/>
    <e v="#DIV/0!"/>
    <e v="#DIV/0!"/>
    <e v="#DIV/0!"/>
    <s v="B"/>
    <e v="#DIV/0!"/>
    <e v="#DIV/0!"/>
    <e v="#DIV/0!"/>
    <n v="1"/>
    <e v="#DIV/0!"/>
    <n v="1"/>
    <e v="#DIV/0!"/>
    <n v="0"/>
    <m/>
    <m/>
    <n v="0.42424057952305178"/>
    <n v="0.21513743497990104"/>
    <n v="0.10909874765343201"/>
    <n v="0.42161942742005482"/>
    <n v="0.21380821762694316"/>
    <n v="0.10842468575165067"/>
    <n v="0.5303007244038147"/>
    <n v="0.26892179372487629"/>
    <n v="0.15410991044405517"/>
    <n v="0.5303007244038147"/>
    <n v="0.13637343456678999"/>
    <n v="0.26892179372487629"/>
    <m/>
    <s v="-"/>
    <s v="CT"/>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1.0128709133355878"/>
    <n v="1.2235486509158167"/>
    <n v="1.9625480903162649"/>
    <n v="1.4914751380829521"/>
    <e v="#REF!"/>
    <n v="1.0392880772720201"/>
    <n v="278.37368374737673"/>
    <n v="1.2000559661493078"/>
    <n v="1.6193357538442301"/>
    <n v="1.5607922615722449"/>
    <n v="1.5607922615722449"/>
    <n v="1.6193357538442301"/>
    <n v="57.613393035578525"/>
    <n v="100.77860329662548"/>
    <n v="61.485522211043332"/>
    <n v="219.87751854324733"/>
    <n v="0.26202493741644917"/>
    <n v="0.4583397337040781"/>
    <n v="0.27963532887947273"/>
    <n v="1.2154548667395246"/>
    <n v="1.2154548667395246"/>
    <n v="1.2059221488176779"/>
    <n v="2.0493827160493825"/>
    <n v="2.0493827160493825"/>
    <n v="2.0493827160493825"/>
    <e v="#DIV/0!"/>
    <e v="#DIV/0!"/>
    <e v="#DIV/0!"/>
    <e v="#DIV/0!"/>
    <e v="#DIV/0!"/>
    <n v="0.16200000000000001"/>
    <e v="#DIV/0!"/>
    <e v="#DIV/0!"/>
    <e v="#DIV/0!"/>
    <e v="#DIV/0!"/>
    <e v="#DIV/0!"/>
    <e v="#DIV/0!"/>
    <m/>
    <n v="0.81036157317794832"/>
    <n v="0.98020117721227518"/>
    <n v="1.222707213606157"/>
    <n v="1.1968369689860137"/>
    <e v="#NAME?"/>
    <e v="#DIV/0!"/>
    <n v="1.0070000000000001"/>
    <n v="0.8"/>
    <n v="0.8"/>
    <n v="0.8"/>
    <n v="0.8"/>
    <n v="0.8"/>
    <n v="0.8"/>
    <n v="0.8"/>
    <n v="0.8"/>
    <n v="0.8"/>
    <m/>
    <m/>
    <s v="LT (2015)"/>
    <n v="1.283472382114847"/>
    <n v="1.2726134374196498"/>
    <n v="1.2605522104442248"/>
    <n v="0.8"/>
    <e v="#DIV/0!"/>
    <e v="#DIV/0!"/>
    <s v="B"/>
    <e v="#REF!"/>
    <e v="#REF!"/>
    <e v="#NAME?"/>
    <e v="#NAME?"/>
    <n v="0.96004477291944623"/>
    <e v="#NAME?"/>
    <n v="1"/>
    <e v="#NAME?"/>
    <n v="1"/>
    <n v="1"/>
    <m/>
    <m/>
    <n v="1.2154548667395246"/>
    <n v="1.2154548667395246"/>
    <n v="1.2154548667395246"/>
    <e v="#DIV/0!"/>
    <e v="#DIV/0!"/>
    <e v="#DIV/0!"/>
    <e v="#DIV/0!"/>
    <n v="1.2154548667395246"/>
    <n v="1.2154548667395246"/>
    <n v="1.2154548667395246"/>
    <n v="1.2154548667395246"/>
    <n v="1.2154548667395246"/>
    <n v="1.2154548667395246"/>
    <n v="0.63387476753039085"/>
    <n v="1.2154548667395246"/>
    <n v="1.2154548667395246"/>
    <n v="1.2154548667395246"/>
    <n v="1.2154548667395246"/>
    <n v="1.2154548667395246"/>
    <n v="1"/>
    <n v="1"/>
    <n v="1.2154548667395246"/>
    <n v="1"/>
    <n v="1"/>
    <n v="1.2154548667395246"/>
    <n v="1.2154548667395246"/>
    <n v="1.2154548667395246"/>
    <n v="1.2154548667395246"/>
    <n v="0.96560466076625584"/>
    <n v="1.2154548667395246"/>
    <n v="1.2154548667395246"/>
    <n v="1.2154548667395246"/>
    <n v="1.2154548667395246"/>
    <n v="1.2154548667395246"/>
    <n v="1.2154548667395246"/>
    <n v="1.2154548667395246"/>
    <n v="1.2154548667395246"/>
    <n v="1.2154548667395246"/>
    <n v="1.2154548667395246"/>
    <n v="1.2235486509158167"/>
    <n v="1.2154548667395246"/>
    <n v="1.2154548667395246"/>
    <n v="1.2235486509158167"/>
    <n v="1.4914751380829521"/>
    <n v="1.2739041872478956"/>
    <n v="1.2739041872478956"/>
    <n v="1.5607922615722449"/>
    <n v="1.2154548667395246"/>
    <n v="1.2154548667395246"/>
    <n v="1.2154548667395246"/>
    <n v="0.32427314043495159"/>
    <n v="0.36708401486313269"/>
    <n v="1.2000559661493078"/>
    <s v="-"/>
    <n v="184.20480000000001"/>
    <n v="184.20480000000001"/>
    <s v="-"/>
    <n v="267.25120000000004"/>
    <m/>
    <n v="296.80223095190098"/>
    <n v="1"/>
    <n v="0"/>
    <m/>
    <m/>
    <n v="0"/>
    <e v="#DIV/0!"/>
    <e v="#DIV/0!"/>
    <e v="#DIV/0!"/>
    <n v="0"/>
    <n v="0"/>
    <n v="229.78685204864999"/>
    <n v="200"/>
    <n v="37700"/>
    <n v="58.8"/>
    <n v="1.7450000000000001"/>
    <n v="0.16200000000000001"/>
    <n v="5.630446786279205E-2"/>
    <n v="0"/>
    <n v="16"/>
    <n v="0.33333333333333331"/>
    <n v="414.07825347390559"/>
    <n v="414.07825347390559"/>
    <n v="0"/>
    <n v="0.54"/>
    <n v="0.16200000000000001"/>
    <n v="1"/>
    <e v="#DIV/0!"/>
    <n v="265.60000000000002"/>
    <e v="#DIV/0!"/>
    <m/>
    <m/>
    <m/>
    <m/>
    <m/>
    <s v="P"/>
    <n v="0"/>
    <n v="1.2154548667395246"/>
  </r>
  <r>
    <n v="1"/>
    <n v="236"/>
    <n v="2002"/>
    <s v="Sim"/>
    <s v="Original"/>
    <x v="31"/>
    <x v="197"/>
    <x v="119"/>
    <x v="5"/>
    <x v="3"/>
    <x v="0"/>
    <x v="0"/>
    <n v="1"/>
    <m/>
    <m/>
    <m/>
    <n v="0.15"/>
    <x v="135"/>
    <x v="32"/>
    <x v="35"/>
    <m/>
    <s v="-"/>
    <x v="0"/>
    <x v="135"/>
    <n v="44.459999999999994"/>
    <x v="5"/>
    <m/>
    <n v="24"/>
    <m/>
    <m/>
    <m/>
    <m/>
    <m/>
    <m/>
    <m/>
    <m/>
    <m/>
    <m/>
    <m/>
    <m/>
    <m/>
    <x v="85"/>
    <x v="50"/>
    <x v="68"/>
    <x v="51"/>
    <m/>
    <m/>
    <m/>
    <m/>
    <m/>
    <m/>
    <m/>
    <m/>
    <m/>
    <m/>
    <m/>
    <m/>
    <m/>
    <m/>
    <m/>
    <n v="0.95199999999999996"/>
    <n v="0.95199999999999996"/>
    <n v="0.16800000000000001"/>
    <x v="68"/>
    <m/>
    <n v="546"/>
    <n v="630.29999999999995"/>
    <s v="-"/>
    <m/>
    <m/>
    <m/>
    <m/>
    <m/>
    <m/>
    <m/>
    <m/>
    <m/>
    <m/>
    <m/>
    <m/>
    <m/>
    <m/>
    <m/>
    <m/>
    <m/>
    <m/>
    <m/>
    <n v="0.2"/>
    <n v="0.16800000000000001"/>
    <n v="0.2"/>
    <n v="168"/>
    <e v="#DIV/0!"/>
    <n v="0.16800000000000001"/>
    <n v="0.2"/>
    <n v="168"/>
    <n v="0.95199999999999996"/>
    <n v="0.16800000000000001"/>
    <n v="0.2"/>
    <n v="200"/>
    <n v="200"/>
    <e v="#DIV/0!"/>
    <e v="#DIV/0!"/>
    <n v="200"/>
    <n v="200"/>
    <e v="#DIV/0!"/>
    <e v="#DIV/0!"/>
    <n v="0.2"/>
    <n v="0.2"/>
    <n v="168"/>
    <n v="168"/>
    <e v="#DIV/0!"/>
    <e v="#DIV/0!"/>
    <n v="168"/>
    <n v="168"/>
    <n v="168"/>
    <e v="#DIV/0!"/>
    <e v="#DIV/0!"/>
    <n v="0.11691228070175441"/>
    <m/>
    <s v="-"/>
    <s v="r"/>
    <n v="0"/>
    <x v="4"/>
    <x v="13"/>
    <n v="-4.4523809523809526"/>
    <m/>
    <x v="0"/>
    <x v="0"/>
    <m/>
    <m/>
    <m/>
    <x v="1"/>
    <x v="50"/>
    <x v="2"/>
    <n v="0.75"/>
    <m/>
    <x v="43"/>
    <x v="0"/>
    <n v="0.2"/>
    <n v="0.2"/>
    <n v="2.5999999999999999E-2"/>
    <n v="0"/>
    <x v="35"/>
    <n v="4"/>
    <n v="0.85333333333333317"/>
    <x v="78"/>
    <n v="0.6399999999999999"/>
    <x v="25"/>
    <s v="M"/>
    <s v="line"/>
    <m/>
    <m/>
    <x v="35"/>
    <x v="1"/>
    <s v="-"/>
    <x v="26"/>
    <x v="0"/>
    <n v="47.619047619047613"/>
    <n v="8"/>
    <n v="0.54"/>
    <n v="0.16800000000000001"/>
    <n v="0.16800000000000001"/>
    <x v="115"/>
    <n v="3.2142857142857144"/>
    <n v="3.2142857142857144"/>
    <n v="3.2142857142857144"/>
    <x v="114"/>
    <n v="3.8095238095238089"/>
    <n v="3.8095238095238089"/>
    <n v="3.8095238095238089"/>
    <n v="3.2142857142857144"/>
    <n v="1"/>
    <n v="0"/>
    <n v="0"/>
    <x v="95"/>
    <n v="0"/>
    <n v="4.0637018512245175"/>
    <n v="4.0637018512245175"/>
    <n v="3.7771188593883225"/>
    <s v="line"/>
    <s v="Não"/>
    <s v="uncr"/>
    <x v="0"/>
    <n v="0"/>
    <x v="3"/>
    <m/>
    <m/>
    <x v="0"/>
    <m/>
    <m/>
    <m/>
    <n v="0"/>
    <x v="2"/>
    <x v="0"/>
    <x v="36"/>
    <x v="0"/>
    <n v="0"/>
    <s v="Static"/>
    <x v="0"/>
    <n v="1"/>
    <m/>
    <s v="WB"/>
    <n v="0"/>
    <n v="0"/>
    <n v="1"/>
    <s v="B"/>
    <m/>
    <x v="4"/>
    <m/>
    <m/>
    <s v="WB"/>
    <s v="ok"/>
    <n v="1"/>
    <s v="B"/>
    <x v="213"/>
    <n v="141"/>
    <n v="142.15119999999999"/>
    <m/>
    <n v="0"/>
    <n v="0"/>
    <n v="0"/>
    <m/>
    <m/>
    <m/>
    <m/>
    <n v="1"/>
    <n v="142.15119999999999"/>
    <n v="1.0117523131672597"/>
    <n v="200"/>
    <n v="36700"/>
    <n v="0"/>
    <m/>
    <m/>
    <n v="0"/>
    <e v="#DIV/0!"/>
    <m/>
    <m/>
    <m/>
    <m/>
    <m/>
    <m/>
    <m/>
    <m/>
    <m/>
    <m/>
    <m/>
    <m/>
    <m/>
    <m/>
    <n v="0.8"/>
    <n v="0"/>
    <n v="0"/>
    <s v="lload"/>
    <e v="#DIV/0!"/>
    <n v="0.47178961537965314"/>
    <s v="-"/>
    <n v="0"/>
    <e v="#DIV/0!"/>
    <e v="#DIV/0!"/>
    <e v="#DIV/0!"/>
    <e v="#DIV/0!"/>
    <e v="#DIV/0!"/>
    <s v="B"/>
    <e v="#DIV/0!"/>
    <e v="#DIV/0!"/>
    <e v="#DIV/0!"/>
    <n v="1"/>
    <e v="#DIV/0!"/>
    <n v="1"/>
    <e v="#DIV/0!"/>
    <n v="0"/>
    <m/>
    <m/>
    <n v="0.23479704713431174"/>
    <n v="0.12368536697829104"/>
    <n v="6.5154439509639658E-2"/>
    <n v="0.23206969144383446"/>
    <n v="0.12224866241333096"/>
    <n v="6.4397618529455775E-2"/>
    <n v="0.29349630891788964"/>
    <n v="0.15460670872286378"/>
    <n v="0.16240200496099139"/>
    <n v="0.29349630891788964"/>
    <n v="8.1443049387049576E-2"/>
    <n v="0.15460670872286378"/>
    <m/>
    <s v="-"/>
    <s v="CT"/>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68529060439703127"/>
    <n v="0.82874545613831763"/>
    <n v="1.1347368930338586"/>
    <n v="1.0185038696206787"/>
    <e v="#REF!"/>
    <n v="0.7273313032848292"/>
    <n v="207.27611234250128"/>
    <n v="0.85725749094709081"/>
    <n v="0.93097761899970033"/>
    <n v="1.0981633185441253"/>
    <n v="1.0981633185441253"/>
    <n v="0.93097761899970033"/>
    <n v="32.863367851534996"/>
    <n v="73.40252279906413"/>
    <n v="56.966025064217447"/>
    <n v="163.23191571481658"/>
    <n v="0.20132930320410364"/>
    <n v="0.44968241950493371"/>
    <n v="0.3489882772909626"/>
    <n v="0.87085420383323298"/>
    <n v="0.87085420383323298"/>
    <n v="0.87928757866883334"/>
    <n v="1.0453869047619047"/>
    <n v="1.0453869047619047"/>
    <n v="1.0453869047619047"/>
    <e v="#DIV/0!"/>
    <e v="#DIV/0!"/>
    <e v="#DIV/0!"/>
    <e v="#DIV/0!"/>
    <e v="#DIV/0!"/>
    <n v="0.16800000000000001"/>
    <e v="#DIV/0!"/>
    <e v="#DIV/0!"/>
    <e v="#DIV/0!"/>
    <e v="#DIV/0!"/>
    <e v="#DIV/0!"/>
    <e v="#DIV/0!"/>
    <m/>
    <n v="0.54621228277423384"/>
    <n v="0.66166467408563134"/>
    <n v="0.71437086841535036"/>
    <n v="0.8149803239832617"/>
    <e v="#NAME?"/>
    <e v="#DIV/0!"/>
    <n v="1.0070000000000001"/>
    <n v="0.8"/>
    <n v="0.8"/>
    <n v="0.8"/>
    <n v="0.8"/>
    <n v="0.8"/>
    <n v="0.8"/>
    <n v="0.8"/>
    <n v="0.8"/>
    <n v="0.8"/>
    <m/>
    <m/>
    <s v="LT (2015)"/>
    <n v="0.86091244646519427"/>
    <n v="0.86650116846686986"/>
    <n v="0.86422238620961012"/>
    <n v="0.8"/>
    <e v="#DIV/0!"/>
    <e v="#DIV/0!"/>
    <s v="B"/>
    <e v="#REF!"/>
    <e v="#REF!"/>
    <e v="#NAME?"/>
    <e v="#NAME?"/>
    <n v="0.68580599275767273"/>
    <e v="#NAME?"/>
    <n v="1"/>
    <e v="#NAME?"/>
    <n v="1"/>
    <n v="1"/>
    <m/>
    <m/>
    <n v="0.87085420383323298"/>
    <n v="0.87085420383323298"/>
    <n v="0.87085420383323298"/>
    <e v="#DIV/0!"/>
    <e v="#DIV/0!"/>
    <e v="#DIV/0!"/>
    <e v="#DIV/0!"/>
    <n v="0.87085420383323298"/>
    <n v="0.87085420383323298"/>
    <n v="0.87085420383323298"/>
    <n v="0.87085420383323298"/>
    <n v="0.87085420383323298"/>
    <n v="0.87085420383323298"/>
    <n v="0.44205797148895082"/>
    <n v="0.87085420383323298"/>
    <n v="0.87085420383323298"/>
    <n v="0.87085420383323298"/>
    <n v="0.87085420383323298"/>
    <n v="0.87085420383323298"/>
    <n v="1"/>
    <n v="1"/>
    <n v="0.87085420383323298"/>
    <n v="1"/>
    <n v="1"/>
    <n v="0.87085420383323298"/>
    <n v="0.87085420383323298"/>
    <n v="0.87085420383323298"/>
    <n v="0.87085420383323298"/>
    <n v="0.69184047970862594"/>
    <n v="0.87085420383323298"/>
    <n v="0.87085420383323298"/>
    <n v="0.87085420383323298"/>
    <n v="0.87085420383323298"/>
    <n v="0.87085420383323298"/>
    <n v="0.87085420383323298"/>
    <n v="0.87085420383323298"/>
    <n v="0.87085420383323298"/>
    <n v="0.87085420383323298"/>
    <n v="0.87085420383323298"/>
    <n v="0.82874545613831763"/>
    <n v="0.87085420383323298"/>
    <n v="0.87085420383323298"/>
    <n v="0.82874545613831763"/>
    <n v="1.0185038696206787"/>
    <n v="0.8213250555649686"/>
    <n v="0.8213250555649686"/>
    <n v="1.0981633185441253"/>
    <n v="0.87085420383323298"/>
    <n v="0.87085420383323298"/>
    <n v="0.87085420383323298"/>
    <n v="0.26782800002404022"/>
    <n v="0.22420830974959471"/>
    <n v="0.85725749094709081"/>
    <s v="-"/>
    <n v="97.885799999999989"/>
    <n v="97.885799999999989"/>
    <s v="-"/>
    <n v="142.15119999999999"/>
    <m/>
    <n v="297.80223095190098"/>
    <n v="1"/>
    <n v="0"/>
    <m/>
    <m/>
    <n v="0"/>
    <e v="#DIV/0!"/>
    <e v="#DIV/0!"/>
    <e v="#DIV/0!"/>
    <n v="0"/>
    <n v="0"/>
    <n v="138.55901565542399"/>
    <n v="200"/>
    <n v="36700"/>
    <n v="46.8"/>
    <n v="0.95199999999999996"/>
    <n v="0.16800000000000001"/>
    <n v="4.6097411783954351E-2"/>
    <n v="0"/>
    <n v="16"/>
    <n v="0.33333333333333331"/>
    <n v="383.09894283331039"/>
    <n v="383.09894283331033"/>
    <n v="0"/>
    <n v="0.54"/>
    <n v="0.16800000000000001"/>
    <n v="1"/>
    <e v="#DIV/0!"/>
    <n v="140.5"/>
    <e v="#DIV/0!"/>
    <m/>
    <m/>
    <m/>
    <m/>
    <m/>
    <s v="P"/>
    <n v="0"/>
    <n v="0.87085420383323298"/>
  </r>
  <r>
    <n v="1"/>
    <n v="237"/>
    <n v="2002"/>
    <s v="Sim"/>
    <s v="Original"/>
    <x v="31"/>
    <x v="198"/>
    <x v="119"/>
    <x v="5"/>
    <x v="3"/>
    <x v="0"/>
    <x v="0"/>
    <n v="1"/>
    <m/>
    <m/>
    <m/>
    <n v="0.15"/>
    <x v="136"/>
    <x v="25"/>
    <x v="29"/>
    <m/>
    <s v="-"/>
    <x v="0"/>
    <x v="136"/>
    <n v="53.865000000000002"/>
    <x v="5"/>
    <m/>
    <n v="24"/>
    <m/>
    <m/>
    <m/>
    <m/>
    <m/>
    <m/>
    <m/>
    <m/>
    <m/>
    <m/>
    <m/>
    <m/>
    <m/>
    <x v="86"/>
    <x v="49"/>
    <x v="33"/>
    <x v="50"/>
    <m/>
    <m/>
    <m/>
    <m/>
    <m/>
    <m/>
    <m/>
    <m/>
    <m/>
    <m/>
    <m/>
    <m/>
    <m/>
    <m/>
    <m/>
    <n v="0.96344382296011433"/>
    <n v="0.96750000000000003"/>
    <n v="0.16799999999999998"/>
    <x v="33"/>
    <m/>
    <n v="546"/>
    <n v="630.29999999999995"/>
    <s v="-"/>
    <m/>
    <m/>
    <m/>
    <m/>
    <m/>
    <m/>
    <m/>
    <m/>
    <m/>
    <m/>
    <m/>
    <m/>
    <m/>
    <m/>
    <m/>
    <m/>
    <m/>
    <m/>
    <m/>
    <n v="0.2"/>
    <n v="0.17399999999999999"/>
    <n v="0.2"/>
    <n v="174"/>
    <e v="#DIV/0!"/>
    <n v="0.17399999999999999"/>
    <n v="0.2"/>
    <n v="174"/>
    <n v="1.056"/>
    <n v="0.17399999999999999"/>
    <n v="0.2"/>
    <n v="200"/>
    <n v="200"/>
    <e v="#DIV/0!"/>
    <e v="#DIV/0!"/>
    <n v="200"/>
    <n v="200"/>
    <e v="#DIV/0!"/>
    <e v="#DIV/0!"/>
    <n v="0.2"/>
    <n v="0.2"/>
    <n v="174"/>
    <n v="162"/>
    <e v="#DIV/0!"/>
    <e v="#DIV/0!"/>
    <n v="174"/>
    <n v="162"/>
    <n v="168"/>
    <e v="#DIV/0!"/>
    <e v="#DIV/0!"/>
    <n v="0.10704093567251462"/>
    <m/>
    <s v="-"/>
    <s v="r"/>
    <n v="0"/>
    <x v="4"/>
    <x v="14"/>
    <n v="-4.3678160919540234"/>
    <m/>
    <x v="0"/>
    <x v="0"/>
    <m/>
    <m/>
    <m/>
    <x v="1"/>
    <x v="50"/>
    <x v="2"/>
    <n v="0.75"/>
    <m/>
    <x v="43"/>
    <x v="0"/>
    <n v="0.2"/>
    <n v="0.2"/>
    <n v="0.02"/>
    <n v="0"/>
    <x v="35"/>
    <n v="4"/>
    <n v="0.85333333333333317"/>
    <x v="78"/>
    <n v="0.6399999999999999"/>
    <x v="25"/>
    <s v="M"/>
    <s v="line"/>
    <m/>
    <m/>
    <x v="35"/>
    <x v="1"/>
    <s v="-"/>
    <x v="26"/>
    <x v="0"/>
    <n v="47.619047619047628"/>
    <n v="8"/>
    <n v="0.54"/>
    <n v="0.17399999999999999"/>
    <n v="0.17399999999999999"/>
    <x v="116"/>
    <n v="3.1034482758620694"/>
    <n v="3.1034482758620694"/>
    <n v="3.2142857142857149"/>
    <x v="115"/>
    <n v="3.6781609195402294"/>
    <n v="3.6781609195402294"/>
    <n v="3.8095238095238093"/>
    <n v="3.2142857142857149"/>
    <n v="1"/>
    <n v="0"/>
    <n v="0"/>
    <x v="96"/>
    <n v="0"/>
    <n v="3.9387868959999515"/>
    <n v="3.9387868959999515"/>
    <n v="3.658231030044349"/>
    <s v="line"/>
    <s v="Não"/>
    <s v="uncr"/>
    <x v="0"/>
    <n v="0"/>
    <x v="3"/>
    <m/>
    <m/>
    <x v="0"/>
    <m/>
    <m/>
    <m/>
    <n v="0"/>
    <x v="2"/>
    <x v="0"/>
    <x v="36"/>
    <x v="0"/>
    <n v="0"/>
    <s v="Static"/>
    <x v="0"/>
    <n v="1"/>
    <m/>
    <s v="WB"/>
    <n v="0"/>
    <n v="0"/>
    <n v="1"/>
    <s v="B"/>
    <m/>
    <x v="4"/>
    <m/>
    <m/>
    <s v="WB"/>
    <s v="ok"/>
    <n v="1"/>
    <s v="B"/>
    <x v="214"/>
    <n v="222"/>
    <n v="223.75119999999998"/>
    <m/>
    <n v="0"/>
    <n v="0"/>
    <n v="0"/>
    <m/>
    <m/>
    <m/>
    <m/>
    <n v="1"/>
    <n v="223.75119999999998"/>
    <n v="1.0074344889689328"/>
    <n v="200"/>
    <n v="36100"/>
    <n v="0"/>
    <m/>
    <m/>
    <n v="0"/>
    <e v="#DIV/0!"/>
    <m/>
    <m/>
    <m/>
    <m/>
    <m/>
    <m/>
    <m/>
    <m/>
    <m/>
    <m/>
    <m/>
    <m/>
    <m/>
    <m/>
    <n v="0.8"/>
    <n v="0"/>
    <n v="0"/>
    <s v="lload"/>
    <e v="#DIV/0!"/>
    <n v="0.74330100980990343"/>
    <s v="-"/>
    <n v="0"/>
    <e v="#DIV/0!"/>
    <e v="#DIV/0!"/>
    <e v="#DIV/0!"/>
    <e v="#DIV/0!"/>
    <e v="#DIV/0!"/>
    <s v="B"/>
    <e v="#DIV/0!"/>
    <e v="#DIV/0!"/>
    <e v="#DIV/0!"/>
    <n v="1"/>
    <e v="#DIV/0!"/>
    <n v="1"/>
    <e v="#DIV/0!"/>
    <n v="0"/>
    <m/>
    <m/>
    <n v="0.33472522223806112"/>
    <n v="0.1707751185267572"/>
    <n v="8.712860331476914E-2"/>
    <n v="0.33225507554405687"/>
    <n v="0.16951486215400308"/>
    <n v="8.6485626875789839E-2"/>
    <n v="0.41840652779757631"/>
    <n v="0.2134688981584465"/>
    <n v="0.20214857780155915"/>
    <n v="0.41840652779757631"/>
    <n v="0.10891075414346142"/>
    <n v="0.2134688981584465"/>
    <m/>
    <s v="-"/>
    <s v="CT"/>
    <x v="1"/>
    <n v="1"/>
    <n v="1"/>
    <n v="1"/>
    <n v="1"/>
    <n v="1"/>
    <n v="1"/>
    <n v="1"/>
    <s v="ok-LT15"/>
    <n v="1"/>
    <n v="1"/>
    <n v="1"/>
    <n v="1"/>
    <n v="1"/>
    <n v="0"/>
    <x v="0"/>
    <n v="1"/>
    <n v="1"/>
    <n v="1"/>
    <n v="1"/>
    <n v="1"/>
    <n v="1"/>
    <n v="0"/>
    <n v="1"/>
    <n v="1"/>
    <n v="1"/>
    <n v="1"/>
    <n v="1"/>
    <n v="0"/>
    <n v="0"/>
    <n v="0"/>
    <n v="1"/>
    <n v="1"/>
    <n v="0"/>
    <n v="1"/>
    <n v="1"/>
    <n v="1"/>
    <n v="0"/>
    <n v="0"/>
    <n v="1"/>
    <n v="0"/>
    <n v="0"/>
    <x v="0"/>
    <x v="0"/>
    <n v="0"/>
    <n v="0"/>
    <n v="0"/>
    <x v="1"/>
    <n v="0"/>
    <n v="0"/>
    <n v="0"/>
    <n v="0"/>
    <n v="0"/>
    <n v="0"/>
    <n v="0"/>
    <n v="0"/>
    <n v="0"/>
    <n v="0"/>
    <n v="0"/>
    <n v="0.94620143068355067"/>
    <n v="1.1413214463516068"/>
    <n v="1.5756508331664347"/>
    <n v="1.3872115711105228"/>
    <e v="#REF!"/>
    <n v="0.97861816636537013"/>
    <n v="247.29914012694834"/>
    <n v="1.1309744136450481"/>
    <n v="1.2854213648275565"/>
    <n v="1.4647523943408802"/>
    <n v="1.4647523943408802"/>
    <n v="1.2854213648275563"/>
    <n v="39.916097899953783"/>
    <n v="86.97378187441052"/>
    <n v="60.71351884114668"/>
    <n v="187.60339861551097"/>
    <n v="0.21276852228973178"/>
    <n v="0.46360451098575972"/>
    <n v="0.32362696672450852"/>
    <n v="1.1926820177632982"/>
    <n v="1.1926820177632982"/>
    <n v="1.0942964115171012"/>
    <n v="1.6525297619047619"/>
    <n v="1.6525297619047619"/>
    <n v="1.6525297619047619"/>
    <e v="#DIV/0!"/>
    <e v="#DIV/0!"/>
    <e v="#DIV/0!"/>
    <e v="#DIV/0!"/>
    <e v="#DIV/0!"/>
    <n v="0.16799999999999998"/>
    <e v="#DIV/0!"/>
    <e v="#DIV/0!"/>
    <e v="#DIV/0!"/>
    <e v="#DIV/0!"/>
    <e v="#DIV/0!"/>
    <e v="#DIV/0!"/>
    <m/>
    <n v="0.75665850772506749"/>
    <n v="0.91401747203718209"/>
    <n v="0.98775713295221967"/>
    <n v="1.1129731952565367"/>
    <e v="#NAME?"/>
    <e v="#DIV/0!"/>
    <n v="1.0070000000000001"/>
    <n v="0.8"/>
    <n v="0.8"/>
    <n v="0.8"/>
    <n v="0.8"/>
    <n v="0.8"/>
    <n v="0.8"/>
    <n v="0.8"/>
    <n v="0.8"/>
    <n v="0.8"/>
    <m/>
    <m/>
    <s v="LT (2015)"/>
    <n v="1.1934572551909888"/>
    <n v="1.2010914274790494"/>
    <n v="1.204182519420451"/>
    <n v="0.8"/>
    <e v="#DIV/0!"/>
    <e v="#DIV/0!"/>
    <s v="B"/>
    <e v="#REF!"/>
    <e v="#REF!"/>
    <e v="#NAME?"/>
    <e v="#NAME?"/>
    <n v="0.90477953091603847"/>
    <e v="#NAME?"/>
    <n v="1"/>
    <e v="#NAME?"/>
    <n v="1"/>
    <n v="1"/>
    <m/>
    <m/>
    <n v="1.1926820177632982"/>
    <n v="1.1926820177632982"/>
    <n v="1.1926820177632982"/>
    <e v="#DIV/0!"/>
    <e v="#DIV/0!"/>
    <e v="#DIV/0!"/>
    <e v="#DIV/0!"/>
    <n v="1.1926820177632982"/>
    <n v="1.1926820177632982"/>
    <n v="1.1926820177632982"/>
    <n v="1.1926820177632982"/>
    <n v="1.1926820177632982"/>
    <n v="1.1926820177632982"/>
    <n v="0.5897068072995294"/>
    <n v="1.1926820177632982"/>
    <n v="1.1926820177632982"/>
    <n v="1.1926820177632982"/>
    <n v="1.1926820177632982"/>
    <n v="1.1926820177632982"/>
    <n v="1"/>
    <n v="1"/>
    <n v="1.1926820177632982"/>
    <n v="1"/>
    <n v="1"/>
    <n v="1.1926820177632982"/>
    <n v="1.1926820177632982"/>
    <n v="1.1926820177632982"/>
    <n v="1.1926820177632982"/>
    <n v="0.94751302304929352"/>
    <n v="1.1926820177632982"/>
    <n v="1.1926820177632982"/>
    <n v="1.1926820177632982"/>
    <n v="1.1926820177632982"/>
    <n v="1.1926820177632982"/>
    <n v="1.1926820177632982"/>
    <n v="1.1926820177632982"/>
    <n v="1.1926820177632982"/>
    <n v="1.1926820177632982"/>
    <n v="1.1926820177632982"/>
    <n v="1.1413214463516068"/>
    <n v="1.1926820177632982"/>
    <n v="1.1926820177632982"/>
    <n v="1.1413214463516068"/>
    <n v="1.3872115711105228"/>
    <n v="1.1287313116133468"/>
    <n v="1.1287313116133468"/>
    <n v="1.4647523943408802"/>
    <n v="1.1926820177632982"/>
    <n v="1.1926820177632982"/>
    <n v="1.1926820177632982"/>
    <n v="0.41054929186950517"/>
    <n v="0.30144340899432087"/>
    <n v="1.1309744136450481"/>
    <s v="-"/>
    <n v="154.18979999999999"/>
    <n v="154.18979999999999"/>
    <s v="-"/>
    <n v="223.75119999999998"/>
    <m/>
    <n v="298.80223095190098"/>
    <n v="1"/>
    <n v="0"/>
    <m/>
    <m/>
    <n v="0"/>
    <e v="#DIV/0!"/>
    <e v="#DIV/0!"/>
    <e v="#DIV/0!"/>
    <n v="0"/>
    <n v="0"/>
    <n v="165.68853254553596"/>
    <n v="200"/>
    <n v="36100"/>
    <n v="56.7"/>
    <n v="1.056"/>
    <n v="0.17399999999999999"/>
    <n v="5.0203804242942462E-2"/>
    <n v="0"/>
    <n v="16"/>
    <n v="0.33333333333333331"/>
    <n v="436.73653385078745"/>
    <n v="436.73653385078745"/>
    <n v="0"/>
    <n v="0.54"/>
    <n v="0.17399999999999999"/>
    <n v="1"/>
    <e v="#DIV/0!"/>
    <n v="222.1"/>
    <e v="#DIV/0!"/>
    <m/>
    <m/>
    <m/>
    <m/>
    <m/>
    <s v="P"/>
    <n v="0"/>
    <n v="1.1926820177632982"/>
  </r>
  <r>
    <n v="1"/>
    <n v="238"/>
    <n v="2002"/>
    <s v="Sim"/>
    <s v="Original"/>
    <x v="31"/>
    <x v="199"/>
    <x v="119"/>
    <x v="5"/>
    <x v="3"/>
    <x v="0"/>
    <x v="0"/>
    <n v="1"/>
    <m/>
    <m/>
    <m/>
    <n v="0.15"/>
    <x v="133"/>
    <x v="33"/>
    <x v="36"/>
    <m/>
    <s v="-"/>
    <x v="0"/>
    <x v="133"/>
    <n v="49.779999999999994"/>
    <x v="5"/>
    <m/>
    <n v="24"/>
    <m/>
    <m/>
    <m/>
    <m/>
    <m/>
    <m/>
    <m/>
    <m/>
    <m/>
    <m/>
    <m/>
    <m/>
    <m/>
    <x v="83"/>
    <x v="48"/>
    <x v="69"/>
    <x v="52"/>
    <m/>
    <m/>
    <m/>
    <m/>
    <m/>
    <m/>
    <m/>
    <m/>
    <m/>
    <m/>
    <m/>
    <m/>
    <m/>
    <m/>
    <m/>
    <n v="1.538"/>
    <n v="1.538"/>
    <n v="0.39"/>
    <x v="69"/>
    <m/>
    <n v="539"/>
    <n v="619"/>
    <s v="-"/>
    <m/>
    <m/>
    <m/>
    <m/>
    <m/>
    <m/>
    <m/>
    <m/>
    <m/>
    <m/>
    <m/>
    <m/>
    <m/>
    <m/>
    <m/>
    <m/>
    <m/>
    <m/>
    <m/>
    <n v="0.5"/>
    <n v="0.39"/>
    <n v="0.5"/>
    <n v="390"/>
    <e v="#DIV/0!"/>
    <n v="0.39"/>
    <n v="0.5"/>
    <n v="390"/>
    <n v="1.538"/>
    <n v="0.39"/>
    <n v="0.5"/>
    <n v="500"/>
    <n v="500"/>
    <e v="#DIV/0!"/>
    <e v="#DIV/0!"/>
    <n v="500"/>
    <n v="500"/>
    <e v="#DIV/0!"/>
    <e v="#DIV/0!"/>
    <n v="0.5"/>
    <n v="0.5"/>
    <n v="390"/>
    <n v="390"/>
    <e v="#DIV/0!"/>
    <e v="#DIV/0!"/>
    <n v="390"/>
    <n v="390"/>
    <n v="390"/>
    <e v="#DIV/0!"/>
    <e v="#DIV/0!"/>
    <n v="0.16652912816392129"/>
    <m/>
    <s v="-"/>
    <s v="r"/>
    <n v="0"/>
    <x v="9"/>
    <x v="15"/>
    <n v="-4.6410256410256414"/>
    <m/>
    <x v="0"/>
    <x v="0"/>
    <m/>
    <m/>
    <m/>
    <x v="1"/>
    <x v="51"/>
    <x v="2"/>
    <n v="1.875"/>
    <m/>
    <x v="44"/>
    <x v="0"/>
    <n v="0.5"/>
    <n v="0.5"/>
    <n v="9.5000000000000001E-2"/>
    <n v="0"/>
    <x v="0"/>
    <n v="4"/>
    <n v="0.85333333333333328"/>
    <x v="79"/>
    <n v="1.5999999999999999"/>
    <x v="31"/>
    <s v="M"/>
    <s v="line"/>
    <m/>
    <m/>
    <x v="0"/>
    <x v="1"/>
    <s v="-"/>
    <x v="39"/>
    <x v="0"/>
    <n v="51.282051282051277"/>
    <n v="20"/>
    <n v="1.5"/>
    <n v="0.39"/>
    <n v="0.39"/>
    <x v="117"/>
    <n v="3.8461538461538458"/>
    <n v="3.8461538461538458"/>
    <n v="3.8461538461538458"/>
    <x v="112"/>
    <n v="4.1025641025641022"/>
    <n v="4.1025641025641022"/>
    <n v="4.1025641025641022"/>
    <n v="3.8461538461538458"/>
    <n v="1"/>
    <n v="0"/>
    <n v="0"/>
    <x v="97"/>
    <n v="0"/>
    <n v="4.132771631935511"/>
    <n v="4.132771631935511"/>
    <n v="4.0163712710598176"/>
    <s v="line"/>
    <s v="Não"/>
    <s v="uncr"/>
    <x v="0"/>
    <n v="0"/>
    <x v="3"/>
    <m/>
    <m/>
    <x v="0"/>
    <m/>
    <m/>
    <m/>
    <n v="0"/>
    <x v="2"/>
    <x v="0"/>
    <x v="1"/>
    <x v="0"/>
    <n v="0"/>
    <s v="Static"/>
    <x v="0"/>
    <n v="1"/>
    <m/>
    <s v="WB"/>
    <n v="0"/>
    <n v="0"/>
    <n v="1"/>
    <s v="B"/>
    <m/>
    <x v="4"/>
    <m/>
    <m/>
    <s v="WB"/>
    <s v="ok"/>
    <n v="1"/>
    <s v="B"/>
    <x v="215"/>
    <n v="852"/>
    <n v="877.8"/>
    <m/>
    <n v="0"/>
    <n v="0"/>
    <n v="0"/>
    <m/>
    <m/>
    <m/>
    <m/>
    <n v="1"/>
    <n v="877.8"/>
    <n v="1.0302816901408449"/>
    <n v="200"/>
    <n v="31800"/>
    <n v="0"/>
    <m/>
    <m/>
    <n v="0"/>
    <e v="#DIV/0!"/>
    <m/>
    <m/>
    <m/>
    <m/>
    <m/>
    <m/>
    <m/>
    <m/>
    <m/>
    <m/>
    <m/>
    <m/>
    <m/>
    <m/>
    <n v="1.9826105674500094"/>
    <n v="0"/>
    <n v="0"/>
    <s v="lload"/>
    <e v="#DIV/0!"/>
    <n v="2.841873448689217"/>
    <s v="-"/>
    <n v="0"/>
    <e v="#DIV/0!"/>
    <e v="#DIV/0!"/>
    <e v="#DIV/0!"/>
    <e v="#DIV/0!"/>
    <e v="#DIV/0!"/>
    <s v="B"/>
    <e v="#DIV/0!"/>
    <e v="#DIV/0!"/>
    <e v="#DIV/0!"/>
    <n v="1"/>
    <e v="#DIV/0!"/>
    <n v="1"/>
    <e v="#DIV/0!"/>
    <n v="0"/>
    <m/>
    <m/>
    <n v="0.60147909899333485"/>
    <n v="0.3109319324328737"/>
    <n v="0.16073487302924955"/>
    <n v="0.5838006292348159"/>
    <n v="0.30179312648987061"/>
    <n v="0.15601060813502007"/>
    <n v="0.30073954949666748"/>
    <n v="0.15546596621643685"/>
    <n v="0.10108320300158442"/>
    <n v="0.30073954949666748"/>
    <n v="8.0367436514624788E-2"/>
    <n v="0.15546596621643685"/>
    <m/>
    <s v="-"/>
    <s v="CT"/>
    <x v="1"/>
    <n v="1"/>
    <n v="1"/>
    <n v="1"/>
    <n v="1"/>
    <n v="1"/>
    <n v="1"/>
    <n v="1"/>
    <s v="ok-LT15"/>
    <n v="1"/>
    <n v="1"/>
    <n v="1"/>
    <n v="1"/>
    <n v="1"/>
    <n v="0"/>
    <x v="0"/>
    <n v="1"/>
    <n v="1"/>
    <n v="1"/>
    <n v="1"/>
    <n v="1"/>
    <n v="1"/>
    <n v="1"/>
    <n v="1"/>
    <n v="1"/>
    <n v="1"/>
    <n v="1"/>
    <n v="1"/>
    <n v="0"/>
    <n v="0"/>
    <n v="0"/>
    <n v="1"/>
    <n v="1"/>
    <n v="1"/>
    <n v="1"/>
    <n v="1"/>
    <n v="1"/>
    <n v="0"/>
    <n v="0"/>
    <n v="1"/>
    <n v="0"/>
    <n v="0"/>
    <x v="0"/>
    <x v="0"/>
    <n v="0"/>
    <n v="0"/>
    <n v="0"/>
    <x v="1"/>
    <n v="0"/>
    <n v="0"/>
    <n v="0"/>
    <n v="0"/>
    <n v="0"/>
    <n v="0"/>
    <n v="0"/>
    <n v="0"/>
    <n v="0"/>
    <n v="0"/>
    <n v="1"/>
    <n v="0.72246516330797794"/>
    <n v="0.8434374990639002"/>
    <n v="1.3807201166290028"/>
    <n v="0.99341508261648181"/>
    <e v="#REF!"/>
    <n v="0.80920863921568276"/>
    <n v="473.7982409307491"/>
    <n v="0.92634366716475447"/>
    <n v="0.9361517120392735"/>
    <n v="0.94109644469289067"/>
    <n v="1.0647290844686301"/>
    <n v="1.0591347580837862"/>
    <n v="236.52572596690996"/>
    <n v="285.17735101256841"/>
    <n v="363.27494959087028"/>
    <n v="884.97802657034867"/>
    <n v="0.26726734321703305"/>
    <n v="0.32224229579772407"/>
    <n v="0.41049036098524289"/>
    <n v="0.99188903412871554"/>
    <n v="0.99188903412871554"/>
    <n v="0.85407169184886667"/>
    <n v="1.0923076923076922"/>
    <n v="1.0923076923076922"/>
    <n v="1.0923076923076922"/>
    <e v="#DIV/0!"/>
    <e v="#DIV/0!"/>
    <e v="#DIV/0!"/>
    <e v="#DIV/0!"/>
    <e v="#DIV/0!"/>
    <n v="0.39"/>
    <e v="#DIV/0!"/>
    <e v="#DIV/0!"/>
    <e v="#DIV/0!"/>
    <e v="#DIV/0!"/>
    <e v="#DIV/0!"/>
    <e v="#DIV/0!"/>
    <m/>
    <n v="1.4328880148752006"/>
    <n v="1.678915299073181"/>
    <n v="1.7641500661386247"/>
    <n v="1.9864340654576254"/>
    <e v="#NAME?"/>
    <e v="#DIV/0!"/>
    <n v="2.4950000000000001"/>
    <n v="2"/>
    <n v="2"/>
    <n v="2"/>
    <n v="2"/>
    <n v="2"/>
    <n v="2"/>
    <n v="2"/>
    <n v="2"/>
    <n v="2"/>
    <m/>
    <m/>
    <s v="LT (2015)"/>
    <n v="1.015426819847872"/>
    <n v="1.0047444785541877"/>
    <n v="0.99929119063178706"/>
    <n v="2"/>
    <e v="#DIV/0!"/>
    <e v="#DIV/0!"/>
    <s v="B"/>
    <e v="#REF!"/>
    <e v="#REF!"/>
    <e v="#NAME?"/>
    <e v="#NAME?"/>
    <n v="1.8526873343295089"/>
    <e v="#NAME?"/>
    <n v="1"/>
    <e v="#NAME?"/>
    <n v="1"/>
    <n v="1"/>
    <m/>
    <m/>
    <n v="0.99188903412871554"/>
    <n v="0.99188903412871554"/>
    <n v="0.99188903412871554"/>
    <e v="#DIV/0!"/>
    <e v="#DIV/0!"/>
    <e v="#DIV/0!"/>
    <e v="#DIV/0!"/>
    <n v="0.99188903412871554"/>
    <n v="0.99188903412871554"/>
    <n v="0.99188903412871554"/>
    <n v="0.99188903412871554"/>
    <n v="0.99188903412871554"/>
    <n v="0.99188903412871554"/>
    <n v="0.53184398612799766"/>
    <n v="0.99188903412871554"/>
    <n v="0.99188903412871554"/>
    <n v="0.99188903412871554"/>
    <n v="0.99188903412871554"/>
    <n v="0.99188903412871554"/>
    <n v="1"/>
    <n v="1"/>
    <n v="0.99188903412871554"/>
    <n v="1"/>
    <n v="1"/>
    <n v="0.99188903412871554"/>
    <n v="0.99188903412871554"/>
    <n v="0.99188903412871554"/>
    <n v="0.99188903412871554"/>
    <n v="0.79510143016329904"/>
    <n v="0.99188903412871554"/>
    <n v="0.99188903412871554"/>
    <n v="0.99188903412871554"/>
    <n v="0.99188903412871554"/>
    <n v="0.99188903412871554"/>
    <n v="0.99188903412871554"/>
    <n v="0.99188903412871554"/>
    <n v="0.99188903412871554"/>
    <n v="0.99188903412871554"/>
    <n v="0.99188903412871554"/>
    <n v="0.8434374990639002"/>
    <n v="0.99188903412871554"/>
    <n v="0.99188903412871554"/>
    <n v="0.8434374990639002"/>
    <n v="0.99341508261648181"/>
    <n v="0.96145709099033616"/>
    <n v="0.96145709099033616"/>
    <n v="1.0647290844686301"/>
    <n v="0.99188903412871554"/>
    <n v="0.99188903412871554"/>
    <n v="0.99188903412871554"/>
    <n v="0.26965476755880036"/>
    <n v="0.27355298127181332"/>
    <n v="0.92634366716475447"/>
    <s v="-"/>
    <n v="1445.7674999999999"/>
    <n v="1445.7674999999999"/>
    <s v="-"/>
    <n v="877.8"/>
    <m/>
    <n v="299.80223095190098"/>
    <n v="1"/>
    <n v="0"/>
    <m/>
    <m/>
    <n v="0"/>
    <e v="#DIV/0!"/>
    <e v="#DIV/0!"/>
    <e v="#DIV/0!"/>
    <n v="0"/>
    <n v="0"/>
    <n v="1161.144201315954"/>
    <n v="200"/>
    <n v="31800"/>
    <n v="52.4"/>
    <n v="1.538"/>
    <n v="0.39"/>
    <n v="0.13791223354218607"/>
    <n v="0"/>
    <n v="16"/>
    <n v="0.33333333333333331"/>
    <n v="941.04197568440054"/>
    <n v="941.04197568440043"/>
    <n v="0"/>
    <n v="1.5"/>
    <n v="0.39"/>
    <n v="1"/>
    <e v="#DIV/0!"/>
    <n v="852"/>
    <e v="#DIV/0!"/>
    <m/>
    <m/>
    <m/>
    <m/>
    <m/>
    <s v="P"/>
    <n v="0"/>
    <n v="0.99188903412871554"/>
  </r>
  <r>
    <n v="1"/>
    <n v="239"/>
    <n v="2002"/>
    <s v="Sim"/>
    <s v="Original"/>
    <x v="31"/>
    <x v="200"/>
    <x v="119"/>
    <x v="5"/>
    <x v="3"/>
    <x v="0"/>
    <x v="0"/>
    <n v="1"/>
    <m/>
    <m/>
    <m/>
    <n v="0.15"/>
    <x v="137"/>
    <x v="26"/>
    <x v="28"/>
    <m/>
    <s v="-"/>
    <x v="0"/>
    <x v="137"/>
    <n v="51.015000000000001"/>
    <x v="5"/>
    <m/>
    <n v="24"/>
    <m/>
    <m/>
    <m/>
    <m/>
    <m/>
    <m/>
    <m/>
    <m/>
    <m/>
    <m/>
    <m/>
    <m/>
    <m/>
    <x v="84"/>
    <x v="49"/>
    <x v="70"/>
    <x v="53"/>
    <m/>
    <m/>
    <m/>
    <m/>
    <m/>
    <m/>
    <m/>
    <m/>
    <m/>
    <m/>
    <m/>
    <m/>
    <m/>
    <m/>
    <m/>
    <n v="1.238488998739997"/>
    <n v="1.3120000000000001"/>
    <n v="0.40500000000000003"/>
    <x v="70"/>
    <m/>
    <n v="539"/>
    <n v="619"/>
    <s v="-"/>
    <m/>
    <m/>
    <m/>
    <m/>
    <m/>
    <m/>
    <m/>
    <m/>
    <m/>
    <m/>
    <m/>
    <m/>
    <m/>
    <m/>
    <m/>
    <m/>
    <m/>
    <m/>
    <m/>
    <n v="0.5"/>
    <n v="0.40500000000000003"/>
    <n v="0.5"/>
    <n v="405"/>
    <e v="#DIV/0!"/>
    <n v="0.40500000000000003"/>
    <n v="0.5"/>
    <n v="405"/>
    <n v="1.7450000000000001"/>
    <n v="0.40500000000000003"/>
    <n v="0.5"/>
    <n v="500"/>
    <n v="500"/>
    <e v="#DIV/0!"/>
    <e v="#DIV/0!"/>
    <n v="500"/>
    <n v="500"/>
    <e v="#DIV/0!"/>
    <e v="#DIV/0!"/>
    <n v="0.5"/>
    <n v="0.5"/>
    <n v="405"/>
    <n v="405"/>
    <e v="#DIV/0!"/>
    <e v="#DIV/0!"/>
    <n v="405"/>
    <n v="405"/>
    <n v="405"/>
    <e v="#DIV/0!"/>
    <e v="#DIV/0!"/>
    <n v="0.18436832304224249"/>
    <m/>
    <s v="-"/>
    <s v="r"/>
    <n v="0"/>
    <x v="9"/>
    <x v="16"/>
    <n v="-4.5432098765432096"/>
    <m/>
    <x v="0"/>
    <x v="0"/>
    <m/>
    <m/>
    <m/>
    <x v="1"/>
    <x v="51"/>
    <x v="2"/>
    <n v="1.875"/>
    <m/>
    <x v="44"/>
    <x v="0"/>
    <n v="0.5"/>
    <n v="0.5"/>
    <n v="0.08"/>
    <n v="0"/>
    <x v="0"/>
    <n v="4"/>
    <n v="0.85333333333333328"/>
    <x v="79"/>
    <n v="1.5999999999999999"/>
    <x v="31"/>
    <s v="M"/>
    <s v="line"/>
    <m/>
    <m/>
    <x v="0"/>
    <x v="1"/>
    <s v="-"/>
    <x v="39"/>
    <x v="0"/>
    <n v="49.382716049382715"/>
    <n v="20"/>
    <n v="1.5"/>
    <n v="0.40500000000000003"/>
    <n v="0.40500000000000003"/>
    <x v="118"/>
    <n v="3.7037037037037033"/>
    <n v="3.7037037037037033"/>
    <n v="3.7037037037037033"/>
    <x v="113"/>
    <n v="3.9506172839506166"/>
    <n v="3.9506172839506166"/>
    <n v="3.9506172839506166"/>
    <n v="3.7037037037037033"/>
    <n v="1"/>
    <n v="0"/>
    <n v="0"/>
    <x v="94"/>
    <n v="0"/>
    <n v="4.0102849646934047"/>
    <n v="4.0102849646934047"/>
    <n v="3.8945365388519204"/>
    <s v="line"/>
    <s v="Não"/>
    <s v="uncr"/>
    <x v="0"/>
    <n v="0"/>
    <x v="3"/>
    <m/>
    <m/>
    <x v="0"/>
    <m/>
    <m/>
    <m/>
    <n v="0"/>
    <x v="2"/>
    <x v="0"/>
    <x v="1"/>
    <x v="0"/>
    <n v="0"/>
    <s v="Static"/>
    <x v="0"/>
    <n v="1"/>
    <m/>
    <s v="WB"/>
    <n v="0"/>
    <n v="0"/>
    <n v="1"/>
    <s v="B"/>
    <m/>
    <x v="4"/>
    <m/>
    <m/>
    <s v="WB"/>
    <s v="ok"/>
    <n v="1"/>
    <s v="B"/>
    <x v="216"/>
    <n v="1282"/>
    <n v="1307.8"/>
    <m/>
    <n v="0"/>
    <n v="0"/>
    <n v="0"/>
    <m/>
    <m/>
    <m/>
    <m/>
    <n v="1"/>
    <n v="1307.8"/>
    <n v="1.0201248049921996"/>
    <n v="200"/>
    <n v="36000"/>
    <n v="0"/>
    <m/>
    <m/>
    <n v="0"/>
    <e v="#DIV/0!"/>
    <m/>
    <m/>
    <m/>
    <m/>
    <m/>
    <m/>
    <m/>
    <m/>
    <m/>
    <m/>
    <m/>
    <m/>
    <m/>
    <m/>
    <n v="2"/>
    <n v="0"/>
    <n v="0"/>
    <s v="lload"/>
    <e v="#DIV/0!"/>
    <n v="4.2619364754811109"/>
    <s v="-"/>
    <n v="0"/>
    <e v="#DIV/0!"/>
    <e v="#DIV/0!"/>
    <e v="#DIV/0!"/>
    <e v="#DIV/0!"/>
    <e v="#DIV/0!"/>
    <s v="B"/>
    <e v="#DIV/0!"/>
    <e v="#DIV/0!"/>
    <e v="#DIV/0!"/>
    <n v="1"/>
    <e v="#DIV/0!"/>
    <n v="1"/>
    <e v="#DIV/0!"/>
    <n v="0"/>
    <m/>
    <m/>
    <n v="0.85591022487950441"/>
    <n v="0.44065547145268896"/>
    <n v="0.2268663685476219"/>
    <n v="0.83902501016632869"/>
    <n v="0.43196231411710301"/>
    <n v="0.22239079712345258"/>
    <n v="0.42795511243975221"/>
    <n v="0.22032773572634448"/>
    <n v="0.12626231273716018"/>
    <n v="0.42795511243975221"/>
    <n v="0.11343318427381097"/>
    <n v="0.22032773572634448"/>
    <m/>
    <s v="-"/>
    <s v="CT"/>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99286644925832435"/>
    <n v="1.1597966898448071"/>
    <n v="1.9797195081275318"/>
    <n v="1.3442141651137278"/>
    <e v="#REF!"/>
    <n v="1.1117811810995855"/>
    <n v="516.95905244042649"/>
    <n v="1.264897087908823"/>
    <n v="1.3267224462671299"/>
    <n v="1.2787577390742442"/>
    <n v="1.4636051295917825"/>
    <n v="1.5185032462105701"/>
    <n v="257.17671234442537"/>
    <n v="337.9436229975916"/>
    <n v="366.15430213259219"/>
    <n v="961.27463747460911"/>
    <n v="0.26753718689599609"/>
    <n v="0.35155782730876217"/>
    <n v="0.38090498579524179"/>
    <n v="1.360485285907217"/>
    <n v="1.360485285907217"/>
    <n v="1.2181098138949111"/>
    <n v="1.5827160493827159"/>
    <n v="1.5827160493827159"/>
    <n v="1.5827160493827159"/>
    <e v="#DIV/0!"/>
    <e v="#DIV/0!"/>
    <e v="#DIV/0!"/>
    <e v="#DIV/0!"/>
    <e v="#DIV/0!"/>
    <n v="0.40500000000000003"/>
    <e v="#DIV/0!"/>
    <e v="#DIV/0!"/>
    <e v="#DIV/0!"/>
    <e v="#DIV/0!"/>
    <e v="#DIV/0!"/>
    <e v="#DIV/0!"/>
    <m/>
    <n v="1.9854478650051657"/>
    <n v="2.3270769735214993"/>
    <n v="2.5004770070327953"/>
    <n v="2.7071816351195555"/>
    <e v="#NAME?"/>
    <e v="#DIV/0!"/>
    <n v="2.4950000000000001"/>
    <n v="2"/>
    <n v="2"/>
    <n v="2"/>
    <n v="2"/>
    <n v="2"/>
    <n v="2"/>
    <n v="2"/>
    <n v="2"/>
    <n v="2"/>
    <m/>
    <m/>
    <s v="LT (2015)"/>
    <n v="1.390858003206209"/>
    <n v="1.3812407422305255"/>
    <n v="1.3806497112184744"/>
    <n v="2"/>
    <e v="#DIV/0!"/>
    <e v="#DIV/0!"/>
    <s v="B"/>
    <e v="#REF!"/>
    <e v="#REF!"/>
    <e v="#NAME?"/>
    <e v="#NAME?"/>
    <n v="2.5297941758176461"/>
    <e v="#NAME?"/>
    <n v="1"/>
    <e v="#NAME?"/>
    <n v="1"/>
    <n v="1"/>
    <m/>
    <m/>
    <n v="1.360485285907217"/>
    <n v="1.360485285907217"/>
    <n v="1.360485285907217"/>
    <e v="#DIV/0!"/>
    <e v="#DIV/0!"/>
    <e v="#DIV/0!"/>
    <e v="#DIV/0!"/>
    <n v="1.360485285907217"/>
    <n v="1.360485285907217"/>
    <n v="1.360485285907217"/>
    <n v="1.360485285907217"/>
    <n v="1.360485285907217"/>
    <n v="1.360485285907217"/>
    <n v="0.70950992746139085"/>
    <n v="1.360485285907217"/>
    <n v="1.360485285907217"/>
    <n v="1.360485285907217"/>
    <n v="1.360485285907217"/>
    <n v="1.360485285907217"/>
    <n v="1"/>
    <n v="1"/>
    <n v="1.360485285907217"/>
    <n v="1"/>
    <n v="1"/>
    <n v="1.360485285907217"/>
    <n v="1.360485285907217"/>
    <n v="1.360485285907217"/>
    <n v="1.360485285907217"/>
    <n v="1.0905693674606949"/>
    <n v="1.360485285907217"/>
    <n v="1.360485285907217"/>
    <n v="1.360485285907217"/>
    <n v="1.360485285907217"/>
    <n v="1.360485285907217"/>
    <n v="1.360485285907217"/>
    <n v="1.360485285907217"/>
    <n v="1.360485285907217"/>
    <n v="1.360485285907217"/>
    <n v="1.360485285907217"/>
    <n v="1.1597966898448071"/>
    <n v="1.360485285907217"/>
    <n v="1.360485285907217"/>
    <n v="1.1597966898448071"/>
    <n v="1.3442141651137278"/>
    <n v="1.3171063241464729"/>
    <n v="1.3171063241464729"/>
    <n v="1.4636051295917825"/>
    <n v="1.360485285907217"/>
    <n v="1.360485285907217"/>
    <n v="1.360485285907217"/>
    <n v="0.40982883656014041"/>
    <n v="0.40503219128420015"/>
    <n v="1.264897087908823"/>
    <s v="-"/>
    <n v="2155.2674999999999"/>
    <n v="2155.2674999999999"/>
    <s v="-"/>
    <n v="1307.8"/>
    <m/>
    <n v="300.80223095190098"/>
    <n v="1"/>
    <n v="0"/>
    <m/>
    <m/>
    <n v="0"/>
    <e v="#DIV/0!"/>
    <e v="#DIV/0!"/>
    <e v="#DIV/0!"/>
    <n v="0"/>
    <n v="0"/>
    <n v="1407.6394875313777"/>
    <n v="200"/>
    <n v="36000"/>
    <n v="53.7"/>
    <n v="1.7450000000000001"/>
    <n v="0.40500000000000003"/>
    <n v="0.14334135786245042"/>
    <n v="0"/>
    <n v="16"/>
    <n v="0.33333333333333331"/>
    <n v="989.28383187030806"/>
    <n v="989.28383187030806"/>
    <n v="0"/>
    <n v="1.5"/>
    <n v="0.40500000000000003"/>
    <n v="1"/>
    <e v="#DIV/0!"/>
    <n v="1282"/>
    <e v="#DIV/0!"/>
    <m/>
    <m/>
    <m/>
    <m/>
    <m/>
    <s v="P"/>
    <n v="0"/>
    <n v="1.360485285907217"/>
  </r>
  <r>
    <n v="1"/>
    <n v="240"/>
    <n v="2002"/>
    <s v="Sim"/>
    <s v="Original"/>
    <x v="31"/>
    <x v="201"/>
    <x v="119"/>
    <x v="5"/>
    <x v="3"/>
    <x v="0"/>
    <x v="0"/>
    <n v="1"/>
    <m/>
    <m/>
    <m/>
    <n v="0.15"/>
    <x v="102"/>
    <x v="34"/>
    <x v="17"/>
    <m/>
    <s v="-"/>
    <x v="0"/>
    <x v="102"/>
    <n v="51.49"/>
    <x v="5"/>
    <m/>
    <n v="24"/>
    <m/>
    <m/>
    <m/>
    <m/>
    <m/>
    <m/>
    <m/>
    <m/>
    <m/>
    <m/>
    <m/>
    <m/>
    <m/>
    <x v="85"/>
    <x v="50"/>
    <x v="71"/>
    <x v="54"/>
    <m/>
    <m/>
    <m/>
    <m/>
    <m/>
    <m/>
    <m/>
    <m/>
    <m/>
    <m/>
    <m/>
    <m/>
    <m/>
    <m/>
    <m/>
    <n v="0.95199999999999996"/>
    <n v="0.95199999999999996"/>
    <n v="0.42"/>
    <x v="71"/>
    <m/>
    <n v="533.6"/>
    <n v="613.70000000000005"/>
    <s v="-"/>
    <m/>
    <m/>
    <m/>
    <m/>
    <m/>
    <m/>
    <m/>
    <m/>
    <m/>
    <m/>
    <m/>
    <m/>
    <m/>
    <m/>
    <m/>
    <m/>
    <m/>
    <m/>
    <m/>
    <n v="0.5"/>
    <n v="0.42"/>
    <n v="0.5"/>
    <n v="420"/>
    <e v="#DIV/0!"/>
    <n v="0.42"/>
    <n v="0.5"/>
    <n v="420"/>
    <n v="0.95199999999999996"/>
    <n v="0.42"/>
    <n v="0.5"/>
    <n v="500"/>
    <n v="500"/>
    <e v="#DIV/0!"/>
    <e v="#DIV/0!"/>
    <n v="500"/>
    <n v="500"/>
    <e v="#DIV/0!"/>
    <e v="#DIV/0!"/>
    <n v="0.5"/>
    <n v="0.5"/>
    <n v="420"/>
    <n v="420"/>
    <e v="#DIV/0!"/>
    <e v="#DIV/0!"/>
    <n v="420"/>
    <n v="420"/>
    <n v="420"/>
    <e v="#DIV/0!"/>
    <e v="#DIV/0!"/>
    <n v="9.8657448048164689E-2"/>
    <m/>
    <s v="-"/>
    <s v="r"/>
    <n v="0"/>
    <x v="9"/>
    <x v="17"/>
    <n v="-4.4523809523809526"/>
    <m/>
    <x v="0"/>
    <x v="0"/>
    <m/>
    <m/>
    <m/>
    <x v="1"/>
    <x v="51"/>
    <x v="2"/>
    <n v="1.875"/>
    <m/>
    <x v="44"/>
    <x v="0"/>
    <n v="0.5"/>
    <n v="0.5"/>
    <n v="6.5000000000000002E-2"/>
    <n v="0"/>
    <x v="0"/>
    <n v="4"/>
    <n v="0.85333333333333328"/>
    <x v="79"/>
    <n v="1.5999999999999999"/>
    <x v="31"/>
    <s v="M"/>
    <s v="line"/>
    <m/>
    <m/>
    <x v="0"/>
    <x v="1"/>
    <s v="-"/>
    <x v="39"/>
    <x v="0"/>
    <n v="47.61904761904762"/>
    <n v="20"/>
    <n v="1.5"/>
    <n v="0.42"/>
    <n v="0.42"/>
    <x v="119"/>
    <n v="3.5714285714285716"/>
    <n v="3.5714285714285716"/>
    <n v="3.5714285714285716"/>
    <x v="116"/>
    <n v="3.8095238095238093"/>
    <n v="3.8095238095238093"/>
    <n v="3.8095238095238093"/>
    <n v="3.5714285714285716"/>
    <n v="1"/>
    <n v="0"/>
    <n v="0"/>
    <x v="95"/>
    <n v="0"/>
    <n v="3.8324289079589429"/>
    <n v="3.8324289079589429"/>
    <n v="3.7249561891281635"/>
    <s v="line"/>
    <s v="Não"/>
    <s v="uncr"/>
    <x v="0"/>
    <n v="0"/>
    <x v="3"/>
    <m/>
    <m/>
    <x v="0"/>
    <m/>
    <m/>
    <m/>
    <n v="0"/>
    <x v="2"/>
    <x v="0"/>
    <x v="1"/>
    <x v="0"/>
    <n v="0"/>
    <s v="Static"/>
    <x v="0"/>
    <n v="1"/>
    <m/>
    <s v="WB"/>
    <n v="0"/>
    <n v="0"/>
    <n v="1"/>
    <s v="B"/>
    <m/>
    <x v="4"/>
    <m/>
    <m/>
    <s v="WB"/>
    <s v="ok"/>
    <n v="1"/>
    <s v="B"/>
    <x v="217"/>
    <n v="804"/>
    <n v="829.8"/>
    <m/>
    <n v="0"/>
    <n v="0"/>
    <n v="0"/>
    <m/>
    <m/>
    <m/>
    <m/>
    <n v="1"/>
    <n v="829.8"/>
    <n v="1.0320895522388058"/>
    <n v="200"/>
    <n v="35400"/>
    <n v="0"/>
    <m/>
    <m/>
    <n v="0"/>
    <e v="#DIV/0!"/>
    <m/>
    <m/>
    <m/>
    <m/>
    <m/>
    <m/>
    <m/>
    <m/>
    <m/>
    <m/>
    <m/>
    <m/>
    <m/>
    <m/>
    <n v="2"/>
    <n v="0"/>
    <n v="0"/>
    <s v="lload"/>
    <e v="#DIV/0!"/>
    <n v="2.6639962119038665"/>
    <s v="-"/>
    <n v="0"/>
    <e v="#DIV/0!"/>
    <e v="#DIV/0!"/>
    <e v="#DIV/0!"/>
    <e v="#DIV/0!"/>
    <e v="#DIV/0!"/>
    <s v="B"/>
    <e v="#DIV/0!"/>
    <e v="#DIV/0!"/>
    <e v="#DIV/0!"/>
    <n v="1"/>
    <e v="#DIV/0!"/>
    <n v="1"/>
    <e v="#DIV/0!"/>
    <n v="0"/>
    <m/>
    <m/>
    <n v="0.52206475893739113"/>
    <n v="0.26836414852504109"/>
    <n v="0.1379509246327183"/>
    <n v="0.50583281053948237"/>
    <n v="0.26002021621370575"/>
    <n v="0.13366177802447038"/>
    <n v="0.26103237946869556"/>
    <n v="0.13418207426252055"/>
    <n v="0.14094755699844594"/>
    <n v="0.26103237946869556"/>
    <n v="6.8975462316359162E-2"/>
    <n v="0.13418207426252055"/>
    <m/>
    <s v="-"/>
    <s v="CT"/>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73562263842308295"/>
    <n v="0.87224671536633869"/>
    <n v="1.2196487922935895"/>
    <n v="1.0129092478833306"/>
    <e v="#REF!"/>
    <n v="0.82683721956641099"/>
    <n v="438.96896744025241"/>
    <n v="0.9451693189598227"/>
    <n v="0.80798892261063082"/>
    <n v="0.95308821446680569"/>
    <n v="1.1032793724639296"/>
    <n v="0.93531479874018564"/>
    <n v="160.85673516996997"/>
    <n v="257.63223437063402"/>
    <n v="367.18980825680615"/>
    <n v="785.67877779741013"/>
    <n v="0.20473600626062399"/>
    <n v="0.32791038990882015"/>
    <n v="0.46735360383055585"/>
    <n v="1.0561568206363932"/>
    <n v="1.0561568206363932"/>
    <n v="0.83959306528796007"/>
    <n v="0.95714285714285718"/>
    <n v="0.95714285714285718"/>
    <n v="0.95714285714285718"/>
    <e v="#DIV/0!"/>
    <e v="#DIV/0!"/>
    <e v="#DIV/0!"/>
    <e v="#DIV/0!"/>
    <e v="#DIV/0!"/>
    <n v="0.42"/>
    <e v="#DIV/0!"/>
    <e v="#DIV/0!"/>
    <e v="#DIV/0!"/>
    <e v="#DIV/0!"/>
    <e v="#DIV/0!"/>
    <e v="#DIV/0!"/>
    <m/>
    <n v="1.4588685986869454"/>
    <n v="1.7373709989231201"/>
    <n v="1.5443582743246382"/>
    <n v="2.0266580428824548"/>
    <e v="#NAME?"/>
    <e v="#DIV/0!"/>
    <n v="2.4950000000000001"/>
    <n v="2"/>
    <n v="2"/>
    <n v="2"/>
    <n v="2"/>
    <n v="2"/>
    <n v="2"/>
    <n v="2"/>
    <n v="2"/>
    <n v="2"/>
    <m/>
    <m/>
    <s v="LT (2015)"/>
    <n v="1.0277795158416707"/>
    <n v="1.0357770224221974"/>
    <n v="1.0431912118191848"/>
    <n v="2"/>
    <e v="#DIV/0!"/>
    <e v="#DIV/0!"/>
    <s v="B"/>
    <e v="#REF!"/>
    <e v="#REF!"/>
    <e v="#NAME?"/>
    <e v="#NAME?"/>
    <n v="1.8903386379196454"/>
    <e v="#NAME?"/>
    <n v="1"/>
    <e v="#NAME?"/>
    <n v="1"/>
    <n v="1"/>
    <m/>
    <m/>
    <n v="1.0561568206363932"/>
    <n v="1.0561568206363932"/>
    <n v="1.0561568206363932"/>
    <e v="#DIV/0!"/>
    <e v="#DIV/0!"/>
    <e v="#DIV/0!"/>
    <e v="#DIV/0!"/>
    <n v="1.0561568206363932"/>
    <n v="1.0561568206363932"/>
    <n v="1.0561568206363932"/>
    <n v="1.0561568206363932"/>
    <n v="1.0561568206363932"/>
    <n v="1.0561568206363932"/>
    <n v="0.5361202135210118"/>
    <n v="1.0561568206363932"/>
    <n v="1.0561568206363932"/>
    <n v="1.0561568206363932"/>
    <n v="1.0561568206363932"/>
    <n v="1.0561568206363932"/>
    <n v="1"/>
    <n v="1"/>
    <n v="1.0561568206363932"/>
    <n v="1"/>
    <n v="1"/>
    <n v="1.0561568206363932"/>
    <n v="1.0561568206363932"/>
    <n v="1.0561568206363932"/>
    <n v="1.0561568206363932"/>
    <n v="0.84661869389690836"/>
    <n v="1.0561568206363932"/>
    <n v="1.0561568206363932"/>
    <n v="1.0561568206363932"/>
    <n v="1.0561568206363932"/>
    <n v="1.0561568206363932"/>
    <n v="1.0561568206363932"/>
    <n v="1.0561568206363932"/>
    <n v="1.0561568206363932"/>
    <n v="1.0561568206363932"/>
    <n v="1.0561568206363932"/>
    <n v="0.87224671536633869"/>
    <n v="1.0561568206363932"/>
    <n v="1.0561568206363932"/>
    <n v="0.87224671536633869"/>
    <n v="1.0129092478833306"/>
    <n v="0.96400730704637272"/>
    <n v="0.96400730704637272"/>
    <n v="1.1032793724639296"/>
    <n v="1.0561568206363932"/>
    <n v="1.0561568206363932"/>
    <n v="1.0561568206363932"/>
    <n v="0.3801300677273774"/>
    <n v="0.25447396622687596"/>
    <n v="0.9451693189598227"/>
    <s v="-"/>
    <n v="1366.5674999999999"/>
    <n v="1366.5674999999999"/>
    <s v="-"/>
    <n v="829.8"/>
    <m/>
    <n v="301.80223095190098"/>
    <n v="1"/>
    <n v="0"/>
    <m/>
    <m/>
    <n v="0"/>
    <e v="#DIV/0!"/>
    <e v="#DIV/0!"/>
    <e v="#DIV/0!"/>
    <n v="0"/>
    <n v="0"/>
    <n v="854.09662044743391"/>
    <n v="200"/>
    <n v="35400"/>
    <n v="54.2"/>
    <n v="0.95199999999999996"/>
    <n v="0.42"/>
    <n v="0.11700156632356609"/>
    <n v="0"/>
    <n v="16"/>
    <n v="0.33333333333333331"/>
    <n v="1030.6890898811339"/>
    <n v="1030.6890898811337"/>
    <n v="0"/>
    <n v="1.5"/>
    <n v="0.42"/>
    <n v="1"/>
    <e v="#DIV/0!"/>
    <n v="804"/>
    <e v="#DIV/0!"/>
    <m/>
    <m/>
    <m/>
    <m/>
    <m/>
    <s v="P"/>
    <n v="0"/>
    <n v="1.0561568206363932"/>
  </r>
  <r>
    <n v="1"/>
    <n v="241"/>
    <n v="2002"/>
    <s v="Sim"/>
    <s v="Original"/>
    <x v="31"/>
    <x v="202"/>
    <x v="119"/>
    <x v="5"/>
    <x v="3"/>
    <x v="0"/>
    <x v="0"/>
    <n v="1"/>
    <m/>
    <m/>
    <m/>
    <n v="0.15"/>
    <x v="138"/>
    <x v="35"/>
    <x v="37"/>
    <m/>
    <s v="-"/>
    <x v="0"/>
    <x v="138"/>
    <n v="49.209999999999994"/>
    <x v="5"/>
    <m/>
    <n v="24"/>
    <m/>
    <m/>
    <m/>
    <m/>
    <m/>
    <m/>
    <m/>
    <m/>
    <m/>
    <m/>
    <m/>
    <m/>
    <m/>
    <x v="86"/>
    <x v="49"/>
    <x v="72"/>
    <x v="53"/>
    <m/>
    <m/>
    <m/>
    <m/>
    <m/>
    <m/>
    <m/>
    <m/>
    <m/>
    <m/>
    <m/>
    <m/>
    <m/>
    <m/>
    <m/>
    <n v="0.96344382296011433"/>
    <n v="0.96750000000000003"/>
    <n v="0.42000000000000004"/>
    <x v="72"/>
    <m/>
    <n v="533.6"/>
    <n v="613.70000000000005"/>
    <s v="-"/>
    <m/>
    <m/>
    <m/>
    <m/>
    <m/>
    <m/>
    <m/>
    <m/>
    <m/>
    <m/>
    <m/>
    <m/>
    <m/>
    <m/>
    <m/>
    <m/>
    <m/>
    <m/>
    <m/>
    <n v="0.5"/>
    <n v="0.435"/>
    <n v="0.5"/>
    <n v="435"/>
    <e v="#DIV/0!"/>
    <n v="0.435"/>
    <n v="0.5"/>
    <n v="435"/>
    <n v="1.056"/>
    <n v="0.435"/>
    <n v="0.5"/>
    <n v="500"/>
    <n v="500"/>
    <e v="#DIV/0!"/>
    <e v="#DIV/0!"/>
    <n v="500"/>
    <n v="500"/>
    <e v="#DIV/0!"/>
    <e v="#DIV/0!"/>
    <n v="0.5"/>
    <n v="0.5"/>
    <n v="435"/>
    <n v="405"/>
    <e v="#DIV/0!"/>
    <e v="#DIV/0!"/>
    <n v="435"/>
    <n v="405"/>
    <n v="420"/>
    <e v="#DIV/0!"/>
    <e v="#DIV/0!"/>
    <n v="0.1145055070107702"/>
    <m/>
    <s v="-"/>
    <s v="r"/>
    <n v="0"/>
    <x v="9"/>
    <x v="18"/>
    <n v="-4.3678160919540234"/>
    <m/>
    <x v="0"/>
    <x v="0"/>
    <m/>
    <m/>
    <m/>
    <x v="1"/>
    <x v="51"/>
    <x v="2"/>
    <n v="1.875"/>
    <m/>
    <x v="44"/>
    <x v="0"/>
    <n v="0.5"/>
    <n v="0.5"/>
    <n v="0.05"/>
    <n v="0"/>
    <x v="0"/>
    <n v="4"/>
    <n v="0.85333333333333328"/>
    <x v="79"/>
    <n v="1.5999999999999999"/>
    <x v="31"/>
    <s v="M"/>
    <s v="line"/>
    <m/>
    <m/>
    <x v="0"/>
    <x v="1"/>
    <s v="-"/>
    <x v="39"/>
    <x v="0"/>
    <n v="47.619047619047613"/>
    <n v="20"/>
    <n v="1.5"/>
    <n v="0.435"/>
    <n v="0.435"/>
    <x v="25"/>
    <n v="3.4482758620689657"/>
    <n v="3.4482758620689657"/>
    <n v="3.5714285714285712"/>
    <x v="115"/>
    <n v="3.6781609195402294"/>
    <n v="3.6781609195402294"/>
    <n v="3.8095238095238089"/>
    <n v="3.5714285714285712"/>
    <n v="1"/>
    <n v="0"/>
    <n v="0"/>
    <x v="98"/>
    <n v="0"/>
    <n v="3.728238966936285"/>
    <n v="3.728238966936285"/>
    <n v="3.621129993579582"/>
    <s v="line"/>
    <s v="Não"/>
    <s v="uncr"/>
    <x v="0"/>
    <n v="0"/>
    <x v="3"/>
    <m/>
    <m/>
    <x v="0"/>
    <m/>
    <m/>
    <m/>
    <n v="0"/>
    <x v="2"/>
    <x v="0"/>
    <x v="1"/>
    <x v="0"/>
    <n v="0"/>
    <s v="Static"/>
    <x v="0"/>
    <n v="1"/>
    <m/>
    <s v="WB"/>
    <n v="0"/>
    <n v="0"/>
    <n v="1"/>
    <s v="B"/>
    <m/>
    <x v="4"/>
    <m/>
    <m/>
    <s v="WB"/>
    <s v="ok"/>
    <n v="1"/>
    <s v="B"/>
    <x v="218"/>
    <n v="1170"/>
    <n v="1195.8"/>
    <m/>
    <n v="0"/>
    <n v="0"/>
    <n v="0"/>
    <m/>
    <m/>
    <m/>
    <m/>
    <n v="1"/>
    <n v="1195.8"/>
    <n v="1.0220512820512819"/>
    <n v="200"/>
    <n v="33900"/>
    <n v="0"/>
    <m/>
    <m/>
    <n v="0"/>
    <e v="#DIV/0!"/>
    <m/>
    <m/>
    <m/>
    <m/>
    <m/>
    <m/>
    <m/>
    <m/>
    <m/>
    <m/>
    <m/>
    <m/>
    <m/>
    <m/>
    <n v="2"/>
    <n v="0"/>
    <n v="0"/>
    <s v="lload"/>
    <e v="#DIV/0!"/>
    <n v="3.8639081235364152"/>
    <s v="-"/>
    <n v="0"/>
    <e v="#DIV/0!"/>
    <e v="#DIV/0!"/>
    <e v="#DIV/0!"/>
    <e v="#DIV/0!"/>
    <e v="#DIV/0!"/>
    <s v="B"/>
    <e v="#DIV/0!"/>
    <e v="#DIV/0!"/>
    <e v="#DIV/0!"/>
    <n v="1"/>
    <e v="#DIV/0!"/>
    <n v="1"/>
    <e v="#DIV/0!"/>
    <n v="0"/>
    <m/>
    <m/>
    <n v="0.73743889306375077"/>
    <n v="0.38194815125959297"/>
    <n v="0.19782573393238354"/>
    <n v="0.72152826968104067"/>
    <n v="0.37370742346021396"/>
    <n v="0.19355754198100747"/>
    <n v="0.36871944653187544"/>
    <n v="0.19097407562979651"/>
    <n v="0.18084666252821641"/>
    <n v="0.36871944653187544"/>
    <n v="9.8912866966191754E-2"/>
    <n v="0.19097407562979651"/>
    <m/>
    <s v="-"/>
    <s v="CT"/>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1.0306581252460072"/>
    <n v="1.1987460065726323"/>
    <n v="1.7557531721674577"/>
    <n v="1.3655821994508361"/>
    <e v="#REF!"/>
    <n v="1.1512451512691428"/>
    <n v="455.76373534971583"/>
    <n v="1.3118639190132588"/>
    <n v="1.1499668525975424"/>
    <n v="1.3104004234291426"/>
    <n v="1.5337843719118043"/>
    <n v="1.3460016916928983"/>
    <n v="182.7585254012904"/>
    <n v="289.21912331217305"/>
    <n v="361.59509285065928"/>
    <n v="833.57274156412268"/>
    <n v="0.21924724296809517"/>
    <n v="0.34696326893976875"/>
    <n v="0.43378948809213613"/>
    <n v="1.4345478689192632"/>
    <n v="1.4345478689192632"/>
    <n v="1.1923440604422282"/>
    <n v="1.3928571428571428"/>
    <n v="1.3928571428571428"/>
    <n v="1.3928571428571428"/>
    <e v="#DIV/0!"/>
    <e v="#DIV/0!"/>
    <e v="#DIV/0!"/>
    <e v="#DIV/0!"/>
    <e v="#DIV/0!"/>
    <n v="0.42000000000000004"/>
    <e v="#DIV/0!"/>
    <e v="#DIV/0!"/>
    <e v="#DIV/0!"/>
    <e v="#DIV/0!"/>
    <e v="#DIV/0!"/>
    <e v="#DIV/0!"/>
    <m/>
    <n v="2.0627107480878242"/>
    <n v="2.4080455236855398"/>
    <n v="2.2054662863529999"/>
    <n v="2.7533607714806156"/>
    <e v="#NAME?"/>
    <e v="#DIV/0!"/>
    <n v="2.4950000000000001"/>
    <n v="2"/>
    <n v="2"/>
    <n v="2"/>
    <n v="2"/>
    <n v="2"/>
    <n v="2"/>
    <n v="2"/>
    <n v="2"/>
    <n v="2"/>
    <m/>
    <m/>
    <s v="LT (2015)"/>
    <n v="1.411827367710673"/>
    <n v="1.423455423005509"/>
    <n v="1.4402456747153289"/>
    <n v="2"/>
    <e v="#DIV/0!"/>
    <e v="#DIV/0!"/>
    <s v="B"/>
    <e v="#REF!"/>
    <e v="#REF!"/>
    <e v="#NAME?"/>
    <e v="#NAME?"/>
    <n v="2.6237278380265177"/>
    <e v="#NAME?"/>
    <n v="1"/>
    <e v="#NAME?"/>
    <n v="1"/>
    <n v="1"/>
    <m/>
    <m/>
    <n v="1.4345478689192632"/>
    <n v="1.4345478689192632"/>
    <n v="1.4345478689192632"/>
    <e v="#DIV/0!"/>
    <e v="#DIV/0!"/>
    <e v="#DIV/0!"/>
    <e v="#DIV/0!"/>
    <n v="1.4345478689192632"/>
    <n v="1.4345478689192632"/>
    <n v="1.4345478689192632"/>
    <n v="1.4345478689192632"/>
    <n v="1.4345478689192632"/>
    <n v="1.4345478689192632"/>
    <n v="0.70929437276601404"/>
    <n v="1.4345478689192632"/>
    <n v="1.4345478689192632"/>
    <n v="1.4345478689192632"/>
    <n v="1.4345478689192632"/>
    <n v="1.4345478689192632"/>
    <n v="1"/>
    <n v="1"/>
    <n v="1.4345478689192632"/>
    <n v="1"/>
    <n v="1"/>
    <n v="1.4345478689192632"/>
    <n v="1.4345478689192632"/>
    <n v="1.4345478689192632"/>
    <n v="1.4345478689192632"/>
    <n v="1.1499381714783672"/>
    <n v="1.4345478689192632"/>
    <n v="1.4345478689192632"/>
    <n v="1.4345478689192632"/>
    <n v="1.4345478689192632"/>
    <n v="1.4345478689192632"/>
    <n v="1.4345478689192632"/>
    <n v="1.4345478689192632"/>
    <n v="1.4345478689192632"/>
    <n v="1.4345478689192632"/>
    <n v="1.4345478689192632"/>
    <n v="1.1987460065726323"/>
    <n v="1.4345478689192632"/>
    <n v="1.4345478689192632"/>
    <n v="1.1987460065726323"/>
    <n v="1.3655821994508361"/>
    <n v="1.3152194265215973"/>
    <n v="1.3152194265215973"/>
    <n v="1.5337843719118043"/>
    <n v="1.4345478689192632"/>
    <n v="1.4345478689192632"/>
    <n v="1.4345478689192632"/>
    <n v="0.5716340366583208"/>
    <n v="0.36553575586528197"/>
    <n v="1.3118639190132588"/>
    <s v="-"/>
    <n v="1970.4675"/>
    <n v="1970.4675"/>
    <s v="-"/>
    <n v="1195.8"/>
    <m/>
    <n v="302.80223095190098"/>
    <n v="1"/>
    <n v="0"/>
    <m/>
    <m/>
    <n v="0"/>
    <e v="#DIV/0!"/>
    <e v="#DIV/0!"/>
    <e v="#DIV/0!"/>
    <n v="0"/>
    <n v="0"/>
    <n v="1008.2547022435"/>
    <n v="200"/>
    <n v="33900"/>
    <n v="51.8"/>
    <n v="1.056"/>
    <n v="0.435"/>
    <n v="0.12882290372605648"/>
    <n v="0"/>
    <n v="16"/>
    <n v="0.33333333333333331"/>
    <n v="1043.5971444959016"/>
    <n v="1043.5971444959016"/>
    <n v="0"/>
    <n v="1.5"/>
    <n v="0.435"/>
    <n v="1"/>
    <e v="#DIV/0!"/>
    <n v="1170"/>
    <e v="#DIV/0!"/>
    <m/>
    <m/>
    <m/>
    <m/>
    <m/>
    <s v="P"/>
    <n v="0"/>
    <n v="1.4345478689192632"/>
  </r>
  <r>
    <n v="1"/>
    <n v="242"/>
    <n v="2006"/>
    <s v="Sim*"/>
    <s v="Sherwwood (2008)Thesis"/>
    <x v="32"/>
    <x v="203"/>
    <x v="120"/>
    <x v="1"/>
    <x v="1"/>
    <x v="0"/>
    <x v="0"/>
    <n v="1"/>
    <s v="1º falha"/>
    <m/>
    <m/>
    <n v="0.15"/>
    <x v="139"/>
    <x v="0"/>
    <x v="0"/>
    <m/>
    <s v="-"/>
    <x v="0"/>
    <x v="139"/>
    <n v="60.8"/>
    <x v="9"/>
    <m/>
    <n v="24"/>
    <m/>
    <m/>
    <m/>
    <m/>
    <m/>
    <m/>
    <m/>
    <m/>
    <m/>
    <m/>
    <m/>
    <m/>
    <m/>
    <x v="87"/>
    <x v="51"/>
    <x v="73"/>
    <x v="55"/>
    <m/>
    <m/>
    <m/>
    <m/>
    <m/>
    <m/>
    <m/>
    <m/>
    <m/>
    <m/>
    <m/>
    <m/>
    <m/>
    <m/>
    <m/>
    <n v="0.11696153213770756"/>
    <n v="0.38900000000000001"/>
    <n v="0.91100000000000003"/>
    <x v="73"/>
    <m/>
    <n v="465"/>
    <n v="674"/>
    <s v="-"/>
    <m/>
    <m/>
    <m/>
    <m/>
    <m/>
    <m/>
    <m/>
    <m/>
    <m/>
    <m/>
    <m/>
    <m/>
    <m/>
    <m/>
    <m/>
    <m/>
    <m/>
    <m/>
    <m/>
    <n v="1.0049999999999999"/>
    <n v="0.91600000000000004"/>
    <n v="1.0049999999999999"/>
    <n v="916"/>
    <n v="0.76"/>
    <n v="0.91600000000000004"/>
    <n v="1.0049999999999999"/>
    <n v="916"/>
    <n v="0.76"/>
    <n v="0.91600000000000004"/>
    <n v="1.0049999999999999"/>
    <n v="1004.9999999999999"/>
    <n v="1004.9999999999999"/>
    <e v="#DIV/0!"/>
    <e v="#DIV/0!"/>
    <n v="1004.9999999999999"/>
    <n v="1004.9999999999999"/>
    <e v="#DIV/0!"/>
    <e v="#DIV/0!"/>
    <n v="1.0049999999999999"/>
    <n v="1.0049999999999999"/>
    <n v="916"/>
    <n v="906"/>
    <n v="0.76"/>
    <n v="1.7999999999999999E-2"/>
    <n v="916"/>
    <n v="906"/>
    <n v="911"/>
    <e v="#DIV/0!"/>
    <e v="#DIV/0!"/>
    <n v="5.8125000000000003E-2"/>
    <m/>
    <s v="-"/>
    <s v="r"/>
    <n v="20"/>
    <x v="9"/>
    <x v="2"/>
    <n v="0.1091703056768559"/>
    <m/>
    <x v="0"/>
    <x v="0"/>
    <m/>
    <m/>
    <m/>
    <x v="13"/>
    <x v="52"/>
    <x v="13"/>
    <n v="5.9600000000000009"/>
    <m/>
    <x v="45"/>
    <x v="0"/>
    <n v="1.0049999999999999"/>
    <n v="1.0049999999999999"/>
    <s v="-"/>
    <n v="0"/>
    <x v="47"/>
    <n v="2.0059701492537316"/>
    <n v="0.5"/>
    <x v="80"/>
    <n v="2.7"/>
    <x v="40"/>
    <s v="M"/>
    <s v="line"/>
    <m/>
    <m/>
    <x v="49"/>
    <x v="17"/>
    <s v="-"/>
    <x v="40"/>
    <x v="1"/>
    <n v="8.6660119013230101"/>
    <n v="7.8947368421052628"/>
    <n v="2.5499999999999998"/>
    <n v="0.91600000000000004"/>
    <n v="0.91600000000000004"/>
    <x v="120"/>
    <n v="2.783842794759825"/>
    <n v="2.783842794759825"/>
    <n v="2.7991218441273324"/>
    <x v="117"/>
    <n v="2.947598253275109"/>
    <n v="2.947598253275109"/>
    <n v="2.9637760702524698"/>
    <n v="2.7991218441273324"/>
    <n v="1.6800000000000002"/>
    <n v="0"/>
    <n v="0.68"/>
    <x v="99"/>
    <n v="0"/>
    <n v="2.947598253275109"/>
    <n v="2.947598253275109"/>
    <n v="3.1165427627082716"/>
    <s v="line"/>
    <s v="Não"/>
    <s v="uncr"/>
    <x v="0"/>
    <n v="0"/>
    <x v="1"/>
    <m/>
    <m/>
    <x v="0"/>
    <m/>
    <m/>
    <m/>
    <n v="0"/>
    <x v="2"/>
    <x v="0"/>
    <x v="48"/>
    <x v="0"/>
    <n v="0"/>
    <s v="Static"/>
    <x v="0"/>
    <n v="1"/>
    <m/>
    <s v="WB"/>
    <n v="0"/>
    <n v="0"/>
    <n v="1"/>
    <s v="B"/>
    <m/>
    <x v="4"/>
    <m/>
    <m/>
    <s v="WB"/>
    <s v="ok"/>
    <n v="1"/>
    <s v="B"/>
    <x v="219"/>
    <m/>
    <n v="1133"/>
    <m/>
    <n v="0"/>
    <n v="0"/>
    <n v="0"/>
    <m/>
    <m/>
    <m/>
    <m/>
    <n v="1"/>
    <n v="1198.644992"/>
    <n v="0.5"/>
    <n v="200"/>
    <n v="39917.663969069894"/>
    <n v="0"/>
    <m/>
    <m/>
    <n v="0"/>
    <e v="#DIV/0!"/>
    <m/>
    <m/>
    <m/>
    <m/>
    <m/>
    <m/>
    <m/>
    <m/>
    <m/>
    <m/>
    <m/>
    <m/>
    <m/>
    <m/>
    <n v="4.032"/>
    <n v="0"/>
    <n v="0"/>
    <s v="square"/>
    <e v="#DIV/0!"/>
    <n v="7.4587997359333444"/>
    <n v="7.4587997359333444"/>
    <n v="0"/>
    <e v="#DIV/0!"/>
    <e v="#DIV/0!"/>
    <e v="#DIV/0!"/>
    <e v="#DIV/0!"/>
    <e v="#DIV/0!"/>
    <s v="B"/>
    <e v="#DIV/0!"/>
    <e v="#DIV/0!"/>
    <e v="#DIV/0!"/>
    <n v="1"/>
    <e v="#DIV/0!"/>
    <n v="1"/>
    <e v="#DIV/0!"/>
    <n v="0"/>
    <m/>
    <m/>
    <n v="0.3092248908296944"/>
    <n v="0.15461244541484717"/>
    <n v="7.7306222707423614E-2"/>
    <n v="0.3092248908296944"/>
    <n v="0.15461244541484717"/>
    <n v="7.7306222707423614E-2"/>
    <n v="0.15338536251472937"/>
    <n v="7.669268125736467E-2"/>
    <n v="0.10091142270705876"/>
    <n v="0.16227237124835384"/>
    <n v="4.0568092812088466E-2"/>
    <n v="8.113618562417689E-2"/>
    <m/>
    <s v="-"/>
    <s v="SS"/>
    <x v="1"/>
    <n v="1"/>
    <n v="1"/>
    <n v="1"/>
    <n v="1"/>
    <n v="1"/>
    <n v="1"/>
    <n v="1"/>
    <s v="ok-LT15"/>
    <n v="1"/>
    <n v="1"/>
    <n v="1"/>
    <n v="1"/>
    <n v="1"/>
    <n v="0"/>
    <x v="0"/>
    <n v="1"/>
    <n v="1"/>
    <n v="1"/>
    <n v="1"/>
    <n v="1"/>
    <n v="1"/>
    <n v="1"/>
    <n v="1"/>
    <n v="1"/>
    <n v="1"/>
    <n v="1"/>
    <n v="1"/>
    <n v="0"/>
    <n v="0"/>
    <n v="0"/>
    <n v="1"/>
    <n v="1"/>
    <n v="0"/>
    <n v="1"/>
    <n v="1"/>
    <n v="1"/>
    <n v="1"/>
    <n v="0"/>
    <n v="1"/>
    <n v="0"/>
    <n v="0"/>
    <x v="0"/>
    <x v="0"/>
    <n v="0"/>
    <n v="0"/>
    <n v="0"/>
    <x v="1"/>
    <n v="0"/>
    <n v="0"/>
    <n v="0"/>
    <n v="0"/>
    <n v="0"/>
    <n v="0"/>
    <n v="0"/>
    <n v="0"/>
    <n v="0"/>
    <n v="0"/>
    <n v="0"/>
    <n v="0.55807902970522805"/>
    <n v="0.6732727622616983"/>
    <n v="1.0169569438882171"/>
    <n v="0.79133031375329999"/>
    <e v="#REF!"/>
    <n v="0.82017437999964826"/>
    <n v="734.60877511501974"/>
    <n v="0.80936409745564963"/>
    <n v="0.46181158878214668"/>
    <n v="0.58721927822332343"/>
    <n v="0.89673594387217792"/>
    <n v="0.70522727423157705"/>
    <n v="219.28420913672019"/>
    <n v="778.32686115741569"/>
    <n v="260.1641889977567"/>
    <n v="1257.7752592918926"/>
    <n v="0.1743429181936475"/>
    <n v="0.6188123477604428"/>
    <n v="0.20684473404590975"/>
    <n v="0.95298820925673022"/>
    <n v="0.95298820925673022"/>
    <n v="0.79894945150564667"/>
    <n v="0.61478081887590541"/>
    <n v="0.61478081887590541"/>
    <n v="0.61478081887590541"/>
    <n v="0.51709325703703102"/>
    <n v="1.1889167195848362"/>
    <n v="1.1889167195848362"/>
    <n v="1.1889167195848362"/>
    <n v="0.11696153213770756"/>
    <n v="0.91100000000000003"/>
    <n v="0.51709325703703102"/>
    <n v="1.1889167195848362"/>
    <n v="1.1889167195848362"/>
    <n v="1.1889167195848362"/>
    <s v="WB"/>
    <n v="0"/>
    <m/>
    <n v="1.0969992076165831"/>
    <n v="1.3321008470869062"/>
    <n v="0.91657015301707012"/>
    <n v="1.5762646642126354"/>
    <e v="#NAME?"/>
    <e v="#DIV/0!"/>
    <n v="3.3660000000000001"/>
    <n v="2.016"/>
    <n v="2.016"/>
    <n v="2.016"/>
    <n v="2.016"/>
    <n v="2.016"/>
    <n v="2.016"/>
    <n v="2.016"/>
    <n v="2.016"/>
    <n v="2.016"/>
    <m/>
    <m/>
    <s v="LT (2015)"/>
    <n v="0.85438401707561462"/>
    <n v="0.93814213414088543"/>
    <n v="0.98711387938639295"/>
    <n v="2.016"/>
    <n v="1.5546631257744847"/>
    <n v="0.84110180597779405"/>
    <s v="B"/>
    <e v="#REF!"/>
    <e v="#REF!"/>
    <e v="#NAME?"/>
    <e v="#NAME?"/>
    <n v="1.6316780204705896"/>
    <e v="#NAME?"/>
    <n v="1"/>
    <e v="#NAME?"/>
    <n v="1"/>
    <n v="0"/>
    <m/>
    <m/>
    <n v="0.95298820925673022"/>
    <n v="0.95298820925673022"/>
    <n v="0.95298820925673022"/>
    <n v="0.69899622453128263"/>
    <n v="0.11696153213770756"/>
    <n v="0.69899622453128263"/>
    <n v="0.59184031791602898"/>
    <n v="0.95298820925673022"/>
    <n v="0.95298820925673022"/>
    <n v="0.95298820925673022"/>
    <n v="0.95298820925673022"/>
    <n v="0.95298820925673022"/>
    <n v="0.95298820925673022"/>
    <n v="0.27399090557067424"/>
    <n v="0.95298820925673022"/>
    <n v="0.95298820925673022"/>
    <n v="0.95298820925673022"/>
    <n v="0.95298820925673022"/>
    <n v="0.95298820925673022"/>
    <n v="1"/>
    <n v="1"/>
    <n v="0.95298820925673022"/>
    <n v="1"/>
    <n v="1"/>
    <n v="0.95298820925673022"/>
    <n v="0.95298820925673022"/>
    <n v="0.95298820925673022"/>
    <n v="0.95298820925673022"/>
    <n v="0.57077368682756024"/>
    <n v="0.95298820925673022"/>
    <n v="0.95298820925673022"/>
    <n v="0.95298820925673022"/>
    <n v="0.95298820925673022"/>
    <n v="0.95298820925673022"/>
    <n v="0.95298820925673022"/>
    <n v="0.95298820925673022"/>
    <n v="0.95298820925673022"/>
    <n v="0.95298820925673022"/>
    <n v="0.95298820925673022"/>
    <n v="0.6732727622616983"/>
    <n v="0.95298820925673022"/>
    <n v="0.95298820925673022"/>
    <n v="0.6732727622616983"/>
    <n v="0.79133031375329999"/>
    <n v="0.84983302774263469"/>
    <n v="0.84983302774263469"/>
    <n v="0.94869201082857824"/>
    <n v="0.95298820925673022"/>
    <n v="0.95298820925673022"/>
    <n v="1.0848352266047954"/>
    <n v="0.72216282377463337"/>
    <n v="0.39865145306782124"/>
    <n v="0.76503846304582157"/>
    <s v="-"/>
    <n v="3234.4353423359998"/>
    <n v="0"/>
    <s v="-"/>
    <n v="1198.644992"/>
    <m/>
    <n v="303.80223095190098"/>
    <n v="1"/>
    <n v="0"/>
    <m/>
    <m/>
    <n v="0"/>
    <e v="#DIV/0!"/>
    <e v="#DIV/0!"/>
    <e v="#DIV/0!"/>
    <n v="0"/>
    <n v="0"/>
    <n v="2883.3559252754999"/>
    <n v="200"/>
    <n v="39917.663969069894"/>
    <n v="64"/>
    <n v="0.76"/>
    <n v="0.91600000000000004"/>
    <n v="0.2202993318224965"/>
    <n v="0"/>
    <n v="10"/>
    <n v="0.33333333333333331"/>
    <n v="2442.6666666666665"/>
    <n v="2442.6666666666665"/>
    <n v="0"/>
    <n v="2.5499999999999998"/>
    <n v="0.91600000000000004"/>
    <n v="1"/>
    <e v="#DIV/0!"/>
    <n v="2266"/>
    <e v="#DIV/0!"/>
    <m/>
    <m/>
    <m/>
    <m/>
    <m/>
    <s v="P"/>
    <n v="0"/>
    <n v="-1.265880537033115E-2"/>
  </r>
  <r>
    <n v="0"/>
    <n v="243"/>
    <n v="2006"/>
    <s v="Sim*"/>
    <s v="Sherwwood (2008)Thesis"/>
    <x v="32"/>
    <x v="204"/>
    <x v="121"/>
    <x v="1"/>
    <x v="1"/>
    <x v="0"/>
    <x v="0"/>
    <n v="1"/>
    <s v="2º falha"/>
    <s v="pre-damaged"/>
    <m/>
    <n v="0.15"/>
    <x v="139"/>
    <x v="0"/>
    <x v="0"/>
    <m/>
    <s v="-"/>
    <x v="0"/>
    <x v="139"/>
    <n v="60.8"/>
    <x v="9"/>
    <m/>
    <n v="24"/>
    <m/>
    <m/>
    <m/>
    <m/>
    <m/>
    <m/>
    <m/>
    <m/>
    <m/>
    <m/>
    <m/>
    <m/>
    <m/>
    <x v="87"/>
    <x v="51"/>
    <x v="73"/>
    <x v="55"/>
    <m/>
    <m/>
    <m/>
    <m/>
    <m/>
    <m/>
    <m/>
    <m/>
    <m/>
    <m/>
    <m/>
    <m/>
    <m/>
    <m/>
    <m/>
    <n v="0.11696153213770756"/>
    <n v="0.38900000000000001"/>
    <n v="0.91100000000000003"/>
    <x v="73"/>
    <m/>
    <n v="465"/>
    <n v="674"/>
    <s v="-"/>
    <m/>
    <m/>
    <m/>
    <m/>
    <m/>
    <m/>
    <m/>
    <m/>
    <m/>
    <m/>
    <m/>
    <m/>
    <m/>
    <m/>
    <m/>
    <m/>
    <m/>
    <m/>
    <m/>
    <n v="1.0049999999999999"/>
    <n v="0.91600000000000004"/>
    <n v="1.0049999999999999"/>
    <n v="916"/>
    <n v="0.76"/>
    <n v="0.91600000000000004"/>
    <n v="1.0049999999999999"/>
    <n v="916"/>
    <n v="0.76"/>
    <n v="0.91600000000000004"/>
    <n v="1.0049999999999999"/>
    <n v="1004.9999999999999"/>
    <n v="1004.9999999999999"/>
    <e v="#DIV/0!"/>
    <e v="#DIV/0!"/>
    <n v="1004.9999999999999"/>
    <n v="1004.9999999999999"/>
    <e v="#DIV/0!"/>
    <e v="#DIV/0!"/>
    <n v="1.0049999999999999"/>
    <n v="1.0049999999999999"/>
    <n v="916"/>
    <n v="906"/>
    <n v="0.76"/>
    <n v="1.7999999999999999E-2"/>
    <n v="916"/>
    <n v="906"/>
    <n v="911"/>
    <e v="#DIV/0!"/>
    <e v="#DIV/0!"/>
    <n v="5.8125000000000003E-2"/>
    <m/>
    <s v="-"/>
    <s v="r"/>
    <n v="20"/>
    <x v="9"/>
    <x v="2"/>
    <n v="0.1091703056768559"/>
    <m/>
    <x v="0"/>
    <x v="0"/>
    <m/>
    <m/>
    <m/>
    <x v="13"/>
    <x v="52"/>
    <x v="13"/>
    <n v="5.9600000000000009"/>
    <m/>
    <x v="45"/>
    <x v="0"/>
    <n v="1.0049999999999999"/>
    <n v="1.0049999999999999"/>
    <s v="-"/>
    <n v="0"/>
    <x v="47"/>
    <n v="2.0059701492537316"/>
    <n v="0.5"/>
    <x v="80"/>
    <n v="2.7"/>
    <x v="40"/>
    <s v="M"/>
    <s v="line"/>
    <m/>
    <m/>
    <x v="49"/>
    <x v="17"/>
    <s v="-"/>
    <x v="40"/>
    <x v="1"/>
    <n v="8.6660119013230101"/>
    <n v="7.8947368421052628"/>
    <n v="2.5499999999999998"/>
    <n v="0.91600000000000004"/>
    <n v="0.91600000000000004"/>
    <x v="120"/>
    <n v="2.783842794759825"/>
    <n v="2.783842794759825"/>
    <n v="2.7991218441273324"/>
    <x v="117"/>
    <n v="2.947598253275109"/>
    <n v="2.947598253275109"/>
    <n v="2.9637760702524698"/>
    <n v="2.7991218441273324"/>
    <n v="1.6800000000000002"/>
    <n v="0"/>
    <n v="0.68"/>
    <x v="99"/>
    <n v="0"/>
    <n v="2.947598253275109"/>
    <n v="2.947598253275109"/>
    <n v="3.104430804842313"/>
    <s v="line"/>
    <s v="Não"/>
    <s v="c"/>
    <x v="0"/>
    <n v="0"/>
    <x v="1"/>
    <m/>
    <m/>
    <x v="0"/>
    <m/>
    <m/>
    <m/>
    <n v="0"/>
    <x v="2"/>
    <x v="0"/>
    <x v="48"/>
    <x v="0"/>
    <n v="0"/>
    <s v="Static"/>
    <x v="0"/>
    <n v="0"/>
    <m/>
    <s v="WB"/>
    <n v="0"/>
    <n v="0"/>
    <n v="1"/>
    <s v="B"/>
    <m/>
    <x v="4"/>
    <m/>
    <m/>
    <s v="WB"/>
    <s v="ok"/>
    <n v="1"/>
    <s v="B"/>
    <x v="220"/>
    <m/>
    <n v="1221"/>
    <m/>
    <n v="0"/>
    <n v="0"/>
    <n v="0"/>
    <m/>
    <m/>
    <m/>
    <m/>
    <n v="1"/>
    <n v="1286.144992"/>
    <n v="0.50020483408439165"/>
    <n v="200"/>
    <n v="39917.663969069894"/>
    <n v="0"/>
    <m/>
    <m/>
    <n v="0"/>
    <e v="#DIV/0!"/>
    <m/>
    <m/>
    <m/>
    <m/>
    <m/>
    <m/>
    <m/>
    <m/>
    <m/>
    <m/>
    <m/>
    <m/>
    <m/>
    <m/>
    <n v="4.032"/>
    <n v="0"/>
    <n v="0"/>
    <s v="square"/>
    <e v="#DIV/0!"/>
    <n v="8.008471566552279"/>
    <n v="8.008471566552279"/>
    <n v="0"/>
    <e v="#DIV/0!"/>
    <e v="#DIV/0!"/>
    <e v="#DIV/0!"/>
    <e v="#DIV/0!"/>
    <e v="#DIV/0!"/>
    <s v="B"/>
    <e v="#DIV/0!"/>
    <e v="#DIV/0!"/>
    <e v="#DIV/0!"/>
    <n v="1"/>
    <e v="#DIV/0!"/>
    <n v="1"/>
    <e v="#DIV/0!"/>
    <n v="0"/>
    <m/>
    <m/>
    <n v="0.3332423580786027"/>
    <n v="0.16662117903930132"/>
    <n v="8.3310589519650702E-2"/>
    <n v="0.33310589519650663"/>
    <n v="0.16655294759825329"/>
    <n v="8.3276473799126685E-2"/>
    <n v="0.16529878872946563"/>
    <n v="8.2649394364732787E-2"/>
    <n v="0.10874920311149051"/>
    <n v="0.17411810754141546"/>
    <n v="4.3529526885353872E-2"/>
    <n v="8.7059053770707703E-2"/>
    <m/>
    <s v="-"/>
    <s v="SS"/>
    <x v="1"/>
    <n v="1"/>
    <n v="1"/>
    <n v="0"/>
    <n v="1"/>
    <n v="1"/>
    <n v="0"/>
    <n v="0"/>
    <s v="ok-R16"/>
    <n v="0"/>
    <n v="0"/>
    <n v="0"/>
    <n v="0"/>
    <n v="0"/>
    <n v="0"/>
    <x v="0"/>
    <n v="0"/>
    <n v="0"/>
    <n v="0"/>
    <n v="0"/>
    <n v="0"/>
    <n v="0"/>
    <n v="0"/>
    <n v="0"/>
    <n v="0"/>
    <n v="0"/>
    <n v="0"/>
    <n v="0"/>
    <n v="0"/>
    <n v="0"/>
    <n v="0"/>
    <n v="0"/>
    <n v="0"/>
    <n v="0"/>
    <n v="0"/>
    <n v="0"/>
    <n v="0"/>
    <n v="0"/>
    <n v="0"/>
    <n v="0"/>
    <n v="0"/>
    <n v="0"/>
    <x v="0"/>
    <x v="0"/>
    <n v="0"/>
    <n v="0"/>
    <n v="0"/>
    <x v="0"/>
    <n v="0"/>
    <n v="0"/>
    <n v="0"/>
    <n v="0"/>
    <n v="0"/>
    <n v="0"/>
    <n v="0"/>
    <n v="0"/>
    <n v="0"/>
    <n v="0"/>
    <n v="0"/>
    <n v="0.5988182939787382"/>
    <n v="0.72242106479588075"/>
    <n v="1.0911938807495185"/>
    <n v="0.41349677965409759"/>
    <e v="#REF!"/>
    <n v="0.88004636772657752"/>
    <n v="734.60877511501974"/>
    <n v="0.86844694433694658"/>
    <n v="0.49768045004677941"/>
    <n v="0.63282854255134857"/>
    <n v="0.96638533757098788"/>
    <n v="0.76000220815247621"/>
    <n v="91.733233066695689"/>
    <n v="1794.4250669783341"/>
    <n v="260.1641889977567"/>
    <n v="2146.3224890427864"/>
    <n v="4.2739725057629498E-2"/>
    <n v="0.8360463425878788"/>
    <n v="0.12121393235449177"/>
    <n v="0.59923194140950953"/>
    <n v="0.59923194140950953"/>
    <n v="7.6793901074823347"/>
    <n v="0.66225947876261482"/>
    <n v="0.66225947876261482"/>
    <n v="0.66225947876261482"/>
    <n v="0.51709325703703102"/>
    <n v="1.280735089367425"/>
    <n v="1.280735089367425"/>
    <n v="1.280735089367425"/>
    <n v="0.11696153213770756"/>
    <n v="0.91100000000000003"/>
    <n v="0.51709325703703102"/>
    <n v="1.280735089367425"/>
    <n v="1.280735089367425"/>
    <n v="1.280735089367425"/>
    <s v="WB"/>
    <n v="0"/>
    <m/>
    <n v="1.1817189169426652"/>
    <n v="1.4349771260984723"/>
    <n v="0.99020372561386294"/>
    <n v="0.80811723333746743"/>
    <e v="#NAME?"/>
    <e v="#DIV/0!"/>
    <n v="3.3660000000000001"/>
    <n v="2.016"/>
    <n v="2.016"/>
    <n v="2.016"/>
    <n v="2.016"/>
    <n v="2.016"/>
    <e v="#DIV/0!"/>
    <e v="#DIV/0!"/>
    <n v="2.016"/>
    <n v="2.016"/>
    <m/>
    <m/>
    <s v="LT (2015)"/>
    <n v="0.49677644789109543"/>
    <n v="1.0066256611945132"/>
    <n v="1.0591722995381283"/>
    <n v="2.016"/>
    <n v="3.8118733846913626"/>
    <n v="0.78080159457012743"/>
    <s v="B"/>
    <e v="#REF!"/>
    <e v="#REF!"/>
    <e v="#NAME?"/>
    <e v="#NAME?"/>
    <n v="1.7507890397832842"/>
    <e v="#NAME?"/>
    <n v="1"/>
    <e v="#NAME?"/>
    <n v="1"/>
    <n v="0"/>
    <m/>
    <m/>
    <n v="0.59923194140950953"/>
    <n v="0.59923194140950953"/>
    <n v="0.59923194140950953"/>
    <n v="0.75297872201273652"/>
    <n v="0.11696153213770756"/>
    <n v="0.75297872201273652"/>
    <n v="0.63754731510724927"/>
    <n v="0.59923194140950953"/>
    <n v="0.59923194140950953"/>
    <n v="0.59923194140950953"/>
    <n v="0.59923194140950953"/>
    <n v="0.59923194140950953"/>
    <n v="0.59923194140950953"/>
    <n v="0.17228345605841006"/>
    <n v="0.59923194140950953"/>
    <n v="0.59923194140950953"/>
    <n v="0.59923194140950953"/>
    <n v="0.59923194140950953"/>
    <n v="0.59923194140950953"/>
    <n v="1"/>
    <n v="1"/>
    <n v="0.59923194140950953"/>
    <n v="1"/>
    <n v="1"/>
    <n v="0.59923194140950953"/>
    <n v="0.59923194140950953"/>
    <n v="0.59923194140950953"/>
    <n v="0.59923194140950953"/>
    <n v="0.35889827506879718"/>
    <n v="0.59923194140950953"/>
    <n v="0.59923194140950953"/>
    <n v="0.59923194140950953"/>
    <n v="0.59923194140950953"/>
    <n v="0.59923194140950953"/>
    <n v="0.59923194140950953"/>
    <n v="0.59923194140950953"/>
    <n v="0.59923194140950953"/>
    <n v="0.59923194140950953"/>
    <n v="0.59923194140950953"/>
    <n v="0.72242106479588075"/>
    <n v="0.59923194140950953"/>
    <n v="0.59923194140950953"/>
    <n v="0.72242106479588075"/>
    <n v="0.41349677965409759"/>
    <n v="0.48331416205026029"/>
    <n v="0.48331416205026029"/>
    <n v="1.0179456693359177"/>
    <n v="0.59923194140950953"/>
    <n v="0.59923194140950953"/>
    <n v="0.68213637129343718"/>
    <s v="-"/>
    <n v="0.42943874533916665"/>
    <n v="0.8244589261950116"/>
    <s v="-"/>
    <n v="3470.6853423359998"/>
    <n v="0"/>
    <s v="-"/>
    <n v="1286.144992"/>
    <m/>
    <n v="304.80223095190098"/>
    <n v="1"/>
    <n v="0"/>
    <m/>
    <m/>
    <n v="0"/>
    <e v="#DIV/0!"/>
    <e v="#DIV/0!"/>
    <e v="#DIV/0!"/>
    <n v="0"/>
    <n v="0"/>
    <n v="2883.3559252754999"/>
    <n v="200"/>
    <n v="39917.663969069894"/>
    <n v="64"/>
    <n v="0.76"/>
    <n v="0.91600000000000004"/>
    <n v="0.2202993318224965"/>
    <n v="0"/>
    <n v="10"/>
    <n v="0.33333333333333331"/>
    <n v="2442.6666666666665"/>
    <n v="2442.6666666666665"/>
    <n v="0"/>
    <n v="2.5499999999999998"/>
    <n v="0.91600000000000004"/>
    <n v="1"/>
    <e v="#DIV/0!"/>
    <n v="2441"/>
    <e v="#DIV/0!"/>
    <m/>
    <m/>
    <m/>
    <m/>
    <m/>
    <s v="P"/>
    <n v="0"/>
    <n v="-7.9597632418819883E-3"/>
  </r>
  <r>
    <n v="0"/>
    <n v="244"/>
    <n v="2006"/>
    <s v="Sim*"/>
    <s v="Sherwwood (2008)Thesis"/>
    <x v="32"/>
    <x v="205"/>
    <x v="122"/>
    <x v="1"/>
    <x v="1"/>
    <x v="0"/>
    <x v="0"/>
    <n v="1"/>
    <m/>
    <m/>
    <m/>
    <n v="0.15"/>
    <x v="140"/>
    <x v="0"/>
    <x v="0"/>
    <m/>
    <s v="-"/>
    <x v="0"/>
    <x v="140"/>
    <n v="35.814999999999998"/>
    <x v="9"/>
    <m/>
    <n v="24"/>
    <m/>
    <m/>
    <m/>
    <m/>
    <m/>
    <m/>
    <m/>
    <m/>
    <m/>
    <m/>
    <m/>
    <m/>
    <m/>
    <x v="88"/>
    <x v="9"/>
    <x v="74"/>
    <x v="9"/>
    <m/>
    <m/>
    <m/>
    <m/>
    <m/>
    <m/>
    <m/>
    <m/>
    <m/>
    <m/>
    <m/>
    <m/>
    <m/>
    <m/>
    <m/>
    <n v="0"/>
    <n v="0.45750000000000002"/>
    <n v="0.437"/>
    <x v="74"/>
    <m/>
    <n v="465"/>
    <n v="618"/>
    <s v="-"/>
    <m/>
    <m/>
    <m/>
    <m/>
    <m/>
    <m/>
    <m/>
    <m/>
    <m/>
    <m/>
    <m/>
    <m/>
    <m/>
    <m/>
    <m/>
    <m/>
    <m/>
    <m/>
    <m/>
    <n v="0.46899999999999997"/>
    <n v="0.437"/>
    <n v="0.46899999999999997"/>
    <n v="437"/>
    <n v="0.91500000000000004"/>
    <n v="0.437"/>
    <n v="0.46899999999999997"/>
    <n v="437"/>
    <n v="0.91500000000000004"/>
    <n v="0.437"/>
    <n v="0.46899999999999997"/>
    <n v="469"/>
    <n v="469"/>
    <e v="#DIV/0!"/>
    <e v="#DIV/0!"/>
    <n v="469"/>
    <n v="469"/>
    <e v="#DIV/0!"/>
    <e v="#DIV/0!"/>
    <n v="0.46899999999999997"/>
    <n v="0.46899999999999997"/>
    <n v="437"/>
    <e v="#VALUE!"/>
    <n v="0.91500000000000004"/>
    <n v="0"/>
    <n v="437"/>
    <e v="#VALUE!"/>
    <e v="#VALUE!"/>
    <e v="#DIV/0!"/>
    <e v="#DIV/0!"/>
    <n v="0.11879798966913306"/>
    <m/>
    <s v="-"/>
    <s v="r"/>
    <n v="2"/>
    <x v="8"/>
    <x v="7"/>
    <n v="0.28604118993135014"/>
    <m/>
    <x v="0"/>
    <x v="0"/>
    <m/>
    <m/>
    <m/>
    <x v="14"/>
    <x v="53"/>
    <x v="14"/>
    <n v="2.9"/>
    <m/>
    <x v="46"/>
    <x v="0"/>
    <n v="0.46899999999999997"/>
    <n v="0.46899999999999997"/>
    <s v="-"/>
    <n v="0"/>
    <x v="48"/>
    <n v="0.53304904051172708"/>
    <n v="0.5"/>
    <x v="81"/>
    <n v="1.3"/>
    <x v="41"/>
    <s v="M"/>
    <s v="line"/>
    <m/>
    <m/>
    <x v="50"/>
    <x v="17"/>
    <s v="-"/>
    <x v="1"/>
    <x v="1"/>
    <n v="2.2883295194508011"/>
    <n v="1"/>
    <n v="1.1499999999999999"/>
    <n v="0.437"/>
    <n v="0.437"/>
    <x v="121"/>
    <n v="2.6315789473684208"/>
    <n v="2.6315789473684208"/>
    <n v="2.6315789473684208"/>
    <x v="118"/>
    <n v="2.9748283752860414"/>
    <n v="2.9748283752860414"/>
    <n v="2.9748283752860414"/>
    <n v="2.6315789473684208"/>
    <n v="1.6447368421052633"/>
    <n v="0"/>
    <n v="0.64473684210526316"/>
    <x v="100"/>
    <n v="0"/>
    <n v="2.9748283752860414"/>
    <n v="2.9748283752860414"/>
    <n v="3.0217175961548071"/>
    <s v="line"/>
    <s v="Não"/>
    <s v="uncr"/>
    <x v="0"/>
    <n v="0"/>
    <x v="1"/>
    <m/>
    <m/>
    <x v="0"/>
    <m/>
    <m/>
    <m/>
    <n v="0"/>
    <x v="2"/>
    <x v="0"/>
    <x v="49"/>
    <x v="0"/>
    <n v="0"/>
    <s v="Static"/>
    <x v="0"/>
    <n v="0"/>
    <m/>
    <s v="WB"/>
    <n v="0"/>
    <n v="0"/>
    <n v="1"/>
    <s v="B"/>
    <m/>
    <x v="4"/>
    <m/>
    <m/>
    <s v="WB"/>
    <s v="ok"/>
    <n v="1"/>
    <s v="B"/>
    <x v="221"/>
    <m/>
    <n v="115"/>
    <m/>
    <n v="0"/>
    <n v="0"/>
    <n v="0"/>
    <m/>
    <m/>
    <m/>
    <m/>
    <n v="1"/>
    <n v="116.32909999999998"/>
    <n v="0.50218340611353707"/>
    <n v="200"/>
    <n v="33462.026847179652"/>
    <n v="0"/>
    <m/>
    <m/>
    <n v="0"/>
    <e v="#DIV/0!"/>
    <m/>
    <m/>
    <m/>
    <m/>
    <m/>
    <m/>
    <m/>
    <m/>
    <m/>
    <m/>
    <m/>
    <m/>
    <m/>
    <m/>
    <n v="0.5"/>
    <n v="0"/>
    <n v="0"/>
    <s v="square"/>
    <e v="#VALUE!"/>
    <n v="0.74884999787990081"/>
    <n v="0.73237163606836264"/>
    <n v="0"/>
    <e v="#DIV/0!"/>
    <e v="#DIV/0!"/>
    <e v="#DIV/0!"/>
    <e v="#DIV/0!"/>
    <e v="#VALUE!"/>
    <s v="B"/>
    <e v="#DIV/0!"/>
    <e v="#DIV/0!"/>
    <e v="#VALUE!"/>
    <n v="0"/>
    <e v="#DIV/0!"/>
    <n v="0.90378947368421048"/>
    <e v="#DIV/0!"/>
    <n v="0"/>
    <m/>
    <m/>
    <n v="7.8481859907109278E-2"/>
    <n v="4.2859364604240544E-2"/>
    <n v="2.3405728871020676E-2"/>
    <n v="7.8140634429252273E-2"/>
    <n v="4.2673019540743838E-2"/>
    <n v="2.3303964832451018E-2"/>
    <n v="0.31392743962843711"/>
    <n v="0.17143745841696217"/>
    <n v="0.18736334253219913"/>
    <n v="0.3175556218893949"/>
    <n v="9.4704952153386118E-2"/>
    <n v="0.17341882820810983"/>
    <m/>
    <s v="-"/>
    <s v="SS"/>
    <x v="1"/>
    <n v="1"/>
    <n v="1"/>
    <n v="1"/>
    <n v="1"/>
    <n v="1"/>
    <n v="1"/>
    <n v="1"/>
    <s v="ok-LT15"/>
    <n v="1"/>
    <n v="1"/>
    <n v="1"/>
    <n v="1"/>
    <n v="1"/>
    <n v="0"/>
    <x v="0"/>
    <n v="1"/>
    <n v="1"/>
    <n v="1"/>
    <n v="1"/>
    <n v="1"/>
    <n v="1"/>
    <n v="1"/>
    <n v="1"/>
    <n v="1"/>
    <n v="1"/>
    <n v="1"/>
    <n v="1"/>
    <n v="0"/>
    <n v="0"/>
    <n v="0"/>
    <n v="1"/>
    <n v="0"/>
    <n v="0"/>
    <n v="0"/>
    <n v="0"/>
    <n v="0"/>
    <n v="0"/>
    <n v="0"/>
    <n v="0"/>
    <n v="0"/>
    <n v="0"/>
    <x v="0"/>
    <x v="0"/>
    <n v="0"/>
    <n v="0"/>
    <n v="0"/>
    <x v="0"/>
    <n v="0"/>
    <n v="0"/>
    <n v="0"/>
    <n v="0"/>
    <n v="0"/>
    <n v="0"/>
    <n v="0"/>
    <n v="0"/>
    <n v="0"/>
    <n v="0"/>
    <n v="0"/>
    <n v="0.99047133933835196"/>
    <n v="1.0839288208450415"/>
    <n v="1.5967645655921103"/>
    <n v="0.71101881412749179"/>
    <e v="#REF!"/>
    <n v="1.0636645197066583"/>
    <n v="380.81707892003317"/>
    <n v="1.2218895258574014"/>
    <n v="1.0323254285845924"/>
    <n v="1.2339084427625464"/>
    <n v="1.4463596655036499"/>
    <n v="1.2100685997703791"/>
    <n v="13.021132618719383"/>
    <n v="75.329091087630204"/>
    <n v="26.636225604108361"/>
    <n v="114.98644931045794"/>
    <n v="0.11324058353661261"/>
    <n v="0.65511276797707907"/>
    <n v="0.23164664848630834"/>
    <n v="1.0116765992653356"/>
    <n v="1.0116765992653356"/>
    <n v="1.4687422062872093"/>
    <n v="1.0478394364949415"/>
    <n v="1.0478394364949413"/>
    <n v="1.0478394364949415"/>
    <e v="#VALUE!"/>
    <e v="#VALUE!"/>
    <e v="#VALUE!"/>
    <e v="#VALUE!"/>
    <n v="0"/>
    <n v="0.437"/>
    <n v="0.46649605709292746"/>
    <n v="2.2461914105443523"/>
    <n v="2.2461914105443519"/>
    <n v="2.2461914105443519"/>
    <s v="WB"/>
    <n v="0"/>
    <m/>
    <n v="0.2475801488692998"/>
    <n v="0.27134600841728479"/>
    <n v="0.24533738491590518"/>
    <n v="0.17693789102591814"/>
    <e v="#NAME?"/>
    <e v="#DIV/0!"/>
    <n v="0.9"/>
    <n v="0.25"/>
    <n v="0.25"/>
    <n v="0.25"/>
    <n v="0.25"/>
    <n v="0.25"/>
    <e v="#DIV/0!"/>
    <e v="#DIV/0!"/>
    <n v="0.25"/>
    <n v="0.25"/>
    <m/>
    <m/>
    <s v="LT (2015)"/>
    <n v="0.82319590612960114"/>
    <n v="1.3292230823707125"/>
    <n v="1.3964676742156463"/>
    <n v="0.25"/>
    <n v="0.20390069957974155"/>
    <n v="0.44519803401690294"/>
    <s v="B"/>
    <e v="#REF!"/>
    <e v="#REF!"/>
    <e v="#NAME?"/>
    <e v="#NAME?"/>
    <n v="0.30547238146435035"/>
    <e v="#NAME?"/>
    <n v="1"/>
    <e v="#NAME?"/>
    <n v="1"/>
    <n v="1"/>
    <m/>
    <m/>
    <n v="1.0116765992653356"/>
    <n v="1.0116765992653356"/>
    <n v="1.0116765992653356"/>
    <e v="#DIV/0!"/>
    <n v="0"/>
    <e v="#DIV/0!"/>
    <e v="#DIV/0!"/>
    <n v="1.0116765992653356"/>
    <n v="1.0116765992653356"/>
    <n v="1.0116765992653356"/>
    <n v="1.0116765992653356"/>
    <n v="1.0116765992653356"/>
    <n v="1.0116765992653356"/>
    <n v="8.0675964853695006E-2"/>
    <n v="1.0116765992653356"/>
    <n v="1.0116765992653356"/>
    <n v="1.0116765992653356"/>
    <n v="1.0116765992653356"/>
    <n v="1.0116765992653356"/>
    <n v="1"/>
    <n v="1"/>
    <n v="1.0116765992653356"/>
    <n v="1"/>
    <n v="0.95693779904306209"/>
    <n v="0.9687965726262231"/>
    <n v="1.0116765992653356"/>
    <n v="1.0116765992653356"/>
    <n v="1.0116765992653356"/>
    <n v="0.28102127757370432"/>
    <n v="1.0116765992653356"/>
    <n v="1.0116765992653356"/>
    <n v="1.0116765992653356"/>
    <n v="1.0116765992653356"/>
    <n v="1.0116765992653356"/>
    <n v="1.0116765992653356"/>
    <n v="1.0116765992653356"/>
    <n v="1.0116765992653356"/>
    <n v="1.0116765992653356"/>
    <n v="1.0116765992653356"/>
    <n v="1.0839288208450415"/>
    <n v="1.0116765992653356"/>
    <n v="1.0116765992653356"/>
    <n v="1.0839288208450415"/>
    <n v="0.71101881412749179"/>
    <n v="0.85691900878661542"/>
    <n v="0.85691900878661542"/>
    <n v="1.463075810124701"/>
    <n v="1.0116765992653356"/>
    <n v="1.0116765992653356"/>
    <n v="1.0116765992653356"/>
    <s v="-"/>
    <n v="0.15088288669881916"/>
    <n v="1.2079290175338859"/>
    <s v="-"/>
    <n v="151.19617249999999"/>
    <n v="0"/>
    <s v="-"/>
    <n v="116.32909999999998"/>
    <m/>
    <n v="305.80223095190098"/>
    <n v="1"/>
    <n v="0"/>
    <m/>
    <m/>
    <n v="0"/>
    <e v="#DIV/0!"/>
    <e v="#DIV/0!"/>
    <e v="#DIV/0!"/>
    <n v="0"/>
    <n v="0"/>
    <n v="766.67532298059598"/>
    <n v="200"/>
    <n v="33462.026847179652"/>
    <n v="37.700000000000003"/>
    <n v="0.91500000000000004"/>
    <n v="0.437"/>
    <n v="0.12258959128287222"/>
    <n v="0"/>
    <n v="10"/>
    <n v="0.33333333333333331"/>
    <n v="894.39807816330983"/>
    <n v="894.39807816330995"/>
    <n v="0"/>
    <n v="1.1499999999999999"/>
    <n v="0.437"/>
    <n v="0.95693779904306209"/>
    <e v="#DIV/0!"/>
    <n v="229"/>
    <e v="#DIV/0!"/>
    <m/>
    <m/>
    <m/>
    <m/>
    <m/>
    <s v="P"/>
    <n v="0"/>
    <n v="1.0116765992653356"/>
  </r>
  <r>
    <n v="0"/>
    <n v="245"/>
    <n v="2006"/>
    <s v="Sim*"/>
    <s v="Sherwwood (2008)Thesis"/>
    <x v="32"/>
    <x v="206"/>
    <x v="123"/>
    <x v="1"/>
    <x v="1"/>
    <x v="0"/>
    <x v="0"/>
    <n v="1"/>
    <m/>
    <m/>
    <m/>
    <n v="0.15"/>
    <x v="141"/>
    <x v="0"/>
    <x v="0"/>
    <m/>
    <s v="-"/>
    <x v="0"/>
    <x v="141"/>
    <n v="36.574999999999996"/>
    <x v="9"/>
    <m/>
    <n v="24"/>
    <m/>
    <m/>
    <m/>
    <m/>
    <m/>
    <m/>
    <m/>
    <m/>
    <m/>
    <m/>
    <m/>
    <m/>
    <m/>
    <x v="89"/>
    <x v="9"/>
    <x v="75"/>
    <x v="9"/>
    <m/>
    <m/>
    <m/>
    <m/>
    <m/>
    <m/>
    <m/>
    <m/>
    <m/>
    <m/>
    <m/>
    <m/>
    <m/>
    <m/>
    <m/>
    <n v="0"/>
    <n v="0.45200000000000001"/>
    <n v="0.439"/>
    <x v="75"/>
    <m/>
    <n v="465"/>
    <n v="618"/>
    <s v="-"/>
    <m/>
    <m/>
    <m/>
    <m/>
    <m/>
    <m/>
    <m/>
    <m/>
    <m/>
    <m/>
    <m/>
    <m/>
    <m/>
    <m/>
    <m/>
    <m/>
    <m/>
    <m/>
    <m/>
    <n v="0.47099999999999997"/>
    <n v="0.439"/>
    <n v="0.47099999999999997"/>
    <n v="439"/>
    <n v="0.90400000000000003"/>
    <n v="0.439"/>
    <n v="0.47099999999999997"/>
    <n v="439"/>
    <n v="0.90400000000000003"/>
    <n v="0.439"/>
    <n v="0.47099999999999997"/>
    <n v="471"/>
    <n v="471"/>
    <e v="#DIV/0!"/>
    <e v="#DIV/0!"/>
    <n v="471"/>
    <n v="471"/>
    <e v="#DIV/0!"/>
    <e v="#DIV/0!"/>
    <n v="0.47099999999999997"/>
    <n v="0.47099999999999997"/>
    <n v="439"/>
    <e v="#VALUE!"/>
    <n v="0.90400000000000003"/>
    <n v="0"/>
    <n v="439"/>
    <e v="#VALUE!"/>
    <e v="#VALUE!"/>
    <e v="#DIV/0!"/>
    <e v="#DIV/0!"/>
    <n v="0.11493096377306905"/>
    <m/>
    <s v="-"/>
    <s v="r"/>
    <n v="2"/>
    <x v="8"/>
    <x v="7"/>
    <n v="0.2847380410022779"/>
    <m/>
    <x v="0"/>
    <x v="0"/>
    <m/>
    <m/>
    <m/>
    <x v="14"/>
    <x v="53"/>
    <x v="14"/>
    <n v="2.9"/>
    <m/>
    <x v="47"/>
    <x v="0"/>
    <n v="0.47099999999999997"/>
    <n v="0.47099999999999997"/>
    <s v="-"/>
    <n v="0"/>
    <x v="49"/>
    <n v="0.53503184713375795"/>
    <n v="0.5"/>
    <x v="81"/>
    <n v="1.3"/>
    <x v="42"/>
    <s v="M"/>
    <s v="line"/>
    <m/>
    <m/>
    <x v="51"/>
    <x v="17"/>
    <s v="-"/>
    <x v="1"/>
    <x v="1"/>
    <n v="2.2779043280182232"/>
    <n v="1"/>
    <n v="1.1499999999999999"/>
    <n v="0.439"/>
    <n v="0.439"/>
    <x v="122"/>
    <n v="2.6195899772209565"/>
    <n v="2.6195899772209565"/>
    <n v="2.6195899772209565"/>
    <x v="119"/>
    <n v="2.9612756264236904"/>
    <n v="2.9612756264236904"/>
    <n v="2.9612756264236904"/>
    <n v="2.6195899772209565"/>
    <n v="1.6578947368421053"/>
    <n v="0"/>
    <n v="0.65789473684210531"/>
    <x v="101"/>
    <n v="0"/>
    <n v="2.9612756264236904"/>
    <n v="2.9612756264236904"/>
    <n v="3.0095799487471524"/>
    <s v="line"/>
    <s v="Não"/>
    <s v="uncr"/>
    <x v="0"/>
    <n v="0"/>
    <x v="1"/>
    <m/>
    <m/>
    <x v="0"/>
    <m/>
    <m/>
    <m/>
    <n v="0"/>
    <x v="2"/>
    <x v="0"/>
    <x v="50"/>
    <x v="0"/>
    <n v="0"/>
    <s v="Static"/>
    <x v="0"/>
    <n v="0"/>
    <m/>
    <s v="WB"/>
    <n v="0"/>
    <n v="0"/>
    <n v="1"/>
    <s v="B"/>
    <m/>
    <x v="4"/>
    <m/>
    <m/>
    <s v="WB"/>
    <s v="ok"/>
    <n v="1"/>
    <s v="B"/>
    <x v="222"/>
    <m/>
    <n v="112"/>
    <m/>
    <n v="0"/>
    <n v="0"/>
    <n v="0"/>
    <m/>
    <m/>
    <m/>
    <m/>
    <n v="1"/>
    <n v="113.85159519999999"/>
    <n v="0.5"/>
    <n v="200"/>
    <n v="33697.061955674406"/>
    <n v="0"/>
    <m/>
    <m/>
    <n v="0"/>
    <e v="#DIV/0!"/>
    <m/>
    <m/>
    <m/>
    <m/>
    <m/>
    <m/>
    <m/>
    <m/>
    <m/>
    <m/>
    <m/>
    <m/>
    <m/>
    <m/>
    <n v="0.504"/>
    <n v="0"/>
    <n v="0"/>
    <s v="square"/>
    <e v="#VALUE!"/>
    <n v="0.73011203114464207"/>
    <n v="0.71237996463365227"/>
    <n v="0"/>
    <e v="#DIV/0!"/>
    <e v="#DIV/0!"/>
    <e v="#DIV/0!"/>
    <e v="#DIV/0!"/>
    <e v="#VALUE!"/>
    <s v="B"/>
    <e v="#DIV/0!"/>
    <e v="#DIV/0!"/>
    <e v="#VALUE!"/>
    <n v="0"/>
    <e v="#DIV/0!"/>
    <n v="0.90918451025056946"/>
    <e v="#DIV/0!"/>
    <n v="0"/>
    <m/>
    <m/>
    <n v="7.5555588493015954E-2"/>
    <n v="4.1117162629085463E-2"/>
    <n v="2.2375857251418746E-2"/>
    <n v="7.5555588493015954E-2"/>
    <n v="4.1117162629085463E-2"/>
    <n v="2.2375857251418746E-2"/>
    <n v="0.29982376386117443"/>
    <n v="0.16316334376621217"/>
    <n v="0.18049042452014619"/>
    <n v="0.30478048030770377"/>
    <n v="9.0261020480495738E-2"/>
    <n v="0.16586077648168956"/>
    <m/>
    <s v="-"/>
    <s v="SS"/>
    <x v="1"/>
    <n v="1"/>
    <n v="1"/>
    <n v="1"/>
    <n v="1"/>
    <n v="1"/>
    <n v="1"/>
    <n v="1"/>
    <s v="ok-LT15"/>
    <n v="1"/>
    <n v="1"/>
    <n v="1"/>
    <n v="1"/>
    <n v="1"/>
    <n v="0"/>
    <x v="0"/>
    <n v="1"/>
    <n v="1"/>
    <n v="1"/>
    <n v="1"/>
    <n v="1"/>
    <n v="1"/>
    <n v="1"/>
    <n v="1"/>
    <n v="1"/>
    <n v="1"/>
    <n v="1"/>
    <n v="1"/>
    <n v="0"/>
    <n v="0"/>
    <n v="0"/>
    <n v="1"/>
    <n v="0"/>
    <n v="0"/>
    <n v="0"/>
    <n v="0"/>
    <n v="0"/>
    <n v="0"/>
    <n v="0"/>
    <n v="0"/>
    <n v="0"/>
    <n v="0"/>
    <x v="0"/>
    <x v="0"/>
    <n v="0"/>
    <n v="0"/>
    <n v="0"/>
    <x v="0"/>
    <n v="0"/>
    <n v="0"/>
    <n v="0"/>
    <n v="0"/>
    <n v="0"/>
    <n v="0"/>
    <n v="0"/>
    <n v="0"/>
    <n v="0"/>
    <n v="0"/>
    <n v="0"/>
    <n v="0.94828507619662583"/>
    <n v="1.0454874707487236"/>
    <n v="1.5294769596702715"/>
    <n v="0.68382099911377014"/>
    <e v="#REF!"/>
    <n v="1.0210849218263522"/>
    <n v="385.3294165195266"/>
    <n v="1.1724826215585589"/>
    <n v="0.98250213423652111"/>
    <n v="1.17910016721463"/>
    <n v="1.3841249898620547"/>
    <n v="1.1533420097819644"/>
    <n v="13.011195042959388"/>
    <n v="76.996126180696663"/>
    <n v="27.037903260746216"/>
    <n v="117.04522448440227"/>
    <n v="0.11116382663432195"/>
    <n v="0.6578322739767769"/>
    <n v="0.2310038993889012"/>
    <n v="0.97271456995814565"/>
    <n v="0.97271456995814565"/>
    <n v="1.4219055744810529"/>
    <n v="1.0121845065996908"/>
    <n v="1.0121845065996906"/>
    <n v="1.0121845065996908"/>
    <e v="#VALUE!"/>
    <e v="#VALUE!"/>
    <e v="#VALUE!"/>
    <e v="#VALUE!"/>
    <n v="0"/>
    <n v="0.439"/>
    <n v="0.47076905868620772"/>
    <n v="2.1500659143241716"/>
    <n v="2.1500659143241712"/>
    <n v="2.1500659143241712"/>
    <s v="WB"/>
    <n v="0"/>
    <m/>
    <n v="0.23876370666827781"/>
    <n v="0.2636611166888746"/>
    <n v="0.2365834471185348"/>
    <n v="0.17142682612346485"/>
    <e v="#NAME?"/>
    <e v="#DIV/0!"/>
    <n v="0.90200000000000002"/>
    <n v="0.252"/>
    <n v="0.252"/>
    <n v="0.252"/>
    <n v="0.252"/>
    <n v="0.252"/>
    <e v="#DIV/0!"/>
    <e v="#DIV/0!"/>
    <n v="0.252"/>
    <n v="0.252"/>
    <m/>
    <m/>
    <s v="LT (2015)"/>
    <n v="0.79096304541214346"/>
    <n v="1.281877779714186"/>
    <n v="1.3477524997532913"/>
    <n v="0.252"/>
    <n v="0.20836570498389553"/>
    <n v="0.46510202005333828"/>
    <s v="B"/>
    <e v="#REF!"/>
    <e v="#REF!"/>
    <e v="#NAME?"/>
    <e v="#NAME?"/>
    <n v="0.29546562063275683"/>
    <e v="#NAME?"/>
    <n v="1"/>
    <e v="#NAME?"/>
    <n v="1"/>
    <n v="1"/>
    <m/>
    <m/>
    <n v="0.97271456995814565"/>
    <n v="0.97271456995814565"/>
    <n v="0.97271456995814565"/>
    <e v="#DIV/0!"/>
    <n v="0"/>
    <e v="#DIV/0!"/>
    <e v="#DIV/0!"/>
    <n v="0.97271456995814565"/>
    <n v="0.97271456995814565"/>
    <n v="0.97271456995814565"/>
    <n v="0.97271456995814565"/>
    <n v="0.97271456995814565"/>
    <n v="0.97271456995814565"/>
    <n v="7.784187730373221E-2"/>
    <n v="0.97271456995814565"/>
    <n v="0.97271456995814565"/>
    <n v="0.97271456995814565"/>
    <n v="0.97271456995814565"/>
    <n v="0.97271456995814565"/>
    <n v="1"/>
    <n v="1"/>
    <n v="0.97271456995814565"/>
    <n v="1"/>
    <n v="0.95257817353489338"/>
    <n v="0.92733685730486504"/>
    <n v="0.97271456995814565"/>
    <n v="0.97271456995814565"/>
    <n v="0.97271456995814565"/>
    <n v="0.2717561769727857"/>
    <n v="0.97271456995814565"/>
    <n v="0.97271456995814565"/>
    <n v="0.97271456995814565"/>
    <n v="0.97271456995814565"/>
    <n v="0.97271456995814565"/>
    <n v="0.97271456995814565"/>
    <n v="0.97271456995814565"/>
    <n v="0.97271456995814565"/>
    <n v="0.97271456995814565"/>
    <n v="0.97271456995814565"/>
    <n v="1.0454874707487236"/>
    <n v="0.97271456995814565"/>
    <n v="0.97271456995814565"/>
    <n v="1.0454874707487236"/>
    <n v="0.68382099911377014"/>
    <n v="0.82154110536069758"/>
    <n v="0.82154110536069758"/>
    <n v="1.4070074826069532"/>
    <n v="0.97271456995814565"/>
    <n v="0.97271456995814565"/>
    <n v="0.97271456995814565"/>
    <s v="-"/>
    <n v="0.14485309781105285"/>
    <n v="1.1534142616436402"/>
    <s v="-"/>
    <n v="147.97502691999998"/>
    <n v="0"/>
    <s v="-"/>
    <n v="113.85159519999999"/>
    <m/>
    <n v="306.80223095190098"/>
    <n v="1"/>
    <n v="0"/>
    <m/>
    <m/>
    <n v="0"/>
    <e v="#DIV/0!"/>
    <e v="#DIV/0!"/>
    <e v="#DIV/0!"/>
    <n v="0"/>
    <n v="0"/>
    <n v="765.89564727916684"/>
    <n v="200"/>
    <n v="33697.061955674406"/>
    <n v="38.5"/>
    <n v="0.90400000000000003"/>
    <n v="0.439"/>
    <n v="0.12216977067373279"/>
    <n v="0"/>
    <n v="10"/>
    <n v="0.33333333333333331"/>
    <n v="907.97445509833096"/>
    <n v="907.97445509833096"/>
    <n v="0"/>
    <n v="1.1499999999999999"/>
    <n v="0.439"/>
    <n v="0.95257817353489338"/>
    <e v="#DIV/0!"/>
    <n v="224"/>
    <e v="#DIV/0!"/>
    <m/>
    <m/>
    <m/>
    <m/>
    <m/>
    <s v="P"/>
    <n v="0"/>
    <n v="0.97271456995814565"/>
  </r>
  <r>
    <n v="0"/>
    <n v="246"/>
    <n v="2006"/>
    <s v="Sim*"/>
    <s v="Sherwwood (2008)Thesis"/>
    <x v="32"/>
    <x v="207"/>
    <x v="124"/>
    <x v="1"/>
    <x v="1"/>
    <x v="0"/>
    <x v="0"/>
    <n v="1"/>
    <m/>
    <m/>
    <m/>
    <n v="0.15"/>
    <x v="142"/>
    <x v="0"/>
    <x v="0"/>
    <m/>
    <s v="-"/>
    <x v="0"/>
    <x v="142"/>
    <n v="36.004999999999995"/>
    <x v="9"/>
    <m/>
    <n v="24"/>
    <m/>
    <m/>
    <m/>
    <m/>
    <m/>
    <m/>
    <m/>
    <m/>
    <m/>
    <m/>
    <m/>
    <m/>
    <m/>
    <x v="90"/>
    <x v="52"/>
    <x v="76"/>
    <x v="56"/>
    <m/>
    <m/>
    <m/>
    <m/>
    <m/>
    <m/>
    <m/>
    <m/>
    <m/>
    <m/>
    <m/>
    <m/>
    <m/>
    <m/>
    <m/>
    <n v="0.41713427094881572"/>
    <n v="0.55100000000000005"/>
    <n v="0.43"/>
    <x v="76"/>
    <m/>
    <n v="465"/>
    <n v="618"/>
    <s v="-"/>
    <m/>
    <m/>
    <m/>
    <m/>
    <m/>
    <m/>
    <m/>
    <m/>
    <m/>
    <m/>
    <m/>
    <m/>
    <m/>
    <m/>
    <m/>
    <m/>
    <m/>
    <m/>
    <m/>
    <n v="0.47099999999999997"/>
    <n v="0.438"/>
    <n v="0.47099999999999997"/>
    <n v="438"/>
    <n v="0.91100000000000003"/>
    <n v="0.438"/>
    <n v="0.47099999999999997"/>
    <n v="438"/>
    <n v="0.91100000000000003"/>
    <n v="0.438"/>
    <n v="0.47099999999999997"/>
    <n v="471"/>
    <n v="471"/>
    <e v="#DIV/0!"/>
    <e v="#DIV/0!"/>
    <n v="471"/>
    <n v="471"/>
    <e v="#DIV/0!"/>
    <e v="#DIV/0!"/>
    <n v="0.47099999999999997"/>
    <n v="0.47099999999999997"/>
    <n v="438"/>
    <n v="422"/>
    <n v="0.91100000000000003"/>
    <n v="0.191"/>
    <n v="438"/>
    <n v="422"/>
    <n v="430"/>
    <e v="#DIV/0!"/>
    <e v="#DIV/0!"/>
    <n v="0.11765449243160674"/>
    <m/>
    <s v="-"/>
    <s v="r"/>
    <n v="8"/>
    <x v="8"/>
    <x v="7"/>
    <n v="0.28538812785388129"/>
    <m/>
    <x v="6"/>
    <x v="6"/>
    <m/>
    <m/>
    <m/>
    <x v="14"/>
    <x v="53"/>
    <x v="14"/>
    <n v="2.9"/>
    <m/>
    <x v="47"/>
    <x v="0"/>
    <n v="0.47099999999999997"/>
    <n v="0.47099999999999997"/>
    <s v="-"/>
    <n v="0"/>
    <x v="50"/>
    <n v="2.1273885350318471"/>
    <n v="0.5"/>
    <x v="81"/>
    <n v="1.3"/>
    <x v="43"/>
    <s v="M"/>
    <s v="line"/>
    <m/>
    <m/>
    <x v="52"/>
    <x v="17"/>
    <s v="-"/>
    <x v="1"/>
    <x v="1"/>
    <n v="2.3255813953488373"/>
    <n v="1"/>
    <n v="1.1499999999999999"/>
    <n v="0.438"/>
    <n v="0.438"/>
    <x v="123"/>
    <n v="2.6255707762557075"/>
    <n v="2.6255707762557075"/>
    <n v="2.6744186046511627"/>
    <x v="120"/>
    <n v="2.9680365296803655"/>
    <n v="2.9680365296803655"/>
    <n v="3.0232558139534884"/>
    <n v="2.6744186046511627"/>
    <n v="6.5921052631578947"/>
    <n v="0"/>
    <n v="5.5921052631578947"/>
    <x v="102"/>
    <n v="0"/>
    <n v="2.9680365296803655"/>
    <n v="2.9680365296803655"/>
    <n v="3.0170379795558326"/>
    <s v="line"/>
    <s v="Não"/>
    <s v="uncr"/>
    <x v="0"/>
    <n v="0"/>
    <x v="1"/>
    <m/>
    <m/>
    <x v="0"/>
    <m/>
    <m/>
    <m/>
    <n v="0"/>
    <x v="2"/>
    <x v="0"/>
    <x v="51"/>
    <x v="0"/>
    <n v="0"/>
    <s v="Static"/>
    <x v="0"/>
    <n v="0"/>
    <m/>
    <s v="WB"/>
    <n v="1"/>
    <n v="0"/>
    <n v="1"/>
    <s v="WB"/>
    <m/>
    <x v="0"/>
    <m/>
    <m/>
    <s v="WB"/>
    <s v="ok"/>
    <n v="1"/>
    <s v="WB"/>
    <x v="223"/>
    <m/>
    <n v="440"/>
    <m/>
    <n v="0"/>
    <n v="0"/>
    <n v="0"/>
    <m/>
    <m/>
    <m/>
    <m/>
    <n v="1"/>
    <n v="447.36229520000001"/>
    <n v="0.5"/>
    <n v="200"/>
    <n v="33521.094978333"/>
    <n v="0"/>
    <m/>
    <m/>
    <n v="0"/>
    <e v="#DIV/0!"/>
    <m/>
    <m/>
    <m/>
    <m/>
    <m/>
    <m/>
    <m/>
    <m/>
    <m/>
    <m/>
    <m/>
    <m/>
    <m/>
    <m/>
    <n v="1.958884841043611"/>
    <n v="0"/>
    <n v="0"/>
    <s v="square"/>
    <e v="#DIV/0!"/>
    <n v="2.8589786281877667"/>
    <n v="2.7928013781405241"/>
    <n v="0"/>
    <e v="#DIV/0!"/>
    <e v="#DIV/0!"/>
    <e v="#DIV/0!"/>
    <e v="#DIV/0!"/>
    <e v="#DIV/0!"/>
    <s v="WB"/>
    <e v="#DIV/0!"/>
    <e v="#DIV/0!"/>
    <e v="#DIV/0!"/>
    <n v="0"/>
    <e v="#DIV/0!"/>
    <n v="0.90649315068493153"/>
    <e v="#DIV/0!"/>
    <n v="0"/>
    <m/>
    <m/>
    <n v="0.29906493532806872"/>
    <n v="0.16317700624121176"/>
    <n v="8.9033290835769274E-2"/>
    <n v="0.29906493532806872"/>
    <n v="0.16317700624121176"/>
    <n v="8.9033290835769274E-2"/>
    <n v="0.29846799932940993"/>
    <n v="0.16285130363394387"/>
    <n v="0.17876103582211181"/>
    <n v="0.3034621118721747"/>
    <n v="9.0342354694018481E-2"/>
    <n v="0.16557621129543917"/>
    <m/>
    <s v="-"/>
    <s v="SS"/>
    <x v="1"/>
    <n v="1"/>
    <n v="1"/>
    <n v="1"/>
    <n v="1"/>
    <n v="1"/>
    <n v="1"/>
    <n v="1"/>
    <s v="ok-LT15"/>
    <n v="1"/>
    <n v="1"/>
    <n v="1"/>
    <n v="1"/>
    <n v="1"/>
    <n v="0"/>
    <x v="0"/>
    <n v="1"/>
    <n v="1"/>
    <n v="1"/>
    <n v="1"/>
    <n v="1"/>
    <n v="1"/>
    <n v="1"/>
    <n v="1"/>
    <n v="1"/>
    <n v="1"/>
    <n v="1"/>
    <n v="1"/>
    <n v="0"/>
    <n v="1"/>
    <n v="1"/>
    <n v="0"/>
    <n v="1"/>
    <n v="0"/>
    <n v="1"/>
    <n v="1"/>
    <n v="0"/>
    <n v="1"/>
    <n v="0"/>
    <n v="1"/>
    <n v="0"/>
    <n v="0"/>
    <x v="1"/>
    <x v="1"/>
    <n v="1"/>
    <n v="0"/>
    <n v="0"/>
    <x v="0"/>
    <n v="1"/>
    <n v="1"/>
    <n v="1"/>
    <n v="0"/>
    <n v="0"/>
    <n v="0"/>
    <n v="0"/>
    <n v="0"/>
    <n v="0"/>
    <n v="0"/>
    <n v="0"/>
    <n v="0.94662543005965272"/>
    <n v="1.0378148677665593"/>
    <n v="1.5257030210572027"/>
    <n v="1.119374198750434"/>
    <e v="#REF!"/>
    <n v="1.0169067030883172"/>
    <n v="382.15089758200872"/>
    <n v="1.1683064446844968"/>
    <n v="0.98062315769164032"/>
    <n v="1.1738232157670749"/>
    <n v="1.3769301565505387"/>
    <n v="1.1503006414428996"/>
    <n v="79.032616272921842"/>
    <n v="198.31282894088301"/>
    <n v="106.94644449628818"/>
    <n v="384.29188971009302"/>
    <n v="0.20565777834276822"/>
    <n v="0.51604739587527793"/>
    <n v="0.27829482578195391"/>
    <n v="1.1641210943522302"/>
    <n v="1.1641210943522302"/>
    <n v="1.1274001682404529"/>
    <n v="0.98289321157529019"/>
    <n v="0.98289321157529019"/>
    <n v="0.98289321157529019"/>
    <n v="0.75986317106462309"/>
    <n v="1.2935134232103735"/>
    <n v="1.2935134232103735"/>
    <n v="1.2935134232103735"/>
    <n v="0.41713427094881572"/>
    <n v="0.43"/>
    <n v="0.75986317106462309"/>
    <n v="1.2935134232103735"/>
    <n v="1.2935134232103735"/>
    <n v="1.2935134232103735"/>
    <s v="WB"/>
    <n v="1"/>
    <m/>
    <n v="0.94767232480304264"/>
    <n v="1.0405488911426248"/>
    <n v="0.93775555584364478"/>
    <n v="1.1238577715425462"/>
    <e v="#NAME?"/>
    <e v="#DIV/0!"/>
    <n v="1.2730000000000001"/>
    <n v="1.002"/>
    <n v="1.002"/>
    <n v="1.002"/>
    <n v="1.002"/>
    <n v="1.002"/>
    <e v="#DIV/0!"/>
    <e v="#DIV/0!"/>
    <n v="1.002"/>
    <n v="1.002"/>
    <m/>
    <m/>
    <s v="LT (2015)"/>
    <n v="1.1557657992739745"/>
    <n v="1.2725716065338484"/>
    <n v="1.3374596460995221"/>
    <n v="1.002"/>
    <n v="0.89119712660877681"/>
    <n v="0.77308822781142716"/>
    <s v="WB"/>
    <e v="#REF!"/>
    <e v="#REF!"/>
    <e v="#NAME?"/>
    <e v="#NAME?"/>
    <n v="1.170643057573866"/>
    <e v="#NAME?"/>
    <n v="1"/>
    <e v="#NAME?"/>
    <n v="1"/>
    <n v="1"/>
    <m/>
    <s v="WB"/>
    <n v="1.1641210943522302"/>
    <n v="1.1641210943522302"/>
    <n v="1.1641210943522302"/>
    <n v="0.70703469762447579"/>
    <n v="0.41713427094881572"/>
    <n v="0.70703469762447579"/>
    <n v="0.59933632850321772"/>
    <n v="1.1641210943522302"/>
    <n v="1.1641210943522302"/>
    <n v="1.1641210943522302"/>
    <n v="1.1641210943522302"/>
    <n v="1.1641210943522302"/>
    <n v="1.1641210943522302"/>
    <n v="0.37124421914097222"/>
    <n v="1.1641210943522302"/>
    <n v="1.1641210943522302"/>
    <n v="1.1641210943522302"/>
    <n v="1.1641210943522302"/>
    <n v="1.1641210943522302"/>
    <n v="1"/>
    <n v="1"/>
    <n v="1.1641210943522302"/>
    <n v="1"/>
    <n v="0.95475300954753006"/>
    <n v="1.1123149638244543"/>
    <n v="1.1641210943522302"/>
    <n v="1.1641210943522302"/>
    <n v="1.1641210943522302"/>
    <n v="0.91629955737701063"/>
    <n v="1.1641210943522302"/>
    <n v="1.1641210943522302"/>
    <n v="1.1641210943522302"/>
    <n v="1.1641210943522302"/>
    <n v="1.1641210943522302"/>
    <n v="1.1641210943522302"/>
    <n v="1.1641210943522302"/>
    <n v="1.1641210943522302"/>
    <n v="1.1641210943522302"/>
    <n v="1.1641210943522302"/>
    <n v="1.0378148677665593"/>
    <n v="1.1641210943522302"/>
    <n v="1.1641210943522302"/>
    <n v="1.0378148677665593"/>
    <n v="1.119374198750434"/>
    <n v="1.107416643526798"/>
    <n v="1.107416643526798"/>
    <n v="1.3999696253739644"/>
    <n v="1.1641210943522302"/>
    <n v="1.1641210943522302"/>
    <n v="1.5763201097616122"/>
    <n v="0.97369842807916862"/>
    <n v="0.54547134987477552"/>
    <n v="1.1490794847414727"/>
    <s v="-"/>
    <n v="581.44355942000004"/>
    <n v="0"/>
    <s v="-"/>
    <n v="447.36229520000001"/>
    <m/>
    <n v="307.80223095190098"/>
    <n v="1"/>
    <n v="0"/>
    <m/>
    <m/>
    <n v="0"/>
    <e v="#DIV/0!"/>
    <e v="#DIV/0!"/>
    <e v="#DIV/0!"/>
    <n v="0"/>
    <n v="0"/>
    <n v="767.26262266997776"/>
    <n v="200"/>
    <n v="33521.094978333"/>
    <n v="37.9"/>
    <n v="0.91100000000000003"/>
    <n v="0.438"/>
    <n v="0.12255451106464488"/>
    <n v="0"/>
    <n v="10"/>
    <n v="0.33333333333333331"/>
    <n v="898.81944794268895"/>
    <n v="898.81944794268895"/>
    <n v="0"/>
    <n v="1.1499999999999999"/>
    <n v="0.438"/>
    <n v="0.95475300954753006"/>
    <e v="#DIV/0!"/>
    <n v="880"/>
    <e v="#DIV/0!"/>
    <m/>
    <m/>
    <m/>
    <m/>
    <m/>
    <s v="P"/>
    <n v="0"/>
    <n v="1.1641210943522302"/>
  </r>
  <r>
    <n v="0"/>
    <n v="247"/>
    <n v="2006"/>
    <s v="Sim*"/>
    <s v="Sherwwood (2008)Thesis"/>
    <x v="32"/>
    <x v="208"/>
    <x v="125"/>
    <x v="1"/>
    <x v="1"/>
    <x v="0"/>
    <x v="0"/>
    <n v="1"/>
    <m/>
    <m/>
    <m/>
    <n v="0.15"/>
    <x v="143"/>
    <x v="0"/>
    <x v="0"/>
    <m/>
    <s v="-"/>
    <x v="0"/>
    <x v="143"/>
    <n v="37.049999999999997"/>
    <x v="9"/>
    <m/>
    <n v="24"/>
    <m/>
    <m/>
    <m/>
    <m/>
    <m/>
    <m/>
    <m/>
    <m/>
    <m/>
    <m/>
    <m/>
    <m/>
    <m/>
    <x v="91"/>
    <x v="53"/>
    <x v="75"/>
    <x v="57"/>
    <m/>
    <m/>
    <m/>
    <m/>
    <m/>
    <m/>
    <m/>
    <m/>
    <m/>
    <m/>
    <m/>
    <m/>
    <m/>
    <m/>
    <m/>
    <n v="0.41558392654192006"/>
    <n v="0.54949999999999999"/>
    <n v="0.43099999999999999"/>
    <x v="75"/>
    <m/>
    <n v="465"/>
    <n v="618"/>
    <s v="-"/>
    <m/>
    <m/>
    <m/>
    <m/>
    <m/>
    <m/>
    <m/>
    <m/>
    <m/>
    <m/>
    <m/>
    <m/>
    <m/>
    <m/>
    <m/>
    <m/>
    <m/>
    <m/>
    <m/>
    <n v="0.47099999999999997"/>
    <n v="0.439"/>
    <n v="0.47099999999999997"/>
    <n v="439"/>
    <n v="0.90900000000000003"/>
    <n v="0.439"/>
    <n v="0.47099999999999997"/>
    <n v="439"/>
    <n v="0.90900000000000003"/>
    <n v="0.439"/>
    <n v="0.47099999999999997"/>
    <n v="471"/>
    <n v="471"/>
    <e v="#DIV/0!"/>
    <e v="#DIV/0!"/>
    <n v="471"/>
    <n v="471"/>
    <e v="#DIV/0!"/>
    <e v="#DIV/0!"/>
    <n v="0.47099999999999997"/>
    <n v="0.47099999999999997"/>
    <n v="439"/>
    <n v="423"/>
    <n v="0.90900000000000003"/>
    <n v="0.19"/>
    <n v="439"/>
    <n v="423"/>
    <n v="431"/>
    <e v="#DIV/0!"/>
    <e v="#DIV/0!"/>
    <n v="0.11408502024291499"/>
    <m/>
    <s v="-"/>
    <s v="r"/>
    <n v="8"/>
    <x v="8"/>
    <x v="7"/>
    <n v="0.2847380410022779"/>
    <m/>
    <x v="6"/>
    <x v="6"/>
    <m/>
    <m/>
    <m/>
    <x v="14"/>
    <x v="53"/>
    <x v="14"/>
    <n v="2.9"/>
    <m/>
    <x v="47"/>
    <x v="0"/>
    <n v="0.47099999999999997"/>
    <n v="0.47099999999999997"/>
    <s v="-"/>
    <n v="0"/>
    <x v="50"/>
    <n v="2.1273885350318471"/>
    <n v="0.5"/>
    <x v="81"/>
    <n v="1.3"/>
    <x v="43"/>
    <s v="M"/>
    <s v="line"/>
    <m/>
    <m/>
    <x v="52"/>
    <x v="17"/>
    <s v="-"/>
    <x v="1"/>
    <x v="1"/>
    <n v="2.3201856148491879"/>
    <n v="1"/>
    <n v="1.1499999999999999"/>
    <n v="0.439"/>
    <n v="0.439"/>
    <x v="122"/>
    <n v="2.6195899772209565"/>
    <n v="2.6195899772209565"/>
    <n v="2.6682134570765661"/>
    <x v="119"/>
    <n v="2.9612756264236904"/>
    <n v="2.9612756264236904"/>
    <n v="3.0162412993039442"/>
    <n v="2.6682134570765661"/>
    <n v="6.5921052631578947"/>
    <n v="0"/>
    <n v="5.5921052631578947"/>
    <x v="103"/>
    <n v="0"/>
    <n v="2.9612756264236904"/>
    <n v="2.9612756264236904"/>
    <n v="3.0069476537585422"/>
    <s v="line"/>
    <s v="Não"/>
    <s v="uncr"/>
    <x v="0"/>
    <n v="0"/>
    <x v="1"/>
    <m/>
    <m/>
    <x v="0"/>
    <m/>
    <m/>
    <m/>
    <n v="0"/>
    <x v="2"/>
    <x v="0"/>
    <x v="51"/>
    <x v="0"/>
    <n v="0"/>
    <s v="Static"/>
    <x v="0"/>
    <n v="0"/>
    <m/>
    <s v="WB"/>
    <n v="1"/>
    <n v="0"/>
    <n v="1"/>
    <s v="WB"/>
    <m/>
    <x v="0"/>
    <m/>
    <m/>
    <s v="WB"/>
    <s v="ok"/>
    <n v="1"/>
    <s v="WB"/>
    <x v="224"/>
    <m/>
    <n v="471"/>
    <m/>
    <n v="0"/>
    <n v="0"/>
    <n v="0"/>
    <m/>
    <m/>
    <m/>
    <m/>
    <n v="1"/>
    <n v="478.36229520000006"/>
    <n v="0.5"/>
    <n v="200"/>
    <n v="33842.309707576031"/>
    <n v="0"/>
    <m/>
    <m/>
    <n v="0"/>
    <e v="#DIV/0!"/>
    <m/>
    <m/>
    <m/>
    <m/>
    <m/>
    <m/>
    <m/>
    <m/>
    <m/>
    <m/>
    <m/>
    <m/>
    <m/>
    <m/>
    <n v="1.9620264336972006"/>
    <n v="0"/>
    <n v="0"/>
    <s v="square"/>
    <e v="#DIV/0!"/>
    <n v="3.0504960961461638"/>
    <n v="2.97640938429788"/>
    <n v="0"/>
    <e v="#DIV/0!"/>
    <e v="#DIV/0!"/>
    <e v="#DIV/0!"/>
    <e v="#DIV/0!"/>
    <e v="#DIV/0!"/>
    <s v="WB"/>
    <e v="#DIV/0!"/>
    <e v="#DIV/0!"/>
    <e v="#DIV/0!"/>
    <n v="0"/>
    <e v="#DIV/0!"/>
    <n v="0.90918451025056946"/>
    <e v="#DIV/0!"/>
    <n v="0"/>
    <m/>
    <m/>
    <n v="0.31637453356284317"/>
    <n v="0.17180036547197275"/>
    <n v="9.3292482311761765E-2"/>
    <n v="0.31637453356284323"/>
    <n v="0.17180036547197278"/>
    <n v="9.3292482311761779E-2"/>
    <n v="0.31574304746790738"/>
    <n v="0.17145745057083109"/>
    <n v="0.18862205783369754"/>
    <n v="0.32067849019148775"/>
    <n v="9.4561632496280829E-2"/>
    <n v="0.17413753627219389"/>
    <m/>
    <s v="-"/>
    <s v="SS"/>
    <x v="1"/>
    <n v="1"/>
    <n v="1"/>
    <n v="1"/>
    <n v="1"/>
    <n v="1"/>
    <n v="1"/>
    <n v="1"/>
    <s v="ok-LT15"/>
    <n v="1"/>
    <n v="1"/>
    <n v="1"/>
    <n v="1"/>
    <n v="1"/>
    <n v="0"/>
    <x v="0"/>
    <n v="1"/>
    <n v="1"/>
    <n v="1"/>
    <n v="1"/>
    <n v="1"/>
    <n v="1"/>
    <n v="1"/>
    <n v="1"/>
    <n v="1"/>
    <n v="1"/>
    <n v="1"/>
    <n v="1"/>
    <n v="0"/>
    <n v="1"/>
    <n v="1"/>
    <n v="0"/>
    <n v="1"/>
    <n v="0"/>
    <n v="1"/>
    <n v="1"/>
    <n v="0"/>
    <n v="1"/>
    <n v="0"/>
    <n v="1"/>
    <n v="0"/>
    <n v="0"/>
    <x v="1"/>
    <x v="1"/>
    <n v="1"/>
    <n v="0"/>
    <n v="0"/>
    <x v="0"/>
    <n v="1"/>
    <n v="1"/>
    <n v="1"/>
    <n v="0"/>
    <n v="0"/>
    <n v="0"/>
    <n v="0"/>
    <n v="0"/>
    <n v="0"/>
    <n v="0"/>
    <n v="0"/>
    <n v="0.99219669548888312"/>
    <n v="1.0980017425922901"/>
    <n v="1.6058006913495286"/>
    <n v="1.1835804890558441"/>
    <e v="#REF!"/>
    <n v="1.0695875298914319"/>
    <n v="388.8715576503709"/>
    <n v="1.2276739474702123"/>
    <n v="1.0324458130618335"/>
    <n v="1.2367615692713481"/>
    <n v="1.4518126976212029"/>
    <n v="1.2119700177069064"/>
    <n v="79.357351222618334"/>
    <n v="200.63626122475506"/>
    <n v="107.97125508897868"/>
    <n v="387.96486753635207"/>
    <n v="0.20454777703597762"/>
    <n v="0.51715059278133102"/>
    <n v="0.27830163018269133"/>
    <n v="1.2330041589530727"/>
    <n v="1.2330041589530727"/>
    <n v="1.2003535395852192"/>
    <n v="1.0499084426619081"/>
    <n v="1.0499084426619081"/>
    <n v="1.0499084426619081"/>
    <n v="0.76583233841507958"/>
    <n v="1.3709377235684972"/>
    <n v="1.3709377235684972"/>
    <n v="1.3709377235684972"/>
    <n v="0.41558392654192006"/>
    <n v="0.43099999999999999"/>
    <n v="0.76583233841507958"/>
    <n v="1.3709377235684972"/>
    <n v="1.3709377235684972"/>
    <n v="1.3709377235684972"/>
    <s v="WB"/>
    <n v="1"/>
    <m/>
    <n v="0.99405983841767565"/>
    <n v="1.1018857080877942"/>
    <n v="0.98782796151597663"/>
    <n v="1.1893606194534216"/>
    <e v="#NAME?"/>
    <e v="#DIV/0!"/>
    <n v="1.2730000000000001"/>
    <n v="1.002"/>
    <n v="1.002"/>
    <n v="1.002"/>
    <n v="1.002"/>
    <n v="1.002"/>
    <e v="#DIV/0!"/>
    <e v="#DIV/0!"/>
    <n v="1.002"/>
    <n v="1.002"/>
    <m/>
    <m/>
    <s v="LT (2015)"/>
    <n v="1.2218362236966569"/>
    <n v="1.3462658092961468"/>
    <n v="1.4154493809977926"/>
    <n v="1.002"/>
    <n v="0.89153871326381717"/>
    <n v="0.72942773607326195"/>
    <s v="WB"/>
    <e v="#REF!"/>
    <e v="#REF!"/>
    <e v="#NAME?"/>
    <e v="#NAME?"/>
    <n v="1.2301292953651526"/>
    <e v="#NAME?"/>
    <n v="1"/>
    <e v="#NAME?"/>
    <n v="1"/>
    <n v="1"/>
    <m/>
    <s v="WB"/>
    <n v="1.2330041589530727"/>
    <n v="1.2330041589530727"/>
    <n v="1.2330041589530727"/>
    <n v="0.74823446797589099"/>
    <n v="0.41558392654192006"/>
    <n v="0.74823446797589099"/>
    <n v="0.6340193578343043"/>
    <n v="1.2330041589530727"/>
    <n v="1.2330041589530727"/>
    <n v="1.2330041589530727"/>
    <n v="1.2330041589530727"/>
    <n v="1.2330041589530727"/>
    <n v="1.2330041589530727"/>
    <n v="0.39233730303937087"/>
    <n v="1.2330041589530727"/>
    <n v="1.2330041589530727"/>
    <n v="1.2330041589530727"/>
    <n v="1.2330041589530727"/>
    <n v="1.2330041589530727"/>
    <n v="1"/>
    <n v="1"/>
    <n v="1.2330041589530727"/>
    <n v="1"/>
    <n v="0.95257817353489338"/>
    <n v="1.1754327597516427"/>
    <n v="1.2330041589530727"/>
    <n v="1.2330041589530727"/>
    <n v="1.2330041589530727"/>
    <n v="0.97051859172896981"/>
    <n v="1.2330041589530727"/>
    <n v="1.2330041589530727"/>
    <n v="1.2330041589530727"/>
    <n v="1.2330041589530727"/>
    <n v="1.2330041589530727"/>
    <n v="1.2330041589530727"/>
    <n v="1.2330041589530727"/>
    <n v="1.2330041589530727"/>
    <n v="1.2330041589530727"/>
    <n v="1.2330041589530727"/>
    <n v="1.0980017425922901"/>
    <n v="1.2330041589530727"/>
    <n v="1.2330041589530727"/>
    <n v="1.0980017425922901"/>
    <n v="1.1835804890558441"/>
    <n v="1.1701621472020942"/>
    <n v="1.1701621472020942"/>
    <n v="1.4745062722602595"/>
    <n v="1.2330041589530727"/>
    <n v="1.2330041589530727"/>
    <n v="1.6695937051625582"/>
    <n v="1.0353718657694893"/>
    <n v="0.57186958686395117"/>
    <n v="1.2087792768381003"/>
    <s v="-"/>
    <n v="621.74355942000011"/>
    <n v="0"/>
    <s v="-"/>
    <n v="478.36229520000006"/>
    <m/>
    <n v="308.80223095190098"/>
    <n v="1"/>
    <n v="0"/>
    <m/>
    <m/>
    <n v="0"/>
    <e v="#DIV/0!"/>
    <e v="#DIV/0!"/>
    <e v="#DIV/0!"/>
    <n v="0"/>
    <n v="0"/>
    <n v="770.45912203916521"/>
    <n v="200"/>
    <n v="33842.309707576031"/>
    <n v="39"/>
    <n v="0.90900000000000003"/>
    <n v="0.439"/>
    <n v="0.12223198419240343"/>
    <n v="0"/>
    <n v="10"/>
    <n v="0.33333333333333331"/>
    <n v="913.85137376563216"/>
    <n v="913.85137376563227"/>
    <n v="0"/>
    <n v="1.1499999999999999"/>
    <n v="0.439"/>
    <n v="0.95257817353489338"/>
    <e v="#DIV/0!"/>
    <n v="942"/>
    <e v="#DIV/0!"/>
    <m/>
    <m/>
    <m/>
    <m/>
    <m/>
    <s v="P"/>
    <n v="0"/>
    <n v="1.2330041589530727"/>
  </r>
  <r>
    <n v="0"/>
    <n v="248"/>
    <n v="2006"/>
    <s v="Sim*"/>
    <s v="Sherwwood (2008)Thesis"/>
    <x v="32"/>
    <x v="209"/>
    <x v="126"/>
    <x v="1"/>
    <x v="1"/>
    <x v="0"/>
    <x v="0"/>
    <n v="1"/>
    <s v="paralel load"/>
    <s v="effective width poor defined"/>
    <m/>
    <n v="0.15"/>
    <x v="144"/>
    <x v="0"/>
    <x v="0"/>
    <m/>
    <s v="-"/>
    <x v="0"/>
    <x v="144"/>
    <n v="38.57"/>
    <x v="9"/>
    <m/>
    <n v="24"/>
    <m/>
    <m/>
    <m/>
    <m/>
    <m/>
    <m/>
    <m/>
    <m/>
    <m/>
    <m/>
    <m/>
    <m/>
    <m/>
    <x v="92"/>
    <x v="53"/>
    <x v="52"/>
    <x v="58"/>
    <m/>
    <m/>
    <m/>
    <m/>
    <m/>
    <m/>
    <m/>
    <m/>
    <m/>
    <m/>
    <m/>
    <m/>
    <m/>
    <m/>
    <m/>
    <n v="0.41535526961867236"/>
    <n v="0.54900000000000004"/>
    <n v="0.432"/>
    <x v="52"/>
    <m/>
    <n v="465"/>
    <n v="618"/>
    <s v="-"/>
    <m/>
    <m/>
    <m/>
    <m/>
    <m/>
    <m/>
    <m/>
    <m/>
    <m/>
    <m/>
    <m/>
    <m/>
    <m/>
    <m/>
    <m/>
    <m/>
    <m/>
    <m/>
    <m/>
    <n v="0.47199999999999998"/>
    <n v="0.44"/>
    <n v="0.47199999999999998"/>
    <n v="440"/>
    <n v="0.90800000000000003"/>
    <n v="0.44"/>
    <n v="0.47199999999999998"/>
    <n v="440"/>
    <n v="0.90800000000000003"/>
    <n v="0.44"/>
    <n v="0.47199999999999998"/>
    <n v="472"/>
    <n v="472"/>
    <e v="#DIV/0!"/>
    <e v="#DIV/0!"/>
    <n v="472"/>
    <n v="472"/>
    <e v="#DIV/0!"/>
    <e v="#DIV/0!"/>
    <n v="0.47199999999999998"/>
    <n v="0.47199999999999998"/>
    <n v="440"/>
    <n v="424"/>
    <n v="0.90800000000000003"/>
    <n v="0.19"/>
    <n v="440"/>
    <n v="424"/>
    <n v="432"/>
    <e v="#DIV/0!"/>
    <e v="#DIV/0!"/>
    <n v="0.10946849883329011"/>
    <m/>
    <s v="-"/>
    <s v="r"/>
    <n v="24"/>
    <x v="8"/>
    <x v="7"/>
    <n v="0.28409090909090912"/>
    <m/>
    <x v="6"/>
    <x v="6"/>
    <m/>
    <m/>
    <m/>
    <x v="14"/>
    <x v="53"/>
    <x v="14"/>
    <n v="2.9"/>
    <m/>
    <x v="48"/>
    <x v="0"/>
    <n v="0.47199999999999998"/>
    <n v="0.47199999999999998"/>
    <s v="-"/>
    <n v="0"/>
    <x v="51"/>
    <n v="6.366525423728814"/>
    <n v="0.5"/>
    <x v="81"/>
    <n v="1.3"/>
    <x v="44"/>
    <s v="E"/>
    <s v="line"/>
    <m/>
    <m/>
    <x v="53"/>
    <x v="17"/>
    <s v="-"/>
    <x v="41"/>
    <x v="1"/>
    <n v="45.687134502923975"/>
    <n v="19.736842105263158"/>
    <n v="1.1499999999999999"/>
    <n v="0.44"/>
    <n v="0.44"/>
    <x v="124"/>
    <n v="2.6136363636363633"/>
    <n v="2.6136363636363633"/>
    <n v="2.6620370370370368"/>
    <x v="121"/>
    <n v="2.9545454545454546"/>
    <n v="2.9545454545454546"/>
    <n v="3.0092592592592595"/>
    <n v="2.6620370370370368"/>
    <n v="1.0016666666666667"/>
    <n v="0"/>
    <n v="1.6666666666666312E-3"/>
    <x v="104"/>
    <n v="0"/>
    <n v="2.9545454545454546"/>
    <n v="2.9545454545454546"/>
    <n v="3.0048599198695225"/>
    <s v="line"/>
    <s v="Não"/>
    <s v="uncr"/>
    <x v="0"/>
    <n v="0"/>
    <x v="1"/>
    <m/>
    <m/>
    <x v="0"/>
    <m/>
    <m/>
    <m/>
    <n v="0"/>
    <x v="2"/>
    <x v="0"/>
    <x v="52"/>
    <x v="0"/>
    <n v="0"/>
    <s v="Static"/>
    <x v="0"/>
    <n v="0"/>
    <m/>
    <s v="WB"/>
    <n v="0"/>
    <n v="0"/>
    <n v="1"/>
    <s v="B"/>
    <m/>
    <x v="0"/>
    <m/>
    <m/>
    <s v="WB"/>
    <s v="ok"/>
    <n v="1"/>
    <s v="WB"/>
    <x v="225"/>
    <m/>
    <n v="1282"/>
    <m/>
    <n v="0"/>
    <n v="0"/>
    <n v="0"/>
    <m/>
    <m/>
    <m/>
    <m/>
    <n v="1"/>
    <n v="1304.1264160000001"/>
    <n v="0.5"/>
    <n v="200"/>
    <n v="34298.922042242091"/>
    <n v="0"/>
    <m/>
    <m/>
    <n v="0"/>
    <e v="#DIV/0!"/>
    <m/>
    <m/>
    <m/>
    <m/>
    <m/>
    <m/>
    <m/>
    <m/>
    <m/>
    <m/>
    <m/>
    <m/>
    <m/>
    <m/>
    <n v="4.2531680263507905"/>
    <n v="0"/>
    <n v="0"/>
    <s v="lload"/>
    <n v="2.9318603078188663"/>
    <n v="8.2762476955760835"/>
    <n v="8.0658346185699124"/>
    <n v="0"/>
    <e v="#DIV/0!"/>
    <e v="#DIV/0!"/>
    <e v="#DIV/0!"/>
    <e v="#DIV/0!"/>
    <e v="#DIV/0!"/>
    <s v="WB"/>
    <e v="#DIV/0!"/>
    <e v="#DIV/0!"/>
    <e v="#DIV/0!"/>
    <n v="0"/>
    <e v="#DIV/0!"/>
    <n v="0.91186363636363643"/>
    <e v="#DIV/0!"/>
    <n v="-3.3277870216302493E-4"/>
    <m/>
    <m/>
    <n v="0.84773478557473891"/>
    <n v="0.45726960225926683"/>
    <n v="0.24665201040274365"/>
    <n v="0.84773478557473891"/>
    <n v="0.45726960225926683"/>
    <n v="0.24665201040274365"/>
    <n v="0.28210808172204288"/>
    <n v="0.15216958477845818"/>
    <n v="0.16758764843442528"/>
    <n v="0.2869770682845576"/>
    <n v="8.3497188078559853E-2"/>
    <n v="0.15479592450962468"/>
    <m/>
    <s v="-"/>
    <s v="SS"/>
    <x v="1"/>
    <n v="1"/>
    <n v="1"/>
    <n v="1"/>
    <n v="1"/>
    <n v="1"/>
    <n v="0"/>
    <n v="0"/>
    <s v="Autor"/>
    <n v="0"/>
    <n v="0"/>
    <n v="0"/>
    <n v="0"/>
    <n v="0"/>
    <n v="0"/>
    <x v="0"/>
    <n v="0"/>
    <n v="0"/>
    <n v="0"/>
    <n v="0"/>
    <n v="0"/>
    <n v="0"/>
    <n v="0"/>
    <n v="0"/>
    <n v="0"/>
    <n v="0"/>
    <n v="0"/>
    <n v="0"/>
    <n v="0"/>
    <n v="0"/>
    <n v="0"/>
    <n v="0"/>
    <n v="0"/>
    <n v="0"/>
    <n v="0"/>
    <n v="0"/>
    <n v="0"/>
    <n v="0"/>
    <n v="0"/>
    <n v="0"/>
    <n v="0"/>
    <n v="0"/>
    <x v="0"/>
    <x v="0"/>
    <n v="0"/>
    <n v="0"/>
    <n v="0"/>
    <x v="0"/>
    <n v="0"/>
    <n v="0"/>
    <n v="0"/>
    <n v="0"/>
    <n v="0"/>
    <n v="1"/>
    <n v="1"/>
    <n v="0"/>
    <n v="1"/>
    <n v="0"/>
    <n v="1"/>
    <n v="0.87708162195353401"/>
    <n v="0.98341939998645878"/>
    <n v="1.4285179453203019"/>
    <n v="0.5383220412309857"/>
    <e v="#REF!"/>
    <n v="0.94995288593313498"/>
    <n v="398.46288287686014"/>
    <n v="1.0891491148177097"/>
    <n v="0.91630226716204555"/>
    <n v="1.0980366099350172"/>
    <n v="1.2899009526027441"/>
    <n v="1.0764114389176194"/>
    <n v="154.21001175936456"/>
    <n v="957.43541368641115"/>
    <n v="328.17491398833442"/>
    <n v="1439.8203394341103"/>
    <n v="0.10710364865381289"/>
    <n v="0.66496866828726009"/>
    <n v="0.22792768305892688"/>
    <n v="0.90575635048506009"/>
    <n v="0.90575635048506009"/>
    <n v="1.5478603622806624"/>
    <n v="0.51932412886175927"/>
    <n v="0.98755160894360905"/>
    <n v="0.51932412886175927"/>
    <n v="0.77565870080187405"/>
    <n v="0.6695265950409417"/>
    <n v="1.2731780200785225"/>
    <n v="0.6695265950409417"/>
    <n v="0.41535526961867236"/>
    <n v="0.432"/>
    <n v="0.77565870080187405"/>
    <n v="0.6695265950409417"/>
    <n v="1.2731780200785225"/>
    <n v="1.2731780200785225"/>
    <s v="WB"/>
    <n v="1"/>
    <m/>
    <n v="2.6300506621789967"/>
    <n v="2.954329857966036"/>
    <n v="2.6328451384722174"/>
    <n v="1.6048697529312612"/>
    <e v="#NAME?"/>
    <e v="#DIV/0!"/>
    <s v="analisar"/>
    <n v="2.452"/>
    <n v="3.0049999999999999"/>
    <n v="3.0049999999999999"/>
    <n v="3.0049999999999999"/>
    <n v="2.456"/>
    <e v="#DIV/0!"/>
    <e v="#DIV/0!"/>
    <n v="3.0049999999999999"/>
    <n v="3.0049999999999999"/>
    <m/>
    <m/>
    <s v="LT (2015)"/>
    <n v="0.73847407728046577"/>
    <n v="1.2056804482331172"/>
    <n v="1.2681202496924511"/>
    <n v="3.0049999999999999"/>
    <n v="7.6591430989928364"/>
    <n v="1.4935926480095236"/>
    <s v="B"/>
    <e v="#REF!"/>
    <e v="#REF!"/>
    <e v="#NAME?"/>
    <e v="#NAME?"/>
    <n v="3.2728930900272175"/>
    <e v="#NAME?"/>
    <n v="1"/>
    <e v="#NAME?"/>
    <n v="1"/>
    <n v="1"/>
    <m/>
    <m/>
    <n v="0.90575635048506009"/>
    <n v="0.90575635048506009"/>
    <n v="0.90575635048506009"/>
    <n v="1.1481794365967459"/>
    <n v="0.41535526961867236"/>
    <n v="1.1481794365967459"/>
    <n v="0.9725453895513716"/>
    <n v="1.1065659113241406"/>
    <n v="0.90575635048506009"/>
    <n v="0.90575635048506009"/>
    <n v="0.90575635048506009"/>
    <n v="0.90575635048506009"/>
    <n v="0.90575635048506009"/>
    <n v="0.59427900288375657"/>
    <n v="0.90575635048506009"/>
    <n v="0.90575635048506009"/>
    <n v="0.90575635048506009"/>
    <n v="0.90575635048506009"/>
    <n v="0.90575635048506009"/>
    <n v="1"/>
    <n v="1"/>
    <n v="0.90575635048506009"/>
    <n v="1"/>
    <n v="0.95041322314049581"/>
    <n v="0.86160483644347552"/>
    <n v="0.90575635048506009"/>
    <n v="0.90575635048506009"/>
    <n v="0.90575635048506009"/>
    <e v="#VALUE!"/>
    <n v="0.90575635048506009"/>
    <n v="0.90575635048506009"/>
    <n v="0.90575635048506009"/>
    <n v="1.1100317427437216"/>
    <n v="0.90575635048506009"/>
    <n v="0.90575635048506009"/>
    <n v="0.90575635048506009"/>
    <n v="0.90575635048506009"/>
    <n v="0.90575635048506009"/>
    <n v="0.90575635048506009"/>
    <n v="0.98341939998645878"/>
    <n v="0.90575635048506009"/>
    <n v="0.90575635048506009"/>
    <n v="0.98341939998645878"/>
    <n v="0.5383220412309857"/>
    <n v="0.59036906289151425"/>
    <n v="0.59036906289151425"/>
    <n v="1.3121637334733249"/>
    <n v="0.90575635048506009"/>
    <n v="0.90575635048506009"/>
    <n v="0.90575635048506009"/>
    <s v="-"/>
    <n v="1.5128123826606183"/>
    <n v="1.070670103807102"/>
    <s v="-"/>
    <n v="1694.9813836000003"/>
    <n v="0"/>
    <s v="-"/>
    <n v="1304.1264160000001"/>
    <m/>
    <n v="309.80223095190098"/>
    <n v="1"/>
    <n v="0"/>
    <m/>
    <m/>
    <n v="0"/>
    <e v="#DIV/0!"/>
    <e v="#DIV/0!"/>
    <e v="#DIV/0!"/>
    <n v="0"/>
    <n v="0"/>
    <n v="774.91420150463046"/>
    <n v="200"/>
    <n v="34298.922042242091"/>
    <n v="40.6"/>
    <n v="0.90800000000000003"/>
    <n v="0.44"/>
    <n v="0.1217674760527815"/>
    <n v="0"/>
    <n v="10"/>
    <n v="0.33333333333333331"/>
    <n v="934.53256289500746"/>
    <n v="934.53256289500757"/>
    <n v="0"/>
    <n v="1.1499999999999999"/>
    <n v="0.44"/>
    <n v="0.95041322314049581"/>
    <e v="#DIV/0!"/>
    <n v="2564"/>
    <e v="#DIV/0!"/>
    <m/>
    <m/>
    <m/>
    <m/>
    <m/>
    <s v="P"/>
    <n v="0"/>
    <n v="0.90575635048506009"/>
  </r>
  <r>
    <n v="1"/>
    <n v="249"/>
    <n v="2006"/>
    <s v="Sim*"/>
    <s v="Sherwwood (2008)Thesis"/>
    <x v="32"/>
    <x v="210"/>
    <x v="127"/>
    <x v="1"/>
    <x v="1"/>
    <x v="0"/>
    <x v="0"/>
    <n v="1"/>
    <m/>
    <m/>
    <m/>
    <n v="0.15"/>
    <x v="145"/>
    <x v="0"/>
    <x v="0"/>
    <m/>
    <s v="-"/>
    <x v="0"/>
    <x v="145"/>
    <n v="35.625"/>
    <x v="7"/>
    <m/>
    <n v="24"/>
    <m/>
    <m/>
    <m/>
    <m/>
    <m/>
    <m/>
    <m/>
    <m/>
    <m/>
    <m/>
    <m/>
    <m/>
    <m/>
    <x v="36"/>
    <x v="9"/>
    <x v="77"/>
    <x v="9"/>
    <m/>
    <m/>
    <m/>
    <m/>
    <m/>
    <m/>
    <m/>
    <m/>
    <m/>
    <m/>
    <m/>
    <m/>
    <m/>
    <m/>
    <m/>
    <n v="0"/>
    <n v="0.46500000000000002"/>
    <n v="0.307"/>
    <x v="77"/>
    <m/>
    <n v="467"/>
    <n v="580"/>
    <s v="-"/>
    <m/>
    <m/>
    <m/>
    <m/>
    <m/>
    <m/>
    <m/>
    <m/>
    <m/>
    <m/>
    <m/>
    <m/>
    <m/>
    <m/>
    <m/>
    <m/>
    <m/>
    <m/>
    <m/>
    <n v="0.33900000000000002"/>
    <n v="0.307"/>
    <n v="0.33900000000000002"/>
    <n v="307"/>
    <n v="0.93"/>
    <n v="0.307"/>
    <n v="0.33900000000000002"/>
    <n v="307"/>
    <n v="0.93"/>
    <n v="0.307"/>
    <n v="0.33900000000000002"/>
    <n v="339"/>
    <n v="339"/>
    <e v="#DIV/0!"/>
    <e v="#DIV/0!"/>
    <n v="339"/>
    <n v="339"/>
    <e v="#DIV/0!"/>
    <e v="#DIV/0!"/>
    <n v="0.33900000000000002"/>
    <n v="0.33900000000000002"/>
    <n v="307"/>
    <e v="#VALUE!"/>
    <n v="0.93"/>
    <n v="0"/>
    <n v="307"/>
    <e v="#VALUE!"/>
    <e v="#VALUE!"/>
    <e v="#DIV/0!"/>
    <e v="#DIV/0!"/>
    <n v="0.12191157894736841"/>
    <m/>
    <s v="-"/>
    <s v="r"/>
    <n v="4"/>
    <x v="8"/>
    <x v="19"/>
    <n v="0.57003257328990231"/>
    <m/>
    <x v="7"/>
    <x v="7"/>
    <m/>
    <m/>
    <m/>
    <x v="14"/>
    <x v="54"/>
    <x v="14"/>
    <n v="2.38"/>
    <m/>
    <x v="49"/>
    <x v="0"/>
    <n v="0.33900000000000002"/>
    <n v="0.33900000000000002"/>
    <s v="-"/>
    <n v="0"/>
    <x v="52"/>
    <n v="2.0560471976401176"/>
    <n v="0.5"/>
    <x v="82"/>
    <n v="1.04"/>
    <x v="45"/>
    <s v="E"/>
    <s v="line"/>
    <m/>
    <m/>
    <x v="54"/>
    <x v="17"/>
    <s v="-"/>
    <x v="42"/>
    <x v="1"/>
    <n v="14.936567803874507"/>
    <n v="4.5855263157894735"/>
    <n v="0.89"/>
    <n v="0.307"/>
    <n v="0.307"/>
    <x v="125"/>
    <n v="2.8990228013029316"/>
    <n v="2.8990228013029316"/>
    <n v="2.8990228013029316"/>
    <x v="122"/>
    <n v="3.3876221498371337"/>
    <n v="3.3876221498371337"/>
    <n v="3.3876221498371337"/>
    <n v="2.8990228013029316"/>
    <n v="1"/>
    <n v="0"/>
    <n v="0"/>
    <x v="105"/>
    <n v="0"/>
    <n v="3.3876221498371337"/>
    <n v="3.3876221498371337"/>
    <n v="3.4288080631386939"/>
    <s v="line"/>
    <s v="Não"/>
    <s v="uncr"/>
    <x v="0"/>
    <n v="0"/>
    <x v="1"/>
    <m/>
    <m/>
    <x v="0"/>
    <m/>
    <m/>
    <m/>
    <n v="0"/>
    <x v="2"/>
    <x v="0"/>
    <x v="53"/>
    <x v="0"/>
    <n v="0"/>
    <s v="Static"/>
    <x v="0"/>
    <n v="1"/>
    <m/>
    <s v="WB"/>
    <n v="0"/>
    <n v="0"/>
    <n v="1"/>
    <s v="B"/>
    <m/>
    <x v="4"/>
    <m/>
    <m/>
    <s v="WB"/>
    <s v="ok"/>
    <n v="1"/>
    <s v="B"/>
    <x v="226"/>
    <m/>
    <n v="238"/>
    <m/>
    <n v="0"/>
    <n v="0"/>
    <n v="0"/>
    <m/>
    <m/>
    <m/>
    <m/>
    <n v="1"/>
    <n v="240.44881183999999"/>
    <n v="0.50105263157894742"/>
    <n v="200"/>
    <n v="33402.749439003979"/>
    <n v="0"/>
    <m/>
    <m/>
    <n v="0"/>
    <e v="#DIV/0!"/>
    <m/>
    <m/>
    <m/>
    <m/>
    <m/>
    <m/>
    <m/>
    <m/>
    <m/>
    <m/>
    <m/>
    <m/>
    <m/>
    <m/>
    <n v="1.3939999999999999"/>
    <n v="0"/>
    <n v="0"/>
    <s v="square"/>
    <e v="#VALUE!"/>
    <n v="1.5283030580096122"/>
    <n v="1.5283030580096122"/>
    <n v="0"/>
    <e v="#DIV/0!"/>
    <e v="#DIV/0!"/>
    <e v="#DIV/0!"/>
    <e v="#DIV/0!"/>
    <e v="#VALUE!"/>
    <s v="B"/>
    <e v="#DIV/0!"/>
    <e v="#DIV/0!"/>
    <e v="#VALUE!"/>
    <n v="1"/>
    <e v="#DIV/0!"/>
    <n v="1"/>
    <e v="#DIV/0!"/>
    <n v="-1.4347202295552381E-3"/>
    <m/>
    <m/>
    <n v="0.23161223228677635"/>
    <n v="0.12659686401354972"/>
    <n v="6.9196543808710695E-2"/>
    <n v="0.23112565196684617"/>
    <n v="0.12633090421520191"/>
    <n v="6.905117291835626E-2"/>
    <n v="0.33229875507428464"/>
    <n v="0.18163108179849313"/>
    <n v="0.19530223849300335"/>
    <n v="0.33571781862824751"/>
    <n v="0.10029916172696306"/>
    <n v="0.18349990677168704"/>
    <m/>
    <s v="-"/>
    <s v="SS"/>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9399114351158443"/>
    <n v="1.057346030747595"/>
    <n v="1.5239270806972749"/>
    <n v="1.1450766750803758"/>
    <e v="#REF!"/>
    <n v="1.0026514070946131"/>
    <n v="292.885173644323"/>
    <n v="1.1778567355488785"/>
    <n v="1.0937072101586927"/>
    <n v="1.3002097976722922"/>
    <n v="1.3723220128711799"/>
    <n v="1.1543663821205836"/>
    <n v="42.011448312212011"/>
    <n v="80.404665841446715"/>
    <n v="79.596067885322682"/>
    <n v="202.01218203898139"/>
    <n v="0.20796492512568004"/>
    <n v="0.39801889683034752"/>
    <n v="0.39401617804397254"/>
    <n v="1.1902688709812641"/>
    <n v="1.1902688709812641"/>
    <n v="1.1284970330506698"/>
    <n v="0.46548140243101033"/>
    <n v="1.1091263585919156"/>
    <n v="0.46548140243101033"/>
    <e v="#VALUE!"/>
    <e v="#VALUE!"/>
    <e v="#VALUE!"/>
    <e v="#VALUE!"/>
    <n v="0"/>
    <n v="0.307"/>
    <n v="0.52067811772371175"/>
    <n v="0.89399071438990152"/>
    <n v="2.1301574251684858"/>
    <n v="2.1301574251684858"/>
    <s v="WB"/>
    <n v="0"/>
    <m/>
    <n v="0.65462987539762363"/>
    <n v="0.7374952883190562"/>
    <n v="0.72912740910676144"/>
    <n v="0.79955867095838729"/>
    <e v="#NAME?"/>
    <e v="#DIV/0!"/>
    <n v="1.2170000000000001"/>
    <n v="0.69699999999999995"/>
    <n v="0.69699999999999995"/>
    <n v="0.69699999999999995"/>
    <n v="0.69699999999999995"/>
    <n v="0.69699999999999995"/>
    <n v="0.69699999999999995"/>
    <n v="0.69699999999999995"/>
    <n v="0.69699999999999995"/>
    <n v="0.69699999999999995"/>
    <m/>
    <m/>
    <s v="LT (2015)"/>
    <n v="1.055218757327109"/>
    <n v="1.1391474604752116"/>
    <n v="1.1711363229803402"/>
    <n v="0.69699999999999995"/>
    <n v="0.92087846363977188"/>
    <n v="1.1185798508907823"/>
    <s v="B"/>
    <e v="#REF!"/>
    <e v="#REF!"/>
    <e v="#NAME?"/>
    <e v="#NAME?"/>
    <n v="0.82096614467756834"/>
    <e v="#NAME?"/>
    <n v="1"/>
    <e v="#NAME?"/>
    <n v="1"/>
    <n v="1"/>
    <m/>
    <m/>
    <n v="1.1902688709812641"/>
    <n v="1.1902688709812641"/>
    <n v="1.1902688709812641"/>
    <e v="#DIV/0!"/>
    <n v="0"/>
    <e v="#DIV/0!"/>
    <e v="#DIV/0!"/>
    <n v="1.1902688709812641"/>
    <n v="1.1902688709812641"/>
    <n v="1.1902688709812641"/>
    <n v="1.1902688709812641"/>
    <n v="1.1902688709812641"/>
    <n v="1.1902688709812641"/>
    <n v="0.33217914036994639"/>
    <n v="1.1902688709812641"/>
    <n v="1.1902688709812641"/>
    <n v="1.1902688709812641"/>
    <n v="1.1902688709812641"/>
    <n v="1.1902688709812641"/>
    <n v="1"/>
    <n v="1"/>
    <n v="1.1902688709812641"/>
    <n v="1"/>
    <n v="1"/>
    <n v="1.1902688709812641"/>
    <n v="1.1902688709812641"/>
    <n v="1.1902688709812641"/>
    <n v="1.1902688709812641"/>
    <n v="0.68169055305993509"/>
    <n v="1.1902688709812641"/>
    <n v="1.1902688709812641"/>
    <n v="1.1902688709812641"/>
    <n v="1.1902688709812641"/>
    <n v="1.1902688709812641"/>
    <n v="1.1902688709812641"/>
    <n v="1.1902688709812641"/>
    <n v="1.1902688709812641"/>
    <n v="1.1902688709812641"/>
    <n v="1.1902688709812641"/>
    <n v="1.057346030747595"/>
    <n v="1.1902688709812641"/>
    <n v="1.1902688709812641"/>
    <n v="1.057346030747595"/>
    <n v="1.1450766750803758"/>
    <n v="1.0279415143747923"/>
    <n v="1.0279415143747923"/>
    <n v="1.3864420061208085"/>
    <n v="1.1902688709812641"/>
    <n v="1.1902688709812641"/>
    <n v="1.1902688709812641"/>
    <n v="0.67111791174099411"/>
    <n v="0.59492707070169015"/>
    <n v="1.165861045082522"/>
    <s v="-"/>
    <n v="250.00296790359999"/>
    <n v="0"/>
    <s v="-"/>
    <n v="240.44881183999999"/>
    <m/>
    <n v="310.80223095190098"/>
    <n v="1"/>
    <n v="0"/>
    <m/>
    <m/>
    <n v="0"/>
    <e v="#DIV/0!"/>
    <e v="#DIV/0!"/>
    <e v="#DIV/0!"/>
    <n v="0"/>
    <n v="0"/>
    <n v="385.62918627033486"/>
    <n v="200"/>
    <n v="33402.749439003979"/>
    <n v="37.5"/>
    <n v="0.93"/>
    <n v="0.307"/>
    <n v="8.6773036484348615E-2"/>
    <n v="0"/>
    <n v="20"/>
    <n v="0.33333333333333331"/>
    <n v="626.66112586202973"/>
    <n v="626.66112586202973"/>
    <n v="0"/>
    <n v="0.89"/>
    <n v="0.307"/>
    <n v="1"/>
    <e v="#DIV/0!"/>
    <n v="475"/>
    <e v="#DIV/0!"/>
    <m/>
    <m/>
    <m/>
    <m/>
    <m/>
    <s v="P"/>
    <n v="0"/>
    <n v="1.1902688709812641"/>
  </r>
  <r>
    <n v="1"/>
    <n v="250"/>
    <n v="2006"/>
    <s v="Sim*"/>
    <s v="Sherwwood (2008)Thesis"/>
    <x v="32"/>
    <x v="211"/>
    <x v="128"/>
    <x v="1"/>
    <x v="1"/>
    <x v="0"/>
    <x v="0"/>
    <n v="1"/>
    <m/>
    <m/>
    <m/>
    <n v="0.15"/>
    <x v="146"/>
    <x v="0"/>
    <x v="0"/>
    <m/>
    <s v="-"/>
    <x v="0"/>
    <x v="146"/>
    <n v="35.244999999999997"/>
    <x v="7"/>
    <m/>
    <n v="24"/>
    <m/>
    <m/>
    <m/>
    <m/>
    <m/>
    <m/>
    <m/>
    <m/>
    <m/>
    <m/>
    <m/>
    <m/>
    <m/>
    <x v="36"/>
    <x v="9"/>
    <x v="78"/>
    <x v="9"/>
    <m/>
    <m/>
    <m/>
    <m/>
    <m/>
    <m/>
    <m/>
    <m/>
    <m/>
    <m/>
    <m/>
    <m/>
    <m/>
    <m/>
    <m/>
    <n v="0"/>
    <n v="0.46500000000000002"/>
    <n v="0.30599999999999999"/>
    <x v="78"/>
    <m/>
    <n v="467"/>
    <n v="580"/>
    <s v="-"/>
    <m/>
    <m/>
    <m/>
    <m/>
    <m/>
    <m/>
    <m/>
    <m/>
    <m/>
    <m/>
    <m/>
    <m/>
    <m/>
    <m/>
    <m/>
    <m/>
    <m/>
    <m/>
    <m/>
    <n v="0.33800000000000002"/>
    <n v="0.30599999999999999"/>
    <n v="0.33800000000000002"/>
    <n v="306"/>
    <n v="0.93"/>
    <n v="0.30599999999999999"/>
    <n v="0.33800000000000002"/>
    <n v="306"/>
    <n v="0.93"/>
    <n v="0.30599999999999999"/>
    <n v="0.33800000000000002"/>
    <n v="338"/>
    <n v="338"/>
    <e v="#DIV/0!"/>
    <e v="#DIV/0!"/>
    <n v="338"/>
    <n v="338"/>
    <e v="#DIV/0!"/>
    <e v="#DIV/0!"/>
    <n v="0.33800000000000002"/>
    <n v="0.33800000000000002"/>
    <n v="306"/>
    <e v="#VALUE!"/>
    <n v="0.93"/>
    <n v="0"/>
    <n v="306"/>
    <e v="#VALUE!"/>
    <e v="#VALUE!"/>
    <e v="#DIV/0!"/>
    <e v="#DIV/0!"/>
    <n v="0.12322598950205704"/>
    <m/>
    <s v="-"/>
    <s v="r"/>
    <n v="4"/>
    <x v="8"/>
    <x v="19"/>
    <n v="0.57189542483660127"/>
    <m/>
    <x v="7"/>
    <x v="7"/>
    <m/>
    <m/>
    <m/>
    <x v="14"/>
    <x v="54"/>
    <x v="14"/>
    <n v="2.38"/>
    <m/>
    <x v="50"/>
    <x v="0"/>
    <n v="0.33800000000000002"/>
    <n v="0.33800000000000002"/>
    <s v="-"/>
    <n v="0"/>
    <x v="53"/>
    <n v="2.0887573964497039"/>
    <n v="0.5"/>
    <x v="82"/>
    <n v="1.04"/>
    <x v="46"/>
    <s v="M"/>
    <s v="line"/>
    <m/>
    <m/>
    <x v="55"/>
    <x v="17"/>
    <s v="-"/>
    <x v="43"/>
    <x v="1"/>
    <n v="15.178878568971447"/>
    <n v="4.6447368421052628"/>
    <n v="0.89"/>
    <n v="0.30599999999999999"/>
    <n v="0.30599999999999999"/>
    <x v="126"/>
    <n v="2.9084967320261437"/>
    <n v="2.9084967320261437"/>
    <n v="2.9084967320261437"/>
    <x v="123"/>
    <n v="3.3986928104575167"/>
    <n v="3.3986928104575167"/>
    <n v="3.3986928104575167"/>
    <n v="2.9084967320261437"/>
    <n v="1"/>
    <n v="0"/>
    <n v="0"/>
    <x v="106"/>
    <n v="0"/>
    <n v="3.3986928104575167"/>
    <n v="3.3986928104575167"/>
    <n v="3.4370332989165751"/>
    <s v="line"/>
    <s v="Não"/>
    <s v="uncr"/>
    <x v="0"/>
    <n v="0"/>
    <x v="1"/>
    <m/>
    <m/>
    <x v="0"/>
    <m/>
    <m/>
    <m/>
    <n v="0"/>
    <x v="2"/>
    <x v="0"/>
    <x v="54"/>
    <x v="0"/>
    <n v="0"/>
    <s v="Static"/>
    <x v="0"/>
    <n v="1"/>
    <m/>
    <s v="WB"/>
    <n v="0"/>
    <n v="0"/>
    <n v="1"/>
    <s v="B"/>
    <m/>
    <x v="4"/>
    <m/>
    <m/>
    <s v="WB"/>
    <s v="ok"/>
    <n v="1"/>
    <s v="B"/>
    <x v="227"/>
    <m/>
    <n v="259"/>
    <m/>
    <n v="0"/>
    <n v="0"/>
    <n v="0"/>
    <m/>
    <m/>
    <m/>
    <m/>
    <n v="1"/>
    <n v="261.47807743999999"/>
    <n v="0.50096711798839455"/>
    <n v="200"/>
    <n v="33283.559310615943"/>
    <n v="0"/>
    <m/>
    <m/>
    <n v="0"/>
    <e v="#DIV/0!"/>
    <m/>
    <m/>
    <m/>
    <m/>
    <m/>
    <m/>
    <m/>
    <m/>
    <m/>
    <m/>
    <m/>
    <m/>
    <m/>
    <m/>
    <n v="1.4119999999999999"/>
    <n v="0"/>
    <n v="0"/>
    <s v="square"/>
    <e v="#VALUE!"/>
    <n v="1.6581023119098628"/>
    <n v="1.6581023119098628"/>
    <n v="0"/>
    <e v="#DIV/0!"/>
    <e v="#DIV/0!"/>
    <e v="#DIV/0!"/>
    <e v="#DIV/0!"/>
    <e v="#VALUE!"/>
    <s v="B"/>
    <e v="#DIV/0!"/>
    <e v="#DIV/0!"/>
    <e v="#VALUE!"/>
    <n v="1"/>
    <e v="#DIV/0!"/>
    <n v="1"/>
    <e v="#DIV/0!"/>
    <n v="0"/>
    <m/>
    <m/>
    <n v="0.253777842597321"/>
    <n v="0.13896050470221216"/>
    <n v="7.6090259375927768E-2"/>
    <n v="0.25328792398226824"/>
    <n v="0.13869224117962101"/>
    <n v="7.5943366983310154E-2"/>
    <n v="0.35945870056277762"/>
    <n v="0.19682791034307673"/>
    <n v="0.21164291434739432"/>
    <n v="0.36289795344492565"/>
    <n v="0.10880776320741428"/>
    <n v="0.19871113352525246"/>
    <m/>
    <s v="-"/>
    <s v="SS"/>
    <x v="1"/>
    <n v="1"/>
    <n v="1"/>
    <n v="1"/>
    <n v="1"/>
    <n v="1"/>
    <n v="1"/>
    <n v="1"/>
    <s v="ok-LT15"/>
    <n v="1"/>
    <n v="1"/>
    <n v="1"/>
    <n v="1"/>
    <n v="1"/>
    <n v="0"/>
    <x v="0"/>
    <n v="1"/>
    <n v="1"/>
    <n v="1"/>
    <n v="1"/>
    <n v="1"/>
    <n v="1"/>
    <n v="0"/>
    <n v="1"/>
    <n v="1"/>
    <n v="1"/>
    <n v="1"/>
    <n v="1"/>
    <n v="0"/>
    <n v="0"/>
    <n v="0"/>
    <n v="1"/>
    <n v="1"/>
    <n v="0"/>
    <n v="1"/>
    <n v="1"/>
    <n v="1"/>
    <n v="0"/>
    <n v="0"/>
    <n v="1"/>
    <n v="0"/>
    <n v="0"/>
    <x v="0"/>
    <x v="0"/>
    <n v="0"/>
    <n v="0"/>
    <n v="0"/>
    <x v="1"/>
    <n v="0"/>
    <n v="0"/>
    <n v="0"/>
    <n v="0"/>
    <n v="0"/>
    <n v="0"/>
    <n v="0"/>
    <n v="0"/>
    <n v="0"/>
    <n v="0"/>
    <n v="0"/>
    <n v="1.0188582373719215"/>
    <n v="1.1421172513966233"/>
    <n v="1.6488730940822263"/>
    <n v="1.2386125079370418"/>
    <e v="#REF!"/>
    <n v="1.0853926943656689"/>
    <n v="290.25960529175359"/>
    <n v="1.2759803363254691"/>
    <n v="1.185216222747167"/>
    <n v="1.4089966042670734"/>
    <n v="1.485806794670758"/>
    <n v="1.2498272256857446"/>
    <n v="42.353272343702351"/>
    <n v="80.630597778712513"/>
    <n v="80.336162776216469"/>
    <n v="203.32003289863133"/>
    <n v="0.20830840788235705"/>
    <n v="0.39656986391947063"/>
    <n v="0.39512172819817237"/>
    <n v="1.2860418804396136"/>
    <n v="1.2860418804396136"/>
    <n v="1.216982145986393"/>
    <n v="1.1965598326204894"/>
    <n v="1.1965598326204894"/>
    <n v="1.1965598326204894"/>
    <e v="#VALUE!"/>
    <e v="#VALUE!"/>
    <e v="#VALUE!"/>
    <e v="#VALUE!"/>
    <n v="0"/>
    <n v="0.30599999999999999"/>
    <n v="0.51846030201489701"/>
    <n v="2.307910225662964"/>
    <n v="2.307910225662964"/>
    <n v="2.307910225662964"/>
    <s v="WB"/>
    <n v="0"/>
    <m/>
    <n v="0.71947022652057535"/>
    <n v="0.80765713817881868"/>
    <n v="0.80047068148437772"/>
    <n v="0.87687091491802849"/>
    <e v="#NAME?"/>
    <e v="#DIV/0!"/>
    <n v="1.226"/>
    <n v="0.70599999999999996"/>
    <n v="0.70599999999999996"/>
    <n v="0.70599999999999996"/>
    <n v="0.70599999999999996"/>
    <n v="0.70599999999999996"/>
    <n v="0.70599999999999996"/>
    <n v="0.70599999999999996"/>
    <n v="0.70599999999999996"/>
    <n v="0.70599999999999996"/>
    <m/>
    <m/>
    <s v="LT (2015)"/>
    <n v="1.1406599383629983"/>
    <n v="1.2307048571296475"/>
    <n v="1.2645769486706824"/>
    <n v="0.70599999999999996"/>
    <n v="0.39073481152163803"/>
    <n v="0.43329241704483668"/>
    <s v="B"/>
    <e v="#REF!"/>
    <e v="#REF!"/>
    <e v="#NAME?"/>
    <e v="#NAME?"/>
    <n v="0.90084211744578124"/>
    <e v="#NAME?"/>
    <n v="1"/>
    <e v="#NAME?"/>
    <n v="1"/>
    <n v="1"/>
    <m/>
    <m/>
    <n v="1.2860418804396136"/>
    <n v="1.2860418804396136"/>
    <n v="1.2860418804396136"/>
    <e v="#DIV/0!"/>
    <n v="0"/>
    <e v="#DIV/0!"/>
    <e v="#DIV/0!"/>
    <n v="1.2860418804396136"/>
    <n v="1.2860418804396136"/>
    <n v="1.2860418804396136"/>
    <n v="1.2860418804396136"/>
    <n v="1.2860418804396136"/>
    <n v="1.2860418804396136"/>
    <n v="0.36390603911437563"/>
    <n v="1.2860418804396136"/>
    <n v="1.2860418804396136"/>
    <n v="1.2860418804396136"/>
    <n v="1.2860418804396136"/>
    <n v="1.2860418804396136"/>
    <n v="1"/>
    <n v="1"/>
    <n v="1.2860418804396136"/>
    <n v="1"/>
    <n v="1"/>
    <n v="1.2860418804396136"/>
    <n v="1.2860418804396136"/>
    <n v="1.2860418804396136"/>
    <n v="1.2860418804396136"/>
    <n v="0.74057550374418213"/>
    <n v="1.2860418804396136"/>
    <n v="1.2860418804396136"/>
    <n v="1.2860418804396136"/>
    <n v="1.2860418804396136"/>
    <n v="1.2860418804396136"/>
    <n v="1.2860418804396136"/>
    <n v="1.2860418804396136"/>
    <n v="1.2860418804396136"/>
    <n v="1.2860418804396136"/>
    <n v="1.2860418804396136"/>
    <n v="1.1421172513966233"/>
    <n v="1.2860418804396136"/>
    <n v="1.2860418804396136"/>
    <n v="1.1421172513966233"/>
    <n v="1.2386125079370418"/>
    <n v="1.1118601420270227"/>
    <n v="1.1118601420270227"/>
    <n v="1.5000227958216164"/>
    <n v="1.2860418804396136"/>
    <n v="1.2860418804396136"/>
    <n v="1.2860418804396136"/>
    <n v="0.71816649109722697"/>
    <n v="0.65190140285871001"/>
    <n v="1.2638876281478313"/>
    <s v="-"/>
    <n v="271.8727709776"/>
    <n v="0"/>
    <s v="-"/>
    <n v="261.47807743999999"/>
    <m/>
    <n v="311.80223095190098"/>
    <n v="1"/>
    <n v="0"/>
    <m/>
    <m/>
    <n v="0"/>
    <e v="#DIV/0!"/>
    <e v="#DIV/0!"/>
    <e v="#DIV/0!"/>
    <n v="0"/>
    <n v="0"/>
    <n v="382.86713290822161"/>
    <n v="200"/>
    <n v="33283.559310615943"/>
    <n v="37.1"/>
    <n v="0.93"/>
    <n v="0.30599999999999999"/>
    <n v="8.6619606621026662E-2"/>
    <n v="0"/>
    <n v="20"/>
    <n v="0.33333333333333331"/>
    <n v="621.27964717991529"/>
    <n v="621.27964717991529"/>
    <n v="0"/>
    <n v="0.89"/>
    <n v="0.30599999999999999"/>
    <n v="1"/>
    <e v="#DIV/0!"/>
    <n v="517"/>
    <e v="#DIV/0!"/>
    <m/>
    <m/>
    <m/>
    <m/>
    <m/>
    <s v="P"/>
    <n v="0"/>
    <n v="1.2860418804396136"/>
  </r>
  <r>
    <n v="1"/>
    <n v="251"/>
    <n v="2006"/>
    <s v="Sim*"/>
    <s v="Sherwwood (2008)Thesis"/>
    <x v="32"/>
    <x v="212"/>
    <x v="129"/>
    <x v="1"/>
    <x v="1"/>
    <x v="0"/>
    <x v="0"/>
    <n v="1"/>
    <m/>
    <m/>
    <m/>
    <n v="0.15"/>
    <x v="59"/>
    <x v="0"/>
    <x v="0"/>
    <m/>
    <s v="-"/>
    <x v="0"/>
    <x v="59"/>
    <n v="35.909999999999997"/>
    <x v="7"/>
    <m/>
    <n v="24"/>
    <m/>
    <m/>
    <m/>
    <m/>
    <m/>
    <m/>
    <m/>
    <m/>
    <m/>
    <m/>
    <m/>
    <m/>
    <m/>
    <x v="36"/>
    <x v="53"/>
    <x v="78"/>
    <x v="59"/>
    <m/>
    <m/>
    <m/>
    <m/>
    <m/>
    <m/>
    <m/>
    <m/>
    <m/>
    <m/>
    <m/>
    <m/>
    <m/>
    <m/>
    <m/>
    <n v="0.42035699113967406"/>
    <n v="0.56000000000000005"/>
    <n v="0.29549999999999998"/>
    <x v="78"/>
    <m/>
    <n v="467"/>
    <n v="580"/>
    <s v="-"/>
    <m/>
    <m/>
    <m/>
    <m/>
    <m/>
    <m/>
    <m/>
    <m/>
    <m/>
    <m/>
    <m/>
    <m/>
    <m/>
    <m/>
    <m/>
    <m/>
    <m/>
    <m/>
    <m/>
    <n v="0.33800000000000002"/>
    <n v="0.30599999999999999"/>
    <n v="0.33800000000000002"/>
    <n v="306"/>
    <n v="0.93"/>
    <n v="0.30599999999999999"/>
    <n v="0.33800000000000002"/>
    <n v="306"/>
    <n v="0.93"/>
    <n v="0.30599999999999999"/>
    <n v="0.33800000000000002"/>
    <n v="338"/>
    <n v="338"/>
    <e v="#DIV/0!"/>
    <e v="#DIV/0!"/>
    <n v="338"/>
    <n v="338"/>
    <e v="#DIV/0!"/>
    <e v="#DIV/0!"/>
    <n v="0.33800000000000002"/>
    <n v="0.33800000000000002"/>
    <n v="306"/>
    <n v="285"/>
    <n v="0.93"/>
    <n v="0.19"/>
    <n v="306"/>
    <n v="285"/>
    <n v="295.5"/>
    <e v="#DIV/0!"/>
    <e v="#DIV/0!"/>
    <n v="0.12094402673350042"/>
    <m/>
    <s v="-"/>
    <s v="r"/>
    <n v="4"/>
    <x v="8"/>
    <x v="19"/>
    <n v="0.57189542483660127"/>
    <m/>
    <x v="6"/>
    <x v="8"/>
    <m/>
    <m/>
    <m/>
    <x v="14"/>
    <x v="54"/>
    <x v="14"/>
    <n v="2.38"/>
    <m/>
    <x v="50"/>
    <x v="0"/>
    <n v="0.33800000000000002"/>
    <n v="0.33800000000000002"/>
    <s v="-"/>
    <n v="0"/>
    <x v="54"/>
    <n v="2.0710059171597632"/>
    <n v="0.5"/>
    <x v="82"/>
    <n v="1.04"/>
    <x v="47"/>
    <s v="M"/>
    <s v="line"/>
    <m/>
    <m/>
    <x v="56"/>
    <x v="17"/>
    <s v="-"/>
    <x v="44"/>
    <x v="1"/>
    <n v="15.584646896428888"/>
    <n v="4.6052631578947363"/>
    <n v="0.89"/>
    <n v="0.30599999999999999"/>
    <n v="0.30599999999999999"/>
    <x v="126"/>
    <n v="2.9084967320261437"/>
    <n v="2.9084967320261437"/>
    <n v="3.011844331641286"/>
    <x v="123"/>
    <n v="3.3986928104575167"/>
    <n v="3.3986928104575167"/>
    <n v="3.5194585448392557"/>
    <n v="3.011844331641286"/>
    <n v="1"/>
    <n v="0"/>
    <n v="0"/>
    <x v="107"/>
    <n v="0"/>
    <n v="3.3986928104575167"/>
    <n v="3.3986928104575167"/>
    <n v="3.4375338644759621"/>
    <s v="line"/>
    <s v="Não"/>
    <s v="uncr"/>
    <x v="0"/>
    <n v="0"/>
    <x v="1"/>
    <m/>
    <m/>
    <x v="0"/>
    <m/>
    <m/>
    <m/>
    <n v="0"/>
    <x v="2"/>
    <x v="0"/>
    <x v="55"/>
    <x v="0"/>
    <n v="0"/>
    <s v="Static"/>
    <x v="0"/>
    <n v="1"/>
    <m/>
    <s v="WB"/>
    <n v="0"/>
    <n v="0"/>
    <n v="1"/>
    <s v="B"/>
    <m/>
    <x v="4"/>
    <m/>
    <m/>
    <s v="WB"/>
    <s v="ok"/>
    <n v="1"/>
    <s v="B"/>
    <x v="228"/>
    <m/>
    <n v="253"/>
    <m/>
    <n v="0"/>
    <n v="0"/>
    <n v="0"/>
    <m/>
    <m/>
    <m/>
    <m/>
    <n v="1"/>
    <n v="255.95276799999999"/>
    <n v="0.5"/>
    <n v="200"/>
    <n v="33491.586956939624"/>
    <n v="0"/>
    <m/>
    <m/>
    <n v="0"/>
    <e v="#DIV/0!"/>
    <m/>
    <m/>
    <m/>
    <m/>
    <m/>
    <m/>
    <m/>
    <m/>
    <m/>
    <m/>
    <m/>
    <m/>
    <m/>
    <m/>
    <n v="1.4"/>
    <n v="0"/>
    <n v="0"/>
    <s v="square"/>
    <e v="#DIV/0!"/>
    <n v="1.6176355215248024"/>
    <n v="1.6176355215248024"/>
    <n v="0"/>
    <e v="#DIV/0!"/>
    <e v="#DIV/0!"/>
    <e v="#DIV/0!"/>
    <e v="#DIV/0!"/>
    <e v="#DIV/0!"/>
    <s v="B"/>
    <e v="#DIV/0!"/>
    <e v="#DIV/0!"/>
    <e v="#DIV/0!"/>
    <n v="1"/>
    <e v="#DIV/0!"/>
    <n v="1"/>
    <e v="#DIV/0!"/>
    <n v="0"/>
    <m/>
    <m/>
    <n v="0.24635903527171202"/>
    <n v="0.13447860482351792"/>
    <n v="7.3407070844121125E-2"/>
    <n v="0.24635903527171202"/>
    <n v="0.13447860482351792"/>
    <n v="7.3407070844121125E-2"/>
    <n v="0.35194147895958866"/>
    <n v="0.19211229260502558"/>
    <n v="0.20657235763981247"/>
    <n v="0.35604899491589115"/>
    <n v="0.10609115174096498"/>
    <n v="0.19435443896870444"/>
    <m/>
    <s v="-"/>
    <s v="SS"/>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99342032845126238"/>
    <n v="1.1205621182914223"/>
    <n v="1.6127219418745742"/>
    <n v="1.2155766556334615"/>
    <e v="#REF!"/>
    <n v="1.0613244041714736"/>
    <n v="293.35043607465099"/>
    <n v="1.2464505467294504"/>
    <n v="1.1568207241937827"/>
    <n v="1.3752397586634471"/>
    <n v="1.4502097248037162"/>
    <n v="1.2198837719109723"/>
    <n v="42.087094993729394"/>
    <n v="80.384844982282743"/>
    <n v="80.151265977776845"/>
    <n v="202.62320595378898"/>
    <n v="0.20771112960934957"/>
    <n v="0.39672082278974313"/>
    <n v="0.3955680476009073"/>
    <n v="1.263195727237548"/>
    <n v="1.263195727237548"/>
    <n v="1.1981005984891997"/>
    <n v="1.2231085327532027"/>
    <n v="1.2231085327532027"/>
    <n v="1.2231085327532027"/>
    <n v="0.82481273441366487"/>
    <n v="1.4828923969301646"/>
    <n v="1.4828923969301646"/>
    <n v="1.4828923969301646"/>
    <n v="0.42035699113967406"/>
    <n v="0.29549999999999998"/>
    <n v="0.82481273441366487"/>
    <n v="1.4828923969301646"/>
    <n v="1.4828923969301646"/>
    <n v="1.4828923969301646"/>
    <s v="WB"/>
    <n v="0"/>
    <m/>
    <n v="0.69534083366647148"/>
    <n v="0.78549874462822145"/>
    <n v="0.77642279142777237"/>
    <n v="0.85304993206776125"/>
    <e v="#NAME?"/>
    <e v="#DIV/0!"/>
    <n v="1.22"/>
    <n v="0.7"/>
    <n v="0.7"/>
    <n v="0.7"/>
    <n v="0.7"/>
    <n v="0.7"/>
    <n v="0.7"/>
    <n v="0.7"/>
    <n v="0.7"/>
    <n v="0.7"/>
    <m/>
    <m/>
    <s v="LT (2015)"/>
    <n v="1.1189518075462448"/>
    <n v="1.2074778136923761"/>
    <n v="1.2407106386074789"/>
    <n v="0.7"/>
    <n v="0.59214122399024149"/>
    <n v="0.67435776329433428"/>
    <s v="B"/>
    <e v="#REF!"/>
    <e v="#REF!"/>
    <e v="#NAME?"/>
    <e v="#NAME?"/>
    <n v="0.87251538271061524"/>
    <e v="#NAME?"/>
    <n v="1"/>
    <e v="#NAME?"/>
    <n v="1"/>
    <n v="1"/>
    <m/>
    <m/>
    <n v="1.263195727237548"/>
    <n v="1.263195727237548"/>
    <n v="1.263195727237548"/>
    <n v="0.65426753881170352"/>
    <n v="0.42035699113967406"/>
    <n v="0.65426753881170352"/>
    <n v="0.56727332370949612"/>
    <n v="1.263195727237548"/>
    <n v="1.263195727237548"/>
    <n v="1.263195727237548"/>
    <n v="1.263195727237548"/>
    <n v="1.263195727237548"/>
    <n v="1.263195727237548"/>
    <n v="0.35483026045998545"/>
    <n v="1.263195727237548"/>
    <n v="1.263195727237548"/>
    <n v="1.263195727237548"/>
    <n v="1.263195727237548"/>
    <n v="1.263195727237548"/>
    <n v="1"/>
    <n v="1"/>
    <n v="1.263195727237548"/>
    <n v="1"/>
    <n v="1"/>
    <n v="1.263195727237548"/>
    <n v="1.263195727237548"/>
    <n v="1.263195727237548"/>
    <n v="1.263195727237548"/>
    <n v="0.72478443366088829"/>
    <n v="1.263195727237548"/>
    <n v="1.263195727237548"/>
    <n v="1.263195727237548"/>
    <n v="1.263195727237548"/>
    <n v="1.263195727237548"/>
    <n v="1.263195727237548"/>
    <n v="1.263195727237548"/>
    <n v="1.263195727237548"/>
    <n v="1.263195727237548"/>
    <n v="1.263195727237548"/>
    <n v="1.1205621182914223"/>
    <n v="1.263195727237548"/>
    <n v="1.263195727237548"/>
    <n v="1.1205621182914223"/>
    <n v="1.2155766556334615"/>
    <n v="1.0900340851247072"/>
    <n v="1.0900340851247072"/>
    <n v="1.4671351511621717"/>
    <n v="1.263195727237548"/>
    <n v="1.263195727237548"/>
    <n v="1.263195727237548"/>
    <n v="0.70251063697704552"/>
    <n v="0.52942870528947927"/>
    <n v="1.2320710214884294"/>
    <s v="-"/>
    <n v="266.12699672000002"/>
    <n v="0"/>
    <s v="-"/>
    <n v="255.95276799999999"/>
    <m/>
    <n v="312.80223095190098"/>
    <n v="1"/>
    <n v="0"/>
    <m/>
    <m/>
    <n v="0"/>
    <e v="#DIV/0!"/>
    <e v="#DIV/0!"/>
    <e v="#DIV/0!"/>
    <n v="0"/>
    <n v="0"/>
    <n v="383.30793621732863"/>
    <n v="200"/>
    <n v="33491.586956939624"/>
    <n v="37.799999999999997"/>
    <n v="0.93"/>
    <n v="0.30599999999999999"/>
    <n v="8.6394471868505268E-2"/>
    <n v="0"/>
    <n v="20"/>
    <n v="0.33333333333333331"/>
    <n v="627.11338687672742"/>
    <n v="627.11338687672742"/>
    <n v="0"/>
    <n v="0.89"/>
    <n v="0.30599999999999999"/>
    <n v="1"/>
    <e v="#DIV/0!"/>
    <n v="506"/>
    <e v="#DIV/0!"/>
    <m/>
    <m/>
    <m/>
    <m/>
    <m/>
    <s v="P"/>
    <n v="0"/>
    <n v="1.263195727237548"/>
  </r>
  <r>
    <n v="1"/>
    <n v="252"/>
    <n v="2006"/>
    <s v="Sim*"/>
    <s v="Sherwwood (2008)Thesis"/>
    <x v="32"/>
    <x v="213"/>
    <x v="130"/>
    <x v="1"/>
    <x v="1"/>
    <x v="0"/>
    <x v="0"/>
    <n v="1"/>
    <m/>
    <m/>
    <m/>
    <n v="0.15"/>
    <x v="146"/>
    <x v="0"/>
    <x v="0"/>
    <m/>
    <s v="-"/>
    <x v="0"/>
    <x v="146"/>
    <n v="35.244999999999997"/>
    <x v="7"/>
    <m/>
    <n v="24"/>
    <m/>
    <m/>
    <m/>
    <m/>
    <m/>
    <m/>
    <m/>
    <m/>
    <m/>
    <m/>
    <m/>
    <m/>
    <m/>
    <x v="36"/>
    <x v="53"/>
    <x v="77"/>
    <x v="59"/>
    <m/>
    <m/>
    <m/>
    <m/>
    <m/>
    <m/>
    <m/>
    <m/>
    <m/>
    <m/>
    <m/>
    <m/>
    <m/>
    <m/>
    <m/>
    <n v="0.42035699113967406"/>
    <n v="0.56000000000000005"/>
    <n v="0.29599999999999999"/>
    <x v="77"/>
    <m/>
    <n v="467"/>
    <n v="580"/>
    <s v="-"/>
    <m/>
    <m/>
    <m/>
    <m/>
    <m/>
    <m/>
    <m/>
    <m/>
    <m/>
    <m/>
    <m/>
    <m/>
    <m/>
    <m/>
    <m/>
    <m/>
    <m/>
    <m/>
    <m/>
    <n v="0.33900000000000002"/>
    <n v="0.307"/>
    <n v="0.33900000000000002"/>
    <n v="307"/>
    <n v="0.93"/>
    <n v="0.307"/>
    <n v="0.33900000000000002"/>
    <n v="307"/>
    <n v="0.93"/>
    <n v="0.307"/>
    <n v="0.33900000000000002"/>
    <n v="339"/>
    <n v="339"/>
    <e v="#DIV/0!"/>
    <e v="#DIV/0!"/>
    <n v="339"/>
    <n v="339"/>
    <e v="#DIV/0!"/>
    <e v="#DIV/0!"/>
    <n v="0.33900000000000002"/>
    <n v="0.33900000000000002"/>
    <n v="307"/>
    <n v="285"/>
    <n v="0.93"/>
    <n v="0.19"/>
    <n v="307"/>
    <n v="285"/>
    <n v="296"/>
    <e v="#DIV/0!"/>
    <e v="#DIV/0!"/>
    <n v="0.12322598950205704"/>
    <m/>
    <s v="-"/>
    <s v="r"/>
    <n v="4"/>
    <x v="8"/>
    <x v="19"/>
    <n v="0.57003257328990231"/>
    <m/>
    <x v="6"/>
    <x v="8"/>
    <m/>
    <m/>
    <m/>
    <x v="14"/>
    <x v="54"/>
    <x v="14"/>
    <n v="2.38"/>
    <m/>
    <x v="49"/>
    <x v="0"/>
    <n v="0.33900000000000002"/>
    <n v="0.33900000000000002"/>
    <s v="-"/>
    <n v="0"/>
    <x v="53"/>
    <n v="2.0825958702064895"/>
    <n v="0.5"/>
    <x v="82"/>
    <n v="1.04"/>
    <x v="46"/>
    <s v="M"/>
    <s v="line"/>
    <m/>
    <m/>
    <x v="55"/>
    <x v="17"/>
    <s v="-"/>
    <x v="43"/>
    <x v="1"/>
    <n v="15.691678520625889"/>
    <n v="4.6447368421052628"/>
    <n v="0.89"/>
    <n v="0.307"/>
    <n v="0.307"/>
    <x v="125"/>
    <n v="2.8990228013029316"/>
    <n v="2.8990228013029316"/>
    <n v="3.006756756756757"/>
    <x v="122"/>
    <n v="3.3876221498371337"/>
    <n v="3.3876221498371337"/>
    <n v="3.5135135135135136"/>
    <n v="3.006756756756757"/>
    <n v="1"/>
    <n v="0"/>
    <n v="0"/>
    <x v="108"/>
    <n v="0"/>
    <n v="3.3876221498371337"/>
    <n v="3.3876221498371337"/>
    <n v="3.4274932156168281"/>
    <s v="line"/>
    <s v="Não"/>
    <s v="uncr"/>
    <x v="0"/>
    <n v="0"/>
    <x v="1"/>
    <m/>
    <m/>
    <x v="0"/>
    <m/>
    <m/>
    <m/>
    <n v="0"/>
    <x v="2"/>
    <x v="0"/>
    <x v="54"/>
    <x v="0"/>
    <n v="0"/>
    <s v="Static"/>
    <x v="0"/>
    <n v="1"/>
    <m/>
    <s v="WB"/>
    <n v="0"/>
    <n v="0"/>
    <n v="1"/>
    <s v="B"/>
    <m/>
    <x v="4"/>
    <m/>
    <m/>
    <s v="WB"/>
    <s v="ok"/>
    <n v="1"/>
    <s v="B"/>
    <x v="229"/>
    <m/>
    <n v="249"/>
    <m/>
    <n v="0"/>
    <n v="0"/>
    <n v="0"/>
    <m/>
    <m/>
    <m/>
    <m/>
    <n v="1"/>
    <n v="251.48688831999999"/>
    <n v="0.50100603621730377"/>
    <n v="200"/>
    <n v="33283.559310615943"/>
    <n v="0"/>
    <m/>
    <m/>
    <n v="0"/>
    <e v="#DIV/0!"/>
    <m/>
    <m/>
    <m/>
    <m/>
    <m/>
    <m/>
    <m/>
    <m/>
    <m/>
    <m/>
    <m/>
    <m/>
    <m/>
    <m/>
    <n v="1.4119999999999999"/>
    <n v="0"/>
    <n v="0"/>
    <s v="square"/>
    <e v="#DIV/0!"/>
    <n v="1.5838000848253346"/>
    <n v="1.5838000848253346"/>
    <n v="0"/>
    <e v="#DIV/0!"/>
    <e v="#DIV/0!"/>
    <e v="#DIV/0!"/>
    <e v="#DIV/0!"/>
    <e v="#DIV/0!"/>
    <s v="B"/>
    <e v="#DIV/0!"/>
    <e v="#DIV/0!"/>
    <e v="#DIV/0!"/>
    <n v="1"/>
    <e v="#DIV/0!"/>
    <n v="1"/>
    <e v="#DIV/0!"/>
    <n v="0"/>
    <m/>
    <m/>
    <n v="0.24318474889464967"/>
    <n v="0.1331600706209092"/>
    <n v="7.2914130052814524E-2"/>
    <n v="0.24269642610570458"/>
    <n v="0.13289268092086723"/>
    <n v="7.2767716137045829E-2"/>
    <n v="0.3444543185476624"/>
    <n v="0.1886119980466136"/>
    <n v="0.20280860005012216"/>
    <n v="0.34789455718850471"/>
    <n v="0.10430929202101392"/>
    <n v="0.19049576099823604"/>
    <m/>
    <s v="-"/>
    <s v="SS"/>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97749068557801055"/>
    <n v="1.0956967689858779"/>
    <n v="1.5820261385987768"/>
    <n v="1.1864212038659121"/>
    <e v="#REF!"/>
    <n v="1.0410304988895709"/>
    <n v="291.11073307113202"/>
    <n v="1.2236365147891042"/>
    <n v="1.1357433988907175"/>
    <n v="1.3501828287893223"/>
    <n v="1.4250666474482854"/>
    <n v="1.1987339812860722"/>
    <n v="42.499529345184762"/>
    <n v="81.18707926488969"/>
    <n v="80.336162776216469"/>
    <n v="204.02277138629091"/>
    <n v="0.20830777396272773"/>
    <n v="0.39793145987205703"/>
    <n v="0.39376076616521527"/>
    <n v="1.2326412714188744"/>
    <n v="1.2326412714188744"/>
    <n v="1.1671516038160603"/>
    <n v="1.1891317663272341"/>
    <n v="1.1891317663272341"/>
    <n v="1.1891317663272341"/>
    <n v="0.81937693049920002"/>
    <n v="1.4512634198802294"/>
    <n v="1.4512634198802294"/>
    <n v="1.4512634198802294"/>
    <n v="0.42035699113967406"/>
    <n v="0.29599999999999999"/>
    <n v="0.81937693049920002"/>
    <n v="1.4512634198802294"/>
    <n v="1.4512634198802294"/>
    <n v="1.4512634198802294"/>
    <s v="WB"/>
    <n v="0"/>
    <m/>
    <n v="0.68992176253868265"/>
    <n v="0.77445272828221534"/>
    <n v="0.76684424910414162"/>
    <n v="0.8394944432574597"/>
    <e v="#NAME?"/>
    <e v="#DIV/0!"/>
    <n v="1.226"/>
    <n v="0.70599999999999996"/>
    <n v="0.70599999999999996"/>
    <n v="0.70599999999999996"/>
    <n v="0.70599999999999996"/>
    <n v="0.70599999999999996"/>
    <n v="0.70599999999999996"/>
    <n v="0.70599999999999996"/>
    <n v="0.70599999999999996"/>
    <n v="0.70599999999999996"/>
    <m/>
    <m/>
    <s v="LT (2015)"/>
    <n v="1.0935935771893099"/>
    <n v="1.1804651982839027"/>
    <n v="1.2136143209657371"/>
    <n v="0.70599999999999996"/>
    <n v="0.59529012597014641"/>
    <n v="0.6890547824064418"/>
    <s v="B"/>
    <e v="#REF!"/>
    <e v="#REF!"/>
    <e v="#NAME?"/>
    <e v="#NAME?"/>
    <n v="0.86388737944110749"/>
    <e v="#NAME?"/>
    <n v="1"/>
    <e v="#NAME?"/>
    <n v="1"/>
    <n v="1"/>
    <m/>
    <m/>
    <n v="1.2326412714188744"/>
    <n v="1.2326412714188744"/>
    <n v="1.2326412714188744"/>
    <n v="0.64042910971091138"/>
    <n v="0.42035699113967406"/>
    <n v="0.64042910971091138"/>
    <n v="0.55497304930015223"/>
    <n v="1.2326412714188744"/>
    <n v="1.2326412714188744"/>
    <n v="1.2326412714188744"/>
    <n v="1.2326412714188744"/>
    <n v="1.2326412714188744"/>
    <n v="1.2326412714188744"/>
    <n v="0.34781963933722038"/>
    <n v="1.2326412714188744"/>
    <n v="1.2326412714188744"/>
    <n v="1.2326412714188744"/>
    <n v="1.2326412714188744"/>
    <n v="1.2326412714188744"/>
    <n v="1"/>
    <n v="1"/>
    <n v="1.2326412714188744"/>
    <n v="1"/>
    <n v="1"/>
    <n v="1.2326412714188744"/>
    <n v="1.2326412714188744"/>
    <n v="1.2326412714188744"/>
    <n v="1.2326412714188744"/>
    <n v="0.70982441894104842"/>
    <n v="1.2326412714188744"/>
    <n v="1.2326412714188744"/>
    <n v="1.2326412714188744"/>
    <n v="1.2326412714188744"/>
    <n v="1.2326412714188744"/>
    <n v="1.2326412714188744"/>
    <n v="1.2326412714188744"/>
    <n v="1.2326412714188744"/>
    <n v="1.2326412714188744"/>
    <n v="1.2326412714188744"/>
    <n v="1.0956967689858779"/>
    <n v="1.2326412714188744"/>
    <n v="1.2326412714188744"/>
    <n v="1.0956967689858779"/>
    <n v="1.1864212038659121"/>
    <n v="1.0656996482955592"/>
    <n v="1.0656996482955592"/>
    <n v="1.4392995052826656"/>
    <n v="1.2326412714188744"/>
    <n v="1.2326412714188744"/>
    <n v="1.2326412714188744"/>
    <n v="0.69603401972948908"/>
    <n v="0.52339476358261838"/>
    <n v="1.2115362920821355"/>
    <s v="-"/>
    <n v="261.48174367280001"/>
    <n v="0"/>
    <s v="-"/>
    <n v="251.48688831999999"/>
    <m/>
    <n v="313.80223095190098"/>
    <n v="1"/>
    <n v="0"/>
    <m/>
    <m/>
    <n v="0"/>
    <e v="#DIV/0!"/>
    <e v="#DIV/0!"/>
    <e v="#DIV/0!"/>
    <n v="0"/>
    <n v="0"/>
    <n v="385.37362135788561"/>
    <n v="200"/>
    <n v="33283.559310615943"/>
    <n v="37.1"/>
    <n v="0.93"/>
    <n v="0.307"/>
    <n v="8.6902677230899297E-2"/>
    <n v="0"/>
    <n v="20"/>
    <n v="0.33333333333333331"/>
    <n v="623.30997282429405"/>
    <n v="623.30997282429405"/>
    <n v="0"/>
    <n v="0.89"/>
    <n v="0.307"/>
    <n v="1"/>
    <e v="#DIV/0!"/>
    <n v="497"/>
    <e v="#DIV/0!"/>
    <m/>
    <m/>
    <m/>
    <m/>
    <m/>
    <s v="P"/>
    <n v="0"/>
    <n v="1.2326412714188744"/>
  </r>
  <r>
    <n v="0"/>
    <n v="253"/>
    <n v="2006"/>
    <s v="Sim*"/>
    <s v="Lubell Thesis (2006)"/>
    <x v="32"/>
    <x v="214"/>
    <x v="131"/>
    <x v="1"/>
    <x v="1"/>
    <x v="0"/>
    <x v="0"/>
    <n v="1"/>
    <m/>
    <m/>
    <m/>
    <n v="0.15"/>
    <x v="147"/>
    <x v="0"/>
    <x v="0"/>
    <m/>
    <s v="-"/>
    <x v="0"/>
    <x v="147"/>
    <n v="38.664999999999999"/>
    <x v="9"/>
    <m/>
    <n v="24"/>
    <m/>
    <m/>
    <m/>
    <m/>
    <m/>
    <m/>
    <m/>
    <m/>
    <m/>
    <m/>
    <m/>
    <m/>
    <m/>
    <x v="93"/>
    <x v="9"/>
    <x v="79"/>
    <x v="9"/>
    <m/>
    <m/>
    <m/>
    <m/>
    <m/>
    <m/>
    <m/>
    <m/>
    <m/>
    <m/>
    <m/>
    <m/>
    <m/>
    <m/>
    <m/>
    <n v="0"/>
    <n v="0.16400000000000001"/>
    <n v="0.434"/>
    <x v="79"/>
    <m/>
    <n v="900"/>
    <n v="1100"/>
    <s v="-"/>
    <m/>
    <m/>
    <m/>
    <m/>
    <m/>
    <m/>
    <m/>
    <m/>
    <m/>
    <m/>
    <m/>
    <m/>
    <m/>
    <m/>
    <m/>
    <m/>
    <m/>
    <m/>
    <m/>
    <n v="0.46700000000000003"/>
    <n v="0.434"/>
    <n v="0.46700000000000003"/>
    <n v="434"/>
    <n v="0.32800000000000001"/>
    <n v="0.434"/>
    <n v="0.46700000000000003"/>
    <n v="434"/>
    <n v="0.32800000000000001"/>
    <n v="0.434"/>
    <n v="0.46700000000000003"/>
    <n v="467"/>
    <n v="467"/>
    <e v="#DIV/0!"/>
    <e v="#DIV/0!"/>
    <n v="467"/>
    <n v="467"/>
    <e v="#DIV/0!"/>
    <e v="#DIV/0!"/>
    <n v="0.46700000000000003"/>
    <n v="0.46700000000000003"/>
    <n v="434"/>
    <e v="#VALUE!"/>
    <n v="0.32800000000000001"/>
    <n v="0"/>
    <n v="434"/>
    <e v="#VALUE!"/>
    <e v="#VALUE!"/>
    <e v="#DIV/0!"/>
    <e v="#DIV/0!"/>
    <n v="7.6348118453381617E-2"/>
    <m/>
    <s v="-"/>
    <s v="r"/>
    <m/>
    <x v="7"/>
    <x v="7"/>
    <n v="0.28801843317972348"/>
    <m/>
    <x v="0"/>
    <x v="0"/>
    <m/>
    <m/>
    <m/>
    <x v="14"/>
    <x v="53"/>
    <x v="14"/>
    <n v="2.9"/>
    <m/>
    <x v="51"/>
    <x v="0"/>
    <n v="0.46700000000000003"/>
    <n v="0.46700000000000003"/>
    <s v="-"/>
    <n v="0"/>
    <x v="55"/>
    <n v="0.53319057815845816"/>
    <n v="0.5"/>
    <x v="81"/>
    <n v="1.3"/>
    <x v="41"/>
    <s v="E"/>
    <s v="line"/>
    <m/>
    <m/>
    <x v="57"/>
    <x v="17"/>
    <s v="-"/>
    <x v="45"/>
    <x v="1"/>
    <n v="3.7745573611447973"/>
    <n v="1.638157894736842"/>
    <n v="1.1499999999999999"/>
    <n v="0.434"/>
    <n v="0.434"/>
    <x v="127"/>
    <n v="2.649769585253456"/>
    <n v="2.649769585253456"/>
    <n v="2.649769585253456"/>
    <x v="124"/>
    <n v="2.9953917050691246"/>
    <n v="2.9953917050691246"/>
    <n v="2.9953917050691246"/>
    <n v="2.649769585253456"/>
    <n v="1"/>
    <n v="0"/>
    <n v="0"/>
    <x v="109"/>
    <n v="0"/>
    <n v="2.9953917050691246"/>
    <n v="2.9953917050691246"/>
    <n v="3.0582813581631689"/>
    <s v="line"/>
    <s v="Não"/>
    <s v="uncr"/>
    <x v="0"/>
    <n v="0"/>
    <x v="1"/>
    <m/>
    <m/>
    <x v="0"/>
    <m/>
    <m/>
    <m/>
    <n v="0"/>
    <x v="2"/>
    <x v="0"/>
    <x v="56"/>
    <x v="0"/>
    <n v="0"/>
    <s v="Static"/>
    <x v="0"/>
    <n v="0"/>
    <m/>
    <s v="WB"/>
    <n v="0"/>
    <n v="0"/>
    <n v="1"/>
    <s v="B"/>
    <m/>
    <x v="4"/>
    <m/>
    <m/>
    <s v="WB"/>
    <s v="ok"/>
    <n v="1"/>
    <s v="B"/>
    <x v="230"/>
    <m/>
    <n v="85"/>
    <m/>
    <n v="0"/>
    <n v="0"/>
    <n v="0"/>
    <m/>
    <m/>
    <m/>
    <m/>
    <n v="1"/>
    <n v="87.064014799999995"/>
    <n v="0.49853372434017595"/>
    <n v="200"/>
    <n v="34327.058988447119"/>
    <n v="0"/>
    <m/>
    <m/>
    <n v="0"/>
    <e v="#DIV/0!"/>
    <m/>
    <m/>
    <m/>
    <m/>
    <m/>
    <m/>
    <m/>
    <m/>
    <m/>
    <m/>
    <m/>
    <m/>
    <m/>
    <m/>
    <n v="0.498"/>
    <n v="0"/>
    <n v="0"/>
    <s v="square"/>
    <e v="#VALUE!"/>
    <n v="0.54160988467089644"/>
    <n v="0.53155653285387749"/>
    <n v="0"/>
    <e v="#DIV/0!"/>
    <e v="#DIV/0!"/>
    <e v="#DIV/0!"/>
    <e v="#DIV/0!"/>
    <e v="#VALUE!"/>
    <s v="B"/>
    <e v="#DIV/0!"/>
    <e v="#DIV/0!"/>
    <e v="#VALUE!"/>
    <n v="0"/>
    <e v="#DIV/0!"/>
    <n v="0.8956036866359447"/>
    <e v="#DIV/0!"/>
    <n v="-4.0160642570281164E-3"/>
    <m/>
    <m/>
    <n v="5.6937412441713915E-2"/>
    <n v="3.0699548730343626E-2"/>
    <n v="1.6552601388612961E-2"/>
    <n v="5.7104875419483662E-2"/>
    <n v="3.0789841520726991E-2"/>
    <n v="1.6601285510344177E-2"/>
    <n v="0.228664306994835"/>
    <n v="0.12329136036282581"/>
    <n v="0.37588829378910305"/>
    <n v="0.2342168542168242"/>
    <n v="6.8090523613356921E-2"/>
    <n v="0.12628518615695528"/>
    <m/>
    <s v="-"/>
    <s v="SS"/>
    <x v="1"/>
    <n v="1"/>
    <n v="1"/>
    <n v="1"/>
    <n v="1"/>
    <n v="1"/>
    <n v="1"/>
    <n v="1"/>
    <s v="ok-LT15"/>
    <n v="1"/>
    <n v="1"/>
    <n v="1"/>
    <n v="1"/>
    <n v="1"/>
    <n v="0"/>
    <x v="0"/>
    <n v="1"/>
    <n v="1"/>
    <n v="1"/>
    <n v="1"/>
    <n v="1"/>
    <n v="1"/>
    <n v="1"/>
    <n v="1"/>
    <n v="1"/>
    <n v="1"/>
    <n v="1"/>
    <n v="1"/>
    <n v="0"/>
    <n v="0"/>
    <n v="0"/>
    <n v="1"/>
    <n v="0"/>
    <n v="0"/>
    <n v="0"/>
    <n v="0"/>
    <n v="0"/>
    <n v="0"/>
    <n v="0"/>
    <n v="0"/>
    <n v="0"/>
    <n v="0"/>
    <x v="0"/>
    <x v="0"/>
    <n v="0"/>
    <n v="0"/>
    <n v="0"/>
    <x v="0"/>
    <n v="0"/>
    <n v="0"/>
    <n v="0"/>
    <n v="0"/>
    <n v="0"/>
    <n v="0"/>
    <n v="0"/>
    <n v="0"/>
    <n v="0"/>
    <n v="0"/>
    <n v="0"/>
    <n v="0.83557514141416922"/>
    <n v="1.1238558762938524"/>
    <n v="1.1601477055437575"/>
    <n v="0.63219751319364603"/>
    <e v="#REF!"/>
    <n v="1.0844722353244141"/>
    <n v="280.85302485819375"/>
    <n v="1.2449738723241155"/>
    <n v="0.74240955041327583"/>
    <n v="1.2491816926473811"/>
    <n v="1.461062046904126"/>
    <n v="0.86833358490003398"/>
    <n v="7.8972551470566383"/>
    <n v="39.965156421401034"/>
    <n v="18.225608262698575"/>
    <n v="66.088019831156245"/>
    <n v="0.11949601708801072"/>
    <n v="0.6047261897618551"/>
    <n v="0.27577779315013423"/>
    <n v="1.3173948171307581"/>
    <n v="1.3173948171307581"/>
    <n v="1.275867739865487"/>
    <n v="0.12178209111687444"/>
    <n v="0.78728886335391401"/>
    <n v="0.12178209111687444"/>
    <e v="#VALUE!"/>
    <e v="#VALUE!"/>
    <e v="#VALUE!"/>
    <e v="#VALUE!"/>
    <n v="0"/>
    <n v="0.434"/>
    <n v="0.48571425978198857"/>
    <n v="0.25072784803875425"/>
    <n v="1.6208889228561796"/>
    <n v="1.6208889228561796"/>
    <s v="WB"/>
    <n v="0"/>
    <m/>
    <n v="0.20733280289120062"/>
    <n v="0.28057958074034722"/>
    <n v="0.18386669298952046"/>
    <n v="0.15619474091329419"/>
    <e v="#NAME?"/>
    <e v="#DIV/0!"/>
    <n v="0.89900000000000002"/>
    <n v="0.249"/>
    <n v="0.249"/>
    <n v="0.249"/>
    <n v="0.249"/>
    <n v="0.249"/>
    <e v="#DIV/0!"/>
    <e v="#DIV/0!"/>
    <n v="0.249"/>
    <n v="0.249"/>
    <m/>
    <m/>
    <s v="LT (2015)"/>
    <n v="0.9877321946824088"/>
    <n v="1.3785208667871447"/>
    <n v="1.4465975965383961"/>
    <n v="0.249"/>
    <n v="1.360040389080724"/>
    <n v="3.9883882377733841"/>
    <s v="B"/>
    <e v="#REF!"/>
    <e v="#REF!"/>
    <e v="#NAME?"/>
    <e v="#NAME?"/>
    <n v="0.30999849420870479"/>
    <e v="#NAME?"/>
    <n v="1"/>
    <e v="#NAME?"/>
    <n v="1"/>
    <n v="1"/>
    <m/>
    <m/>
    <n v="1.3173948171307581"/>
    <n v="1.3173948171307581"/>
    <n v="1.3173948171307581"/>
    <e v="#DIV/0!"/>
    <n v="0"/>
    <e v="#DIV/0!"/>
    <e v="#DIV/0!"/>
    <n v="1.3173948171307581"/>
    <n v="1.3173948171307581"/>
    <n v="1.3173948171307581"/>
    <n v="1.3173948171307581"/>
    <n v="1.3173948171307581"/>
    <n v="1.3173948171307581"/>
    <n v="0.1037253152460265"/>
    <n v="1.3173948171307581"/>
    <n v="1.3173948171307581"/>
    <n v="1.3173948171307581"/>
    <n v="1.3173948171307581"/>
    <n v="1.3173948171307581"/>
    <n v="1"/>
    <n v="1"/>
    <n v="1.3173948171307581"/>
    <n v="1"/>
    <n v="0.96355257645580217"/>
    <n v="1.2703795961409163"/>
    <n v="1.3173948171307581"/>
    <n v="1.3173948171307581"/>
    <n v="1.3173948171307581"/>
    <n v="0.36488466013966492"/>
    <n v="1.3173948171307581"/>
    <n v="1.3173948171307581"/>
    <n v="1.3173948171307581"/>
    <n v="1.3173948171307581"/>
    <n v="1.3173948171307581"/>
    <n v="1.3173948171307581"/>
    <n v="1.3173948171307581"/>
    <n v="1.3173948171307581"/>
    <n v="1.3173948171307581"/>
    <n v="1.3173948171307581"/>
    <n v="1.1238558762938524"/>
    <n v="1.3173948171307581"/>
    <n v="1.3173948171307581"/>
    <n v="1.1238558762938524"/>
    <n v="0.63219751319364603"/>
    <n v="0.63983083918140793"/>
    <n v="0.63983083918140793"/>
    <n v="1.4965403255926955"/>
    <n v="1.3173948171307581"/>
    <n v="1.3173948171307581"/>
    <n v="1.3173948171307581"/>
    <s v="-"/>
    <n v="0.15611981203789446"/>
    <n v="1.2154594454510479"/>
    <s v="-"/>
    <n v="113.15182283"/>
    <n v="0"/>
    <s v="-"/>
    <n v="87.064014799999995"/>
    <m/>
    <n v="314.80223095190098"/>
    <n v="1"/>
    <n v="0"/>
    <m/>
    <m/>
    <n v="0"/>
    <e v="#DIV/0!"/>
    <e v="#DIV/0!"/>
    <e v="#DIV/0!"/>
    <n v="0"/>
    <n v="0"/>
    <n v="535.86239794319397"/>
    <n v="200"/>
    <n v="34327.058988447119"/>
    <n v="40.700000000000003"/>
    <n v="0.32800000000000001"/>
    <n v="0.434"/>
    <n v="7.6957898384885329E-2"/>
    <n v="0"/>
    <n v="10"/>
    <n v="0.33333333333333331"/>
    <n v="922.92344692769007"/>
    <n v="922.92344692769018"/>
    <n v="0"/>
    <n v="1.1499999999999999"/>
    <n v="0.434"/>
    <n v="0.96355257645580217"/>
    <e v="#DIV/0!"/>
    <n v="170.5"/>
    <e v="#DIV/0!"/>
    <m/>
    <m/>
    <m/>
    <m/>
    <m/>
    <s v="P"/>
    <n v="0"/>
    <n v="1.3173948171307581"/>
  </r>
  <r>
    <n v="1"/>
    <n v="254"/>
    <n v="2006"/>
    <s v="Sim*"/>
    <s v="Lubell Thesis (2006)"/>
    <x v="32"/>
    <x v="215"/>
    <x v="132"/>
    <x v="1"/>
    <x v="1"/>
    <x v="0"/>
    <x v="0"/>
    <n v="1"/>
    <m/>
    <m/>
    <m/>
    <n v="0.15"/>
    <x v="148"/>
    <x v="0"/>
    <x v="0"/>
    <m/>
    <s v="-"/>
    <x v="0"/>
    <x v="148"/>
    <n v="38.949999999999996"/>
    <x v="9"/>
    <m/>
    <n v="24"/>
    <m/>
    <m/>
    <m/>
    <m/>
    <m/>
    <m/>
    <m/>
    <m/>
    <m/>
    <m/>
    <m/>
    <m/>
    <m/>
    <x v="67"/>
    <x v="54"/>
    <x v="80"/>
    <x v="60"/>
    <m/>
    <m/>
    <m/>
    <m/>
    <m/>
    <m/>
    <m/>
    <m/>
    <m/>
    <m/>
    <m/>
    <m/>
    <m/>
    <m/>
    <m/>
    <n v="0.37330952305024312"/>
    <n v="0.58699999999999997"/>
    <n v="0.27649999999999997"/>
    <x v="80"/>
    <m/>
    <n v="413"/>
    <n v="598"/>
    <s v="-"/>
    <m/>
    <m/>
    <m/>
    <m/>
    <m/>
    <m/>
    <m/>
    <m/>
    <m/>
    <m/>
    <m/>
    <m/>
    <m/>
    <m/>
    <m/>
    <m/>
    <m/>
    <m/>
    <m/>
    <n v="0.33500000000000002"/>
    <n v="0.28699999999999998"/>
    <n v="0.33500000000000002"/>
    <n v="287"/>
    <n v="1.04"/>
    <n v="0.28699999999999998"/>
    <n v="0.33500000000000002"/>
    <n v="287"/>
    <n v="1.04"/>
    <n v="0.28699999999999998"/>
    <n v="0.33500000000000002"/>
    <n v="335"/>
    <n v="335"/>
    <e v="#DIV/0!"/>
    <e v="#DIV/0!"/>
    <n v="335"/>
    <n v="335"/>
    <e v="#DIV/0!"/>
    <e v="#DIV/0!"/>
    <n v="0.33500000000000002"/>
    <n v="0.33500000000000002"/>
    <n v="287"/>
    <n v="266"/>
    <n v="1.04"/>
    <n v="0.13400000000000001"/>
    <n v="287"/>
    <n v="266"/>
    <n v="276.5"/>
    <e v="#DIV/0!"/>
    <e v="#DIV/0!"/>
    <n v="0.11027471116816434"/>
    <m/>
    <s v="-"/>
    <s v="r"/>
    <n v="7"/>
    <x v="1"/>
    <x v="20"/>
    <n v="0.3240418118466899"/>
    <m/>
    <x v="0"/>
    <x v="0"/>
    <m/>
    <m/>
    <m/>
    <x v="14"/>
    <x v="54"/>
    <x v="14"/>
    <n v="2.38"/>
    <m/>
    <x v="52"/>
    <x v="0"/>
    <n v="0.33500000000000002"/>
    <n v="0.33500000000000002"/>
    <s v="-"/>
    <n v="0"/>
    <x v="56"/>
    <n v="2.1014925373134328"/>
    <n v="0.5"/>
    <x v="82"/>
    <n v="1.04"/>
    <x v="48"/>
    <s v="M"/>
    <s v="line"/>
    <m/>
    <m/>
    <x v="58"/>
    <x v="17"/>
    <s v="-"/>
    <x v="46"/>
    <x v="1"/>
    <n v="16.750737603502429"/>
    <n v="4.6315789473684212"/>
    <n v="0.89"/>
    <n v="0.28699999999999998"/>
    <n v="0.28699999999999998"/>
    <x v="128"/>
    <n v="3.1010452961672477"/>
    <n v="3.1010452961672477"/>
    <n v="3.2188065099457508"/>
    <x v="125"/>
    <n v="3.6236933797909412"/>
    <n v="3.6236933797909412"/>
    <n v="3.7613019891500912"/>
    <n v="3.2188065099457508"/>
    <n v="1"/>
    <n v="0"/>
    <n v="0"/>
    <x v="110"/>
    <n v="0"/>
    <n v="3.6236933797909412"/>
    <n v="3.6236933797909412"/>
    <n v="3.6653764189584308"/>
    <s v="line"/>
    <s v="Não"/>
    <s v="uncr"/>
    <x v="0"/>
    <n v="0"/>
    <x v="1"/>
    <m/>
    <m/>
    <x v="0"/>
    <m/>
    <m/>
    <m/>
    <n v="0"/>
    <x v="2"/>
    <x v="0"/>
    <x v="57"/>
    <x v="0"/>
    <n v="0"/>
    <s v="Static"/>
    <x v="0"/>
    <n v="1"/>
    <m/>
    <s v="WB"/>
    <n v="0"/>
    <n v="0"/>
    <n v="1"/>
    <s v="B"/>
    <m/>
    <x v="4"/>
    <m/>
    <m/>
    <s v="WB"/>
    <s v="ok"/>
    <n v="1"/>
    <s v="B"/>
    <x v="231"/>
    <m/>
    <n v="250.55"/>
    <m/>
    <n v="0"/>
    <n v="0"/>
    <n v="0"/>
    <m/>
    <m/>
    <m/>
    <m/>
    <n v="1"/>
    <n v="253.49328319999998"/>
    <n v="0.5"/>
    <n v="200"/>
    <n v="34411.194273487839"/>
    <n v="0"/>
    <m/>
    <m/>
    <n v="0"/>
    <e v="#DIV/0!"/>
    <m/>
    <m/>
    <m/>
    <m/>
    <m/>
    <m/>
    <m/>
    <m/>
    <m/>
    <m/>
    <m/>
    <m/>
    <m/>
    <m/>
    <n v="1.4079999999999999"/>
    <n v="0"/>
    <n v="0"/>
    <s v="square"/>
    <e v="#DIV/0!"/>
    <n v="1.5867525650137704"/>
    <n v="1.5867525650137704"/>
    <n v="0"/>
    <e v="#DIV/0!"/>
    <e v="#DIV/0!"/>
    <e v="#DIV/0!"/>
    <e v="#DIV/0!"/>
    <e v="#DIV/0!"/>
    <s v="B"/>
    <e v="#DIV/0!"/>
    <e v="#DIV/0!"/>
    <e v="#DIV/0!"/>
    <n v="1"/>
    <e v="#DIV/0!"/>
    <n v="1"/>
    <e v="#DIV/0!"/>
    <n v="0"/>
    <m/>
    <m/>
    <n v="0.25317329356619811"/>
    <n v="0.13633914996930402"/>
    <n v="7.3421503320973344E-2"/>
    <n v="0.25317329356619811"/>
    <n v="0.13633914996930399"/>
    <n v="7.3421503320973344E-2"/>
    <n v="0.35962115563380409"/>
    <n v="0.19366356529730683"/>
    <n v="0.18621496663202577"/>
    <n v="0.36384572919493585"/>
    <n v="0.1055170552869666"/>
    <n v="0.195938587122059"/>
    <m/>
    <s v="-"/>
    <s v="SS"/>
    <x v="1"/>
    <n v="1"/>
    <n v="1"/>
    <n v="1"/>
    <n v="1"/>
    <n v="1"/>
    <n v="1"/>
    <n v="1"/>
    <s v="ok-LT15"/>
    <n v="1"/>
    <n v="1"/>
    <n v="1"/>
    <n v="1"/>
    <n v="1"/>
    <n v="0"/>
    <x v="0"/>
    <n v="1"/>
    <n v="1"/>
    <n v="1"/>
    <n v="1"/>
    <n v="1"/>
    <n v="1"/>
    <n v="0"/>
    <n v="1"/>
    <n v="1"/>
    <n v="1"/>
    <n v="1"/>
    <n v="1"/>
    <n v="0"/>
    <n v="0"/>
    <n v="0"/>
    <n v="1"/>
    <n v="1"/>
    <n v="0"/>
    <n v="1"/>
    <n v="1"/>
    <n v="1"/>
    <n v="0"/>
    <n v="0"/>
    <n v="1"/>
    <n v="0"/>
    <n v="0"/>
    <x v="0"/>
    <x v="0"/>
    <n v="0"/>
    <n v="0"/>
    <n v="0"/>
    <x v="1"/>
    <n v="0"/>
    <n v="0"/>
    <n v="0"/>
    <n v="0"/>
    <n v="0"/>
    <n v="0"/>
    <n v="0"/>
    <n v="0"/>
    <n v="0"/>
    <n v="0"/>
    <n v="0"/>
    <n v="0.94723399672953323"/>
    <n v="1.0873818580417469"/>
    <n v="1.6000139409820608"/>
    <n v="1.2688449580729264"/>
    <e v="#REF!"/>
    <n v="1.0453104944811697"/>
    <n v="300.93477488999628"/>
    <n v="1.1965240191840856"/>
    <n v="1.1661618463831698"/>
    <n v="1.3356347934855892"/>
    <n v="1.3841713780762195"/>
    <n v="1.2085398327754153"/>
    <n v="43.48059938348139"/>
    <n v="96.938261996708945"/>
    <n v="60.907676733028843"/>
    <n v="201.32653811321916"/>
    <n v="0.21597053121247925"/>
    <n v="0.48149768483176414"/>
    <n v="0.30253178395575675"/>
    <n v="1.2591150951865273"/>
    <n v="1.2591150951865273"/>
    <n v="1.2188434809811595"/>
    <n v="1.2871424461614338"/>
    <n v="1.2871424461614338"/>
    <n v="1.2871424461614338"/>
    <n v="0.82700741598387695"/>
    <n v="1.5563856155148765"/>
    <n v="1.5563856155148765"/>
    <n v="1.5563856155148765"/>
    <n v="0.37330952305024312"/>
    <n v="0.27649999999999997"/>
    <n v="0.82700741598387695"/>
    <n v="1.5563856155148765"/>
    <n v="1.5563856155148765"/>
    <n v="1.5563856155148765"/>
    <s v="WB"/>
    <n v="0"/>
    <m/>
    <n v="0.66643963610592982"/>
    <n v="0.766303438479082"/>
    <n v="0.78746885058693805"/>
    <n v="0.89609690314524826"/>
    <e v="#NAME?"/>
    <e v="#DIV/0!"/>
    <n v="1.224"/>
    <n v="0.70399999999999996"/>
    <n v="0.70399999999999996"/>
    <n v="0.70399999999999996"/>
    <n v="0.70399999999999996"/>
    <n v="0.70399999999999996"/>
    <n v="0.70399999999999996"/>
    <n v="0.70399999999999996"/>
    <n v="0.70399999999999996"/>
    <n v="0.70399999999999996"/>
    <m/>
    <m/>
    <s v="LT (2015)"/>
    <n v="1.2280918973977639"/>
    <n v="1.3109104018659514"/>
    <n v="1.3326755633235434"/>
    <n v="0.70399999999999996"/>
    <n v="0.56537612677743576"/>
    <n v="0.64251429082321909"/>
    <s v="B"/>
    <e v="#REF!"/>
    <e v="#REF!"/>
    <e v="#NAME?"/>
    <e v="#NAME?"/>
    <n v="0.84235290950559616"/>
    <e v="#NAME?"/>
    <n v="1"/>
    <e v="#NAME?"/>
    <n v="1"/>
    <n v="1"/>
    <m/>
    <m/>
    <n v="1.2591150951865273"/>
    <n v="1.2591150951865273"/>
    <n v="1.2591150951865273"/>
    <n v="0.760019917773192"/>
    <n v="0.37330952305024312"/>
    <n v="0.760019917773192"/>
    <n v="0.66604240941672155"/>
    <n v="1.2591150951865273"/>
    <n v="1.2591150951865273"/>
    <n v="1.2591150951865273"/>
    <n v="1.2591150951865273"/>
    <n v="1.2591150951865273"/>
    <n v="1.2591150951865273"/>
    <n v="0.37544134985655025"/>
    <n v="1.2591150951865273"/>
    <n v="1.2591150951865273"/>
    <n v="1.2591150951865273"/>
    <n v="1.2591150951865273"/>
    <n v="1.2591150951865273"/>
    <n v="1"/>
    <n v="1"/>
    <n v="1.2591150951865273"/>
    <n v="1"/>
    <n v="1"/>
    <n v="1.2591150951865273"/>
    <n v="1.2591150951865273"/>
    <n v="1.2591150951865273"/>
    <n v="1.2591150951865273"/>
    <n v="0.72419691749290449"/>
    <n v="1.2591150951865273"/>
    <n v="1.2591150951865273"/>
    <n v="1.2591150951865273"/>
    <n v="1.2591150951865273"/>
    <n v="1.2591150951865273"/>
    <n v="1.2591150951865273"/>
    <n v="1.2591150951865273"/>
    <n v="1.2591150951865273"/>
    <n v="1.2591150951865273"/>
    <n v="1.2591150951865273"/>
    <n v="1.0873818580417469"/>
    <n v="1.2591150951865273"/>
    <n v="1.2591150951865273"/>
    <n v="1.0873818580417469"/>
    <n v="1.2688449580729264"/>
    <n v="1.1885403576558484"/>
    <n v="1.1885403576558484"/>
    <n v="1.4004316389543379"/>
    <n v="1.2591150951865273"/>
    <n v="1.2591150951865273"/>
    <n v="1.2591150951865273"/>
    <n v="0.54218978838753029"/>
    <n v="0.6400368652877515"/>
    <n v="1.1826313077102182"/>
    <s v="-"/>
    <n v="263.56933772799999"/>
    <n v="0"/>
    <s v="-"/>
    <n v="253.49328319999998"/>
    <m/>
    <n v="315.80223095190098"/>
    <n v="1"/>
    <n v="0"/>
    <m/>
    <m/>
    <n v="0"/>
    <e v="#DIV/0!"/>
    <e v="#DIV/0!"/>
    <e v="#DIV/0!"/>
    <n v="0"/>
    <n v="0"/>
    <n v="335.25956641631996"/>
    <n v="200"/>
    <n v="34411.194273487839"/>
    <n v="41"/>
    <n v="1.04"/>
    <n v="0.28699999999999998"/>
    <n v="8.3936951463503259E-2"/>
    <n v="0"/>
    <n v="10"/>
    <n v="0.33333333333333331"/>
    <n v="612.56555204774247"/>
    <n v="612.56555204774247"/>
    <n v="0"/>
    <n v="0.89"/>
    <n v="0.28699999999999998"/>
    <n v="1"/>
    <e v="#DIV/0!"/>
    <n v="501.1"/>
    <e v="#DIV/0!"/>
    <m/>
    <m/>
    <m/>
    <m/>
    <m/>
    <s v="P"/>
    <n v="0"/>
    <n v="1.2591150951865273"/>
  </r>
  <r>
    <n v="1"/>
    <n v="255"/>
    <n v="2006"/>
    <s v="Sim*"/>
    <s v="Lubell Thesis (2006)"/>
    <x v="32"/>
    <x v="216"/>
    <x v="133"/>
    <x v="1"/>
    <x v="1"/>
    <x v="0"/>
    <x v="0"/>
    <n v="1"/>
    <m/>
    <m/>
    <m/>
    <n v="0.15"/>
    <x v="148"/>
    <x v="0"/>
    <x v="0"/>
    <m/>
    <s v="-"/>
    <x v="0"/>
    <x v="148"/>
    <n v="38.949999999999996"/>
    <x v="9"/>
    <m/>
    <n v="24"/>
    <m/>
    <m/>
    <m/>
    <m/>
    <m/>
    <m/>
    <m/>
    <m/>
    <m/>
    <m/>
    <m/>
    <m/>
    <m/>
    <x v="94"/>
    <x v="54"/>
    <x v="81"/>
    <x v="61"/>
    <m/>
    <m/>
    <m/>
    <m/>
    <m/>
    <m/>
    <m/>
    <m/>
    <m/>
    <m/>
    <m/>
    <m/>
    <m/>
    <m/>
    <m/>
    <n v="0.48147689456504555"/>
    <n v="0.93199999999999994"/>
    <n v="0.27749999999999997"/>
    <x v="81"/>
    <m/>
    <n v="467"/>
    <n v="637"/>
    <s v="-"/>
    <m/>
    <m/>
    <m/>
    <m/>
    <m/>
    <m/>
    <m/>
    <m/>
    <m/>
    <m/>
    <m/>
    <m/>
    <m/>
    <m/>
    <m/>
    <m/>
    <m/>
    <m/>
    <m/>
    <n v="0.33800000000000002"/>
    <n v="0.28799999999999998"/>
    <n v="0.33800000000000002"/>
    <n v="288"/>
    <n v="1.73"/>
    <n v="0.28799999999999998"/>
    <n v="0.33800000000000002"/>
    <n v="288"/>
    <n v="1.73"/>
    <n v="0.28799999999999998"/>
    <n v="0.33800000000000002"/>
    <n v="338"/>
    <n v="338"/>
    <e v="#DIV/0!"/>
    <e v="#DIV/0!"/>
    <n v="338"/>
    <n v="338"/>
    <e v="#DIV/0!"/>
    <e v="#DIV/0!"/>
    <n v="0.33800000000000002"/>
    <n v="0.33800000000000002"/>
    <n v="288"/>
    <n v="267"/>
    <n v="1.73"/>
    <n v="0.13400000000000001"/>
    <n v="288"/>
    <n v="267"/>
    <n v="277.5"/>
    <e v="#DIV/0!"/>
    <e v="#DIV/0!"/>
    <n v="0.20742233632862647"/>
    <m/>
    <s v="-"/>
    <s v="r"/>
    <n v="7"/>
    <x v="8"/>
    <x v="20"/>
    <n v="0.32291666666666669"/>
    <m/>
    <x v="0"/>
    <x v="0"/>
    <m/>
    <m/>
    <m/>
    <x v="14"/>
    <x v="54"/>
    <x v="14"/>
    <n v="2.38"/>
    <m/>
    <x v="50"/>
    <x v="0"/>
    <n v="0.33800000000000002"/>
    <n v="0.33800000000000002"/>
    <s v="-"/>
    <n v="0"/>
    <x v="57"/>
    <n v="2.0798816568047336"/>
    <n v="0.5"/>
    <x v="82"/>
    <n v="1.04"/>
    <x v="48"/>
    <s v="E"/>
    <s v="line"/>
    <m/>
    <m/>
    <x v="59"/>
    <x v="17"/>
    <s v="-"/>
    <x v="47"/>
    <x v="1"/>
    <n v="16.666666666666668"/>
    <n v="4.625"/>
    <n v="0.89"/>
    <n v="0.28799999999999998"/>
    <n v="0.28799999999999998"/>
    <x v="129"/>
    <n v="3.0902777777777781"/>
    <n v="3.0902777777777781"/>
    <n v="3.2072072072072078"/>
    <x v="126"/>
    <n v="3.6111111111111116"/>
    <n v="3.6111111111111116"/>
    <n v="3.7477477477477481"/>
    <n v="3.2072072072072078"/>
    <n v="1"/>
    <n v="0"/>
    <n v="0"/>
    <x v="111"/>
    <n v="0"/>
    <n v="3.6111111111111116"/>
    <n v="3.6111111111111116"/>
    <n v="3.6482273470260647"/>
    <s v="line"/>
    <s v="Não"/>
    <s v="uncr"/>
    <x v="0"/>
    <n v="0"/>
    <x v="1"/>
    <m/>
    <m/>
    <x v="0"/>
    <m/>
    <m/>
    <m/>
    <n v="0"/>
    <x v="2"/>
    <x v="0"/>
    <x v="58"/>
    <x v="0"/>
    <n v="0"/>
    <s v="Static"/>
    <x v="0"/>
    <n v="1"/>
    <m/>
    <s v="WB"/>
    <n v="0"/>
    <n v="0"/>
    <n v="1"/>
    <s v="B"/>
    <m/>
    <x v="4"/>
    <m/>
    <m/>
    <s v="WB"/>
    <s v="ok"/>
    <n v="1"/>
    <s v="B"/>
    <x v="232"/>
    <m/>
    <n v="282.51"/>
    <m/>
    <n v="0"/>
    <n v="0"/>
    <n v="0"/>
    <m/>
    <m/>
    <m/>
    <m/>
    <n v="1"/>
    <n v="285.47542271999998"/>
    <n v="0.5"/>
    <n v="200"/>
    <n v="34411.194273487839"/>
    <n v="0"/>
    <m/>
    <m/>
    <n v="0"/>
    <e v="#DIV/0!"/>
    <m/>
    <m/>
    <m/>
    <m/>
    <m/>
    <m/>
    <m/>
    <m/>
    <m/>
    <m/>
    <m/>
    <m/>
    <m/>
    <m/>
    <n v="1.4059999999999999"/>
    <n v="0"/>
    <n v="0"/>
    <s v="square"/>
    <e v="#DIV/0!"/>
    <n v="1.7835101675334637"/>
    <n v="1.7835101675334637"/>
    <n v="0"/>
    <e v="#DIV/0!"/>
    <e v="#DIV/0!"/>
    <e v="#DIV/0!"/>
    <e v="#DIV/0!"/>
    <e v="#DIV/0!"/>
    <s v="B"/>
    <e v="#DIV/0!"/>
    <e v="#DIV/0!"/>
    <e v="#DIV/0!"/>
    <n v="1"/>
    <e v="#DIV/0!"/>
    <n v="1"/>
    <e v="#DIV/0!"/>
    <n v="-1.4224751066856344E-3"/>
    <m/>
    <m/>
    <n v="0.28447671118630624"/>
    <n v="0.15319669955260451"/>
    <n v="8.2499648761900857E-2"/>
    <n v="0.28447671118630624"/>
    <n v="0.15319669955260451"/>
    <n v="8.2499648761900857E-2"/>
    <n v="0.40466104009431902"/>
    <n v="0.217918491539978"/>
    <n v="0.12596444597686587"/>
    <n v="0.40890864563817414"/>
    <n v="0.11858552322323752"/>
    <n v="0.22020591657243974"/>
    <m/>
    <s v="-"/>
    <s v="SS"/>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0.90994973658295286"/>
    <n v="1.032199518410069"/>
    <n v="1.7997076144562363"/>
    <n v="1.1960454668113523"/>
    <e v="#REF!"/>
    <n v="0.99506523503659183"/>
    <n v="357.69311121850791"/>
    <n v="1.1352795724983662"/>
    <n v="1.3122149747948997"/>
    <n v="1.2684196572198445"/>
    <n v="1.3157370357560652"/>
    <n v="1.3611661025465454"/>
    <n v="66.339038120064686"/>
    <n v="107.60974125120713"/>
    <n v="70.186071349425163"/>
    <n v="244.13485072069699"/>
    <n v="0.27173112697441137"/>
    <n v="0.4407799252484369"/>
    <n v="0.28748894777715162"/>
    <n v="1.1693349879268109"/>
    <n v="1.1693349879268109"/>
    <n v="1.198844305693493"/>
    <n v="0.64626372696284706"/>
    <n v="1.4471272977344387"/>
    <n v="0.64626372696284706"/>
    <n v="0.89946599005898331"/>
    <n v="0.71849712396626331"/>
    <n v="1.6088738359518653"/>
    <n v="0.71849712396626331"/>
    <n v="0.48147689456504555"/>
    <n v="0.27749999999999997"/>
    <n v="0.89946599005898331"/>
    <n v="0.71849712396626331"/>
    <n v="1.6088738359518653"/>
    <n v="1.6088738359518653"/>
    <s v="WB"/>
    <n v="0"/>
    <m/>
    <n v="0.63909057684779025"/>
    <n v="0.7258816012103092"/>
    <n v="0.85590341680818238"/>
    <n v="0.84255379602861125"/>
    <e v="#NAME?"/>
    <e v="#DIV/0!"/>
    <n v="1.2229999999999999"/>
    <n v="0.70299999999999996"/>
    <n v="0.70299999999999996"/>
    <n v="0.70299999999999996"/>
    <n v="0.70299999999999996"/>
    <n v="0.70299999999999996"/>
    <n v="0.70299999999999996"/>
    <n v="0.70299999999999996"/>
    <n v="0.70299999999999996"/>
    <n v="0.70299999999999996"/>
    <m/>
    <m/>
    <s v="LT (2015)"/>
    <n v="1.1800025788864286"/>
    <n v="1.2441216993543536"/>
    <n v="1.2655113799907998"/>
    <n v="0.70299999999999996"/>
    <n v="1.1367072232139728"/>
    <n v="1.3917940192714739"/>
    <s v="B"/>
    <e v="#REF!"/>
    <e v="#REF!"/>
    <e v="#NAME?"/>
    <e v="#NAME?"/>
    <n v="0.79810153946635132"/>
    <e v="#NAME?"/>
    <n v="1"/>
    <e v="#NAME?"/>
    <n v="1"/>
    <n v="1"/>
    <m/>
    <m/>
    <n v="1.1693349879268109"/>
    <n v="1.1693349879268109"/>
    <n v="1.1693349879268109"/>
    <n v="0.78650417249150872"/>
    <n v="0.48147689456504555"/>
    <n v="0.78650417249150872"/>
    <n v="0.68885239870767512"/>
    <n v="1.1693349879268109"/>
    <n v="1.1693349879268109"/>
    <n v="1.1693349879268109"/>
    <n v="1.1693349879268109"/>
    <n v="1.1693349879268109"/>
    <n v="1.1693349879268109"/>
    <n v="0.34721963949843632"/>
    <n v="1.1693349879268109"/>
    <n v="1.1693349879268109"/>
    <n v="1.1693349879268109"/>
    <n v="1.1693349879268109"/>
    <n v="1.1693349879268109"/>
    <n v="1"/>
    <n v="1"/>
    <n v="1.1693349879268109"/>
    <n v="1"/>
    <n v="1"/>
    <n v="1.1693349879268109"/>
    <n v="1.1693349879268109"/>
    <n v="1.1693349879268109"/>
    <n v="1.1693349879268109"/>
    <n v="0.67215249101598373"/>
    <n v="1.1693349879268109"/>
    <n v="1.1693349879268109"/>
    <n v="1.1693349879268109"/>
    <n v="1.1693349879268109"/>
    <n v="1.1693349879268109"/>
    <n v="1.1693349879268109"/>
    <n v="1.1693349879268109"/>
    <n v="1.1693349879268109"/>
    <n v="1.1693349879268109"/>
    <n v="1.1693349879268109"/>
    <n v="1.032199518410069"/>
    <n v="1.1693349879268109"/>
    <n v="1.1693349879268109"/>
    <n v="1.032199518410069"/>
    <n v="1.1960454668113523"/>
    <n v="1.1680450526992991"/>
    <n v="1.1680450526992991"/>
    <n v="1.3295479327132578"/>
    <n v="1.1693349879268109"/>
    <n v="1.1693349879268109"/>
    <n v="1.1693349879268109"/>
    <n v="0.50369591247016521"/>
    <n v="0.59270637476136778"/>
    <n v="1.1234866699578887"/>
    <s v="-"/>
    <n v="296.83028384880004"/>
    <n v="0"/>
    <s v="-"/>
    <n v="285.47542271999998"/>
    <m/>
    <n v="316.80223095190098"/>
    <n v="1"/>
    <n v="0"/>
    <m/>
    <m/>
    <n v="0"/>
    <e v="#DIV/0!"/>
    <e v="#DIV/0!"/>
    <e v="#DIV/0!"/>
    <n v="0"/>
    <n v="0"/>
    <n v="604.08959123843113"/>
    <n v="200"/>
    <n v="34411.194273487839"/>
    <n v="41"/>
    <n v="1.73"/>
    <n v="0.28799999999999998"/>
    <n v="0.10339901942161048"/>
    <n v="0"/>
    <n v="10"/>
    <n v="0.33333333333333331"/>
    <n v="614.69992679355346"/>
    <n v="614.69992679355346"/>
    <n v="0"/>
    <n v="0.89"/>
    <n v="0.28799999999999998"/>
    <n v="1"/>
    <e v="#DIV/0!"/>
    <n v="565.02"/>
    <e v="#DIV/0!"/>
    <m/>
    <m/>
    <m/>
    <m/>
    <m/>
    <s v="P"/>
    <n v="0"/>
    <n v="1.1693349879268109"/>
  </r>
  <r>
    <n v="0"/>
    <n v="256"/>
    <n v="2006"/>
    <s v="Sim*"/>
    <s v="Lubell Thesis (2006)"/>
    <x v="32"/>
    <x v="217"/>
    <x v="134"/>
    <x v="1"/>
    <x v="1"/>
    <x v="0"/>
    <x v="0"/>
    <n v="1"/>
    <m/>
    <m/>
    <m/>
    <n v="0.15"/>
    <x v="148"/>
    <x v="0"/>
    <x v="0"/>
    <m/>
    <s v="-"/>
    <x v="0"/>
    <x v="148"/>
    <n v="38.949999999999996"/>
    <x v="9"/>
    <m/>
    <n v="24"/>
    <m/>
    <m/>
    <m/>
    <m/>
    <m/>
    <m/>
    <m/>
    <m/>
    <m/>
    <m/>
    <m/>
    <m/>
    <m/>
    <x v="95"/>
    <x v="55"/>
    <x v="82"/>
    <x v="62"/>
    <m/>
    <m/>
    <m/>
    <m/>
    <m/>
    <m/>
    <m/>
    <m/>
    <m/>
    <m/>
    <m/>
    <m/>
    <m/>
    <m/>
    <m/>
    <n v="0.47828861579594389"/>
    <n v="0.92649999999999999"/>
    <n v="0.27849999999999997"/>
    <x v="82"/>
    <m/>
    <n v="467"/>
    <n v="637"/>
    <s v="-"/>
    <m/>
    <m/>
    <m/>
    <m/>
    <m/>
    <m/>
    <m/>
    <m/>
    <m/>
    <m/>
    <m/>
    <m/>
    <m/>
    <m/>
    <m/>
    <m/>
    <m/>
    <m/>
    <m/>
    <n v="0.33900000000000002"/>
    <n v="0.28899999999999998"/>
    <n v="0.33900000000000002"/>
    <n v="289"/>
    <n v="1.72"/>
    <n v="0.28899999999999998"/>
    <n v="0.33900000000000002"/>
    <n v="289"/>
    <n v="1.72"/>
    <n v="0.28899999999999998"/>
    <n v="0.33900000000000002"/>
    <n v="339"/>
    <n v="339"/>
    <e v="#DIV/0!"/>
    <e v="#DIV/0!"/>
    <n v="339"/>
    <n v="339"/>
    <e v="#DIV/0!"/>
    <e v="#DIV/0!"/>
    <n v="0.33900000000000002"/>
    <n v="0.33900000000000002"/>
    <n v="289"/>
    <n v="268"/>
    <n v="1.72"/>
    <n v="0.13300000000000001"/>
    <n v="289"/>
    <n v="268"/>
    <n v="278.5"/>
    <e v="#DIV/0!"/>
    <e v="#DIV/0!"/>
    <n v="0.20622336328626445"/>
    <m/>
    <s v="-"/>
    <s v="r"/>
    <m/>
    <x v="8"/>
    <x v="20"/>
    <n v="0.3217993079584775"/>
    <m/>
    <x v="0"/>
    <x v="0"/>
    <m/>
    <m/>
    <m/>
    <x v="14"/>
    <x v="54"/>
    <x v="14"/>
    <n v="2.38"/>
    <m/>
    <x v="49"/>
    <x v="0"/>
    <n v="0.33900000000000002"/>
    <n v="0.33900000000000002"/>
    <s v="-"/>
    <n v="0"/>
    <x v="58"/>
    <n v="2.0796460176991149"/>
    <n v="0.5"/>
    <x v="82"/>
    <n v="1.04"/>
    <x v="46"/>
    <s v="E"/>
    <s v="line"/>
    <m/>
    <m/>
    <x v="60"/>
    <x v="17"/>
    <s v="-"/>
    <x v="1"/>
    <x v="1"/>
    <n v="3.5906642728904852"/>
    <n v="1"/>
    <n v="0.89"/>
    <n v="0.28899999999999998"/>
    <n v="0.28899999999999998"/>
    <x v="130"/>
    <n v="3.0795847750865053"/>
    <n v="3.0795847750865053"/>
    <n v="3.1956912028725317"/>
    <x v="127"/>
    <n v="3.5986159169550178"/>
    <n v="3.5986159169550178"/>
    <n v="3.7342908438061047"/>
    <n v="3.1956912028725317"/>
    <n v="4.6381578947368416"/>
    <n v="0"/>
    <n v="3.6381578947368416"/>
    <x v="112"/>
    <n v="0"/>
    <n v="3.5986159169550178"/>
    <n v="3.5986159169550178"/>
    <n v="3.6372490968419329"/>
    <s v="line"/>
    <s v="Não"/>
    <s v="uncr"/>
    <x v="0"/>
    <n v="0"/>
    <x v="1"/>
    <m/>
    <m/>
    <x v="0"/>
    <m/>
    <m/>
    <m/>
    <n v="0"/>
    <x v="2"/>
    <x v="0"/>
    <x v="59"/>
    <x v="0"/>
    <n v="0"/>
    <s v="Static"/>
    <x v="0"/>
    <n v="0"/>
    <m/>
    <s v="WB"/>
    <n v="1"/>
    <n v="0"/>
    <n v="1"/>
    <s v="WB"/>
    <m/>
    <x v="0"/>
    <m/>
    <m/>
    <s v="WB"/>
    <s v="ok"/>
    <n v="1"/>
    <s v="WB"/>
    <x v="233"/>
    <m/>
    <n v="272.05"/>
    <m/>
    <n v="0"/>
    <n v="0"/>
    <n v="0"/>
    <m/>
    <m/>
    <m/>
    <m/>
    <n v="1"/>
    <n v="275.03265759999999"/>
    <n v="0.5"/>
    <n v="200"/>
    <n v="34411.194273487839"/>
    <n v="0"/>
    <m/>
    <m/>
    <n v="0"/>
    <e v="#DIV/0!"/>
    <m/>
    <m/>
    <m/>
    <m/>
    <m/>
    <m/>
    <m/>
    <m/>
    <m/>
    <m/>
    <m/>
    <m/>
    <m/>
    <m/>
    <n v="1.41"/>
    <n v="0"/>
    <n v="0"/>
    <s v="square"/>
    <e v="#DIV/0!"/>
    <n v="1.7120710523972029"/>
    <n v="1.7120710523972029"/>
    <n v="0"/>
    <e v="#DIV/0!"/>
    <e v="#DIV/0!"/>
    <e v="#DIV/0!"/>
    <e v="#DIV/0!"/>
    <e v="#DIV/0!"/>
    <s v="WB"/>
    <e v="#DIV/0!"/>
    <e v="#DIV/0!"/>
    <e v="#DIV/0!"/>
    <n v="1"/>
    <e v="#DIV/0!"/>
    <n v="1"/>
    <e v="#DIV/0!"/>
    <n v="-1.4184397163120581E-3"/>
    <m/>
    <m/>
    <n v="0.27299599049170531"/>
    <n v="0.14701408969479338"/>
    <n v="7.9170183158589091E-2"/>
    <n v="0.27299599049170531"/>
    <n v="0.14701408969479338"/>
    <n v="7.9170183158589091E-2"/>
    <n v="0.38722835530738342"/>
    <n v="0.20853062368055797"/>
    <n v="0.1212387346979988"/>
    <n v="0.39147378665049337"/>
    <n v="0.11352932816003272"/>
    <n v="0.21081687786013359"/>
    <m/>
    <s v="-"/>
    <s v="SS"/>
    <x v="1"/>
    <n v="1"/>
    <n v="1"/>
    <n v="1"/>
    <n v="1"/>
    <n v="1"/>
    <n v="1"/>
    <n v="1"/>
    <s v="ok-LT15"/>
    <n v="1"/>
    <n v="1"/>
    <n v="1"/>
    <n v="1"/>
    <n v="1"/>
    <n v="0"/>
    <x v="0"/>
    <n v="1"/>
    <n v="1"/>
    <n v="1"/>
    <n v="1"/>
    <n v="1"/>
    <n v="1"/>
    <n v="1"/>
    <n v="1"/>
    <n v="1"/>
    <n v="1"/>
    <n v="1"/>
    <n v="1"/>
    <n v="0"/>
    <n v="1"/>
    <n v="0"/>
    <n v="0"/>
    <n v="1"/>
    <n v="0"/>
    <n v="1"/>
    <n v="1"/>
    <n v="0"/>
    <n v="1"/>
    <n v="0"/>
    <n v="1"/>
    <n v="0"/>
    <n v="0"/>
    <x v="1"/>
    <x v="1"/>
    <n v="1"/>
    <n v="0"/>
    <n v="0"/>
    <x v="0"/>
    <n v="1"/>
    <n v="0"/>
    <n v="1"/>
    <n v="0"/>
    <n v="0"/>
    <n v="0"/>
    <n v="0"/>
    <n v="0"/>
    <n v="0"/>
    <n v="0"/>
    <n v="0"/>
    <n v="0.87366328003773208"/>
    <n v="0.99088037943399465"/>
    <n v="1.724436514039565"/>
    <n v="1.1465216548472899"/>
    <e v="#REF!"/>
    <n v="0.95476514035025861"/>
    <n v="358.12386663112557"/>
    <n v="1.0893360682507185"/>
    <n v="1.2556851195289607"/>
    <n v="1.2161242280334994"/>
    <n v="1.2626626124087388"/>
    <n v="1.3037374117206899"/>
    <n v="66.447846037342117"/>
    <n v="108.33207848977192"/>
    <n v="70.385747228086402"/>
    <n v="245.16567175520044"/>
    <n v="0.27103242293925528"/>
    <n v="0.44187294948022832"/>
    <n v="0.2870946275805164"/>
    <n v="1.1218236861260982"/>
    <n v="1.1218236861260982"/>
    <n v="1.1498565386493991"/>
    <n v="1.3368991364869203"/>
    <n v="1.3368991364869203"/>
    <n v="1.3368991364869203"/>
    <n v="0.89673572416310721"/>
    <n v="1.4908507606682031"/>
    <n v="1.4908507606682031"/>
    <n v="1.4908507606682031"/>
    <n v="0.47828861579594389"/>
    <n v="0.27849999999999997"/>
    <n v="0.89673572416310721"/>
    <n v="1.4908507606682031"/>
    <n v="1.4908507606682031"/>
    <n v="1.4908507606682031"/>
    <s v="WB"/>
    <n v="1"/>
    <m/>
    <n v="0.61508065805077905"/>
    <n v="0.69850082844421535"/>
    <n v="0.82147414807940389"/>
    <n v="0.80959831375312741"/>
    <e v="#NAME?"/>
    <e v="#DIV/0!"/>
    <n v="1.0110000000000001"/>
    <n v="0.70499999999999996"/>
    <n v="0.70499999999999996"/>
    <n v="0.70499999999999996"/>
    <n v="0.70499999999999996"/>
    <n v="0.70499999999999996"/>
    <e v="#DIV/0!"/>
    <e v="#DIV/0!"/>
    <n v="0.70499999999999996"/>
    <n v="0.70499999999999996"/>
    <m/>
    <m/>
    <s v="LT (2015)"/>
    <n v="1.1318402010126776"/>
    <n v="1.1940688524614111"/>
    <n v="1.2152998723620216"/>
    <n v="0.70499999999999996"/>
    <n v="0.74726972748447584"/>
    <n v="0.67075795001224503"/>
    <s v="WB"/>
    <e v="#REF!"/>
    <e v="#REF!"/>
    <e v="#NAME?"/>
    <e v="#NAME?"/>
    <n v="0.76798192811675658"/>
    <e v="#NAME?"/>
    <n v="1"/>
    <e v="#NAME?"/>
    <n v="1"/>
    <n v="1"/>
    <m/>
    <s v="WB"/>
    <n v="1.1218236861260982"/>
    <n v="1.1218236861260982"/>
    <n v="1.1218236861260982"/>
    <n v="0.75509652503936409"/>
    <n v="0.47828861579594389"/>
    <n v="0.75509652503936409"/>
    <n v="0.66096235228604527"/>
    <n v="1.1218236861260982"/>
    <n v="1.1218236861260982"/>
    <n v="1.1218236861260982"/>
    <n v="1.1218236861260982"/>
    <n v="1.1218236861260982"/>
    <n v="1.1218236861260982"/>
    <n v="0.37679166208618353"/>
    <n v="1.1218236861260982"/>
    <n v="1.1218236861260982"/>
    <n v="1.1218236861260982"/>
    <n v="1.1218236861260982"/>
    <n v="1.1218236861260982"/>
    <n v="1"/>
    <n v="1"/>
    <n v="1.1218236861260982"/>
    <n v="1"/>
    <n v="1"/>
    <n v="1.1218236861260982"/>
    <n v="1.1218236861260982"/>
    <n v="1.1218236861260982"/>
    <n v="1.1218236861260982"/>
    <n v="0.78228061198704169"/>
    <n v="1.1218236861260982"/>
    <n v="1.1218236861260982"/>
    <n v="1.1218236861260982"/>
    <n v="1.1218236861260982"/>
    <n v="1.1218236861260982"/>
    <n v="1.1218236861260982"/>
    <n v="1.1218236861260982"/>
    <n v="1.1218236861260982"/>
    <n v="1.1218236861260982"/>
    <n v="1.1218236861260982"/>
    <n v="0.99088037943399465"/>
    <n v="1.1218236861260982"/>
    <n v="1.1218236861260982"/>
    <n v="0.99088037943399465"/>
    <n v="1.1465216548472899"/>
    <n v="1.1196247359560312"/>
    <n v="1.1196247359560312"/>
    <n v="1.2765059876601144"/>
    <n v="1.1218236861260982"/>
    <n v="1.1218236861260982"/>
    <n v="1.3359950066736266"/>
    <s v="-"/>
    <n v="0.56822002126965432"/>
    <n v="1.0775225020681618"/>
    <s v="-"/>
    <n v="285.96943525400002"/>
    <n v="0"/>
    <s v="-"/>
    <n v="275.03265759999999"/>
    <m/>
    <n v="317.80223095190098"/>
    <n v="1"/>
    <n v="0"/>
    <m/>
    <m/>
    <n v="0"/>
    <e v="#DIV/0!"/>
    <e v="#DIV/0!"/>
    <e v="#DIV/0!"/>
    <n v="0"/>
    <n v="0"/>
    <n v="605.15787352920756"/>
    <n v="200"/>
    <n v="34411.194273487839"/>
    <n v="41"/>
    <n v="1.72"/>
    <n v="0.28899999999999998"/>
    <n v="0.10352327025967503"/>
    <n v="0"/>
    <n v="10"/>
    <n v="0.33333333333333331"/>
    <n v="616.83430153936433"/>
    <n v="616.83430153936445"/>
    <n v="0"/>
    <n v="0.89"/>
    <n v="0.28899999999999998"/>
    <n v="1"/>
    <e v="#DIV/0!"/>
    <n v="544.1"/>
    <e v="#DIV/0!"/>
    <m/>
    <m/>
    <m/>
    <m/>
    <m/>
    <s v="P"/>
    <n v="0"/>
    <n v="1.1218236861260982"/>
  </r>
  <r>
    <n v="0"/>
    <n v="257"/>
    <n v="2006"/>
    <s v="Sim*"/>
    <s v="Lubell Thesis (2006)"/>
    <x v="32"/>
    <x v="218"/>
    <x v="135"/>
    <x v="1"/>
    <x v="1"/>
    <x v="0"/>
    <x v="0"/>
    <n v="1"/>
    <m/>
    <m/>
    <m/>
    <n v="0.15"/>
    <x v="149"/>
    <x v="0"/>
    <x v="0"/>
    <m/>
    <s v="-"/>
    <x v="0"/>
    <x v="149"/>
    <n v="35.055"/>
    <x v="9"/>
    <m/>
    <n v="24"/>
    <m/>
    <m/>
    <m/>
    <m/>
    <m/>
    <m/>
    <m/>
    <m/>
    <m/>
    <m/>
    <m/>
    <m/>
    <m/>
    <x v="27"/>
    <x v="56"/>
    <x v="83"/>
    <x v="63"/>
    <m/>
    <m/>
    <m/>
    <m/>
    <m/>
    <m/>
    <m/>
    <m/>
    <m/>
    <m/>
    <m/>
    <m/>
    <m/>
    <m/>
    <m/>
    <n v="0.26216407076485521"/>
    <n v="0.4385"/>
    <n v="0.52750000000000008"/>
    <x v="83"/>
    <m/>
    <n v="467"/>
    <n v="637"/>
    <s v="-"/>
    <m/>
    <m/>
    <m/>
    <m/>
    <m/>
    <m/>
    <m/>
    <m/>
    <m/>
    <m/>
    <m/>
    <m/>
    <m/>
    <m/>
    <m/>
    <m/>
    <m/>
    <m/>
    <m/>
    <n v="0.59099999999999997"/>
    <n v="0.53800000000000003"/>
    <n v="0.59099999999999997"/>
    <n v="538"/>
    <n v="0.79"/>
    <n v="0.53800000000000003"/>
    <n v="0.59099999999999997"/>
    <n v="538"/>
    <n v="0.79"/>
    <n v="0.53800000000000003"/>
    <n v="0.59099999999999997"/>
    <n v="591"/>
    <n v="591"/>
    <e v="#DIV/0!"/>
    <e v="#DIV/0!"/>
    <n v="591"/>
    <n v="591"/>
    <e v="#DIV/0!"/>
    <e v="#DIV/0!"/>
    <n v="0.59099999999999997"/>
    <n v="0.59099999999999997"/>
    <n v="538"/>
    <n v="517"/>
    <n v="0.79"/>
    <n v="8.6999999999999994E-2"/>
    <n v="538"/>
    <n v="517"/>
    <n v="527.5"/>
    <e v="#DIV/0!"/>
    <e v="#DIV/0!"/>
    <n v="0.10524318927399801"/>
    <m/>
    <s v="-"/>
    <s v="r"/>
    <m/>
    <x v="8"/>
    <x v="21"/>
    <n v="0.20817843866171004"/>
    <m/>
    <x v="0"/>
    <x v="0"/>
    <m/>
    <m/>
    <m/>
    <x v="14"/>
    <x v="55"/>
    <x v="14"/>
    <n v="4"/>
    <m/>
    <x v="53"/>
    <x v="0"/>
    <n v="0.59099999999999997"/>
    <n v="0.59099999999999997"/>
    <s v="-"/>
    <n v="0"/>
    <x v="59"/>
    <n v="1.9796954314720812"/>
    <n v="0.5"/>
    <x v="83"/>
    <n v="1.85"/>
    <x v="49"/>
    <s v="M"/>
    <s v="line"/>
    <m/>
    <m/>
    <x v="61"/>
    <x v="17"/>
    <s v="-"/>
    <x v="48"/>
    <x v="30"/>
    <n v="1.8957345971563979"/>
    <n v="1"/>
    <n v="1.62"/>
    <n v="0.53800000000000003"/>
    <n v="0.53800000000000003"/>
    <x v="131"/>
    <n v="3.0111524163568775"/>
    <n v="3.0111524163568775"/>
    <n v="3.0710900473933647"/>
    <x v="128"/>
    <n v="3.4386617100371746"/>
    <n v="3.4386617100371746"/>
    <n v="3.5071090047393363"/>
    <n v="3.0710900473933647"/>
    <n v="3.8360655737704916"/>
    <n v="0"/>
    <n v="2.8360655737704916"/>
    <x v="113"/>
    <n v="0"/>
    <n v="3.4386617100371746"/>
    <n v="3.4386617100371746"/>
    <n v="3.5283003717472119"/>
    <s v="line"/>
    <s v="Não"/>
    <s v="uncr"/>
    <x v="0"/>
    <n v="0"/>
    <x v="1"/>
    <m/>
    <m/>
    <x v="0"/>
    <m/>
    <m/>
    <m/>
    <n v="0"/>
    <x v="2"/>
    <x v="0"/>
    <x v="60"/>
    <x v="0"/>
    <n v="0"/>
    <s v="Static"/>
    <x v="0"/>
    <n v="0"/>
    <m/>
    <s v="WB"/>
    <n v="1"/>
    <n v="0"/>
    <n v="1"/>
    <s v="WB"/>
    <m/>
    <x v="0"/>
    <m/>
    <m/>
    <s v="WB"/>
    <s v="ok"/>
    <n v="1"/>
    <s v="WB"/>
    <x v="218"/>
    <m/>
    <n v="585"/>
    <m/>
    <n v="0"/>
    <n v="0"/>
    <n v="0"/>
    <m/>
    <m/>
    <m/>
    <m/>
    <n v="1"/>
    <n v="600.35063400000001"/>
    <n v="0.5"/>
    <n v="200"/>
    <n v="33223.64278265454"/>
    <n v="0"/>
    <m/>
    <m/>
    <n v="0"/>
    <e v="#DIV/0!"/>
    <m/>
    <m/>
    <m/>
    <m/>
    <m/>
    <m/>
    <m/>
    <m/>
    <m/>
    <m/>
    <m/>
    <m/>
    <m/>
    <m/>
    <n v="2.34"/>
    <n v="0"/>
    <n v="0"/>
    <s v="square"/>
    <e v="#DIV/0!"/>
    <n v="3.669986864604228"/>
    <n v="3.669986864604228"/>
    <n v="0"/>
    <e v="#DIV/0!"/>
    <e v="#DIV/0!"/>
    <e v="#DIV/0!"/>
    <e v="#DIV/0!"/>
    <e v="#DIV/0!"/>
    <s v="WB"/>
    <e v="#DIV/0!"/>
    <e v="#DIV/0!"/>
    <e v="#DIV/0!"/>
    <n v="1"/>
    <e v="#DIV/0!"/>
    <n v="1"/>
    <e v="#DIV/0!"/>
    <n v="0"/>
    <m/>
    <m/>
    <n v="0.32661149712123982"/>
    <n v="0.1790030402850093"/>
    <n v="9.8104594338216042E-2"/>
    <n v="0.32661149712123982"/>
    <n v="0.1790030402850093"/>
    <n v="9.8104594338216042E-2"/>
    <n v="0.2791551257446494"/>
    <n v="0.15299405152564896"/>
    <n v="0.19366335636158094"/>
    <n v="0.28648026790623932"/>
    <n v="8.6050340286742355E-2"/>
    <n v="0.15700867663530257"/>
    <m/>
    <s v="-"/>
    <s v="SS"/>
    <x v="1"/>
    <n v="1"/>
    <n v="1"/>
    <n v="1"/>
    <n v="1"/>
    <n v="1"/>
    <n v="1"/>
    <n v="1"/>
    <s v="ok-LT15"/>
    <n v="1"/>
    <n v="1"/>
    <n v="1"/>
    <n v="1"/>
    <n v="1"/>
    <n v="0"/>
    <x v="0"/>
    <n v="1"/>
    <n v="1"/>
    <n v="1"/>
    <n v="1"/>
    <n v="1"/>
    <n v="1"/>
    <n v="1"/>
    <n v="1"/>
    <n v="1"/>
    <n v="1"/>
    <n v="1"/>
    <n v="1"/>
    <n v="0"/>
    <n v="1"/>
    <n v="0"/>
    <n v="0"/>
    <n v="1"/>
    <n v="0"/>
    <n v="1"/>
    <n v="1"/>
    <n v="0"/>
    <n v="1"/>
    <n v="0"/>
    <n v="1"/>
    <n v="0"/>
    <n v="0"/>
    <x v="1"/>
    <x v="1"/>
    <n v="1"/>
    <n v="0"/>
    <n v="0"/>
    <x v="0"/>
    <n v="1"/>
    <n v="0"/>
    <n v="1"/>
    <n v="0"/>
    <n v="0"/>
    <n v="0"/>
    <n v="0"/>
    <n v="0"/>
    <n v="0"/>
    <n v="0"/>
    <n v="0"/>
    <n v="1.018051083918339"/>
    <n v="1.0695440219404717"/>
    <n v="1.5557912232643178"/>
    <n v="1.2194088843204869"/>
    <e v="#REF!"/>
    <n v="1.1436951562297248"/>
    <n v="398.04312331589836"/>
    <n v="1.2891070588670195"/>
    <n v="0.92126686472436681"/>
    <n v="1.1564222242090407"/>
    <n v="1.4517590297207956"/>
    <n v="1.1565477224903287"/>
    <n v="86.215948746298835"/>
    <n v="239.62072997953459"/>
    <n v="120.06209282319449"/>
    <n v="445.89877154902786"/>
    <n v="0.19335318742141711"/>
    <n v="0.53738818150833945"/>
    <n v="0.2692586310702435"/>
    <n v="1.3463832428028786"/>
    <n v="1.3463832428028786"/>
    <n v="1.1879523864097785"/>
    <n v="0.92705341722510837"/>
    <n v="0.92705341722510826"/>
    <n v="0.92705341722510837"/>
    <n v="0.61969729377057359"/>
    <n v="1.4959778371540302"/>
    <n v="1.49597783715403"/>
    <n v="1.4959778371540302"/>
    <n v="0.26216407076485521"/>
    <n v="0.52750000000000008"/>
    <n v="0.61969729377057359"/>
    <n v="1.4959778371540302"/>
    <n v="1.49597783715403"/>
    <n v="1.49597783715403"/>
    <s v="WB"/>
    <n v="1"/>
    <m/>
    <n v="1.1916842304682822"/>
    <n v="1.2536542528726999"/>
    <n v="1.0527653891748261"/>
    <n v="1.4349700581026388"/>
    <e v="#NAME?"/>
    <e v="#DIV/0!"/>
    <n v="1.821"/>
    <n v="1.17"/>
    <n v="1.17"/>
    <n v="1.17"/>
    <n v="1.17"/>
    <n v="1.17"/>
    <e v="#DIV/0!"/>
    <e v="#DIV/0!"/>
    <n v="1.17"/>
    <n v="1.17"/>
    <m/>
    <m/>
    <s v="LT (2015)"/>
    <n v="1.2849751890523808"/>
    <n v="1.3826926453170327"/>
    <n v="1.4179820804923147"/>
    <n v="1.17"/>
    <n v="0.88597008069644034"/>
    <n v="0.66845910090647764"/>
    <s v="WB"/>
    <e v="#REF!"/>
    <e v="#REF!"/>
    <e v="#NAME?"/>
    <e v="#NAME?"/>
    <n v="1.5082552588744127"/>
    <e v="#NAME?"/>
    <n v="1"/>
    <e v="#NAME?"/>
    <n v="1"/>
    <n v="1"/>
    <m/>
    <s v="WB"/>
    <n v="1.3463832428028786"/>
    <n v="1.3463832428028786"/>
    <n v="1.3463832428028786"/>
    <n v="0.80885897227697234"/>
    <n v="0.26216407076485521"/>
    <n v="0.80885897227697234"/>
    <n v="0.7026775065969636"/>
    <n v="1.3463832428028786"/>
    <n v="1.3463832428028786"/>
    <n v="1.3463832428028786"/>
    <n v="1.3463832428028786"/>
    <n v="1.3463832428028786"/>
    <n v="1.3463832428028786"/>
    <n v="0.40200801175944051"/>
    <n v="1.3463832428028786"/>
    <n v="1.3463832428028786"/>
    <n v="1.3463832428028786"/>
    <n v="1.3463832428028786"/>
    <n v="1.3463832428028786"/>
    <n v="1"/>
    <n v="1"/>
    <n v="1.3463832428028786"/>
    <n v="1"/>
    <n v="1"/>
    <n v="1.3463832428028786"/>
    <n v="1.3463832428028786"/>
    <n v="1.3463832428028786"/>
    <n v="1.3463832428028786"/>
    <n v="0.86505677873661047"/>
    <n v="1.3463832428028786"/>
    <n v="1.3463832428028786"/>
    <n v="1.3463832428028786"/>
    <n v="1.3463832428028786"/>
    <n v="1.3463832428028786"/>
    <n v="1.3463832428028786"/>
    <n v="1.3463832428028786"/>
    <n v="1.3463832428028786"/>
    <n v="1.3463832428028786"/>
    <n v="1.3463832428028786"/>
    <n v="1.0695440219404717"/>
    <n v="1.3463832428028786"/>
    <n v="1.3463832428028786"/>
    <n v="1.0695440219404717"/>
    <n v="1.2194088843204869"/>
    <n v="1.2449355659595234"/>
    <n v="1.2449355659595234"/>
    <n v="1.4898537673642811"/>
    <n v="1.3463832428028786"/>
    <n v="1.3463832428028786"/>
    <n v="1.479768145392"/>
    <s v="-"/>
    <n v="0.53433860853591442"/>
    <n v="1.256145303641349"/>
    <s v="-"/>
    <n v="1110.461976"/>
    <n v="0"/>
    <s v="-"/>
    <n v="600.35063400000001"/>
    <m/>
    <n v="318.80223095190098"/>
    <n v="1"/>
    <n v="0"/>
    <m/>
    <m/>
    <n v="0"/>
    <e v="#DIV/0!"/>
    <e v="#DIV/0!"/>
    <e v="#DIV/0!"/>
    <n v="0"/>
    <n v="0"/>
    <n v="1014.4635903582175"/>
    <n v="200"/>
    <n v="33223.64278265454"/>
    <n v="36.9"/>
    <n v="0.79"/>
    <n v="0.53800000000000003"/>
    <n v="0.14229699504495275"/>
    <n v="0"/>
    <n v="10"/>
    <n v="0.33333333333333331"/>
    <n v="1089.3669721448323"/>
    <n v="1089.3669721448323"/>
    <n v="0"/>
    <n v="1.62"/>
    <n v="0.53800000000000003"/>
    <n v="1"/>
    <e v="#DIV/0!"/>
    <n v="1170"/>
    <e v="#DIV/0!"/>
    <m/>
    <m/>
    <m/>
    <m/>
    <m/>
    <s v="P"/>
    <n v="0"/>
    <n v="1.3463832428028786"/>
  </r>
  <r>
    <n v="0"/>
    <n v="258"/>
    <n v="2006"/>
    <s v="Sim*"/>
    <s v="Lubell Thesis (2006)"/>
    <x v="32"/>
    <x v="219"/>
    <x v="136"/>
    <x v="1"/>
    <x v="1"/>
    <x v="0"/>
    <x v="0"/>
    <n v="1"/>
    <m/>
    <m/>
    <m/>
    <n v="0.15"/>
    <x v="131"/>
    <x v="0"/>
    <x v="0"/>
    <m/>
    <s v="-"/>
    <x v="0"/>
    <x v="131"/>
    <n v="37.904999999999994"/>
    <x v="9"/>
    <m/>
    <n v="24"/>
    <m/>
    <m/>
    <m/>
    <m/>
    <m/>
    <m/>
    <m/>
    <m/>
    <m/>
    <m/>
    <m/>
    <m/>
    <m/>
    <x v="96"/>
    <x v="57"/>
    <x v="84"/>
    <x v="64"/>
    <m/>
    <m/>
    <m/>
    <m/>
    <m/>
    <m/>
    <m/>
    <m/>
    <m/>
    <m/>
    <m/>
    <m/>
    <m/>
    <m/>
    <m/>
    <n v="0.39644671773139956"/>
    <n v="0.89149999999999996"/>
    <n v="0.4955"/>
    <x v="84"/>
    <m/>
    <n v="467"/>
    <n v="637"/>
    <s v="-"/>
    <m/>
    <m/>
    <m/>
    <m/>
    <m/>
    <m/>
    <m/>
    <m/>
    <m/>
    <m/>
    <m/>
    <m/>
    <m/>
    <m/>
    <m/>
    <m/>
    <m/>
    <m/>
    <m/>
    <n v="0.59099999999999997"/>
    <n v="0.50600000000000001"/>
    <n v="0.59099999999999997"/>
    <n v="506"/>
    <n v="1.69"/>
    <n v="0.50600000000000001"/>
    <n v="0.59099999999999997"/>
    <n v="506"/>
    <n v="1.69"/>
    <n v="0.50600000000000001"/>
    <n v="0.59099999999999997"/>
    <n v="591"/>
    <n v="591"/>
    <e v="#DIV/0!"/>
    <e v="#DIV/0!"/>
    <n v="591"/>
    <n v="591"/>
    <e v="#DIV/0!"/>
    <e v="#DIV/0!"/>
    <n v="0.59099999999999997"/>
    <n v="0.59099999999999997"/>
    <n v="506"/>
    <n v="485"/>
    <n v="1.69"/>
    <n v="9.2999999999999999E-2"/>
    <n v="506"/>
    <n v="485"/>
    <n v="495.5"/>
    <e v="#DIV/0!"/>
    <e v="#DIV/0!"/>
    <n v="0.2082126368552962"/>
    <m/>
    <s v="-"/>
    <s v="r"/>
    <m/>
    <x v="8"/>
    <x v="21"/>
    <n v="0.22134387351778656"/>
    <m/>
    <x v="0"/>
    <x v="0"/>
    <m/>
    <m/>
    <m/>
    <x v="14"/>
    <x v="55"/>
    <x v="14"/>
    <n v="4"/>
    <m/>
    <x v="53"/>
    <x v="0"/>
    <n v="0.59099999999999997"/>
    <n v="0.59099999999999997"/>
    <s v="-"/>
    <n v="0"/>
    <x v="60"/>
    <n v="1.9763113367174281"/>
    <n v="0.5"/>
    <x v="83"/>
    <n v="1.85"/>
    <x v="50"/>
    <s v="M"/>
    <s v="line"/>
    <m/>
    <m/>
    <x v="62"/>
    <x v="17"/>
    <s v="-"/>
    <x v="48"/>
    <x v="30"/>
    <n v="2.0181634712411705"/>
    <n v="1"/>
    <n v="1.62"/>
    <n v="0.50600000000000001"/>
    <n v="0.50600000000000001"/>
    <x v="132"/>
    <n v="3.2015810276679844"/>
    <n v="3.2015810276679844"/>
    <n v="3.2694248234106964"/>
    <x v="129"/>
    <n v="3.6561264822134389"/>
    <n v="3.6561264822134389"/>
    <n v="3.7336024217961659"/>
    <n v="3.2694248234106964"/>
    <n v="3.8295081967213114"/>
    <n v="0"/>
    <n v="2.8295081967213114"/>
    <x v="114"/>
    <n v="0"/>
    <n v="3.6561264822134389"/>
    <n v="3.6561264822134389"/>
    <n v="3.7328983246558538"/>
    <s v="line"/>
    <s v="Não"/>
    <s v="uncr"/>
    <x v="0"/>
    <n v="0"/>
    <x v="1"/>
    <m/>
    <m/>
    <x v="0"/>
    <m/>
    <m/>
    <m/>
    <n v="0"/>
    <x v="2"/>
    <x v="0"/>
    <x v="61"/>
    <x v="0"/>
    <n v="0"/>
    <s v="Static"/>
    <x v="0"/>
    <n v="0"/>
    <m/>
    <s v="WB"/>
    <n v="1"/>
    <n v="0"/>
    <n v="1"/>
    <s v="WB"/>
    <m/>
    <x v="0"/>
    <m/>
    <m/>
    <s v="WB"/>
    <s v="ok"/>
    <n v="1"/>
    <s v="WB"/>
    <x v="234"/>
    <m/>
    <n v="725"/>
    <m/>
    <n v="0"/>
    <n v="0"/>
    <n v="0"/>
    <m/>
    <m/>
    <m/>
    <m/>
    <n v="1"/>
    <n v="740.32439360000001"/>
    <n v="0.5"/>
    <n v="200"/>
    <n v="34100.657948049549"/>
    <n v="0"/>
    <m/>
    <m/>
    <n v="0"/>
    <e v="#DIV/0!"/>
    <m/>
    <m/>
    <m/>
    <m/>
    <m/>
    <m/>
    <m/>
    <m/>
    <m/>
    <m/>
    <m/>
    <m/>
    <m/>
    <m/>
    <n v="2.3359999999999999"/>
    <n v="0"/>
    <n v="0"/>
    <s v="square"/>
    <e v="#DIV/0!"/>
    <n v="4.5340521724442988"/>
    <n v="4.5340521724442988"/>
    <n v="0"/>
    <e v="#DIV/0!"/>
    <e v="#DIV/0!"/>
    <e v="#DIV/0!"/>
    <e v="#DIV/0!"/>
    <e v="#DIV/0!"/>
    <s v="WB"/>
    <e v="#DIV/0!"/>
    <e v="#DIV/0!"/>
    <e v="#DIV/0!"/>
    <n v="1"/>
    <e v="#DIV/0!"/>
    <n v="1"/>
    <e v="#DIV/0!"/>
    <n v="0"/>
    <m/>
    <m/>
    <n v="0.41930482298714261"/>
    <n v="0.22683028679567446"/>
    <n v="0.12270781585878783"/>
    <n v="0.41930482298714261"/>
    <n v="0.22683028679567446"/>
    <n v="0.12270781585878783"/>
    <n v="0.35899385529721112"/>
    <n v="0.19420401266752949"/>
    <n v="0.1149136169630352"/>
    <n v="0.36658194238487446"/>
    <n v="0.10727868371001127"/>
    <n v="0.19830892125900065"/>
    <m/>
    <s v="-"/>
    <s v="SS"/>
    <x v="1"/>
    <n v="1"/>
    <n v="1"/>
    <n v="1"/>
    <n v="1"/>
    <n v="1"/>
    <n v="1"/>
    <n v="1"/>
    <s v="ok-LT15"/>
    <n v="1"/>
    <n v="1"/>
    <n v="1"/>
    <n v="1"/>
    <n v="1"/>
    <n v="0"/>
    <x v="0"/>
    <n v="1"/>
    <n v="1"/>
    <n v="1"/>
    <n v="1"/>
    <n v="1"/>
    <n v="1"/>
    <n v="1"/>
    <n v="1"/>
    <n v="1"/>
    <n v="1"/>
    <n v="1"/>
    <n v="1"/>
    <n v="0"/>
    <n v="1"/>
    <n v="0"/>
    <n v="0"/>
    <n v="1"/>
    <n v="0"/>
    <n v="1"/>
    <n v="1"/>
    <n v="0"/>
    <n v="1"/>
    <n v="0"/>
    <n v="1"/>
    <n v="0"/>
    <n v="0"/>
    <x v="1"/>
    <x v="1"/>
    <n v="1"/>
    <n v="0"/>
    <n v="0"/>
    <x v="0"/>
    <n v="1"/>
    <n v="0"/>
    <n v="1"/>
    <n v="0"/>
    <n v="0"/>
    <n v="0"/>
    <n v="0"/>
    <n v="0"/>
    <n v="0"/>
    <n v="0"/>
    <n v="0"/>
    <n v="0.99564376110355313"/>
    <n v="1.0497760685012734"/>
    <n v="1.9209646585536226"/>
    <n v="1.2147394381192771"/>
    <e v="#REF!"/>
    <n v="1.1101344483262219"/>
    <n v="509.23793649541381"/>
    <n v="1.2446821665414163"/>
    <n v="1.1694161967931922"/>
    <n v="1.1392355930390869"/>
    <n v="1.4008429239240365"/>
    <n v="1.4379540232146675"/>
    <n v="164.471925134087"/>
    <n v="321.58749388301624"/>
    <n v="123.02075845121828"/>
    <n v="609.08017746832149"/>
    <n v="0.27003329154090105"/>
    <n v="0.52798877024649538"/>
    <n v="0.20197793821260362"/>
    <n v="1.2154793752724034"/>
    <n v="1.2154793752724034"/>
    <n v="1.3090265146580418"/>
    <n v="1.221446920018729"/>
    <n v="1.221446920018729"/>
    <n v="1.221446920018729"/>
    <n v="0.73891544293501965"/>
    <n v="1.653026651015796"/>
    <n v="1.653026651015796"/>
    <n v="1.653026651015796"/>
    <n v="0.39644671773139956"/>
    <n v="0.4955"/>
    <n v="0.73891544293501965"/>
    <n v="1.653026651015796"/>
    <n v="1.653026651015796"/>
    <n v="1.653026651015796"/>
    <s v="WB"/>
    <n v="1"/>
    <m/>
    <n v="1.1628048439527292"/>
    <n v="1.2274298533107766"/>
    <n v="1.2837162511242532"/>
    <n v="1.4252849864142871"/>
    <e v="#NAME?"/>
    <e v="#DIV/0!"/>
    <n v="1.821"/>
    <n v="1.1679999999999999"/>
    <n v="1.1679999999999999"/>
    <n v="1.1679999999999999"/>
    <n v="1.1679999999999999"/>
    <n v="1.1679999999999999"/>
    <e v="#DIV/0!"/>
    <e v="#DIV/0!"/>
    <n v="1.1679999999999999"/>
    <n v="1.1679999999999999"/>
    <m/>
    <m/>
    <s v="LT (2015)"/>
    <n v="1.2951864947285627"/>
    <n v="1.3591795840516099"/>
    <n v="1.3796956841088284"/>
    <n v="1.1679999999999999"/>
    <n v="0.72542716322486001"/>
    <n v="0.60495092404317441"/>
    <s v="WB"/>
    <e v="#REF!"/>
    <e v="#REF!"/>
    <e v="#NAME?"/>
    <e v="#NAME?"/>
    <n v="1.4537887705203743"/>
    <e v="#NAME?"/>
    <n v="1"/>
    <e v="#NAME?"/>
    <n v="1"/>
    <n v="1"/>
    <m/>
    <s v="WB"/>
    <n v="1.2154793752724034"/>
    <n v="1.2154793752724034"/>
    <n v="1.2154793752724034"/>
    <n v="0.88865074390089716"/>
    <n v="0.39644671773139956"/>
    <n v="0.88865074390089716"/>
    <n v="0.77992524772156402"/>
    <n v="1.2154793752724034"/>
    <n v="1.2154793752724034"/>
    <n v="1.2154793752724034"/>
    <n v="1.2154793752724034"/>
    <n v="1.2154793752724034"/>
    <n v="1.2154793752724034"/>
    <n v="0.38426848296607585"/>
    <n v="1.2154793752724034"/>
    <n v="1.2154793752724034"/>
    <n v="1.2154793752724034"/>
    <n v="1.2154793752724034"/>
    <n v="1.2154793752724034"/>
    <n v="1"/>
    <n v="1"/>
    <n v="1.2154793752724034"/>
    <n v="1"/>
    <n v="1"/>
    <n v="1.2154793752724034"/>
    <n v="1.2154793752724034"/>
    <n v="1.2154793752724034"/>
    <n v="1.2154793752724034"/>
    <n v="0.77961554657779641"/>
    <n v="1.2154793752724034"/>
    <n v="1.2154793752724034"/>
    <n v="1.2154793752724034"/>
    <n v="1.2154793752724034"/>
    <n v="1.2154793752724034"/>
    <n v="1.2154793752724034"/>
    <n v="1.2154793752724034"/>
    <n v="1.2154793752724034"/>
    <n v="1.2154793752724034"/>
    <n v="1.2154793752724034"/>
    <n v="1.0497760685012734"/>
    <n v="1.2154793752724034"/>
    <n v="1.2154793752724034"/>
    <n v="1.0497760685012734"/>
    <n v="1.2147394381192771"/>
    <n v="1.2517941462119737"/>
    <n v="1.2517941462119737"/>
    <n v="1.4304526733557426"/>
    <n v="1.2154793752724034"/>
    <n v="1.2154793752724034"/>
    <n v="1.3348661143710212"/>
    <s v="-"/>
    <n v="0.57814405293290083"/>
    <n v="1.2189177859646401"/>
    <s v="-"/>
    <n v="1369.4137504"/>
    <n v="0"/>
    <s v="-"/>
    <n v="740.32439360000001"/>
    <m/>
    <n v="319.80223095190098"/>
    <n v="1"/>
    <n v="0"/>
    <m/>
    <m/>
    <n v="0"/>
    <e v="#DIV/0!"/>
    <e v="#DIV/0!"/>
    <e v="#DIV/0!"/>
    <n v="0"/>
    <n v="0"/>
    <n v="1820.8623889577134"/>
    <n v="200"/>
    <n v="34100.657948049549"/>
    <n v="39.9"/>
    <n v="1.69"/>
    <n v="0.50600000000000001"/>
    <n v="0.18065151939029242"/>
    <n v="0"/>
    <n v="10"/>
    <n v="0.33333333333333331"/>
    <n v="1065.4074025148"/>
    <n v="1065.4074025148"/>
    <n v="0"/>
    <n v="1.62"/>
    <n v="0.50600000000000001"/>
    <n v="1"/>
    <e v="#DIV/0!"/>
    <n v="1450"/>
    <e v="#DIV/0!"/>
    <m/>
    <m/>
    <m/>
    <m/>
    <m/>
    <s v="P"/>
    <n v="0"/>
    <n v="1.2154793752724034"/>
  </r>
  <r>
    <n v="1"/>
    <n v="259"/>
    <n v="2006"/>
    <s v="Sim*"/>
    <s v="Lubell Thesis (2006)"/>
    <x v="32"/>
    <x v="220"/>
    <x v="137"/>
    <x v="1"/>
    <x v="1"/>
    <x v="0"/>
    <x v="0"/>
    <n v="1"/>
    <m/>
    <m/>
    <m/>
    <n v="0.15"/>
    <x v="150"/>
    <x v="0"/>
    <x v="0"/>
    <m/>
    <s v="-"/>
    <x v="0"/>
    <x v="150"/>
    <n v="37.43"/>
    <x v="9"/>
    <m/>
    <n v="24"/>
    <m/>
    <m/>
    <m/>
    <m/>
    <m/>
    <m/>
    <m/>
    <m/>
    <m/>
    <m/>
    <m/>
    <m/>
    <m/>
    <x v="96"/>
    <x v="57"/>
    <x v="85"/>
    <x v="65"/>
    <m/>
    <m/>
    <m/>
    <m/>
    <m/>
    <m/>
    <m/>
    <m/>
    <m/>
    <m/>
    <m/>
    <m/>
    <m/>
    <m/>
    <m/>
    <n v="0.39644671773139956"/>
    <n v="0.89149999999999996"/>
    <n v="0.4965"/>
    <x v="85"/>
    <m/>
    <n v="467"/>
    <n v="637"/>
    <s v="-"/>
    <m/>
    <m/>
    <m/>
    <m/>
    <m/>
    <m/>
    <m/>
    <m/>
    <m/>
    <m/>
    <m/>
    <m/>
    <m/>
    <m/>
    <m/>
    <m/>
    <m/>
    <m/>
    <m/>
    <n v="0.59099999999999997"/>
    <n v="0.50700000000000001"/>
    <n v="0.59099999999999997"/>
    <n v="507"/>
    <n v="1.69"/>
    <n v="0.50700000000000001"/>
    <n v="0.59099999999999997"/>
    <n v="507"/>
    <n v="1.69"/>
    <n v="0.50700000000000001"/>
    <n v="0.59099999999999997"/>
    <n v="591"/>
    <n v="591"/>
    <e v="#DIV/0!"/>
    <e v="#DIV/0!"/>
    <n v="591"/>
    <n v="591"/>
    <e v="#DIV/0!"/>
    <e v="#DIV/0!"/>
    <n v="0.59099999999999997"/>
    <n v="0.59099999999999997"/>
    <n v="507"/>
    <n v="486"/>
    <n v="1.69"/>
    <n v="9.2999999999999999E-2"/>
    <n v="507"/>
    <n v="486"/>
    <n v="496.5"/>
    <e v="#DIV/0!"/>
    <e v="#DIV/0!"/>
    <n v="0.21085492920117552"/>
    <m/>
    <s v="-"/>
    <s v="r"/>
    <m/>
    <x v="8"/>
    <x v="21"/>
    <n v="0.22090729783037474"/>
    <m/>
    <x v="0"/>
    <x v="0"/>
    <m/>
    <m/>
    <m/>
    <x v="14"/>
    <x v="55"/>
    <x v="14"/>
    <n v="4"/>
    <m/>
    <x v="53"/>
    <x v="0"/>
    <n v="0.59099999999999997"/>
    <n v="0.59099999999999997"/>
    <s v="-"/>
    <n v="0"/>
    <x v="61"/>
    <n v="1.9780033840947548"/>
    <n v="0.5"/>
    <x v="83"/>
    <n v="1.85"/>
    <x v="49"/>
    <s v="E"/>
    <s v="line"/>
    <m/>
    <m/>
    <x v="63"/>
    <x v="17"/>
    <s v="-"/>
    <x v="49"/>
    <x v="1"/>
    <n v="15.490009010441511"/>
    <n v="7.6907894736842106"/>
    <n v="1.7"/>
    <n v="0.50700000000000001"/>
    <n v="0.50700000000000001"/>
    <x v="133"/>
    <n v="3.3530571992110452"/>
    <n v="3.3530571992110452"/>
    <n v="3.4239677744209467"/>
    <x v="130"/>
    <n v="3.6489151873767258"/>
    <n v="3.6489151873767258"/>
    <n v="3.7260825780463245"/>
    <n v="3.4239677744209467"/>
    <n v="1"/>
    <n v="0"/>
    <n v="0"/>
    <x v="115"/>
    <n v="0"/>
    <n v="3.6489151873767258"/>
    <n v="3.6489151873767258"/>
    <n v="3.7184118915187376"/>
    <s v="line"/>
    <s v="Não"/>
    <s v="uncr"/>
    <x v="0"/>
    <n v="0"/>
    <x v="1"/>
    <m/>
    <m/>
    <x v="0"/>
    <m/>
    <m/>
    <m/>
    <n v="0"/>
    <x v="2"/>
    <x v="0"/>
    <x v="62"/>
    <x v="0"/>
    <n v="0"/>
    <s v="Static"/>
    <x v="0"/>
    <n v="1"/>
    <m/>
    <s v="WB"/>
    <n v="0"/>
    <n v="0"/>
    <n v="1"/>
    <s v="B"/>
    <m/>
    <x v="4"/>
    <m/>
    <m/>
    <s v="WB"/>
    <s v="ok"/>
    <n v="1"/>
    <s v="B"/>
    <x v="235"/>
    <m/>
    <n v="800"/>
    <m/>
    <n v="0"/>
    <n v="0"/>
    <n v="0"/>
    <m/>
    <m/>
    <m/>
    <m/>
    <n v="1"/>
    <n v="815.33751380000001"/>
    <n v="0.5"/>
    <n v="200"/>
    <n v="33957.616594036692"/>
    <n v="0"/>
    <m/>
    <m/>
    <n v="0"/>
    <e v="#DIV/0!"/>
    <m/>
    <m/>
    <m/>
    <m/>
    <m/>
    <m/>
    <m/>
    <m/>
    <m/>
    <m/>
    <m/>
    <m/>
    <m/>
    <m/>
    <n v="2.3380000000000001"/>
    <n v="0"/>
    <n v="0"/>
    <s v="square"/>
    <e v="#DIV/0!"/>
    <n v="4.9874964873292722"/>
    <n v="4.9874964873292722"/>
    <n v="0"/>
    <e v="#DIV/0!"/>
    <e v="#DIV/0!"/>
    <e v="#DIV/0!"/>
    <e v="#DIV/0!"/>
    <e v="#DIV/0!"/>
    <s v="B"/>
    <e v="#DIV/0!"/>
    <e v="#DIV/0!"/>
    <e v="#DIV/0!"/>
    <n v="1"/>
    <e v="#DIV/0!"/>
    <n v="1"/>
    <e v="#DIV/0!"/>
    <n v="-8.554319931564498E-4"/>
    <m/>
    <m/>
    <n v="0.46371372861060933"/>
    <n v="0.25138184926120954"/>
    <n v="0.13627553000711326"/>
    <n v="0.46371372861060933"/>
    <n v="0.25138184926120954"/>
    <n v="0.13627553000711326"/>
    <n v="0.39667555911942631"/>
    <n v="0.21504007635689437"/>
    <n v="0.12724264873189017"/>
    <n v="0.40428058019707247"/>
    <n v="0.11880940101344849"/>
    <n v="0.21916280153024054"/>
    <m/>
    <s v="-"/>
    <s v="SS"/>
    <x v="1"/>
    <n v="1"/>
    <n v="1"/>
    <n v="1"/>
    <n v="1"/>
    <n v="1"/>
    <n v="1"/>
    <n v="1"/>
    <s v="ok-LT15"/>
    <n v="1"/>
    <n v="1"/>
    <n v="1"/>
    <n v="1"/>
    <n v="1"/>
    <n v="0"/>
    <x v="0"/>
    <n v="1"/>
    <n v="1"/>
    <n v="1"/>
    <n v="1"/>
    <n v="1"/>
    <n v="1"/>
    <n v="1"/>
    <n v="1"/>
    <n v="1"/>
    <n v="1"/>
    <n v="1"/>
    <n v="1"/>
    <n v="0"/>
    <n v="0"/>
    <n v="0"/>
    <n v="1"/>
    <n v="1"/>
    <n v="0"/>
    <n v="1"/>
    <n v="1"/>
    <n v="1"/>
    <n v="0"/>
    <n v="0"/>
    <n v="1"/>
    <n v="0"/>
    <n v="0"/>
    <x v="0"/>
    <x v="0"/>
    <n v="0"/>
    <n v="0"/>
    <n v="0"/>
    <x v="1"/>
    <n v="0"/>
    <n v="0"/>
    <n v="0"/>
    <n v="0"/>
    <n v="0"/>
    <n v="0"/>
    <n v="0"/>
    <n v="0"/>
    <n v="0"/>
    <n v="0"/>
    <n v="0"/>
    <n v="1.1036681429702737"/>
    <n v="1.1581742939485797"/>
    <n v="2.1244924966237742"/>
    <n v="1.3593754918759167"/>
    <e v="#REF!"/>
    <n v="1.2279828236208401"/>
    <n v="506.4526824637141"/>
    <n v="1.3771588515087125"/>
    <n v="1.2948823497375792"/>
    <n v="1.2614636821898035"/>
    <n v="1.5521642957259907"/>
    <n v="1.593284197401122"/>
    <n v="164.78601128433644"/>
    <n v="321.71227976325105"/>
    <n v="122.60960989701324"/>
    <n v="609.10790094460071"/>
    <n v="0.27053665045025244"/>
    <n v="0.52816960552365466"/>
    <n v="0.20129374402609296"/>
    <n v="1.3385764862606111"/>
    <n v="1.3385764862606111"/>
    <n v="0.91742529962559527"/>
    <n v="0.59036328304089269"/>
    <n v="1.3777502801535455"/>
    <n v="0.59036328304089269"/>
    <n v="0.73552790479046626"/>
    <n v="0.80263886549494357"/>
    <n v="1.8731448136505882"/>
    <n v="0.80263886549494357"/>
    <n v="0.39644671773139956"/>
    <n v="0.4965"/>
    <n v="0.73552790479046626"/>
    <n v="0.80263886549494357"/>
    <n v="1.8731448136505882"/>
    <n v="1.8731448136505882"/>
    <s v="WB"/>
    <n v="0"/>
    <m/>
    <n v="1.2927574332328424"/>
    <n v="1.3580239579850617"/>
    <n v="1.421831647979678"/>
    <n v="1.600134731422135"/>
    <e v="#NAME?"/>
    <e v="#DIV/0!"/>
    <n v="2.0940000000000003"/>
    <n v="1.169"/>
    <n v="1.169"/>
    <n v="1.169"/>
    <n v="1.169"/>
    <n v="1.169"/>
    <n v="1.169"/>
    <n v="1.169"/>
    <n v="1.169"/>
    <n v="1.169"/>
    <m/>
    <m/>
    <s v="LT (2015)"/>
    <n v="1.4286822366152931"/>
    <n v="1.4994485265836062"/>
    <n v="1.5225828446288987"/>
    <n v="1.169"/>
    <n v="1.9271282740222655"/>
    <n v="1.2458903287512182"/>
    <s v="B"/>
    <e v="#REF!"/>
    <e v="#REF!"/>
    <e v="#NAME?"/>
    <e v="#NAME?"/>
    <n v="1.6098986974136851"/>
    <e v="#NAME?"/>
    <n v="1"/>
    <e v="#NAME?"/>
    <n v="1"/>
    <n v="1"/>
    <m/>
    <m/>
    <n v="1.3385764862606111"/>
    <n v="1.3385764862606111"/>
    <n v="1.3385764862606111"/>
    <n v="0.98254680875015343"/>
    <n v="0.39644671773139956"/>
    <n v="0.98254680875015343"/>
    <n v="0.86204951749411973"/>
    <n v="1.3385764862606111"/>
    <n v="1.3385764862606111"/>
    <n v="1.3385764862606111"/>
    <n v="1.3385764862606111"/>
    <n v="1.3385764862606111"/>
    <n v="1.3385764862606111"/>
    <n v="0.37856439154195104"/>
    <n v="1.3385764862606111"/>
    <n v="1.3385764862606111"/>
    <n v="1.3385764862606111"/>
    <n v="1.3385764862606111"/>
    <n v="1.3385764862606111"/>
    <n v="1"/>
    <n v="1"/>
    <n v="1.3385764862606111"/>
    <n v="1"/>
    <n v="1"/>
    <n v="1.3385764862606111"/>
    <n v="1.3385764862606111"/>
    <n v="1.3385764862606111"/>
    <n v="1.3385764862606111"/>
    <n v="0.74727598492772407"/>
    <n v="1.3385764862606111"/>
    <n v="1.3385764862606111"/>
    <n v="1.3385764862606111"/>
    <n v="1.3385764862606111"/>
    <n v="1.3385764862606111"/>
    <n v="1.3385764862606111"/>
    <n v="1.3385764862606111"/>
    <n v="1.3385764862606111"/>
    <n v="1.3385764862606111"/>
    <n v="1.3385764862606111"/>
    <n v="1.1581742939485797"/>
    <n v="1.3385764862606111"/>
    <n v="1.3385764862606111"/>
    <n v="1.1581742939485797"/>
    <n v="1.3593754918759167"/>
    <n v="1.4049348758758804"/>
    <n v="1.4049348758758804"/>
    <n v="1.5819222223579466"/>
    <n v="1.3385764862606111"/>
    <n v="1.3385764862606111"/>
    <n v="1.3385764862606111"/>
    <n v="0.57993251090570319"/>
    <n v="0.7899254880436366"/>
    <n v="1.3512527788304618"/>
    <s v="-"/>
    <n v="1508.1878632"/>
    <n v="0"/>
    <s v="-"/>
    <n v="815.33751380000001"/>
    <m/>
    <n v="320.80223095190098"/>
    <n v="1"/>
    <n v="0"/>
    <m/>
    <m/>
    <n v="0"/>
    <e v="#DIV/0!"/>
    <e v="#DIV/0!"/>
    <e v="#DIV/0!"/>
    <n v="0"/>
    <n v="0"/>
    <n v="1825.520376645492"/>
    <n v="200"/>
    <n v="33957.616594036692"/>
    <n v="39.4"/>
    <n v="1.69"/>
    <n v="0.50700000000000001"/>
    <n v="0.18130646694536728"/>
    <n v="0"/>
    <n v="10"/>
    <n v="0.33333333333333331"/>
    <n v="1060.8031862697244"/>
    <n v="1060.8031862697246"/>
    <n v="0"/>
    <n v="1.7"/>
    <n v="0.50700000000000001"/>
    <n v="1"/>
    <e v="#DIV/0!"/>
    <n v="1600"/>
    <e v="#DIV/0!"/>
    <m/>
    <m/>
    <m/>
    <m/>
    <m/>
    <s v="P"/>
    <n v="0"/>
    <n v="1.3385764862606111"/>
  </r>
  <r>
    <n v="0"/>
    <n v="260"/>
    <n v="2007"/>
    <s v="Sim*"/>
    <s v="Lantsoght (2012) - Review"/>
    <x v="33"/>
    <x v="100"/>
    <x v="138"/>
    <x v="4"/>
    <x v="1"/>
    <x v="0"/>
    <x v="0"/>
    <n v="1"/>
    <m/>
    <s v="Supported on 4 boards"/>
    <m/>
    <n v="0.15"/>
    <x v="18"/>
    <x v="0"/>
    <x v="0"/>
    <m/>
    <s v="-"/>
    <x v="0"/>
    <x v="18"/>
    <n v="24.509999999999998"/>
    <x v="7"/>
    <m/>
    <n v="24"/>
    <m/>
    <m/>
    <m/>
    <m/>
    <m/>
    <m/>
    <m/>
    <m/>
    <m/>
    <m/>
    <m/>
    <m/>
    <m/>
    <x v="97"/>
    <x v="58"/>
    <x v="55"/>
    <x v="66"/>
    <m/>
    <m/>
    <m/>
    <m/>
    <m/>
    <m/>
    <m/>
    <m/>
    <m/>
    <m/>
    <m/>
    <m/>
    <m/>
    <m/>
    <m/>
    <n v="1.0844279598018487"/>
    <n v="1.0845"/>
    <n v="7.9500000000000001E-2"/>
    <x v="55"/>
    <m/>
    <n v="500"/>
    <s v="?"/>
    <s v="-"/>
    <m/>
    <m/>
    <m/>
    <m/>
    <m/>
    <m/>
    <m/>
    <m/>
    <m/>
    <m/>
    <m/>
    <m/>
    <m/>
    <m/>
    <m/>
    <m/>
    <m/>
    <m/>
    <m/>
    <n v="0.1"/>
    <n v="8.5000000000000006E-2"/>
    <n v="0.1"/>
    <n v="85"/>
    <n v="1.0720000000000001"/>
    <n v="8.5000000000000006E-2"/>
    <n v="0.1"/>
    <n v="85"/>
    <n v="1.0720000000000001"/>
    <n v="8.5000000000000006E-2"/>
    <n v="0.1"/>
    <n v="100"/>
    <n v="100"/>
    <e v="#DIV/0!"/>
    <e v="#DIV/0!"/>
    <n v="100"/>
    <n v="100"/>
    <e v="#DIV/0!"/>
    <e v="#DIV/0!"/>
    <n v="0.1"/>
    <n v="0.1"/>
    <n v="85"/>
    <n v="74"/>
    <n v="1.0720000000000001"/>
    <n v="1.097"/>
    <n v="85"/>
    <n v="74"/>
    <n v="79.5"/>
    <e v="#DIV/0!"/>
    <e v="#DIV/0!"/>
    <n v="0.21868625050999593"/>
    <m/>
    <s v="-"/>
    <s v="r"/>
    <m/>
    <x v="13"/>
    <x v="22"/>
    <m/>
    <m/>
    <x v="8"/>
    <x v="9"/>
    <m/>
    <m/>
    <m/>
    <x v="1"/>
    <x v="56"/>
    <x v="2"/>
    <n v="2.7"/>
    <m/>
    <x v="26"/>
    <x v="0"/>
    <n v="0.1"/>
    <n v="0.1"/>
    <s v="-"/>
    <n v="0"/>
    <x v="62"/>
    <n v="25"/>
    <n v="0.13703703703703701"/>
    <x v="84"/>
    <n v="0.37"/>
    <x v="39"/>
    <s v="M"/>
    <s v="line"/>
    <m/>
    <m/>
    <x v="64"/>
    <x v="0"/>
    <s v="analisar"/>
    <x v="16"/>
    <x v="13"/>
    <n v="62.893081761006286"/>
    <n v="5"/>
    <n v="0.17"/>
    <n v="8.5000000000000006E-2"/>
    <n v="8.5000000000000006E-2"/>
    <x v="134"/>
    <n v="2"/>
    <n v="2"/>
    <n v="2.1383647798742138"/>
    <x v="131"/>
    <n v="4.3529411764705879"/>
    <n v="4.3529411764705879"/>
    <n v="4.6540880503144653"/>
    <n v="2.1383647798742138"/>
    <n v="2.5"/>
    <n v="1"/>
    <n v="1.5"/>
    <x v="116"/>
    <n v="0"/>
    <n v="4.3529411764705879"/>
    <n v="4.3529411764705879"/>
    <n v="4.3529411764705879"/>
    <s v="line"/>
    <s v="Não"/>
    <s v="uncr"/>
    <x v="0"/>
    <n v="0"/>
    <x v="1"/>
    <m/>
    <m/>
    <x v="0"/>
    <m/>
    <m/>
    <m/>
    <n v="0"/>
    <x v="2"/>
    <x v="0"/>
    <x v="63"/>
    <x v="0"/>
    <n v="0"/>
    <s v="Static"/>
    <x v="0"/>
    <n v="0"/>
    <m/>
    <s v="nn"/>
    <n v="0"/>
    <n v="0"/>
    <n v="0"/>
    <s v="other"/>
    <m/>
    <x v="3"/>
    <m/>
    <m/>
    <s v="-"/>
    <m/>
    <n v="1"/>
    <s v="other"/>
    <x v="9"/>
    <m/>
    <n v="222"/>
    <m/>
    <n v="0"/>
    <n v="0"/>
    <n v="0"/>
    <m/>
    <m/>
    <m/>
    <m/>
    <n v="1"/>
    <n v="222"/>
    <n v="0.86381322957198448"/>
    <n v="200"/>
    <n v="29487.980356594755"/>
    <n v="0"/>
    <m/>
    <m/>
    <n v="0"/>
    <e v="#DIV/0!"/>
    <m/>
    <m/>
    <m/>
    <m/>
    <m/>
    <m/>
    <m/>
    <m/>
    <m/>
    <m/>
    <m/>
    <m/>
    <m/>
    <m/>
    <n v="1.1267566159603886"/>
    <n v="0"/>
    <n v="0"/>
    <s v="lload"/>
    <n v="1.6341990574810543"/>
    <n v="0.79862715444758114"/>
    <e v="#VALUE!"/>
    <n v="0"/>
    <e v="#DIV/0!"/>
    <e v="#DIV/0!"/>
    <e v="#DIV/0!"/>
    <e v="#DIV/0!"/>
    <e v="#DIV/0!"/>
    <s v="other"/>
    <e v="#DIV/0!"/>
    <e v="#DIV/0!"/>
    <e v="#DIV/0!"/>
    <n v="0"/>
    <e v="#DIV/0!"/>
    <n v="1.1879999999999999"/>
    <e v="#DIV/0!"/>
    <n v="0"/>
    <m/>
    <m/>
    <n v="0.88388170904668717"/>
    <n v="0.51419067433150301"/>
    <n v="0.29912605596810748"/>
    <n v="0.88388170904668717"/>
    <n v="0.51419067433150301"/>
    <n v="0.29912605596810748"/>
    <n v="0.35355268361867492"/>
    <n v="0.2056762697326012"/>
    <n v="0.19186219191473994"/>
    <n v="0.35355268361867492"/>
    <n v="0.11965042238724301"/>
    <n v="0.2056762697326012"/>
    <m/>
    <s v="-"/>
    <s v="TWS"/>
    <x v="0"/>
    <e v="#VALUE!"/>
    <n v="1"/>
    <n v="1"/>
    <n v="1"/>
    <n v="0"/>
    <n v="0"/>
    <n v="0"/>
    <s v="ok-LT15"/>
    <n v="0"/>
    <n v="0"/>
    <n v="0"/>
    <n v="0"/>
    <n v="0"/>
    <n v="0"/>
    <x v="0"/>
    <n v="0"/>
    <n v="0"/>
    <n v="0"/>
    <n v="0"/>
    <n v="0"/>
    <n v="0"/>
    <n v="0"/>
    <n v="0"/>
    <n v="0"/>
    <n v="0"/>
    <n v="0"/>
    <n v="0"/>
    <n v="0"/>
    <n v="0"/>
    <n v="0"/>
    <n v="0"/>
    <n v="0"/>
    <n v="0"/>
    <n v="0"/>
    <n v="0"/>
    <n v="0"/>
    <n v="0"/>
    <n v="0"/>
    <n v="0"/>
    <n v="0"/>
    <n v="0"/>
    <x v="0"/>
    <x v="0"/>
    <n v="0"/>
    <n v="0"/>
    <n v="0"/>
    <x v="0"/>
    <n v="0"/>
    <n v="0"/>
    <n v="0"/>
    <n v="0"/>
    <n v="1"/>
    <n v="1"/>
    <n v="1"/>
    <n v="1"/>
    <n v="1"/>
    <n v="0"/>
    <n v="1"/>
    <n v="1.3269828179863863"/>
    <n v="1.3787244243004513"/>
    <n v="1.7499049732390957"/>
    <e v="#VALUE!"/>
    <e v="#REF!"/>
    <n v="1.0323216742692654"/>
    <n v="85.051331515413224"/>
    <n v="1.2000866264950147"/>
    <n v="1.7794502604487177"/>
    <n v="2.0175653001122789"/>
    <n v="2.0175653001122789"/>
    <n v="1.7794502604487177"/>
    <n v="176.64363939045018"/>
    <e v="#VALUE!"/>
    <n v="131.37514318127077"/>
    <e v="#VALUE!"/>
    <e v="#VALUE!"/>
    <e v="#VALUE!"/>
    <e v="#VALUE!"/>
    <e v="#VALUE!"/>
    <e v="#VALUE!"/>
    <e v="#VALUE!"/>
    <n v="0.95106773568986724"/>
    <n v="0.95106773568986702"/>
    <n v="0.95106773568986724"/>
    <n v="1.4131615837244034"/>
    <n v="0.67300706914443387"/>
    <n v="0.67300706914443376"/>
    <n v="0.67300706914443387"/>
    <n v="1.0844279598018487"/>
    <n v="7.9500000000000001E-2"/>
    <n v="1.092888790619712"/>
    <n v="0.87023285795673089"/>
    <n v="0.87023285795673067"/>
    <n v="1.3787244243004513"/>
    <s v="P"/>
    <n v="0"/>
    <m/>
    <e v="#VALUE!"/>
    <e v="#VALUE!"/>
    <e v="#VALUE!"/>
    <e v="#VALUE!"/>
    <e v="#NAME?"/>
    <e v="#DIV/0!"/>
    <s v="analisar"/>
    <n v="0.54"/>
    <n v="1.54"/>
    <n v="1.74"/>
    <n v="1.9872689603142597"/>
    <n v="1.0055000000000001"/>
    <e v="#DIV/0!"/>
    <e v="#DIV/0!"/>
    <n v="1.3192592592592594"/>
    <n v="1.0950000000000002"/>
    <m/>
    <m/>
    <s v="LT (2015)"/>
    <e v="#VALUE!"/>
    <n v="0.89374024811330677"/>
    <n v="0.88123319526526089"/>
    <n v="1.3192592592592594"/>
    <n v="0.59064650949499864"/>
    <n v="1.1491177227529157"/>
    <s v="other"/>
    <e v="#REF!"/>
    <e v="#REF!"/>
    <e v="#NAME?"/>
    <e v="#NAME?"/>
    <n v="2.6101884126266568"/>
    <e v="#NAME?"/>
    <n v="1"/>
    <e v="#NAME?"/>
    <n v="1"/>
    <n v="1"/>
    <m/>
    <m/>
    <e v="#VALUE!"/>
    <e v="#VALUE!"/>
    <e v="#VALUE!"/>
    <n v="1.2209583924061376"/>
    <n v="1.0844279598018487"/>
    <n v="1.2209583924061376"/>
    <n v="1.1031883484039013"/>
    <e v="#VALUE!"/>
    <e v="#VALUE!"/>
    <e v="#VALUE!"/>
    <e v="#VALUE!"/>
    <e v="#VALUE!"/>
    <e v="#VALUE!"/>
    <e v="#VALUE!"/>
    <e v="#VALUE!"/>
    <e v="#VALUE!"/>
    <e v="#VALUE!"/>
    <e v="#VALUE!"/>
    <e v="#VALUE!"/>
    <n v="1"/>
    <n v="0.79999999999999993"/>
    <e v="#VALUE!"/>
    <n v="1"/>
    <n v="0.72727272727272729"/>
    <e v="#VALUE!"/>
    <e v="#VALUE!"/>
    <e v="#VALUE!"/>
    <e v="#VALUE!"/>
    <e v="#VALUE!"/>
    <e v="#VALUE!"/>
    <e v="#VALUE!"/>
    <e v="#VALUE!"/>
    <e v="#VALUE!"/>
    <e v="#VALUE!"/>
    <e v="#VALUE!"/>
    <e v="#VALUE!"/>
    <e v="#VALUE!"/>
    <e v="#VALUE!"/>
    <e v="#VALUE!"/>
    <n v="2.1908497701212646"/>
    <e v="#VALUE!"/>
    <e v="#VALUE!"/>
    <n v="1.3787244243004513"/>
    <e v="#VALUE!"/>
    <e v="#VALUE!"/>
    <e v="#VALUE!"/>
    <n v="2.0175653001122789"/>
    <e v="#VALUE!"/>
    <e v="#VALUE!"/>
    <e v="#VALUE!"/>
    <s v="-"/>
    <n v="1.3533658632720096"/>
    <n v="1.5001082831187684"/>
    <s v="-"/>
    <n v="0"/>
    <n v="0"/>
    <s v="-"/>
    <n v="222"/>
    <m/>
    <n v="321.80223095190098"/>
    <n v="1"/>
    <n v="0"/>
    <m/>
    <m/>
    <n v="0"/>
    <e v="#DIV/0!"/>
    <e v="#DIV/0!"/>
    <e v="#DIV/0!"/>
    <n v="0"/>
    <n v="0"/>
    <n v="34.703299224806209"/>
    <n v="200"/>
    <n v="29487.980356594755"/>
    <n v="25.8"/>
    <n v="1.0720000000000001"/>
    <n v="8.5000000000000006E-2"/>
    <n v="2.6817110408201335E-2"/>
    <n v="0"/>
    <n v="20"/>
    <n v="0.33333333333333331"/>
    <n v="143.91548445760333"/>
    <n v="143.91548445760336"/>
    <n v="0"/>
    <n v="0.17"/>
    <n v="8.5000000000000006E-2"/>
    <n v="0.72727272727272729"/>
    <e v="#DIV/0!"/>
    <n v="257"/>
    <e v="#DIV/0!"/>
    <m/>
    <m/>
    <m/>
    <m/>
    <m/>
    <s v="P"/>
    <n v="0"/>
    <e v="#VALUE!"/>
  </r>
  <r>
    <n v="0"/>
    <n v="261"/>
    <n v="2007"/>
    <s v="Sim*"/>
    <s v="Lantsoght (2012) - Review"/>
    <x v="33"/>
    <x v="50"/>
    <x v="139"/>
    <x v="1"/>
    <x v="1"/>
    <x v="0"/>
    <x v="0"/>
    <n v="1"/>
    <m/>
    <m/>
    <m/>
    <n v="0.15"/>
    <x v="28"/>
    <x v="0"/>
    <x v="0"/>
    <m/>
    <s v="-"/>
    <x v="0"/>
    <x v="28"/>
    <n v="28.88"/>
    <x v="7"/>
    <m/>
    <n v="24"/>
    <m/>
    <m/>
    <m/>
    <m/>
    <m/>
    <m/>
    <m/>
    <m/>
    <m/>
    <m/>
    <m/>
    <m/>
    <m/>
    <x v="98"/>
    <x v="59"/>
    <x v="55"/>
    <x v="24"/>
    <m/>
    <m/>
    <m/>
    <m/>
    <m/>
    <m/>
    <m/>
    <m/>
    <m/>
    <m/>
    <m/>
    <m/>
    <m/>
    <m/>
    <m/>
    <n v="0.69158441277981386"/>
    <n v="0.94499999999999995"/>
    <n v="8.1000000000000003E-2"/>
    <x v="55"/>
    <m/>
    <n v="500"/>
    <s v="?"/>
    <s v="-"/>
    <m/>
    <m/>
    <m/>
    <m/>
    <m/>
    <m/>
    <m/>
    <m/>
    <m/>
    <m/>
    <m/>
    <m/>
    <m/>
    <m/>
    <m/>
    <m/>
    <m/>
    <m/>
    <m/>
    <n v="0.1"/>
    <n v="8.5000000000000006E-2"/>
    <n v="0.1"/>
    <n v="85"/>
    <n v="1.589"/>
    <n v="8.5000000000000006E-2"/>
    <n v="0.1"/>
    <n v="85"/>
    <n v="1.589"/>
    <n v="8.5000000000000006E-2"/>
    <n v="0.1"/>
    <n v="100"/>
    <n v="100"/>
    <e v="#DIV/0!"/>
    <e v="#DIV/0!"/>
    <n v="100"/>
    <n v="100"/>
    <e v="#DIV/0!"/>
    <e v="#DIV/0!"/>
    <n v="0.1"/>
    <n v="0.1"/>
    <n v="85"/>
    <n v="77"/>
    <n v="1.589"/>
    <n v="0.30099999999999999"/>
    <n v="85"/>
    <n v="77"/>
    <n v="81"/>
    <e v="#DIV/0!"/>
    <e v="#DIV/0!"/>
    <n v="0.27510387811634351"/>
    <m/>
    <s v="-"/>
    <s v="r"/>
    <m/>
    <x v="13"/>
    <x v="22"/>
    <m/>
    <m/>
    <x v="8"/>
    <x v="9"/>
    <m/>
    <m/>
    <m/>
    <x v="1"/>
    <x v="56"/>
    <x v="2"/>
    <n v="2.7"/>
    <m/>
    <x v="26"/>
    <x v="0"/>
    <n v="0.1"/>
    <n v="0.1"/>
    <s v="-"/>
    <n v="0"/>
    <x v="62"/>
    <n v="25"/>
    <n v="0.13703703703703701"/>
    <x v="84"/>
    <n v="0.37"/>
    <x v="39"/>
    <s v="M"/>
    <s v="line"/>
    <m/>
    <m/>
    <x v="64"/>
    <x v="0"/>
    <s v="-"/>
    <x v="16"/>
    <x v="13"/>
    <n v="61.728395061728392"/>
    <n v="5"/>
    <n v="0.17"/>
    <n v="8.5000000000000006E-2"/>
    <n v="8.5000000000000006E-2"/>
    <x v="134"/>
    <n v="2"/>
    <n v="2"/>
    <n v="2.0987654320987654"/>
    <x v="131"/>
    <n v="4.3529411764705879"/>
    <n v="4.3529411764705879"/>
    <n v="4.5679012345679011"/>
    <n v="2.0987654320987654"/>
    <n v="2.5"/>
    <n v="1"/>
    <n v="1.5"/>
    <x v="116"/>
    <n v="0"/>
    <n v="4.3529411764705879"/>
    <n v="4.3529411764705879"/>
    <n v="4.3730228294360671"/>
    <s v="line"/>
    <s v="Não"/>
    <s v="uncr"/>
    <x v="0"/>
    <n v="0"/>
    <x v="1"/>
    <m/>
    <m/>
    <x v="0"/>
    <m/>
    <m/>
    <m/>
    <n v="0"/>
    <x v="2"/>
    <x v="0"/>
    <x v="63"/>
    <x v="0"/>
    <n v="0"/>
    <s v="Static"/>
    <x v="0"/>
    <n v="0"/>
    <m/>
    <s v="nn"/>
    <n v="0"/>
    <n v="0"/>
    <n v="0"/>
    <s v="other"/>
    <m/>
    <x v="3"/>
    <m/>
    <m/>
    <s v="-"/>
    <m/>
    <n v="1"/>
    <s v="other"/>
    <x v="236"/>
    <m/>
    <n v="235"/>
    <m/>
    <n v="0"/>
    <n v="0"/>
    <n v="0"/>
    <m/>
    <m/>
    <m/>
    <m/>
    <n v="1"/>
    <n v="241.71592592592592"/>
    <n v="0.86397058823529416"/>
    <n v="200"/>
    <n v="31145.572706799485"/>
    <n v="0"/>
    <m/>
    <m/>
    <n v="0"/>
    <e v="#DIV/0!"/>
    <m/>
    <m/>
    <m/>
    <m/>
    <m/>
    <m/>
    <m/>
    <m/>
    <m/>
    <m/>
    <m/>
    <m/>
    <m/>
    <m/>
    <n v="1.1404690049407733"/>
    <n v="0"/>
    <n v="0"/>
    <s v="lload"/>
    <n v="1.5879209575952837"/>
    <n v="0.84262119006398462"/>
    <n v="0.63660782460238086"/>
    <n v="0"/>
    <e v="#DIV/0!"/>
    <e v="#DIV/0!"/>
    <e v="#DIV/0!"/>
    <e v="#DIV/0!"/>
    <e v="#DIV/0!"/>
    <s v="other"/>
    <e v="#DIV/0!"/>
    <e v="#DIV/0!"/>
    <e v="#DIV/0!"/>
    <n v="0"/>
    <e v="#DIV/0!"/>
    <n v="1.1879999999999999"/>
    <e v="#DIV/0!"/>
    <n v="0"/>
    <m/>
    <m/>
    <n v="0.88584500776399644"/>
    <n v="0.5014321140466258"/>
    <n v="0.28383539196312157"/>
    <n v="0.88481187095431102"/>
    <n v="0.50084730748335626"/>
    <n v="0.28350436250677369"/>
    <n v="0.35433800310559854"/>
    <n v="0.20057284561865033"/>
    <n v="0.1262258311004722"/>
    <n v="0.36446441919750372"/>
    <n v="0.11677878226198135"/>
    <n v="0.20630489827365897"/>
    <m/>
    <s v="-"/>
    <s v="SS"/>
    <x v="0"/>
    <n v="1"/>
    <n v="1"/>
    <n v="1"/>
    <n v="1"/>
    <n v="0"/>
    <n v="1"/>
    <n v="0"/>
    <s v="ok-LT15"/>
    <n v="0"/>
    <n v="0"/>
    <n v="0"/>
    <n v="0"/>
    <n v="0"/>
    <n v="0"/>
    <x v="0"/>
    <n v="0"/>
    <n v="0"/>
    <n v="0"/>
    <n v="0"/>
    <n v="0"/>
    <n v="0"/>
    <n v="0"/>
    <n v="0"/>
    <n v="0"/>
    <n v="0"/>
    <n v="0"/>
    <n v="0"/>
    <n v="0"/>
    <n v="0"/>
    <n v="0"/>
    <n v="0"/>
    <n v="0"/>
    <n v="0"/>
    <n v="0"/>
    <n v="0"/>
    <n v="0"/>
    <n v="0"/>
    <n v="0"/>
    <n v="0"/>
    <n v="0"/>
    <n v="0"/>
    <x v="0"/>
    <x v="0"/>
    <n v="0"/>
    <n v="0"/>
    <n v="0"/>
    <x v="0"/>
    <n v="0"/>
    <n v="0"/>
    <n v="0"/>
    <n v="0"/>
    <n v="1"/>
    <n v="1"/>
    <n v="1"/>
    <n v="1"/>
    <n v="1"/>
    <n v="1"/>
    <n v="1"/>
    <n v="1.1391210834361438"/>
    <n v="1.2355697584148597"/>
    <n v="1.7552533793131027"/>
    <n v="0.85140494472689998"/>
    <e v="#REF!"/>
    <n v="0.94142336659380166"/>
    <n v="106.42280096220261"/>
    <n v="1.0403406501420365"/>
    <n v="1.735296944266171"/>
    <n v="1.7255962102170264"/>
    <n v="1.7255962102170264"/>
    <n v="1.735296944266171"/>
    <n v="206.6301364625759"/>
    <n v="11.391055217190146"/>
    <n v="165.518732034295"/>
    <n v="383.53992371406105"/>
    <n v="0.53874479209789916"/>
    <n v="2.969979006848443E-2"/>
    <n v="0.43155541783361645"/>
    <n v="0.50228351425642737"/>
    <n v="0.69232411110513725"/>
    <n v="1.0913091639885826"/>
    <n v="0.98248873626223099"/>
    <n v="0.98248873626223077"/>
    <n v="0.98248873626223099"/>
    <n v="1.2774375855648599"/>
    <n v="0.76910899394571375"/>
    <n v="0.76910899394571353"/>
    <n v="0.76910899394571375"/>
    <n v="0.69158441277981386"/>
    <n v="8.1000000000000003E-2"/>
    <n v="0.99359354357030727"/>
    <n v="0.98882359151794297"/>
    <n v="0.98882359151794275"/>
    <n v="1.2355697584148597"/>
    <s v="WB"/>
    <n v="1"/>
    <m/>
    <n v="1.9878024918859645"/>
    <n v="2.1604397910201691"/>
    <n v="2.8883065711171447"/>
    <n v="1.6758405603114559"/>
    <e v="#NAME?"/>
    <e v="#DIV/0!"/>
    <n v="1.2850000000000001"/>
    <n v="0.54"/>
    <n v="1.54"/>
    <n v="1.74"/>
    <n v="1.9872689603142597"/>
    <n v="1.0055000000000001"/>
    <e v="#DIV/0!"/>
    <e v="#DIV/0!"/>
    <n v="1.3192592592592594"/>
    <n v="1.0950000000000002"/>
    <m/>
    <m/>
    <s v="LT (2015)"/>
    <n v="0.86429790035059595"/>
    <n v="0.80500799420615032"/>
    <n v="0.79374266566366836"/>
    <n v="1.3192592592592594"/>
    <n v="0.55014868644558301"/>
    <n v="1.0113027324367336"/>
    <s v="other"/>
    <e v="#REF!"/>
    <e v="#REF!"/>
    <e v="#NAME?"/>
    <e v="#NAME?"/>
    <n v="2.2513123481031063"/>
    <e v="#NAME?"/>
    <n v="1"/>
    <e v="#NAME?"/>
    <n v="1"/>
    <n v="1"/>
    <m/>
    <m/>
    <n v="0.50228351425642737"/>
    <n v="0.43978612470653022"/>
    <n v="0.55667090115043549"/>
    <n v="1.3823127027848428"/>
    <n v="0.69158441277981386"/>
    <n v="1.3823127027848428"/>
    <n v="1.2489788980914647"/>
    <n v="1.9846803098852963"/>
    <n v="0.62468324967532496"/>
    <n v="0.55180710386735543"/>
    <n v="0.62468324967532496"/>
    <n v="0.55667090115043549"/>
    <n v="0.55667090115043549"/>
    <n v="0.9926473556484614"/>
    <n v="0.50228351425642737"/>
    <n v="0.63022363769913914"/>
    <n v="0.62468324967532496"/>
    <n v="0.50228351425642737"/>
    <n v="0.62468324967532496"/>
    <n v="1"/>
    <n v="0.79999999999999993"/>
    <n v="0.54695608704278209"/>
    <n v="1"/>
    <n v="0.72727272727272729"/>
    <n v="0.45777451955864662"/>
    <n v="0.66247275406420436"/>
    <n v="0.66247275406420436"/>
    <n v="0.51860158125274214"/>
    <n v="0.6801348753355515"/>
    <n v="0.34958932592247349"/>
    <n v="0.79814914594172015"/>
    <n v="0.65221889164640579"/>
    <n v="1.6184691014929329"/>
    <n v="0.50228351425642737"/>
    <n v="0.50228351425642737"/>
    <n v="0.55667090115043549"/>
    <n v="0.43978612470653028"/>
    <n v="0.5469560870427822"/>
    <n v="0.62468324967532496"/>
    <n v="1.9633711229605986"/>
    <n v="1.0014512599054812"/>
    <n v="0.62468324967532496"/>
    <n v="1.2355697584148597"/>
    <n v="0.84392011953626966"/>
    <n v="0.87826556503601605"/>
    <n v="0.95637758995067468"/>
    <n v="1.7749110030930948"/>
    <n v="0.48178166544653533"/>
    <n v="0.48178166544653533"/>
    <n v="0.47043385324006487"/>
    <s v="-"/>
    <n v="1.469792825456836"/>
    <n v="1.2690651819278387"/>
    <s v="-"/>
    <n v="89.434892592592576"/>
    <n v="0"/>
    <s v="-"/>
    <n v="239.5909659259259"/>
    <m/>
    <n v="322.80223095190098"/>
    <n v="1"/>
    <n v="0"/>
    <m/>
    <m/>
    <n v="0"/>
    <e v="#DIV/0!"/>
    <e v="#DIV/0!"/>
    <e v="#DIV/0!"/>
    <n v="0"/>
    <n v="0"/>
    <n v="49.901574743009881"/>
    <n v="200"/>
    <n v="31145.572706799485"/>
    <n v="30.4"/>
    <n v="1.589"/>
    <n v="8.5000000000000006E-2"/>
    <n v="3.0692548901868635E-2"/>
    <n v="0"/>
    <n v="20"/>
    <n v="0.33333333333333331"/>
    <n v="156.21921919035583"/>
    <n v="156.21921919035583"/>
    <n v="0"/>
    <n v="0.17"/>
    <n v="8.5000000000000006E-2"/>
    <n v="0.72727272727272729"/>
    <e v="#DIV/0!"/>
    <n v="272"/>
    <e v="#DIV/0!"/>
    <m/>
    <m/>
    <m/>
    <m/>
    <m/>
    <s v="P"/>
    <n v="0"/>
    <n v="0.52600907382853779"/>
  </r>
  <r>
    <n v="0"/>
    <n v="262"/>
    <n v="2007"/>
    <s v="Sim*"/>
    <s v="Lantsoght (2012) - Review"/>
    <x v="33"/>
    <x v="221"/>
    <x v="140"/>
    <x v="1"/>
    <x v="1"/>
    <x v="0"/>
    <x v="0"/>
    <n v="1"/>
    <m/>
    <m/>
    <m/>
    <n v="0.15"/>
    <x v="28"/>
    <x v="0"/>
    <x v="0"/>
    <m/>
    <s v="-"/>
    <x v="0"/>
    <x v="28"/>
    <n v="28.88"/>
    <x v="7"/>
    <m/>
    <n v="24"/>
    <m/>
    <m/>
    <m/>
    <m/>
    <m/>
    <m/>
    <m/>
    <m/>
    <m/>
    <m/>
    <m/>
    <m/>
    <m/>
    <x v="99"/>
    <x v="60"/>
    <x v="55"/>
    <x v="24"/>
    <m/>
    <m/>
    <m/>
    <m/>
    <m/>
    <m/>
    <m/>
    <m/>
    <m/>
    <m/>
    <m/>
    <m/>
    <m/>
    <m/>
    <m/>
    <n v="0.41318276827573536"/>
    <n v="0.498"/>
    <n v="8.1000000000000003E-2"/>
    <x v="55"/>
    <m/>
    <n v="500"/>
    <s v="?"/>
    <s v="-"/>
    <m/>
    <m/>
    <m/>
    <m/>
    <m/>
    <m/>
    <m/>
    <m/>
    <m/>
    <m/>
    <m/>
    <m/>
    <m/>
    <m/>
    <m/>
    <m/>
    <m/>
    <m/>
    <m/>
    <n v="0.1"/>
    <n v="8.5000000000000006E-2"/>
    <n v="0.1"/>
    <n v="85"/>
    <n v="0.77600000000000002"/>
    <n v="8.5000000000000006E-2"/>
    <n v="0.1"/>
    <n v="85"/>
    <n v="0.77600000000000002"/>
    <n v="8.5000000000000006E-2"/>
    <n v="0.1"/>
    <n v="100"/>
    <n v="100"/>
    <e v="#DIV/0!"/>
    <e v="#DIV/0!"/>
    <n v="100"/>
    <n v="100"/>
    <e v="#DIV/0!"/>
    <e v="#DIV/0!"/>
    <n v="0.1"/>
    <n v="0.1"/>
    <n v="85"/>
    <n v="77"/>
    <n v="0.77600000000000002"/>
    <n v="0.22"/>
    <n v="85"/>
    <n v="77"/>
    <n v="81"/>
    <e v="#DIV/0!"/>
    <e v="#DIV/0!"/>
    <n v="0.13434903047091415"/>
    <m/>
    <s v="-"/>
    <s v="r"/>
    <m/>
    <x v="13"/>
    <x v="22"/>
    <m/>
    <m/>
    <x v="8"/>
    <x v="9"/>
    <m/>
    <m/>
    <m/>
    <x v="1"/>
    <x v="56"/>
    <x v="2"/>
    <n v="2.7"/>
    <m/>
    <x v="26"/>
    <x v="0"/>
    <n v="0.1"/>
    <n v="0.1"/>
    <s v="-"/>
    <n v="0"/>
    <x v="62"/>
    <n v="25"/>
    <n v="0.13703703703703701"/>
    <x v="84"/>
    <n v="0.37"/>
    <x v="39"/>
    <s v="M"/>
    <s v="line"/>
    <m/>
    <m/>
    <x v="64"/>
    <x v="0"/>
    <s v="-"/>
    <x v="23"/>
    <x v="13"/>
    <n v="24.691358024691358"/>
    <n v="2"/>
    <n v="0.17"/>
    <n v="8.5000000000000006E-2"/>
    <n v="8.5000000000000006E-2"/>
    <x v="134"/>
    <n v="2"/>
    <n v="2"/>
    <n v="2.0987654320987654"/>
    <x v="131"/>
    <n v="4.3529411764705879"/>
    <n v="4.3529411764705879"/>
    <n v="4.5679012345679011"/>
    <n v="2.0987654320987654"/>
    <n v="6.25"/>
    <n v="1"/>
    <n v="5.25"/>
    <x v="116"/>
    <n v="0"/>
    <n v="4.3529411764705879"/>
    <n v="4.3529411764705879"/>
    <n v="4.3839069694187343"/>
    <s v="line"/>
    <s v="Não"/>
    <s v="uncr"/>
    <x v="0"/>
    <n v="0"/>
    <x v="1"/>
    <m/>
    <m/>
    <x v="0"/>
    <m/>
    <m/>
    <m/>
    <n v="0"/>
    <x v="2"/>
    <x v="0"/>
    <x v="63"/>
    <x v="0"/>
    <n v="0"/>
    <s v="Static"/>
    <x v="0"/>
    <n v="0"/>
    <m/>
    <s v="nn"/>
    <n v="0"/>
    <n v="0"/>
    <n v="0"/>
    <s v="other"/>
    <m/>
    <x v="3"/>
    <m/>
    <m/>
    <s v="-"/>
    <m/>
    <n v="1"/>
    <s v="other"/>
    <x v="40"/>
    <m/>
    <n v="150"/>
    <m/>
    <n v="0"/>
    <n v="0"/>
    <n v="0"/>
    <m/>
    <m/>
    <m/>
    <m/>
    <n v="1"/>
    <n v="157.14555555555557"/>
    <n v="0.86206896551724133"/>
    <n v="200"/>
    <n v="31145.572706799485"/>
    <n v="0"/>
    <m/>
    <m/>
    <n v="0"/>
    <e v="#DIV/0!"/>
    <m/>
    <m/>
    <m/>
    <m/>
    <m/>
    <m/>
    <m/>
    <m/>
    <m/>
    <m/>
    <m/>
    <m/>
    <m/>
    <m/>
    <n v="1.1404690049407733"/>
    <n v="0"/>
    <n v="0"/>
    <s v="lload"/>
    <n v="4.8978496790121664"/>
    <n v="0.53736504374439198"/>
    <n v="0.40598408341653963"/>
    <n v="0"/>
    <e v="#DIV/0!"/>
    <e v="#DIV/0!"/>
    <e v="#DIV/0!"/>
    <e v="#DIV/0!"/>
    <e v="#DIV/0!"/>
    <s v="other"/>
    <e v="#DIV/0!"/>
    <e v="#DIV/0!"/>
    <e v="#DIV/0!"/>
    <n v="0"/>
    <e v="#DIV/0!"/>
    <n v="1.1879999999999999"/>
    <e v="#DIV/0!"/>
    <n v="0"/>
    <m/>
    <m/>
    <n v="0.56543298367914663"/>
    <n v="0.32006305151912284"/>
    <n v="0.18117152678497123"/>
    <n v="0.56601935862518427"/>
    <n v="0.32039496875773527"/>
    <n v="0.18135940836830378"/>
    <n v="0.22617319347165865"/>
    <n v="0.12802522060764915"/>
    <n v="0.16498095439130042"/>
    <n v="0.23694741426585303"/>
    <n v="7.5920800606593383E-2"/>
    <n v="0.13412396278341057"/>
    <m/>
    <s v="-"/>
    <s v="SS"/>
    <x v="0"/>
    <n v="1"/>
    <n v="1"/>
    <n v="1"/>
    <n v="1"/>
    <n v="0"/>
    <n v="1"/>
    <n v="0"/>
    <s v="ok-R16"/>
    <n v="0"/>
    <n v="0"/>
    <n v="0"/>
    <n v="0"/>
    <n v="0"/>
    <n v="0"/>
    <x v="0"/>
    <n v="0"/>
    <n v="0"/>
    <n v="0"/>
    <n v="0"/>
    <n v="0"/>
    <n v="0"/>
    <n v="0"/>
    <n v="0"/>
    <n v="0"/>
    <n v="0"/>
    <n v="0"/>
    <n v="0"/>
    <n v="0"/>
    <n v="0"/>
    <n v="0"/>
    <n v="0"/>
    <n v="0"/>
    <n v="0"/>
    <n v="0"/>
    <n v="0"/>
    <n v="0"/>
    <n v="0"/>
    <n v="0"/>
    <n v="0"/>
    <n v="0"/>
    <n v="0"/>
    <x v="0"/>
    <x v="0"/>
    <n v="0"/>
    <n v="0"/>
    <n v="0"/>
    <x v="0"/>
    <n v="0"/>
    <n v="0"/>
    <n v="0"/>
    <n v="0"/>
    <n v="1"/>
    <n v="1"/>
    <n v="1"/>
    <n v="1"/>
    <n v="1"/>
    <n v="1"/>
    <n v="1"/>
    <n v="1.352364816843215"/>
    <n v="1.5327073151816037"/>
    <n v="1.6346795697911158"/>
    <n v="1.0457622768851702"/>
    <e v="#REF!"/>
    <n v="1.0967198412256367"/>
    <n v="83.807064003745495"/>
    <n v="1.2906826050280784"/>
    <n v="1.690602846037591"/>
    <n v="2.1348188588160637"/>
    <n v="2.1348188588160637"/>
    <n v="1.690602846037591"/>
    <n v="97.75824302407301"/>
    <n v="5.9634344576610907"/>
    <n v="78.42289042561714"/>
    <n v="182.14456790735125"/>
    <n v="0.53670688150194101"/>
    <n v="3.2740116964094269E-2"/>
    <n v="0.4305530015339647"/>
    <n v="0.6770000657234404"/>
    <n v="0.98942034472339302"/>
    <n v="1.1633552118048478"/>
    <n v="0.96856096959721261"/>
    <n v="0.96856096959721261"/>
    <n v="0.96856096959721261"/>
    <n v="1.0759002909866298"/>
    <n v="0.9002330213230223"/>
    <n v="0.9002330213230223"/>
    <n v="0.9002330213230223"/>
    <n v="0.41318276827573536"/>
    <n v="8.1000000000000003E-2"/>
    <n v="0.8368374273072875"/>
    <n v="1.1574063706899143"/>
    <n v="1.1574063706899143"/>
    <n v="1.5327073151816037"/>
    <s v="WB"/>
    <n v="0"/>
    <m/>
    <n v="1.5533144573752802"/>
    <n v="1.7672707973437483"/>
    <n v="1.9196243850384134"/>
    <n v="1.4229523411911391"/>
    <e v="#NAME?"/>
    <e v="#DIV/0!"/>
    <n v="0.68500000000000005"/>
    <n v="0.54"/>
    <n v="0.94000000000000006"/>
    <n v="1.1400000000000001"/>
    <n v="1.3872689603142598"/>
    <n v="1.0055000000000001"/>
    <e v="#DIV/0!"/>
    <e v="#DIV/0!"/>
    <n v="0.80148148148148146"/>
    <n v="0.79500000000000015"/>
    <m/>
    <m/>
    <s v="LT (2015)"/>
    <n v="0.84440984454811696"/>
    <n v="0.99872076986376335"/>
    <n v="0.98474461350793618"/>
    <n v="0.80148148148148146"/>
    <n v="0.30067226931934193"/>
    <n v="0.86400077390615493"/>
    <s v="other"/>
    <e v="#REF!"/>
    <e v="#REF!"/>
    <e v="#NAME?"/>
    <e v="#NAME?"/>
    <n v="1.8297144444614166"/>
    <e v="#NAME?"/>
    <n v="1"/>
    <e v="#NAME?"/>
    <n v="1"/>
    <n v="1"/>
    <m/>
    <m/>
    <n v="0.6770000657234404"/>
    <n v="0.55633052926513238"/>
    <n v="0.79564956177806412"/>
    <n v="1.0499154058745155"/>
    <n v="0.41318276827573536"/>
    <n v="1.0499154058745155"/>
    <n v="0.94864366367796615"/>
    <n v="1.7578482049009423"/>
    <n v="0.84187520559797469"/>
    <n v="0.70897359559266926"/>
    <n v="0.84187520559797469"/>
    <n v="0.79564956177806401"/>
    <n v="0.79564956177806412"/>
    <n v="1.2072172759518127"/>
    <n v="0.6770000657234404"/>
    <n v="0.86275180951588126"/>
    <n v="0.84187520559797469"/>
    <n v="0.6770000657234404"/>
    <n v="0.84187520559797469"/>
    <n v="1"/>
    <n v="0.79999999999999993"/>
    <n v="0.69181806977378102"/>
    <n v="1"/>
    <n v="0.72727272727272729"/>
    <n v="0.61704546940542815"/>
    <n v="0.96294186797446868"/>
    <n v="0.96294186797446868"/>
    <n v="0.59585414006927007"/>
    <n v="1.1266862407660176"/>
    <n v="0.33969135617074431"/>
    <n v="0.97079254707512197"/>
    <n v="1.0429460471955705"/>
    <n v="1.4292223609717076"/>
    <n v="0.6770000657234404"/>
    <n v="0.6770000657234404"/>
    <n v="0.79564956177806412"/>
    <n v="0.55633052926513238"/>
    <n v="0.69181806977378102"/>
    <n v="0.84187520559797469"/>
    <n v="2.1978444519585256"/>
    <n v="1.2371535381737164"/>
    <n v="0.84187520559797469"/>
    <n v="1.5327073151816037"/>
    <n v="1.0204572417568516"/>
    <n v="0.93802097320677202"/>
    <n v="0.95855213602937717"/>
    <n v="2.2365153038608496"/>
    <n v="0.63570994430688299"/>
    <n v="0.63570994430688299"/>
    <n v="0.61359387531547971"/>
    <s v="-"/>
    <n v="1.5364650061822265"/>
    <n v="1.5700221566351558"/>
    <s v="-"/>
    <n v="58.143855555555561"/>
    <n v="0"/>
    <s v="-"/>
    <n v="153.34299555555558"/>
    <m/>
    <n v="323.80223095190098"/>
    <n v="1"/>
    <n v="0"/>
    <m/>
    <m/>
    <n v="0"/>
    <e v="#DIV/0!"/>
    <e v="#DIV/0!"/>
    <e v="#DIV/0!"/>
    <n v="0"/>
    <n v="0"/>
    <n v="26.244051973684218"/>
    <n v="200"/>
    <n v="31145.572706799485"/>
    <n v="30.4"/>
    <n v="0.77600000000000002"/>
    <n v="8.5000000000000006E-2"/>
    <n v="2.2930400055279302E-2"/>
    <n v="0"/>
    <n v="20"/>
    <n v="0.33333333333333331"/>
    <n v="156.21921919035583"/>
    <n v="156.21921919035583"/>
    <n v="0"/>
    <n v="0.17"/>
    <n v="8.5000000000000006E-2"/>
    <n v="0.72727272727272729"/>
    <e v="#DIV/0!"/>
    <n v="174"/>
    <e v="#DIV/0!"/>
    <m/>
    <m/>
    <m/>
    <m/>
    <m/>
    <s v="P"/>
    <n v="0"/>
    <n v="0.72705351409342001"/>
  </r>
  <r>
    <n v="0"/>
    <n v="263"/>
    <n v="2007"/>
    <s v="Sim*"/>
    <s v="Lantsoght (2012) - Review"/>
    <x v="33"/>
    <x v="81"/>
    <x v="141"/>
    <x v="1"/>
    <x v="1"/>
    <x v="0"/>
    <x v="0"/>
    <n v="1"/>
    <m/>
    <m/>
    <m/>
    <n v="0.15"/>
    <x v="151"/>
    <x v="0"/>
    <x v="0"/>
    <m/>
    <s v="-"/>
    <x v="0"/>
    <x v="151"/>
    <n v="28.689999999999998"/>
    <x v="7"/>
    <m/>
    <n v="24"/>
    <m/>
    <m/>
    <m/>
    <m/>
    <m/>
    <m/>
    <m/>
    <m/>
    <m/>
    <m/>
    <m/>
    <m/>
    <m/>
    <x v="100"/>
    <x v="61"/>
    <x v="55"/>
    <x v="24"/>
    <m/>
    <m/>
    <m/>
    <m/>
    <m/>
    <m/>
    <m/>
    <m/>
    <m/>
    <m/>
    <m/>
    <m/>
    <m/>
    <m/>
    <m/>
    <n v="0.94799789029301107"/>
    <n v="1.284"/>
    <n v="8.1000000000000003E-2"/>
    <x v="55"/>
    <m/>
    <n v="500"/>
    <s v="?"/>
    <s v="-"/>
    <m/>
    <m/>
    <m/>
    <m/>
    <m/>
    <m/>
    <m/>
    <m/>
    <m/>
    <m/>
    <m/>
    <m/>
    <m/>
    <m/>
    <m/>
    <m/>
    <m/>
    <m/>
    <m/>
    <n v="0.1"/>
    <n v="8.5000000000000006E-2"/>
    <n v="0.1"/>
    <n v="85"/>
    <n v="2.15"/>
    <n v="8.5000000000000006E-2"/>
    <n v="0.1"/>
    <n v="85"/>
    <n v="2.15"/>
    <n v="8.5000000000000006E-2"/>
    <n v="0.1"/>
    <n v="100"/>
    <n v="100"/>
    <e v="#DIV/0!"/>
    <e v="#DIV/0!"/>
    <n v="100"/>
    <n v="100"/>
    <e v="#DIV/0!"/>
    <e v="#DIV/0!"/>
    <n v="0.1"/>
    <n v="0.1"/>
    <n v="85"/>
    <n v="77"/>
    <n v="2.15"/>
    <n v="0.41799999999999998"/>
    <n v="85"/>
    <n v="77"/>
    <n v="81"/>
    <e v="#DIV/0!"/>
    <e v="#DIV/0!"/>
    <n v="0.37469501568490765"/>
    <m/>
    <s v="-"/>
    <s v="r"/>
    <m/>
    <x v="13"/>
    <x v="22"/>
    <m/>
    <m/>
    <x v="8"/>
    <x v="9"/>
    <m/>
    <m/>
    <m/>
    <x v="1"/>
    <x v="56"/>
    <x v="2"/>
    <n v="2.7"/>
    <m/>
    <x v="26"/>
    <x v="0"/>
    <n v="0.1"/>
    <n v="0.1"/>
    <s v="-"/>
    <n v="0"/>
    <x v="62"/>
    <n v="25"/>
    <n v="0.13703703703703701"/>
    <x v="84"/>
    <n v="0.37"/>
    <x v="39"/>
    <s v="M"/>
    <s v="line"/>
    <m/>
    <m/>
    <x v="64"/>
    <x v="0"/>
    <s v="-"/>
    <x v="16"/>
    <x v="13"/>
    <n v="61.728395061728392"/>
    <n v="5"/>
    <n v="0.17"/>
    <n v="8.5000000000000006E-2"/>
    <n v="8.5000000000000006E-2"/>
    <x v="134"/>
    <n v="2"/>
    <n v="2"/>
    <n v="2.0987654320987654"/>
    <x v="131"/>
    <n v="4.3529411764705879"/>
    <n v="4.3529411764705879"/>
    <n v="4.5679012345679011"/>
    <n v="2.0987654320987654"/>
    <n v="2.5"/>
    <n v="1"/>
    <n v="1.5"/>
    <x v="116"/>
    <n v="0"/>
    <n v="4.3529411764705879"/>
    <n v="4.3529411764705879"/>
    <n v="4.3708401369043122"/>
    <s v="line"/>
    <s v="Não"/>
    <s v="uncr"/>
    <x v="0"/>
    <n v="0"/>
    <x v="1"/>
    <m/>
    <m/>
    <x v="0"/>
    <m/>
    <m/>
    <m/>
    <n v="0"/>
    <x v="2"/>
    <x v="0"/>
    <x v="63"/>
    <x v="0"/>
    <n v="0"/>
    <s v="Static"/>
    <x v="0"/>
    <n v="0"/>
    <m/>
    <s v="P"/>
    <n v="0"/>
    <n v="1"/>
    <n v="0"/>
    <s v="P"/>
    <m/>
    <x v="1"/>
    <m/>
    <m/>
    <s v="P"/>
    <s v="ok"/>
    <n v="1"/>
    <s v="P"/>
    <x v="237"/>
    <m/>
    <n v="264"/>
    <m/>
    <n v="0"/>
    <n v="0"/>
    <n v="0"/>
    <m/>
    <m/>
    <m/>
    <m/>
    <n v="1"/>
    <n v="271.05666666666667"/>
    <n v="0.86274509803921573"/>
    <n v="200"/>
    <n v="31077.120677978757"/>
    <n v="0"/>
    <m/>
    <m/>
    <n v="0"/>
    <e v="#DIV/0!"/>
    <m/>
    <m/>
    <m/>
    <m/>
    <m/>
    <m/>
    <m/>
    <m/>
    <m/>
    <m/>
    <m/>
    <m/>
    <m/>
    <m/>
    <n v="1.1404690049407733"/>
    <n v="0"/>
    <n v="0"/>
    <s v="lload"/>
    <n v="1.792316584566888"/>
    <n v="0.94211175552336235"/>
    <n v="0.71177383418344264"/>
    <n v="0"/>
    <e v="#DIV/0!"/>
    <e v="#DIV/0!"/>
    <e v="#DIV/0!"/>
    <e v="#DIV/0!"/>
    <e v="#DIV/0!"/>
    <s v="P"/>
    <e v="#DIV/0!"/>
    <e v="#DIV/0!"/>
    <n v="0.94211175552336235"/>
    <n v="0"/>
    <e v="#DIV/0!"/>
    <n v="1.1879999999999999"/>
    <e v="#DIV/0!"/>
    <n v="0"/>
    <m/>
    <m/>
    <n v="0.99735404525443994"/>
    <n v="0.56517316077989843"/>
    <n v="0.32026811660893417"/>
    <n v="0.99760590233657487"/>
    <n v="0.56531588127504495"/>
    <n v="0.32034899239595666"/>
    <n v="0.39894161810177597"/>
    <n v="0.22606926431195939"/>
    <n v="0.10514849502881833"/>
    <n v="0.40960524695937017"/>
    <n v="0.13153152746610455"/>
    <n v="0.23211205007645966"/>
    <m/>
    <s v="-"/>
    <s v="SS"/>
    <x v="0"/>
    <n v="1"/>
    <n v="1"/>
    <n v="1"/>
    <n v="1"/>
    <n v="1"/>
    <n v="1"/>
    <n v="1"/>
    <s v="ok-R16"/>
    <n v="1"/>
    <n v="1"/>
    <n v="1"/>
    <n v="1"/>
    <n v="1"/>
    <n v="0"/>
    <x v="0"/>
    <n v="1"/>
    <n v="1"/>
    <n v="1"/>
    <n v="1"/>
    <n v="1"/>
    <n v="1"/>
    <n v="1"/>
    <n v="1"/>
    <n v="1"/>
    <n v="1"/>
    <n v="1"/>
    <n v="1"/>
    <n v="0"/>
    <n v="1"/>
    <n v="0"/>
    <n v="0"/>
    <n v="1"/>
    <n v="1"/>
    <n v="1"/>
    <n v="1"/>
    <n v="0"/>
    <n v="1"/>
    <n v="0"/>
    <n v="1"/>
    <n v="0"/>
    <n v="0"/>
    <x v="1"/>
    <x v="1"/>
    <n v="1"/>
    <n v="0"/>
    <n v="0"/>
    <x v="0"/>
    <n v="1"/>
    <n v="0"/>
    <n v="0"/>
    <n v="1"/>
    <n v="1"/>
    <n v="1"/>
    <n v="1"/>
    <n v="1"/>
    <n v="1"/>
    <n v="1"/>
    <n v="1"/>
    <n v="1.1786927350447096"/>
    <n v="1.287337302149586"/>
    <n v="1.974822040994733"/>
    <n v="1.1987160283148743"/>
    <e v="#REF!"/>
    <n v="0.98153386201236759"/>
    <n v="117.26860967210679"/>
    <n v="1.0591577919539967"/>
    <n v="1.9558844186661268"/>
    <n v="1.7584784170706187"/>
    <n v="1.7584784170706187"/>
    <n v="1.9558844186661268"/>
    <n v="99.798727385005321"/>
    <n v="30.923643159224689"/>
    <n v="188.48300226193152"/>
    <n v="319.20537280616156"/>
    <n v="0.31264739220291382"/>
    <n v="9.6876950683418367E-2"/>
    <n v="0.59047565711366767"/>
    <n v="0.67705117690663641"/>
    <n v="0.93373021187572081"/>
    <n v="1.0220065183648714"/>
    <n v="1.1052998282950099"/>
    <n v="1.1052998282950097"/>
    <n v="1.1052998282950099"/>
    <n v="1.4159183213110196"/>
    <n v="0.78062400327696624"/>
    <n v="0.78062400327696613"/>
    <n v="0.78062400327696624"/>
    <n v="0.94799789029301107"/>
    <n v="8.1000000000000003E-2"/>
    <n v="1.1013041405505963"/>
    <n v="1.0036281419430748"/>
    <n v="1.0036281419430746"/>
    <n v="1.287337302149586"/>
    <s v="P"/>
    <n v="1"/>
    <m/>
    <n v="2.0576996165395229"/>
    <n v="2.2518878760002101"/>
    <n v="3.1783541386128968"/>
    <n v="2.3792028629227775"/>
    <e v="#NAME?"/>
    <e v="#DIV/0!"/>
    <n v="1.2850000000000001"/>
    <n v="0.54"/>
    <n v="1.54"/>
    <n v="1.74"/>
    <n v="1.9872689603142597"/>
    <n v="1.0055000000000001"/>
    <e v="#DIV/0!"/>
    <e v="#DIV/0!"/>
    <n v="1.3192592592592594"/>
    <n v="1.0950000000000002"/>
    <m/>
    <m/>
    <s v="LT (2015)"/>
    <n v="0.79875802037002097"/>
    <n v="0.81830726621342798"/>
    <n v="0.80685582688743085"/>
    <n v="1.3192592592592594"/>
    <n v="0.83546830993878285"/>
    <n v="0.99638497388479919"/>
    <s v="P"/>
    <e v="#REF!"/>
    <e v="#REF!"/>
    <e v="#NAME?"/>
    <e v="#NAME?"/>
    <n v="2.2932966240379509"/>
    <e v="#NAME?"/>
    <n v="1"/>
    <e v="#NAME?"/>
    <n v="1"/>
    <n v="1"/>
    <m/>
    <s v="P"/>
    <n v="0.67705117690663641"/>
    <n v="0.59280805534810521"/>
    <n v="0.75036245083920217"/>
    <n v="1.4030085258691847"/>
    <n v="0.94799789029301107"/>
    <n v="1.4030085258691847"/>
    <n v="1.2676784631456681"/>
    <n v="2.6808650304302248"/>
    <n v="0.84250369692234572"/>
    <n v="0.74350261376422677"/>
    <n v="0.84250369692234572"/>
    <n v="0.75036245083920217"/>
    <n v="0.75036245083920217"/>
    <n v="1.3387729978492067"/>
    <n v="0.67705117690663641"/>
    <n v="0.8491607277276837"/>
    <n v="0.84250369692234572"/>
    <n v="0.67705117690663641"/>
    <n v="0.84250369692234572"/>
    <n v="1"/>
    <n v="0.79999999999999993"/>
    <n v="0.73767389413311235"/>
    <n v="1"/>
    <n v="0.72727272727272729"/>
    <n v="0.61688662417365148"/>
    <n v="0.89297766117556931"/>
    <n v="0.89297766117556931"/>
    <n v="0.69904705403800471"/>
    <n v="0.91678525121988108"/>
    <n v="0.47122761912701899"/>
    <n v="1.0758621441256138"/>
    <n v="0.87915600583399056"/>
    <n v="2.1816093478102729"/>
    <n v="0.67705117690663641"/>
    <n v="0.67705117690663641"/>
    <n v="0.75036245083920217"/>
    <n v="0.59280805534810532"/>
    <n v="0.73767389413311246"/>
    <n v="0.84250369692234572"/>
    <n v="2.045631877388383"/>
    <n v="1.349351293375497"/>
    <n v="0.84250369692234572"/>
    <n v="1.287337302149586"/>
    <n v="1.1893186442075121"/>
    <n v="0.9979562847554968"/>
    <n v="1.0873126343471609"/>
    <n v="1.8054821899107512"/>
    <n v="0.64941578679026302"/>
    <n v="0.64941578679026302"/>
    <n v="0.6341195459389577"/>
    <s v="-"/>
    <n v="1.4999754475462619"/>
    <n v="1.2938171464236536"/>
    <s v="-"/>
    <n v="100.29096666666666"/>
    <n v="0"/>
    <s v="-"/>
    <n v="268.93170666666668"/>
    <m/>
    <n v="324.80223095190098"/>
    <n v="1"/>
    <n v="0"/>
    <m/>
    <m/>
    <n v="0"/>
    <e v="#DIV/0!"/>
    <e v="#DIV/0!"/>
    <e v="#DIV/0!"/>
    <n v="0"/>
    <n v="0"/>
    <n v="63.845255587748355"/>
    <n v="200"/>
    <n v="31077.120677978757"/>
    <n v="30.2"/>
    <n v="2.15"/>
    <n v="8.5000000000000006E-2"/>
    <n v="3.4474241659289015E-2"/>
    <n v="0"/>
    <n v="20"/>
    <n v="0.33333333333333331"/>
    <n v="155.70449219238631"/>
    <n v="155.70449219238631"/>
    <n v="0"/>
    <n v="0.17"/>
    <n v="8.5000000000000006E-2"/>
    <n v="0.72727272727272729"/>
    <e v="#DIV/0!"/>
    <n v="306"/>
    <e v="#DIV/0!"/>
    <m/>
    <m/>
    <m/>
    <m/>
    <m/>
    <s v="P"/>
    <n v="1"/>
    <n v="0.70903195583951839"/>
  </r>
  <r>
    <n v="0"/>
    <n v="264"/>
    <n v="2007"/>
    <s v="Sim*"/>
    <s v="Lantsoght (2012) - Review"/>
    <x v="33"/>
    <x v="222"/>
    <x v="142"/>
    <x v="1"/>
    <x v="1"/>
    <x v="0"/>
    <x v="0"/>
    <n v="1"/>
    <m/>
    <m/>
    <m/>
    <n v="0.15"/>
    <x v="151"/>
    <x v="0"/>
    <x v="0"/>
    <m/>
    <s v="-"/>
    <x v="0"/>
    <x v="151"/>
    <n v="28.689999999999998"/>
    <x v="7"/>
    <m/>
    <n v="24"/>
    <m/>
    <m/>
    <m/>
    <m/>
    <m/>
    <m/>
    <m/>
    <m/>
    <m/>
    <m/>
    <m/>
    <m/>
    <m/>
    <x v="100"/>
    <x v="61"/>
    <x v="55"/>
    <x v="24"/>
    <m/>
    <m/>
    <m/>
    <m/>
    <m/>
    <m/>
    <m/>
    <m/>
    <m/>
    <m/>
    <m/>
    <m/>
    <m/>
    <m/>
    <m/>
    <n v="0.94799789029301107"/>
    <n v="1.284"/>
    <n v="8.1000000000000003E-2"/>
    <x v="55"/>
    <m/>
    <n v="500"/>
    <s v="?"/>
    <s v="-"/>
    <m/>
    <m/>
    <m/>
    <m/>
    <m/>
    <m/>
    <m/>
    <m/>
    <m/>
    <m/>
    <m/>
    <m/>
    <m/>
    <m/>
    <m/>
    <m/>
    <m/>
    <m/>
    <m/>
    <n v="0.1"/>
    <n v="8.5000000000000006E-2"/>
    <n v="0.1"/>
    <n v="85"/>
    <n v="2.15"/>
    <n v="8.5000000000000006E-2"/>
    <n v="0.1"/>
    <n v="85"/>
    <n v="2.15"/>
    <n v="8.5000000000000006E-2"/>
    <n v="0.1"/>
    <n v="100"/>
    <n v="100"/>
    <e v="#DIV/0!"/>
    <e v="#DIV/0!"/>
    <n v="100"/>
    <n v="100"/>
    <e v="#DIV/0!"/>
    <e v="#DIV/0!"/>
    <n v="0.1"/>
    <n v="0.1"/>
    <n v="85"/>
    <n v="77"/>
    <n v="2.15"/>
    <n v="0.41799999999999998"/>
    <n v="85"/>
    <n v="77"/>
    <n v="81"/>
    <e v="#DIV/0!"/>
    <e v="#DIV/0!"/>
    <n v="0.37469501568490765"/>
    <m/>
    <s v="-"/>
    <s v="r"/>
    <m/>
    <x v="13"/>
    <x v="22"/>
    <m/>
    <m/>
    <x v="8"/>
    <x v="9"/>
    <m/>
    <m/>
    <m/>
    <x v="1"/>
    <x v="56"/>
    <x v="2"/>
    <n v="2.7"/>
    <m/>
    <x v="26"/>
    <x v="0"/>
    <n v="0.1"/>
    <n v="0.1"/>
    <s v="-"/>
    <n v="0"/>
    <x v="62"/>
    <n v="25"/>
    <n v="0.13703703703703701"/>
    <x v="84"/>
    <n v="0.37"/>
    <x v="39"/>
    <s v="M"/>
    <s v="line"/>
    <m/>
    <m/>
    <x v="64"/>
    <x v="0"/>
    <s v="-"/>
    <x v="16"/>
    <x v="13"/>
    <n v="61.728395061728392"/>
    <n v="5"/>
    <n v="0.17"/>
    <n v="8.5000000000000006E-2"/>
    <n v="8.5000000000000006E-2"/>
    <x v="134"/>
    <n v="2"/>
    <n v="2"/>
    <n v="2.0987654320987654"/>
    <x v="131"/>
    <n v="4.3529411764705879"/>
    <n v="4.3529411764705879"/>
    <n v="4.5679012345679011"/>
    <n v="2.0987654320987654"/>
    <n v="2.5"/>
    <n v="1"/>
    <n v="1.5"/>
    <x v="116"/>
    <n v="0"/>
    <n v="4.3529411764705879"/>
    <n v="4.3529411764705879"/>
    <n v="4.3705032826499908"/>
    <s v="line"/>
    <s v="Não"/>
    <s v="uncr"/>
    <x v="0"/>
    <n v="0"/>
    <x v="1"/>
    <m/>
    <m/>
    <x v="0"/>
    <m/>
    <m/>
    <m/>
    <n v="0"/>
    <x v="2"/>
    <x v="0"/>
    <x v="63"/>
    <x v="0"/>
    <n v="0"/>
    <s v="Static"/>
    <x v="0"/>
    <n v="0"/>
    <m/>
    <s v="P"/>
    <n v="0"/>
    <n v="1"/>
    <n v="0"/>
    <s v="P"/>
    <m/>
    <x v="1"/>
    <m/>
    <m/>
    <s v="P"/>
    <s v="ok"/>
    <n v="1"/>
    <s v="P"/>
    <x v="238"/>
    <m/>
    <n v="269"/>
    <m/>
    <n v="0"/>
    <n v="0"/>
    <n v="0"/>
    <m/>
    <m/>
    <m/>
    <m/>
    <n v="1"/>
    <n v="276.23444444444448"/>
    <n v="0.86217948717948723"/>
    <n v="200"/>
    <n v="31077.120677978757"/>
    <n v="0"/>
    <m/>
    <m/>
    <n v="0"/>
    <e v="#DIV/0!"/>
    <m/>
    <m/>
    <m/>
    <m/>
    <m/>
    <m/>
    <m/>
    <m/>
    <m/>
    <m/>
    <m/>
    <m/>
    <m/>
    <m/>
    <n v="1.1404690049407733"/>
    <n v="0"/>
    <n v="0"/>
    <s v="lload"/>
    <n v="1.827460047009376"/>
    <n v="0.957636168077871"/>
    <n v="0.7235026663337536"/>
    <n v="0"/>
    <e v="#DIV/0!"/>
    <e v="#DIV/0!"/>
    <e v="#DIV/0!"/>
    <e v="#DIV/0!"/>
    <e v="#DIV/0!"/>
    <s v="P"/>
    <e v="#DIV/0!"/>
    <e v="#DIV/0!"/>
    <n v="0.957636168077871"/>
    <n v="0"/>
    <e v="#DIV/0!"/>
    <n v="1.1879999999999999"/>
    <e v="#DIV/0!"/>
    <n v="0"/>
    <m/>
    <m/>
    <n v="1.0162433264145618"/>
    <n v="0.57587719791588143"/>
    <n v="0.32633380063561856"/>
    <n v="1.0171668023823901"/>
    <n v="0.57640050639808504"/>
    <n v="0.32663034518803424"/>
    <n v="0.40649733056582477"/>
    <n v="0.23035087916635258"/>
    <n v="0.10713994379830352"/>
    <n v="0.41742960697769632"/>
    <n v="0.1340440685829356"/>
    <n v="0.23654590012567572"/>
    <m/>
    <s v="-"/>
    <s v="SS"/>
    <x v="0"/>
    <n v="1"/>
    <n v="1"/>
    <n v="1"/>
    <n v="1"/>
    <n v="1"/>
    <n v="1"/>
    <n v="1"/>
    <s v="ok-R16"/>
    <n v="1"/>
    <n v="1"/>
    <n v="1"/>
    <n v="1"/>
    <n v="1"/>
    <n v="0"/>
    <x v="0"/>
    <n v="1"/>
    <n v="1"/>
    <n v="1"/>
    <n v="1"/>
    <n v="1"/>
    <n v="1"/>
    <n v="1"/>
    <n v="1"/>
    <n v="1"/>
    <n v="1"/>
    <n v="1"/>
    <n v="1"/>
    <n v="0"/>
    <n v="1"/>
    <n v="0"/>
    <n v="0"/>
    <n v="1"/>
    <n v="1"/>
    <n v="1"/>
    <n v="1"/>
    <n v="0"/>
    <n v="1"/>
    <n v="0"/>
    <n v="1"/>
    <n v="0"/>
    <n v="0"/>
    <x v="1"/>
    <x v="1"/>
    <n v="1"/>
    <n v="0"/>
    <n v="0"/>
    <x v="0"/>
    <n v="1"/>
    <n v="0"/>
    <n v="0"/>
    <n v="1"/>
    <n v="1"/>
    <n v="1"/>
    <n v="1"/>
    <n v="1"/>
    <n v="1"/>
    <n v="1"/>
    <n v="1"/>
    <n v="1.2013862624312261"/>
    <n v="1.3121225777803107"/>
    <n v="2.0125454801732383"/>
    <n v="1.2216141377382723"/>
    <e v="#REF!"/>
    <n v="1.0004314634958671"/>
    <n v="117.26860967210679"/>
    <n v="1.0794580879214521"/>
    <n v="1.9929276841711669"/>
    <n v="1.7917829325454409"/>
    <n v="1.7917829325454409"/>
    <n v="1.9929276841711669"/>
    <n v="99.798727385005321"/>
    <n v="30.923643159224689"/>
    <n v="188.48300226193152"/>
    <n v="319.20537280616156"/>
    <n v="0.31264739220291382"/>
    <n v="9.6876950683418367E-2"/>
    <n v="0.59047565711366767"/>
    <n v="0.69002784514316273"/>
    <n v="0.95170744334988944"/>
    <n v="1.0416833452631316"/>
    <n v="1.1269723739478532"/>
    <n v="1.126972373947853"/>
    <n v="1.1269723739478532"/>
    <n v="1.4159183213110196"/>
    <n v="0.79593035628239694"/>
    <n v="0.79593035628239683"/>
    <n v="0.79593035628239694"/>
    <n v="0.94799789029301107"/>
    <n v="8.1000000000000003E-2"/>
    <n v="1.1013041405505963"/>
    <n v="1.0233071251184291"/>
    <n v="1.0233071251184289"/>
    <n v="1.3121225777803107"/>
    <s v="P"/>
    <n v="1"/>
    <m/>
    <n v="2.09804666784422"/>
    <n v="2.2960425402355087"/>
    <n v="3.2406748156795184"/>
    <n v="2.4258538994506753"/>
    <e v="#NAME?"/>
    <e v="#DIV/0!"/>
    <n v="1.2850000000000001"/>
    <n v="0.54"/>
    <n v="1.54"/>
    <n v="1.74"/>
    <n v="1.9872689603142597"/>
    <n v="1.0055000000000001"/>
    <e v="#DIV/0!"/>
    <e v="#DIV/0!"/>
    <n v="1.3192592592592594"/>
    <n v="1.0950000000000002"/>
    <m/>
    <m/>
    <s v="LT (2015)"/>
    <n v="0.81406737686353581"/>
    <n v="0.83399131237033286"/>
    <n v="0.8223203895931096"/>
    <n v="1.3192592592592594"/>
    <n v="0.83546830993878285"/>
    <n v="0.97722372438701455"/>
    <s v="P"/>
    <e v="#REF!"/>
    <e v="#REF!"/>
    <e v="#NAME?"/>
    <e v="#NAME?"/>
    <n v="2.3374497677671662"/>
    <e v="#NAME?"/>
    <n v="1"/>
    <e v="#NAME?"/>
    <n v="1"/>
    <n v="1"/>
    <m/>
    <s v="P"/>
    <n v="0.69002784514316273"/>
    <n v="0.60417008191947841"/>
    <n v="0.76474423601853703"/>
    <n v="1.4305184969646587"/>
    <n v="0.94799789029301107"/>
    <n v="1.4305184969646587"/>
    <n v="1.2925349035995048"/>
    <n v="2.7331321663828998"/>
    <n v="0.8587245322180036"/>
    <n v="0.75770514697844327"/>
    <n v="0.8587245322180036"/>
    <n v="0.76474423601853703"/>
    <n v="0.76474423601853703"/>
    <n v="1.3645485717436765"/>
    <n v="0.69002784514316273"/>
    <n v="0.86538156302334157"/>
    <n v="0.8587245322180036"/>
    <n v="0.69002784514316273"/>
    <n v="0.8587245322180036"/>
    <n v="1"/>
    <n v="0.79999999999999993"/>
    <n v="0.75187642734732874"/>
    <n v="1"/>
    <n v="0.72727272727272729"/>
    <n v="0.62868359529776618"/>
    <n v="0.91009287380195902"/>
    <n v="0.91009287380195902"/>
    <n v="0.71244530517674121"/>
    <n v="0.93435677085533309"/>
    <n v="0.48025938021964126"/>
    <n v="1.0964826032411898"/>
    <n v="0.89600630637992762"/>
    <n v="2.2234230565724129"/>
    <n v="0.69002784514316273"/>
    <n v="0.69002784514316273"/>
    <n v="0.76474423601853703"/>
    <n v="0.60417008191947852"/>
    <n v="0.75187642734732885"/>
    <n v="0.8587245322180036"/>
    <n v="2.0850166989385759"/>
    <n v="1.375126867269967"/>
    <n v="0.8587245322180036"/>
    <n v="1.3121225777803107"/>
    <n v="1.2122167536309099"/>
    <n v="1.0170835650314076"/>
    <n v="1.1082468085484865"/>
    <n v="1.8399708659357896"/>
    <n v="0.6618627826750394"/>
    <n v="0.6618627826750394"/>
    <n v="0.64627336717229888"/>
    <s v="-"/>
    <n v="1.5293867308314826"/>
    <n v="1.3183212590453137"/>
    <s v="-"/>
    <n v="102.20674444444445"/>
    <n v="0"/>
    <s v="-"/>
    <n v="274.10948444444449"/>
    <m/>
    <n v="325.80223095190098"/>
    <n v="1"/>
    <n v="0"/>
    <m/>
    <m/>
    <n v="0"/>
    <e v="#DIV/0!"/>
    <e v="#DIV/0!"/>
    <e v="#DIV/0!"/>
    <n v="0"/>
    <n v="0"/>
    <n v="63.845255587748355"/>
    <n v="200"/>
    <n v="31077.120677978757"/>
    <n v="30.2"/>
    <n v="2.15"/>
    <n v="8.5000000000000006E-2"/>
    <n v="3.4474241659289015E-2"/>
    <n v="0"/>
    <n v="20"/>
    <n v="0.33333333333333331"/>
    <n v="155.70449219238631"/>
    <n v="155.70449219238631"/>
    <n v="0"/>
    <n v="0.17"/>
    <n v="8.5000000000000006E-2"/>
    <n v="0.72727272727272729"/>
    <e v="#DIV/0!"/>
    <n v="312"/>
    <e v="#DIV/0!"/>
    <m/>
    <m/>
    <m/>
    <m/>
    <m/>
    <s v="P"/>
    <n v="1"/>
    <n v="0.72262158210981364"/>
  </r>
  <r>
    <n v="0"/>
    <n v="265"/>
    <n v="2007"/>
    <s v="Sim*"/>
    <s v="Lantsoght (2012) - Review"/>
    <x v="33"/>
    <x v="82"/>
    <x v="143"/>
    <x v="1"/>
    <x v="1"/>
    <x v="0"/>
    <x v="0"/>
    <n v="1"/>
    <m/>
    <m/>
    <m/>
    <n v="0.15"/>
    <x v="151"/>
    <x v="0"/>
    <x v="0"/>
    <m/>
    <s v="-"/>
    <x v="0"/>
    <x v="151"/>
    <n v="28.689999999999998"/>
    <x v="7"/>
    <m/>
    <n v="24"/>
    <m/>
    <m/>
    <m/>
    <m/>
    <m/>
    <m/>
    <m/>
    <m/>
    <m/>
    <m/>
    <m/>
    <m/>
    <m/>
    <x v="101"/>
    <x v="61"/>
    <x v="55"/>
    <x v="24"/>
    <m/>
    <m/>
    <m/>
    <m/>
    <m/>
    <m/>
    <m/>
    <m/>
    <m/>
    <m/>
    <m/>
    <m/>
    <m/>
    <m/>
    <m/>
    <n v="0.83349625074141753"/>
    <n v="1.04"/>
    <n v="8.1000000000000003E-2"/>
    <x v="55"/>
    <m/>
    <n v="500"/>
    <s v="?"/>
    <s v="-"/>
    <m/>
    <m/>
    <m/>
    <m/>
    <m/>
    <m/>
    <m/>
    <m/>
    <m/>
    <m/>
    <m/>
    <m/>
    <m/>
    <m/>
    <m/>
    <m/>
    <m/>
    <m/>
    <m/>
    <n v="0.1"/>
    <n v="8.5000000000000006E-2"/>
    <n v="0.1"/>
    <n v="85"/>
    <n v="1.6619999999999999"/>
    <n v="8.5000000000000006E-2"/>
    <n v="0.1"/>
    <n v="85"/>
    <n v="1.6619999999999999"/>
    <n v="8.5000000000000006E-2"/>
    <n v="0.1"/>
    <n v="100"/>
    <n v="100"/>
    <e v="#DIV/0!"/>
    <e v="#DIV/0!"/>
    <n v="100"/>
    <n v="100"/>
    <e v="#DIV/0!"/>
    <e v="#DIV/0!"/>
    <n v="0.1"/>
    <n v="0.1"/>
    <n v="85"/>
    <n v="77"/>
    <n v="1.6619999999999999"/>
    <n v="0.41799999999999998"/>
    <n v="85"/>
    <n v="77"/>
    <n v="81"/>
    <e v="#DIV/0!"/>
    <e v="#DIV/0!"/>
    <n v="0.28964796096200768"/>
    <m/>
    <s v="-"/>
    <s v="r"/>
    <m/>
    <x v="13"/>
    <x v="22"/>
    <m/>
    <m/>
    <x v="8"/>
    <x v="9"/>
    <m/>
    <m/>
    <m/>
    <x v="1"/>
    <x v="56"/>
    <x v="2"/>
    <n v="2.7"/>
    <m/>
    <x v="26"/>
    <x v="0"/>
    <n v="0.1"/>
    <n v="0.1"/>
    <s v="-"/>
    <n v="0"/>
    <x v="62"/>
    <n v="25"/>
    <n v="0.13703703703703701"/>
    <x v="84"/>
    <n v="0.37"/>
    <x v="39"/>
    <s v="M"/>
    <s v="line"/>
    <m/>
    <m/>
    <x v="64"/>
    <x v="0"/>
    <s v="-"/>
    <x v="44"/>
    <x v="13"/>
    <n v="43.209876543209873"/>
    <n v="3.4999999999999996"/>
    <n v="0.17"/>
    <n v="8.5000000000000006E-2"/>
    <n v="8.5000000000000006E-2"/>
    <x v="134"/>
    <n v="2"/>
    <n v="2"/>
    <n v="2.0987654320987654"/>
    <x v="131"/>
    <n v="4.3529411764705879"/>
    <n v="4.3529411764705879"/>
    <n v="4.5679012345679011"/>
    <n v="2.0987654320987654"/>
    <n v="3.5714285714285716"/>
    <n v="1"/>
    <n v="2.5714285714285716"/>
    <x v="116"/>
    <n v="0"/>
    <n v="4.3529411764705879"/>
    <n v="4.3529411764705879"/>
    <n v="4.3683734496263735"/>
    <s v="line"/>
    <s v="Não"/>
    <s v="uncr"/>
    <x v="0"/>
    <n v="0"/>
    <x v="1"/>
    <m/>
    <m/>
    <x v="0"/>
    <m/>
    <m/>
    <m/>
    <n v="0"/>
    <x v="2"/>
    <x v="0"/>
    <x v="63"/>
    <x v="0"/>
    <n v="0"/>
    <s v="Static"/>
    <x v="0"/>
    <n v="0"/>
    <m/>
    <s v="P"/>
    <n v="0"/>
    <n v="1"/>
    <n v="0"/>
    <s v="WB+P"/>
    <s v="P"/>
    <x v="1"/>
    <m/>
    <m/>
    <s v="P"/>
    <s v="ok"/>
    <n v="1"/>
    <s v="P"/>
    <x v="239"/>
    <m/>
    <n v="307"/>
    <m/>
    <n v="0"/>
    <n v="0"/>
    <n v="0"/>
    <m/>
    <m/>
    <m/>
    <m/>
    <n v="1"/>
    <n v="314.20481481481482"/>
    <n v="0.86235955056179781"/>
    <n v="200"/>
    <n v="31077.120677978757"/>
    <n v="0"/>
    <m/>
    <m/>
    <n v="0"/>
    <e v="#DIV/0!"/>
    <m/>
    <m/>
    <m/>
    <m/>
    <m/>
    <m/>
    <m/>
    <m/>
    <m/>
    <m/>
    <m/>
    <m/>
    <m/>
    <m/>
    <n v="1.1404690049407733"/>
    <n v="0"/>
    <n v="0"/>
    <s v="lload"/>
    <n v="3.454005098669211"/>
    <n v="1.0893438486115976"/>
    <n v="0.8230089937044599"/>
    <n v="0"/>
    <e v="#DIV/0!"/>
    <e v="#DIV/0!"/>
    <e v="#DIV/0!"/>
    <e v="#DIV/0!"/>
    <e v="#DIV/0!"/>
    <s v="P"/>
    <e v="#DIV/0!"/>
    <e v="#DIV/0!"/>
    <n v="1.0893438486115976"/>
    <n v="0"/>
    <e v="#DIV/0!"/>
    <n v="1.1879999999999999"/>
    <e v="#DIV/0!"/>
    <n v="0"/>
    <m/>
    <m/>
    <n v="1.1598018632314888"/>
    <n v="0.65722788014935163"/>
    <n v="0.37243299923841966"/>
    <n v="1.1606134027183681"/>
    <n v="0.65768775730037909"/>
    <n v="0.37269359899660315"/>
    <n v="0.46392074529259553"/>
    <n v="0.26289115205974067"/>
    <n v="0.15817758848359847"/>
    <n v="0.47480824711208747"/>
    <n v="0.15246937010636316"/>
    <n v="0.26906080048659331"/>
    <m/>
    <s v="-"/>
    <s v="SS"/>
    <x v="0"/>
    <n v="1"/>
    <n v="1"/>
    <n v="1"/>
    <n v="1"/>
    <n v="1"/>
    <n v="1"/>
    <n v="1"/>
    <s v="ok-R16"/>
    <n v="1"/>
    <n v="1"/>
    <n v="1"/>
    <n v="1"/>
    <n v="1"/>
    <n v="0"/>
    <x v="0"/>
    <n v="1"/>
    <n v="1"/>
    <n v="1"/>
    <n v="1"/>
    <n v="1"/>
    <n v="1"/>
    <n v="1"/>
    <n v="1"/>
    <n v="1"/>
    <n v="1"/>
    <n v="1"/>
    <n v="1"/>
    <n v="0"/>
    <n v="1"/>
    <n v="0"/>
    <n v="0"/>
    <n v="1"/>
    <n v="1"/>
    <n v="1"/>
    <n v="1"/>
    <n v="0"/>
    <n v="1"/>
    <n v="0"/>
    <n v="1"/>
    <n v="0"/>
    <n v="0"/>
    <x v="1"/>
    <x v="1"/>
    <n v="1"/>
    <n v="0"/>
    <n v="0"/>
    <x v="0"/>
    <n v="1"/>
    <n v="0"/>
    <n v="0"/>
    <n v="1"/>
    <n v="1"/>
    <n v="1"/>
    <n v="1"/>
    <n v="1"/>
    <n v="1"/>
    <n v="1"/>
    <n v="1"/>
    <n v="1.7678278386888171"/>
    <n v="1.9148450617636725"/>
    <n v="2.6962058109952189"/>
    <n v="1.7761561851239505"/>
    <e v="#REF!"/>
    <n v="1.4653637340527477"/>
    <n v="107.62486740261724"/>
    <n v="1.6118105536929381"/>
    <n v="2.7483016065947798"/>
    <n v="2.6923244420723358"/>
    <n v="2.6923244420723358"/>
    <n v="2.7483016065947798"/>
    <n v="64.653581909527247"/>
    <n v="27.315441741493803"/>
    <n v="139.4170866740028"/>
    <n v="231.38611032502385"/>
    <n v="0.27941859525928131"/>
    <n v="0.11805134587864544"/>
    <n v="0.60253005886207334"/>
    <n v="1.0795725443543911"/>
    <n v="1.5251703862382939"/>
    <n v="1.4348775316940259"/>
    <n v="1.5597072751144556"/>
    <n v="1.5597072751144554"/>
    <n v="1.5597072751144556"/>
    <n v="1.3564494941722189"/>
    <n v="1.1498454471143253"/>
    <n v="1.1498454471143253"/>
    <n v="1.1498454471143253"/>
    <n v="0.83349625074141753"/>
    <n v="8.1000000000000003E-2"/>
    <n v="1.0550491662516497"/>
    <n v="1.4783266268582929"/>
    <n v="1.4783266268582929"/>
    <n v="1.9148450617636725"/>
    <s v="P"/>
    <n v="1"/>
    <m/>
    <n v="2.571549223224483"/>
    <n v="2.790837947187379"/>
    <n v="3.780622746474823"/>
    <n v="3.0104662947436927"/>
    <e v="#NAME?"/>
    <e v="#DIV/0!"/>
    <n v="0.98499999999999988"/>
    <n v="0.54"/>
    <n v="1.24"/>
    <n v="1.44"/>
    <n v="1.6872689603142597"/>
    <n v="1.0055000000000001"/>
    <e v="#DIV/0!"/>
    <e v="#DIV/0!"/>
    <n v="1.0603703703703702"/>
    <n v="0.94500000000000006"/>
    <m/>
    <m/>
    <s v="LT (2015)"/>
    <n v="1.2060736861893324"/>
    <n v="1.2452878106227514"/>
    <n v="1.2278611808034443"/>
    <n v="1.0603703703703702"/>
    <n v="0.91208139644850361"/>
    <n v="0.67644049821735119"/>
    <s v="WB+P"/>
    <e v="#REF!"/>
    <e v="#REF!"/>
    <e v="#NAME?"/>
    <e v="#NAME?"/>
    <n v="2.8919065112571372"/>
    <e v="#NAME?"/>
    <n v="1"/>
    <e v="#NAME?"/>
    <n v="1"/>
    <n v="1"/>
    <m/>
    <s v="WB+P"/>
    <n v="1.0795725443543911"/>
    <n v="0.92136138365324771"/>
    <n v="1.2240822550160024"/>
    <n v="1.7038189927233178"/>
    <n v="0.83349625074141753"/>
    <n v="1.7038189927233178"/>
    <n v="1.539473639930883"/>
    <n v="3.5579739208045504"/>
    <n v="1.3451155489740509"/>
    <n v="1.1589207138539002"/>
    <n v="1.3451155489740509"/>
    <n v="1.2240822550160024"/>
    <n v="1.2240822550160024"/>
    <n v="2.0496998841509346"/>
    <n v="1.0795725443543911"/>
    <n v="1.3579242694103679"/>
    <n v="1.3451155489740509"/>
    <n v="1.0795725443543911"/>
    <n v="1.3451155489740509"/>
    <n v="1"/>
    <n v="0.79999999999999993"/>
    <n v="1.1479891090759273"/>
    <n v="1"/>
    <n v="0.72727272727272729"/>
    <n v="0.98301145176542382"/>
    <n v="1.4660768607928303"/>
    <n v="1.4660768607928303"/>
    <n v="1.0431702492000154"/>
    <n v="1.578258338954643"/>
    <n v="0.62183378554812929"/>
    <n v="1.6450629247305004"/>
    <n v="1.4947927537214645"/>
    <n v="2.878860118278376"/>
    <n v="1.0795725443543911"/>
    <n v="1.0795725443543911"/>
    <n v="1.2240822550160024"/>
    <n v="0.92136138365324771"/>
    <n v="1.1479891090759273"/>
    <n v="1.3451155489740509"/>
    <n v="2.9178591417351201"/>
    <n v="2.069217934339608"/>
    <n v="1.3451155489740509"/>
    <n v="1.9148450617636725"/>
    <n v="1.7594024614156565"/>
    <n v="1.4258053356293585"/>
    <n v="1.5161639720503453"/>
    <n v="2.7555091294551723"/>
    <n v="1.0267760317963321"/>
    <n v="1.0267760317963321"/>
    <n v="0.99793407458300321"/>
    <s v="-"/>
    <n v="1.7859261496954852"/>
    <n v="1.9809032019235728"/>
    <s v="-"/>
    <n v="116.25578148148148"/>
    <n v="0"/>
    <s v="-"/>
    <n v="311.24105481481479"/>
    <m/>
    <n v="326.80223095190098"/>
    <n v="1"/>
    <n v="0"/>
    <m/>
    <m/>
    <n v="0"/>
    <e v="#DIV/0!"/>
    <e v="#DIV/0!"/>
    <e v="#DIV/0!"/>
    <n v="0"/>
    <n v="0"/>
    <n v="51.779314197019879"/>
    <n v="200"/>
    <n v="31077.120677978757"/>
    <n v="30.2"/>
    <n v="1.6619999999999999"/>
    <n v="8.5000000000000006E-2"/>
    <n v="3.1259689885757821E-2"/>
    <n v="0"/>
    <n v="20"/>
    <n v="0.33333333333333331"/>
    <n v="155.70449219238631"/>
    <n v="155.70449219238631"/>
    <n v="0"/>
    <n v="0.17"/>
    <n v="8.5000000000000006E-2"/>
    <n v="0.72727272727272729"/>
    <e v="#DIV/0!"/>
    <n v="356"/>
    <e v="#DIV/0!"/>
    <m/>
    <m/>
    <m/>
    <m/>
    <m/>
    <s v="P"/>
    <n v="1"/>
    <n v="1.1418027246751115"/>
  </r>
  <r>
    <n v="0"/>
    <n v="266"/>
    <n v="2007"/>
    <s v="Sim*"/>
    <s v="Lantsoght (2012) - Review"/>
    <x v="33"/>
    <x v="223"/>
    <x v="144"/>
    <x v="1"/>
    <x v="1"/>
    <x v="0"/>
    <x v="0"/>
    <n v="1"/>
    <m/>
    <m/>
    <m/>
    <n v="0.15"/>
    <x v="151"/>
    <x v="0"/>
    <x v="0"/>
    <m/>
    <s v="-"/>
    <x v="0"/>
    <x v="151"/>
    <n v="28.689999999999998"/>
    <x v="7"/>
    <m/>
    <n v="24"/>
    <m/>
    <m/>
    <m/>
    <m/>
    <m/>
    <m/>
    <m/>
    <m/>
    <m/>
    <m/>
    <m/>
    <m/>
    <m/>
    <x v="101"/>
    <x v="61"/>
    <x v="55"/>
    <x v="24"/>
    <m/>
    <m/>
    <m/>
    <m/>
    <m/>
    <m/>
    <m/>
    <m/>
    <m/>
    <m/>
    <m/>
    <m/>
    <m/>
    <m/>
    <m/>
    <n v="0.83349625074141753"/>
    <n v="1.04"/>
    <n v="8.1000000000000003E-2"/>
    <x v="55"/>
    <m/>
    <n v="500"/>
    <s v="?"/>
    <s v="-"/>
    <m/>
    <m/>
    <m/>
    <m/>
    <m/>
    <m/>
    <m/>
    <m/>
    <m/>
    <m/>
    <m/>
    <m/>
    <m/>
    <m/>
    <m/>
    <m/>
    <m/>
    <m/>
    <m/>
    <n v="0.1"/>
    <n v="8.5000000000000006E-2"/>
    <n v="0.1"/>
    <n v="85"/>
    <n v="1.6619999999999999"/>
    <n v="8.5000000000000006E-2"/>
    <n v="0.1"/>
    <n v="85"/>
    <n v="1.6619999999999999"/>
    <n v="8.5000000000000006E-2"/>
    <n v="0.1"/>
    <n v="100"/>
    <n v="100"/>
    <e v="#DIV/0!"/>
    <e v="#DIV/0!"/>
    <n v="100"/>
    <n v="100"/>
    <e v="#DIV/0!"/>
    <e v="#DIV/0!"/>
    <n v="0.1"/>
    <n v="0.1"/>
    <n v="85"/>
    <n v="77"/>
    <n v="1.6619999999999999"/>
    <n v="0.41799999999999998"/>
    <n v="85"/>
    <n v="77"/>
    <n v="81"/>
    <e v="#DIV/0!"/>
    <e v="#DIV/0!"/>
    <n v="0.28964796096200768"/>
    <m/>
    <s v="-"/>
    <s v="r"/>
    <m/>
    <x v="13"/>
    <x v="22"/>
    <m/>
    <m/>
    <x v="8"/>
    <x v="9"/>
    <m/>
    <m/>
    <m/>
    <x v="1"/>
    <x v="56"/>
    <x v="2"/>
    <n v="2.7"/>
    <m/>
    <x v="26"/>
    <x v="0"/>
    <n v="0.1"/>
    <n v="0.1"/>
    <s v="-"/>
    <n v="0"/>
    <x v="62"/>
    <n v="25"/>
    <n v="0.13703703703703701"/>
    <x v="84"/>
    <n v="0.37"/>
    <x v="39"/>
    <s v="M"/>
    <s v="line"/>
    <m/>
    <m/>
    <x v="64"/>
    <x v="0"/>
    <s v="-"/>
    <x v="44"/>
    <x v="13"/>
    <n v="43.209876543209873"/>
    <n v="3.4999999999999996"/>
    <n v="0.17"/>
    <n v="8.5000000000000006E-2"/>
    <n v="8.5000000000000006E-2"/>
    <x v="134"/>
    <n v="2"/>
    <n v="2"/>
    <n v="2.0987654320987654"/>
    <x v="131"/>
    <n v="4.3529411764705879"/>
    <n v="4.3529411764705879"/>
    <n v="4.5679012345679011"/>
    <n v="2.0987654320987654"/>
    <n v="3.5714285714285716"/>
    <n v="1"/>
    <n v="2.5714285714285716"/>
    <x v="116"/>
    <n v="0"/>
    <n v="4.3529411764705879"/>
    <n v="4.3529411764705879"/>
    <n v="4.3747431282632432"/>
    <s v="line"/>
    <s v="Não"/>
    <s v="uncr"/>
    <x v="0"/>
    <n v="0"/>
    <x v="1"/>
    <m/>
    <m/>
    <x v="0"/>
    <m/>
    <m/>
    <m/>
    <n v="0"/>
    <x v="2"/>
    <x v="0"/>
    <x v="63"/>
    <x v="0"/>
    <n v="0"/>
    <s v="Static"/>
    <x v="0"/>
    <n v="0"/>
    <m/>
    <s v="P"/>
    <n v="0"/>
    <n v="1"/>
    <n v="0"/>
    <s v="P"/>
    <m/>
    <x v="1"/>
    <m/>
    <m/>
    <s v="P"/>
    <s v="ok"/>
    <n v="1"/>
    <s v="P"/>
    <x v="86"/>
    <m/>
    <n v="216"/>
    <m/>
    <n v="0"/>
    <n v="0"/>
    <n v="0"/>
    <m/>
    <m/>
    <m/>
    <m/>
    <n v="1"/>
    <n v="222.73074074074074"/>
    <n v="0.86399999999999999"/>
    <n v="200"/>
    <n v="31077.120677978757"/>
    <n v="0"/>
    <m/>
    <m/>
    <n v="0"/>
    <e v="#DIV/0!"/>
    <m/>
    <m/>
    <m/>
    <m/>
    <m/>
    <m/>
    <m/>
    <m/>
    <m/>
    <m/>
    <m/>
    <m/>
    <m/>
    <m/>
    <n v="1.1404690049407733"/>
    <n v="0"/>
    <n v="0"/>
    <s v="lload"/>
    <n v="2.4255653782789404"/>
    <n v="0.76265496813132716"/>
    <n v="0.57619263069733007"/>
    <n v="0"/>
    <e v="#DIV/0!"/>
    <e v="#DIV/0!"/>
    <e v="#DIV/0!"/>
    <e v="#DIV/0!"/>
    <e v="#DIV/0!"/>
    <s v="P"/>
    <e v="#DIV/0!"/>
    <e v="#DIV/0!"/>
    <n v="0.76265496813132716"/>
    <n v="0"/>
    <e v="#DIV/0!"/>
    <n v="1.1879999999999999"/>
    <e v="#DIV/0!"/>
    <n v="0"/>
    <m/>
    <m/>
    <n v="0.81601694611726905"/>
    <n v="0.4624144042744624"/>
    <n v="0.26203754995276435"/>
    <n v="0.8150375019089664"/>
    <n v="0.46185938012667066"/>
    <n v="0.26172303300323257"/>
    <n v="0.32640677844690763"/>
    <n v="0.18496576170978496"/>
    <n v="0.11129107202754811"/>
    <n v="0.33657788678832673"/>
    <n v="0.10808114370901491"/>
    <n v="0.19072944961710994"/>
    <m/>
    <s v="-"/>
    <s v="SS"/>
    <x v="0"/>
    <n v="1"/>
    <n v="1"/>
    <n v="1"/>
    <n v="1"/>
    <n v="1"/>
    <n v="1"/>
    <n v="1"/>
    <s v="ok-R16"/>
    <n v="1"/>
    <n v="1"/>
    <n v="1"/>
    <n v="1"/>
    <n v="1"/>
    <n v="0"/>
    <x v="0"/>
    <n v="1"/>
    <n v="1"/>
    <n v="1"/>
    <n v="1"/>
    <n v="1"/>
    <n v="1"/>
    <n v="1"/>
    <n v="1"/>
    <n v="1"/>
    <n v="1"/>
    <n v="1"/>
    <n v="1"/>
    <n v="0"/>
    <n v="1"/>
    <n v="0"/>
    <n v="0"/>
    <n v="1"/>
    <n v="1"/>
    <n v="1"/>
    <n v="1"/>
    <n v="0"/>
    <n v="1"/>
    <n v="0"/>
    <n v="1"/>
    <n v="0"/>
    <n v="0"/>
    <x v="1"/>
    <x v="1"/>
    <n v="1"/>
    <n v="0"/>
    <n v="0"/>
    <x v="0"/>
    <n v="1"/>
    <n v="0"/>
    <n v="0"/>
    <n v="1"/>
    <n v="1"/>
    <n v="1"/>
    <n v="1"/>
    <n v="1"/>
    <n v="1"/>
    <n v="1"/>
    <n v="1"/>
    <n v="1.2482613735171606"/>
    <n v="1.3520700797666392"/>
    <n v="1.9112626196590661"/>
    <n v="1.2590659472136545"/>
    <e v="#REF!"/>
    <n v="1.0346917880462771"/>
    <n v="107.62486740261724"/>
    <n v="1.139624791539642"/>
    <n v="1.9336584593631023"/>
    <n v="1.8942738745525227"/>
    <n v="1.8942738745525227"/>
    <n v="1.9336584593631023"/>
    <n v="64.653581909527247"/>
    <n v="27.315441741493803"/>
    <n v="139.4170866740028"/>
    <n v="231.38611032502385"/>
    <n v="0.27941859525928131"/>
    <n v="0.11805134587864544"/>
    <n v="0.60253005886207334"/>
    <n v="0.76330784222311066"/>
    <n v="1.0769212021152195"/>
    <n v="1.0131655126948014"/>
    <n v="1.0953000527489154"/>
    <n v="1.0953000527489154"/>
    <n v="1.0953000527489154"/>
    <n v="1.3564494941722189"/>
    <n v="0.80747573533309358"/>
    <n v="0.80747573533309358"/>
    <n v="0.80747573533309358"/>
    <n v="0.83349625074141753"/>
    <n v="8.1000000000000003E-2"/>
    <n v="1.0550491662516497"/>
    <n v="1.0381507211083518"/>
    <n v="1.0381507211083518"/>
    <n v="1.3520700797666392"/>
    <s v="P"/>
    <n v="1"/>
    <m/>
    <n v="1.8058632185565189"/>
    <n v="1.959858108979901"/>
    <n v="2.6549317032833426"/>
    <n v="2.114091499117762"/>
    <e v="#NAME?"/>
    <e v="#DIV/0!"/>
    <n v="0.98499999999999988"/>
    <n v="0.54"/>
    <n v="1.24"/>
    <n v="1.44"/>
    <n v="1.6872689603142597"/>
    <n v="1.0055000000000001"/>
    <e v="#DIV/0!"/>
    <e v="#DIV/0!"/>
    <n v="1.0603703703703702"/>
    <n v="0.94500000000000006"/>
    <m/>
    <m/>
    <s v="LT (2015)"/>
    <n v="0.85275001460677879"/>
    <n v="0.88047621870713411"/>
    <n v="0.86815478345560027"/>
    <n v="1.0603703703703702"/>
    <n v="0.91208139644850361"/>
    <n v="0.96325126946150808"/>
    <s v="P"/>
    <e v="#REF!"/>
    <e v="#REF!"/>
    <e v="#NAME?"/>
    <e v="#NAME?"/>
    <n v="2.0419721393812038"/>
    <e v="#NAME?"/>
    <n v="1"/>
    <e v="#NAME?"/>
    <n v="1"/>
    <n v="1"/>
    <m/>
    <s v="P"/>
    <n v="0.76330784222311066"/>
    <n v="0.6514452162958988"/>
    <n v="0.86548290771754277"/>
    <n v="1.1965021016315434"/>
    <n v="0.83349625074141753"/>
    <n v="1.1965021016315434"/>
    <n v="1.0810910392773054"/>
    <n v="2.5037582470336157"/>
    <n v="0.94978467130995059"/>
    <n v="0.82152550465721408"/>
    <n v="0.94978467130995059"/>
    <n v="0.86548290771754277"/>
    <n v="0.86548290771754277"/>
    <n v="1.4472909277104005"/>
    <n v="0.76330784222311066"/>
    <n v="0.96259339174626746"/>
    <n v="0.94978467130995059"/>
    <n v="0.76330784222311066"/>
    <n v="0.94978467130995059"/>
    <n v="1"/>
    <n v="0.79999999999999993"/>
    <n v="0.81059389987924135"/>
    <n v="1"/>
    <n v="0.72727272727272729"/>
    <n v="0.69549808619153253"/>
    <n v="1.0365843138538089"/>
    <n v="1.0365843138538089"/>
    <n v="0.73756973179082652"/>
    <n v="1.1159018201028219"/>
    <n v="0.43966531712051171"/>
    <n v="1.1631357595780731"/>
    <n v="1.0568877815396915"/>
    <n v="2.0354875792616283"/>
    <n v="0.76330784222311066"/>
    <n v="0.76330784222311066"/>
    <n v="0.86548290771754277"/>
    <n v="0.6514452162958988"/>
    <n v="0.81059389987924135"/>
    <n v="0.94978467130995059"/>
    <n v="2.0602972644063069"/>
    <n v="1.4668089778990738"/>
    <n v="0.94978467130995059"/>
    <n v="1.3520700797666392"/>
    <n v="1.2423122235053607"/>
    <n v="1.0081104784118875"/>
    <n v="1.0705617825503304"/>
    <n v="1.9533010335412797"/>
    <n v="0.72597825998396848"/>
    <n v="0.72597825998396848"/>
    <n v="0.70558565900395454"/>
    <s v="-"/>
    <n v="1.2541616219771665"/>
    <n v="1.3937299401156082"/>
    <s v="-"/>
    <n v="82.410374074074056"/>
    <n v="0"/>
    <s v="-"/>
    <n v="219.76698074074073"/>
    <m/>
    <n v="327.80223095190098"/>
    <n v="1"/>
    <n v="0"/>
    <m/>
    <m/>
    <n v="0"/>
    <e v="#DIV/0!"/>
    <e v="#DIV/0!"/>
    <e v="#DIV/0!"/>
    <n v="0"/>
    <n v="0"/>
    <n v="51.779314197019879"/>
    <n v="200"/>
    <n v="31077.120677978757"/>
    <n v="30.2"/>
    <n v="1.6619999999999999"/>
    <n v="8.5000000000000006E-2"/>
    <n v="3.1259689885757821E-2"/>
    <n v="0"/>
    <n v="20"/>
    <n v="0.33333333333333331"/>
    <n v="155.70449219238631"/>
    <n v="155.70449219238631"/>
    <n v="0"/>
    <n v="0.17"/>
    <n v="8.5000000000000006E-2"/>
    <n v="0.72727272727272729"/>
    <e v="#DIV/0!"/>
    <n v="250"/>
    <e v="#DIV/0!"/>
    <m/>
    <m/>
    <m/>
    <m/>
    <m/>
    <s v="P"/>
    <n v="1"/>
    <n v="0.80730746495357819"/>
  </r>
  <r>
    <n v="0"/>
    <n v="267"/>
    <n v="2007"/>
    <s v="Sim*"/>
    <s v="Lantsoght (2012) - Review"/>
    <x v="33"/>
    <x v="83"/>
    <x v="145"/>
    <x v="1"/>
    <x v="1"/>
    <x v="0"/>
    <x v="0"/>
    <n v="1"/>
    <m/>
    <m/>
    <m/>
    <n v="0.15"/>
    <x v="152"/>
    <x v="0"/>
    <x v="0"/>
    <m/>
    <s v="-"/>
    <x v="0"/>
    <x v="152"/>
    <n v="18.239999999999998"/>
    <x v="7"/>
    <m/>
    <n v="24"/>
    <m/>
    <m/>
    <m/>
    <m/>
    <m/>
    <m/>
    <m/>
    <m/>
    <m/>
    <m/>
    <m/>
    <m/>
    <m/>
    <x v="102"/>
    <x v="61"/>
    <x v="55"/>
    <x v="24"/>
    <m/>
    <m/>
    <m/>
    <m/>
    <m/>
    <m/>
    <m/>
    <m/>
    <m/>
    <m/>
    <m/>
    <m/>
    <m/>
    <m/>
    <m/>
    <n v="0.72428585517045674"/>
    <n v="0.83649999999999991"/>
    <n v="8.1000000000000003E-2"/>
    <x v="55"/>
    <m/>
    <n v="500"/>
    <s v="?"/>
    <s v="-"/>
    <m/>
    <m/>
    <m/>
    <m/>
    <m/>
    <m/>
    <m/>
    <m/>
    <m/>
    <m/>
    <m/>
    <m/>
    <m/>
    <m/>
    <m/>
    <m/>
    <m/>
    <m/>
    <m/>
    <n v="0.1"/>
    <n v="8.5000000000000006E-2"/>
    <n v="0.1"/>
    <n v="85"/>
    <n v="1.2549999999999999"/>
    <n v="8.5000000000000006E-2"/>
    <n v="0.1"/>
    <n v="85"/>
    <n v="1.2549999999999999"/>
    <n v="8.5000000000000006E-2"/>
    <n v="0.1"/>
    <n v="100"/>
    <n v="100"/>
    <e v="#DIV/0!"/>
    <e v="#DIV/0!"/>
    <n v="100"/>
    <n v="100"/>
    <e v="#DIV/0!"/>
    <e v="#DIV/0!"/>
    <n v="0.1"/>
    <n v="0.1"/>
    <n v="85"/>
    <n v="77"/>
    <n v="1.2549999999999999"/>
    <n v="0.41799999999999998"/>
    <n v="85"/>
    <n v="77"/>
    <n v="81"/>
    <e v="#DIV/0!"/>
    <e v="#DIV/0!"/>
    <n v="0.34402412280701761"/>
    <m/>
    <s v="-"/>
    <s v="r"/>
    <m/>
    <x v="13"/>
    <x v="22"/>
    <m/>
    <m/>
    <x v="8"/>
    <x v="9"/>
    <m/>
    <m/>
    <m/>
    <x v="1"/>
    <x v="56"/>
    <x v="2"/>
    <n v="2.7"/>
    <m/>
    <x v="26"/>
    <x v="0"/>
    <n v="0.1"/>
    <n v="0.1"/>
    <s v="-"/>
    <n v="0"/>
    <x v="62"/>
    <n v="25"/>
    <n v="0.13703703703703701"/>
    <x v="84"/>
    <n v="0.37"/>
    <x v="39"/>
    <s v="M"/>
    <s v="line"/>
    <m/>
    <m/>
    <x v="64"/>
    <x v="0"/>
    <s v="-"/>
    <x v="23"/>
    <x v="13"/>
    <n v="24.691358024691358"/>
    <n v="2"/>
    <n v="0.17"/>
    <n v="8.5000000000000006E-2"/>
    <n v="8.5000000000000006E-2"/>
    <x v="134"/>
    <n v="2"/>
    <n v="2"/>
    <n v="2.0987654320987654"/>
    <x v="131"/>
    <n v="4.3529411764705879"/>
    <n v="4.3529411764705879"/>
    <n v="4.5679012345679011"/>
    <n v="2.0987654320987654"/>
    <n v="6.25"/>
    <n v="1"/>
    <n v="5.25"/>
    <x v="116"/>
    <n v="0"/>
    <n v="4.3529411764705879"/>
    <n v="4.3529411764705879"/>
    <n v="4.3855290291353723"/>
    <s v="line"/>
    <s v="Não"/>
    <s v="uncr"/>
    <x v="0"/>
    <n v="0"/>
    <x v="1"/>
    <m/>
    <m/>
    <x v="0"/>
    <m/>
    <m/>
    <m/>
    <n v="0"/>
    <x v="2"/>
    <x v="0"/>
    <x v="63"/>
    <x v="0"/>
    <n v="0"/>
    <s v="Static"/>
    <x v="0"/>
    <n v="0"/>
    <m/>
    <s v="nn"/>
    <n v="0"/>
    <n v="0"/>
    <n v="0"/>
    <s v="other"/>
    <m/>
    <x v="3"/>
    <m/>
    <m/>
    <s v="-"/>
    <m/>
    <n v="1"/>
    <s v="other"/>
    <x v="240"/>
    <m/>
    <n v="142"/>
    <m/>
    <n v="0"/>
    <n v="0"/>
    <n v="0"/>
    <m/>
    <m/>
    <m/>
    <m/>
    <n v="1"/>
    <n v="149.37888888888889"/>
    <n v="0.8606060606060606"/>
    <n v="200"/>
    <n v="26722.199551203183"/>
    <n v="0"/>
    <m/>
    <m/>
    <n v="0"/>
    <e v="#DIV/0!"/>
    <m/>
    <m/>
    <m/>
    <m/>
    <m/>
    <m/>
    <m/>
    <m/>
    <m/>
    <m/>
    <m/>
    <m/>
    <m/>
    <m/>
    <n v="1.1404690049407733"/>
    <n v="0"/>
    <n v="0"/>
    <s v="lload"/>
    <n v="5.8442168939546582"/>
    <n v="0.50182141259296109"/>
    <n v="0.37913055306078913"/>
    <n v="0"/>
    <e v="#DIV/0!"/>
    <e v="#DIV/0!"/>
    <e v="#DIV/0!"/>
    <e v="#DIV/0!"/>
    <e v="#DIV/0!"/>
    <s v="other"/>
    <e v="#DIV/0!"/>
    <e v="#DIV/0!"/>
    <e v="#DIV/0!"/>
    <n v="0"/>
    <e v="#DIV/0!"/>
    <n v="1.1879999999999999"/>
    <e v="#DIV/0!"/>
    <n v="0"/>
    <m/>
    <m/>
    <n v="0.62388183726580138"/>
    <n v="0.38125785865555684"/>
    <n v="0.23298891890114723"/>
    <n v="0.62559043384673274"/>
    <n v="0.38230199207128018"/>
    <n v="0.23362699497012535"/>
    <n v="0.24955273490632052"/>
    <n v="0.15250314346222274"/>
    <n v="0.12151644897388265"/>
    <n v="0.26252049478513806"/>
    <n v="9.803838261655444E-2"/>
    <n v="0.16042781776372997"/>
    <m/>
    <s v="-"/>
    <s v="SS"/>
    <x v="0"/>
    <n v="1"/>
    <n v="1"/>
    <n v="1"/>
    <n v="1"/>
    <n v="0"/>
    <n v="1"/>
    <n v="0"/>
    <s v="ok-R16"/>
    <n v="0"/>
    <n v="0"/>
    <n v="0"/>
    <n v="0"/>
    <n v="0"/>
    <n v="0"/>
    <x v="0"/>
    <n v="0"/>
    <n v="0"/>
    <n v="0"/>
    <n v="0"/>
    <n v="0"/>
    <n v="0"/>
    <n v="0"/>
    <n v="0"/>
    <n v="0"/>
    <n v="0"/>
    <n v="0"/>
    <n v="0"/>
    <n v="0"/>
    <n v="0"/>
    <n v="0"/>
    <n v="0"/>
    <n v="0"/>
    <n v="0"/>
    <n v="0"/>
    <n v="0"/>
    <n v="0"/>
    <n v="0"/>
    <n v="0"/>
    <n v="0"/>
    <n v="0"/>
    <n v="0"/>
    <x v="0"/>
    <x v="0"/>
    <n v="0"/>
    <n v="0"/>
    <n v="0"/>
    <x v="0"/>
    <n v="0"/>
    <n v="0"/>
    <n v="0"/>
    <n v="0"/>
    <n v="1"/>
    <n v="1"/>
    <n v="1"/>
    <n v="1"/>
    <n v="1"/>
    <n v="1"/>
    <n v="1"/>
    <n v="1.5477518854217178"/>
    <n v="1.4448280592255087"/>
    <n v="1.9552663870216216"/>
    <n v="1.0252476661093237"/>
    <e v="#REF!"/>
    <n v="1.1282346329027086"/>
    <n v="75.819973234103927"/>
    <n v="1.3547621149020086"/>
    <n v="2.0138395164890559"/>
    <n v="2.1664580893996201"/>
    <n v="2.1664580893996201"/>
    <n v="2.0138395164890559"/>
    <n v="130.48532262052069"/>
    <n v="5.3610731068557005"/>
    <n v="83.751628537531047"/>
    <n v="219.59802426490745"/>
    <n v="0.59420080420720212"/>
    <n v="2.4413120859359295E-2"/>
    <n v="0.38138607493343851"/>
    <n v="0.53324045834698275"/>
    <n v="0.7791040319672824"/>
    <n v="1.1765230781948259"/>
    <n v="0.91846298841114993"/>
    <n v="0.91846298841114993"/>
    <n v="0.91846298841114993"/>
    <n v="1.1130222363847648"/>
    <n v="0.82519733962767206"/>
    <n v="0.82519733962767206"/>
    <n v="0.82519733962767206"/>
    <n v="0.72428585517045674"/>
    <n v="8.1000000000000003E-2"/>
    <n v="0.8657109516885565"/>
    <n v="1.0609349305558644"/>
    <n v="1.0609349305558644"/>
    <n v="1.4448280592255087"/>
    <s v="WB"/>
    <n v="0"/>
    <m/>
    <n v="1.7863406780956894"/>
    <n v="1.6636702809728363"/>
    <n v="2.2254588170989518"/>
    <n v="1.3928191168496833"/>
    <e v="#NAME?"/>
    <e v="#DIV/0!"/>
    <n v="0.68500000000000005"/>
    <n v="0.54"/>
    <n v="0.94000000000000006"/>
    <n v="1.1400000000000001"/>
    <n v="1.3872689603142598"/>
    <n v="1.0055000000000001"/>
    <e v="#DIV/0!"/>
    <e v="#DIV/0!"/>
    <n v="0.80148148148148146"/>
    <n v="0.79500000000000015"/>
    <m/>
    <m/>
    <s v="LT (2015)"/>
    <n v="1.0089881184627816"/>
    <n v="0.9417178129723599"/>
    <n v="0.92853935930010434"/>
    <n v="0.80148148148148146"/>
    <n v="0.31104640868700628"/>
    <n v="0.94256487480911"/>
    <s v="other"/>
    <e v="#REF!"/>
    <e v="#REF!"/>
    <e v="#NAME?"/>
    <e v="#NAME?"/>
    <n v="1.9200261181760543"/>
    <e v="#NAME?"/>
    <n v="1"/>
    <e v="#NAME?"/>
    <n v="1"/>
    <n v="1"/>
    <m/>
    <m/>
    <n v="0.53324045834698275"/>
    <n v="0.43819485615669895"/>
    <n v="0.62669497166552612"/>
    <n v="0.96240348803077247"/>
    <n v="0.72428585517045674"/>
    <n v="0.96240348803077247"/>
    <n v="0.86957288721895731"/>
    <n v="1.3833740373985908"/>
    <n v="0.66292185176163498"/>
    <n v="0.55899120961286763"/>
    <n v="0.66292185176163498"/>
    <n v="0.62669497166552612"/>
    <n v="0.62669497166552612"/>
    <n v="0.95060491950725001"/>
    <n v="0.53324045834698275"/>
    <n v="0.68023785454776597"/>
    <n v="0.66292185176163498"/>
    <n v="0.53324045834698275"/>
    <n v="0.66292185176163498"/>
    <n v="1"/>
    <n v="0.79999999999999993"/>
    <n v="0.54476163788532206"/>
    <n v="1"/>
    <n v="0.72727272727272729"/>
    <n v="0.48608358801438206"/>
    <n v="0.75846309186322236"/>
    <n v="0.75846309186322236"/>
    <n v="0.46932570740440865"/>
    <n v="0.88743667520519753"/>
    <n v="0.26755857736503047"/>
    <n v="0.7646466949881261"/>
    <n v="0.82147854393994635"/>
    <n v="1.1257298565102969"/>
    <n v="0.53324045834698275"/>
    <n v="0.53324045834698275"/>
    <n v="0.62669497166552612"/>
    <n v="0.43819485615669895"/>
    <n v="0.54476163788532206"/>
    <n v="0.66292185176163498"/>
    <n v="2.071828915115824"/>
    <n v="0.97543541406849443"/>
    <n v="0.66292185176163498"/>
    <n v="1.4448280592255087"/>
    <n v="0.99914916052905733"/>
    <n v="1.0587553711193862"/>
    <n v="1.0816308122583818"/>
    <n v="2.2790359311187349"/>
    <n v="0.50071821147564788"/>
    <n v="0.50071821147564788"/>
    <n v="0.48329844541815542"/>
    <s v="-"/>
    <n v="1.1204373435333654"/>
    <n v="1.6428573922622283"/>
    <s v="-"/>
    <n v="55.270188888888889"/>
    <n v="0"/>
    <s v="-"/>
    <n v="145.5763288888889"/>
    <m/>
    <n v="328.80223095190098"/>
    <n v="1"/>
    <n v="0"/>
    <m/>
    <m/>
    <n v="0"/>
    <e v="#DIV/0!"/>
    <e v="#DIV/0!"/>
    <e v="#DIV/0!"/>
    <n v="0"/>
    <n v="0"/>
    <n v="37.928310139973959"/>
    <n v="200"/>
    <n v="26722.199551203183"/>
    <n v="19.2"/>
    <n v="1.2549999999999999"/>
    <n v="8.5000000000000006E-2"/>
    <n v="2.9712473116818603E-2"/>
    <n v="0"/>
    <n v="20"/>
    <n v="0.33333333333333331"/>
    <n v="124.15044636783765"/>
    <n v="124.15044636783763"/>
    <n v="0"/>
    <n v="0.17"/>
    <n v="8.5000000000000006E-2"/>
    <n v="0.72727272727272729"/>
    <e v="#DIV/0!"/>
    <n v="165"/>
    <e v="#DIV/0!"/>
    <m/>
    <m/>
    <m/>
    <m/>
    <m/>
    <s v="P"/>
    <n v="0"/>
    <n v="0.5726651572532282"/>
  </r>
  <r>
    <n v="0"/>
    <n v="268"/>
    <n v="2007"/>
    <s v="Sim*"/>
    <s v="Lantsoght (2012) - Review"/>
    <x v="33"/>
    <x v="224"/>
    <x v="146"/>
    <x v="1"/>
    <x v="1"/>
    <x v="0"/>
    <x v="0"/>
    <n v="1"/>
    <m/>
    <m/>
    <m/>
    <n v="0.15"/>
    <x v="152"/>
    <x v="0"/>
    <x v="0"/>
    <m/>
    <s v="-"/>
    <x v="0"/>
    <x v="152"/>
    <n v="18.239999999999998"/>
    <x v="7"/>
    <m/>
    <n v="24"/>
    <m/>
    <m/>
    <m/>
    <m/>
    <m/>
    <m/>
    <m/>
    <m/>
    <m/>
    <m/>
    <m/>
    <m/>
    <m/>
    <x v="102"/>
    <x v="61"/>
    <x v="55"/>
    <x v="24"/>
    <m/>
    <m/>
    <m/>
    <m/>
    <m/>
    <m/>
    <m/>
    <m/>
    <m/>
    <m/>
    <m/>
    <m/>
    <m/>
    <m/>
    <m/>
    <n v="0.72428585517045674"/>
    <n v="0.83649999999999991"/>
    <n v="8.1000000000000003E-2"/>
    <x v="55"/>
    <m/>
    <n v="500"/>
    <s v="?"/>
    <s v="-"/>
    <m/>
    <m/>
    <m/>
    <m/>
    <m/>
    <m/>
    <m/>
    <m/>
    <m/>
    <m/>
    <m/>
    <m/>
    <m/>
    <m/>
    <m/>
    <m/>
    <m/>
    <m/>
    <m/>
    <n v="0.1"/>
    <n v="8.5000000000000006E-2"/>
    <n v="0.1"/>
    <n v="85"/>
    <n v="1.2549999999999999"/>
    <n v="8.5000000000000006E-2"/>
    <n v="0.1"/>
    <n v="85"/>
    <n v="1.2549999999999999"/>
    <n v="8.5000000000000006E-2"/>
    <n v="0.1"/>
    <n v="100"/>
    <n v="100"/>
    <e v="#DIV/0!"/>
    <e v="#DIV/0!"/>
    <n v="100"/>
    <n v="100"/>
    <e v="#DIV/0!"/>
    <e v="#DIV/0!"/>
    <n v="0.1"/>
    <n v="0.1"/>
    <n v="85"/>
    <n v="77"/>
    <n v="1.2549999999999999"/>
    <n v="0.41799999999999998"/>
    <n v="85"/>
    <n v="77"/>
    <n v="81"/>
    <e v="#DIV/0!"/>
    <e v="#DIV/0!"/>
    <n v="0.34402412280701761"/>
    <m/>
    <s v="-"/>
    <s v="r"/>
    <m/>
    <x v="13"/>
    <x v="22"/>
    <m/>
    <m/>
    <x v="8"/>
    <x v="9"/>
    <m/>
    <m/>
    <m/>
    <x v="1"/>
    <x v="56"/>
    <x v="2"/>
    <n v="2.7"/>
    <m/>
    <x v="26"/>
    <x v="0"/>
    <n v="0.1"/>
    <n v="0.1"/>
    <s v="-"/>
    <n v="0"/>
    <x v="62"/>
    <n v="25"/>
    <n v="0.13703703703703701"/>
    <x v="84"/>
    <n v="0.37"/>
    <x v="39"/>
    <s v="M"/>
    <s v="line"/>
    <m/>
    <m/>
    <x v="64"/>
    <x v="0"/>
    <s v="-"/>
    <x v="23"/>
    <x v="13"/>
    <n v="24.691358024691358"/>
    <n v="2"/>
    <n v="0.17"/>
    <n v="8.5000000000000006E-2"/>
    <n v="8.5000000000000006E-2"/>
    <x v="134"/>
    <n v="2"/>
    <n v="2"/>
    <n v="2.0987654320987654"/>
    <x v="131"/>
    <n v="4.3529411764705879"/>
    <n v="4.3529411764705879"/>
    <n v="4.5679012345679011"/>
    <n v="2.0987654320987654"/>
    <n v="6.25"/>
    <n v="1"/>
    <n v="5.25"/>
    <x v="116"/>
    <n v="0"/>
    <n v="4.3529411764705879"/>
    <n v="4.3529411764705879"/>
    <n v="4.3884199685106484"/>
    <s v="line"/>
    <s v="Não"/>
    <s v="uncr"/>
    <x v="0"/>
    <n v="0"/>
    <x v="1"/>
    <m/>
    <m/>
    <x v="0"/>
    <m/>
    <m/>
    <m/>
    <n v="0"/>
    <x v="2"/>
    <x v="0"/>
    <x v="63"/>
    <x v="0"/>
    <n v="0"/>
    <s v="Static"/>
    <x v="0"/>
    <n v="0"/>
    <m/>
    <s v="nn"/>
    <n v="0"/>
    <n v="0"/>
    <n v="0"/>
    <s v="other"/>
    <m/>
    <x v="3"/>
    <m/>
    <m/>
    <s v="-"/>
    <m/>
    <n v="1"/>
    <s v="other"/>
    <x v="241"/>
    <m/>
    <n v="130"/>
    <m/>
    <n v="0"/>
    <n v="0"/>
    <n v="0"/>
    <m/>
    <m/>
    <m/>
    <m/>
    <n v="1"/>
    <n v="137.29740740740741"/>
    <n v="0.86092715231788075"/>
    <n v="200"/>
    <n v="26722.199551203183"/>
    <n v="0"/>
    <m/>
    <m/>
    <n v="0"/>
    <e v="#DIV/0!"/>
    <m/>
    <m/>
    <m/>
    <m/>
    <m/>
    <m/>
    <m/>
    <m/>
    <m/>
    <m/>
    <m/>
    <m/>
    <m/>
    <m/>
    <n v="1.1404690049407733"/>
    <n v="0"/>
    <n v="0"/>
    <s v="lload"/>
    <n v="5.348343945376687"/>
    <n v="0.4578501472357297"/>
    <n v="0.34590986989478001"/>
    <n v="0"/>
    <e v="#DIV/0!"/>
    <e v="#DIV/0!"/>
    <e v="#DIV/0!"/>
    <e v="#DIV/0!"/>
    <e v="#DIV/0!"/>
    <s v="other"/>
    <e v="#DIV/0!"/>
    <e v="#DIV/0!"/>
    <e v="#DIV/0!"/>
    <n v="0"/>
    <e v="#DIV/0!"/>
    <n v="1.1879999999999999"/>
    <e v="#DIV/0!"/>
    <n v="0"/>
    <m/>
    <m/>
    <n v="0.5711594284827759"/>
    <n v="0.34903888468466471"/>
    <n v="0.21329971448696577"/>
    <n v="0.5725100333991312"/>
    <n v="0.34986424728947457"/>
    <n v="0.2138040984272056"/>
    <n v="0.22846377139311033"/>
    <n v="0.13961555387386587"/>
    <n v="0.1112474532859489"/>
    <n v="0.24128833460609739"/>
    <n v="9.0109223999386548E-2"/>
    <n v="0.14745271985100772"/>
    <m/>
    <s v="-"/>
    <s v="SS"/>
    <x v="0"/>
    <n v="1"/>
    <n v="1"/>
    <n v="1"/>
    <n v="1"/>
    <n v="0"/>
    <n v="1"/>
    <n v="0"/>
    <s v="ok-R16"/>
    <n v="0"/>
    <n v="0"/>
    <n v="0"/>
    <n v="0"/>
    <n v="0"/>
    <n v="0"/>
    <x v="0"/>
    <n v="0"/>
    <n v="0"/>
    <n v="0"/>
    <n v="0"/>
    <n v="0"/>
    <n v="0"/>
    <n v="0"/>
    <n v="0"/>
    <n v="0"/>
    <n v="0"/>
    <n v="0"/>
    <n v="0"/>
    <n v="0"/>
    <n v="0"/>
    <n v="0"/>
    <n v="0"/>
    <n v="0"/>
    <n v="0"/>
    <n v="0"/>
    <n v="0"/>
    <n v="0"/>
    <n v="0"/>
    <n v="0"/>
    <n v="0"/>
    <n v="0"/>
    <n v="0"/>
    <x v="0"/>
    <x v="0"/>
    <n v="0"/>
    <n v="0"/>
    <n v="0"/>
    <x v="0"/>
    <n v="0"/>
    <n v="0"/>
    <n v="0"/>
    <n v="0"/>
    <n v="1"/>
    <n v="1"/>
    <n v="1"/>
    <n v="1"/>
    <n v="1"/>
    <n v="1"/>
    <n v="1"/>
    <n v="1.4193028725610992"/>
    <n v="1.3249207667783909"/>
    <n v="1.7971281465923743"/>
    <n v="0.94232757757361874"/>
    <e v="#REF!"/>
    <n v="1.0346016506162559"/>
    <n v="75.819973234103927"/>
    <n v="1.2429415449790167"/>
    <n v="1.8436558953773046"/>
    <n v="1.9833771240982438"/>
    <n v="1.9833771240982438"/>
    <n v="1.8436558953773046"/>
    <n v="130.48532262052069"/>
    <n v="5.3610731068557005"/>
    <n v="83.751628537531047"/>
    <n v="219.59802426490745"/>
    <n v="0.59420080420720212"/>
    <n v="2.4413120859359295E-2"/>
    <n v="0.38138607493343851"/>
    <n v="0.48922737936988869"/>
    <n v="0.71444564274835554"/>
    <n v="1.0788826040172188"/>
    <n v="0.84053279545505244"/>
    <n v="0.84053279545505244"/>
    <n v="0.84053279545505244"/>
    <n v="1.1130222363847648"/>
    <n v="0.75518059565926365"/>
    <n v="0.75518059565926365"/>
    <n v="0.75518059565926365"/>
    <n v="0.72428585517045674"/>
    <n v="8.1000000000000003E-2"/>
    <n v="0.8657109516885565"/>
    <n v="0.97091620917536692"/>
    <n v="0.97091620917536692"/>
    <n v="1.3249207667783909"/>
    <s v="WB"/>
    <n v="0"/>
    <m/>
    <n v="1.634772378136055"/>
    <n v="1.5225103783448379"/>
    <n v="2.0366317543819843"/>
    <n v="1.274640525116983"/>
    <e v="#NAME?"/>
    <e v="#DIV/0!"/>
    <n v="0.68500000000000005"/>
    <n v="0.54"/>
    <n v="0.94000000000000006"/>
    <n v="1.1400000000000001"/>
    <n v="1.3872689603142598"/>
    <n v="1.0055000000000001"/>
    <e v="#DIV/0!"/>
    <e v="#DIV/0!"/>
    <n v="0.80148148148148146"/>
    <n v="0.79500000000000015"/>
    <m/>
    <m/>
    <s v="LT (2015)"/>
    <n v="0.92570735262870263"/>
    <n v="0.86398946391764819"/>
    <n v="0.8518987452684833"/>
    <n v="0.80148148148148146"/>
    <n v="0.31104640868700628"/>
    <n v="1.0299549956523388"/>
    <s v="other"/>
    <e v="#REF!"/>
    <e v="#REF!"/>
    <e v="#NAME?"/>
    <e v="#NAME?"/>
    <n v="1.7606818060357907"/>
    <e v="#NAME?"/>
    <n v="1"/>
    <e v="#NAME?"/>
    <n v="1"/>
    <n v="1"/>
    <m/>
    <m/>
    <n v="0.48922737936988869"/>
    <n v="0.40202673629728752"/>
    <n v="0.57496826029038461"/>
    <n v="0.88074501025846452"/>
    <n v="0.72428585517045674"/>
    <n v="0.88074501025846452"/>
    <n v="0.79579094527310634"/>
    <n v="1.267228412320148"/>
    <n v="0.60790550304026736"/>
    <n v="0.51378105978860333"/>
    <n v="0.60790550304026736"/>
    <n v="0.57496826029038461"/>
    <n v="0.57496826029038461"/>
    <n v="0.87171355152943986"/>
    <n v="0.48922737936988869"/>
    <n v="0.62522150582639835"/>
    <n v="0.60790550304026736"/>
    <n v="0.48922737936988869"/>
    <n v="0.60790550304026736"/>
    <n v="1"/>
    <n v="0.79999999999999993"/>
    <n v="0.4995514880610577"/>
    <n v="1"/>
    <n v="0.72727272727272729"/>
    <n v="0.44607169803520563"/>
    <n v="0.69586038525901917"/>
    <n v="0.69586038525901917"/>
    <n v="0.43058808143730787"/>
    <n v="0.81418863136010666"/>
    <n v="0.24547458765226329"/>
    <n v="0.70153360060587799"/>
    <n v="0.75367461146172043"/>
    <n v="1.0328133564475428"/>
    <n v="0.48922737936988869"/>
    <n v="0.48922737936988869"/>
    <n v="0.57496826029038461"/>
    <n v="0.40202673629728752"/>
    <n v="0.4995514880610577"/>
    <n v="0.60790550304026736"/>
    <n v="1.8998863825501455"/>
    <n v="0.89654404609068428"/>
    <n v="0.60790550304026736"/>
    <n v="1.3249207667783909"/>
    <n v="0.91622907199335224"/>
    <n v="0.97136687117143627"/>
    <n v="0.99186551368382192"/>
    <n v="2.0947118234603739"/>
    <n v="0.45938948286554937"/>
    <n v="0.45938948286554937"/>
    <n v="0.4434075250749458"/>
    <s v="-"/>
    <n v="1.0253699325668981"/>
    <n v="1.5040243731978147"/>
    <s v="-"/>
    <n v="50.800040740740734"/>
    <n v="0"/>
    <s v="-"/>
    <n v="133.49484740740741"/>
    <m/>
    <n v="329.80223095190098"/>
    <n v="1"/>
    <n v="0"/>
    <m/>
    <m/>
    <n v="0"/>
    <e v="#DIV/0!"/>
    <e v="#DIV/0!"/>
    <e v="#DIV/0!"/>
    <n v="0"/>
    <n v="0"/>
    <n v="37.928310139973959"/>
    <n v="200"/>
    <n v="26722.199551203183"/>
    <n v="19.2"/>
    <n v="1.2549999999999999"/>
    <n v="8.5000000000000006E-2"/>
    <n v="2.9712473116818603E-2"/>
    <n v="0"/>
    <n v="20"/>
    <n v="0.33333333333333331"/>
    <n v="124.15044636783765"/>
    <n v="124.15044636783763"/>
    <n v="0"/>
    <n v="0.17"/>
    <n v="8.5000000000000006E-2"/>
    <n v="0.72727272727272729"/>
    <e v="#DIV/0!"/>
    <n v="151"/>
    <e v="#DIV/0!"/>
    <m/>
    <m/>
    <m/>
    <m/>
    <m/>
    <s v="P"/>
    <n v="0"/>
    <n v="0.52539800713534368"/>
  </r>
  <r>
    <n v="0"/>
    <n v="269"/>
    <n v="2008"/>
    <s v="Sim"/>
    <s v="Original"/>
    <x v="34"/>
    <x v="225"/>
    <x v="147"/>
    <x v="5"/>
    <x v="3"/>
    <x v="0"/>
    <x v="0"/>
    <n v="1"/>
    <s v="testes V2 tinham estribos"/>
    <m/>
    <m/>
    <n v="0.15"/>
    <x v="114"/>
    <x v="36"/>
    <x v="38"/>
    <m/>
    <s v="-"/>
    <x v="0"/>
    <x v="114"/>
    <n v="33.25"/>
    <x v="5"/>
    <m/>
    <n v="24"/>
    <n v="300"/>
    <n v="45"/>
    <n v="16"/>
    <n v="12"/>
    <n v="100"/>
    <n v="100"/>
    <n v="247"/>
    <n v="233"/>
    <n v="0.81401591024188968"/>
    <n v="0.48539628982503247"/>
    <n v="0.62858595489396663"/>
    <n v="240"/>
    <m/>
    <x v="103"/>
    <x v="62"/>
    <x v="86"/>
    <x v="67"/>
    <n v="45"/>
    <n v="12"/>
    <n v="12"/>
    <n v="100"/>
    <n v="100"/>
    <n v="249"/>
    <n v="237"/>
    <n v="0.45420616678406645"/>
    <n v="0.47720394738072813"/>
    <n v="0.46556307382998696"/>
    <n v="243"/>
    <n v="0.45420616678406645"/>
    <n v="0.249"/>
    <n v="0.47720394738072813"/>
    <n v="0.23699999999999999"/>
    <n v="0.71887411971777093"/>
    <n v="0.72399999999999998"/>
    <n v="0.19266666666666665"/>
    <x v="86"/>
    <n v="16"/>
    <n v="550"/>
    <n v="646"/>
    <n v="195"/>
    <n v="12"/>
    <n v="550"/>
    <n v="646"/>
    <n v="195"/>
    <n v="12"/>
    <n v="550"/>
    <n v="646"/>
    <n v="195"/>
    <n v="12"/>
    <n v="550"/>
    <n v="646"/>
    <n v="195"/>
    <m/>
    <m/>
    <m/>
    <m/>
    <m/>
    <m/>
    <m/>
    <n v="0.3"/>
    <n v="0.247"/>
    <n v="0.2835333333333333"/>
    <n v="230.5333333333333"/>
    <n v="0.87215990383059627"/>
    <n v="0.23053333333333331"/>
    <n v="0.29176666666666667"/>
    <n v="238.76666666666665"/>
    <n v="0.84208542438816181"/>
    <n v="0.23876666666666665"/>
    <n v="0.245"/>
    <n v="192"/>
    <n v="178"/>
    <n v="1.0471975511965976"/>
    <n v="0.63537828949007058"/>
    <n v="194"/>
    <n v="182"/>
    <n v="0.58297595633625032"/>
    <n v="0.6214139314792998"/>
    <n v="0.3"/>
    <n v="0.25266666666666665"/>
    <n v="199.66666666666666"/>
    <n v="185.66666666666666"/>
    <n v="1.0069879624194329"/>
    <n v="0.60914184306588448"/>
    <n v="201.66666666666666"/>
    <n v="189.66666666666666"/>
    <n v="195.66666666666666"/>
    <n v="0.56081323402925232"/>
    <n v="0.59629526641071651"/>
    <n v="0.13398496240601504"/>
    <s v="BSt500S"/>
    <n v="195"/>
    <s v="r"/>
    <m/>
    <x v="11"/>
    <x v="2"/>
    <n v="0.40485829959514169"/>
    <m/>
    <x v="5"/>
    <x v="10"/>
    <m/>
    <m/>
    <m/>
    <x v="15"/>
    <x v="39"/>
    <x v="15"/>
    <n v="1.65"/>
    <m/>
    <x v="54"/>
    <x v="2"/>
    <n v="0.25266666666666665"/>
    <n v="0.245"/>
    <n v="4.4999999999999998E-2"/>
    <n v="3.8140748342903543"/>
    <x v="63"/>
    <n v="8"/>
    <n v="0.4303030303030303"/>
    <x v="85"/>
    <n v="0.71"/>
    <x v="51"/>
    <s v="M"/>
    <s v="line"/>
    <m/>
    <m/>
    <x v="65"/>
    <x v="18"/>
    <s v="-"/>
    <x v="23"/>
    <x v="31"/>
    <n v="5.1903114186851216"/>
    <n v="1"/>
    <n v="0.51"/>
    <n v="0.247"/>
    <n v="0.247"/>
    <x v="135"/>
    <n v="2.0647773279352228"/>
    <n v="2.5542570951585977"/>
    <n v="2.6470588235294121"/>
    <x v="132"/>
    <n v="2.8744939271255059"/>
    <n v="3.5559265442404007"/>
    <n v="3.6851211072664363"/>
    <n v="2.6470588235294121"/>
    <n v="5.9999999999999991"/>
    <n v="1"/>
    <n v="5"/>
    <x v="117"/>
    <n v="0"/>
    <n v="3.7279422577384516"/>
    <n v="3.7279422577384516"/>
    <n v="3.1911584098631396"/>
    <s v="line"/>
    <s v="Sim"/>
    <s v="uncr"/>
    <x v="0"/>
    <n v="0"/>
    <x v="3"/>
    <m/>
    <m/>
    <x v="0"/>
    <m/>
    <m/>
    <m/>
    <n v="0"/>
    <x v="2"/>
    <x v="1"/>
    <x v="64"/>
    <x v="1"/>
    <n v="1"/>
    <s v="Static"/>
    <x v="0"/>
    <n v="0"/>
    <m/>
    <s v="WB"/>
    <n v="1"/>
    <n v="0"/>
    <n v="0"/>
    <s v="WB"/>
    <m/>
    <x v="0"/>
    <m/>
    <s v="WB"/>
    <s v="WB"/>
    <s v="ok"/>
    <n v="1"/>
    <s v="WB"/>
    <x v="242"/>
    <n v="690"/>
    <n v="690"/>
    <m/>
    <n v="0"/>
    <n v="0"/>
    <n v="0"/>
    <m/>
    <m/>
    <m/>
    <m/>
    <n v="1"/>
    <n v="789.41759999999999"/>
    <n v="1"/>
    <n v="195"/>
    <n v="29170"/>
    <n v="0.28100000000000003"/>
    <m/>
    <m/>
    <n v="0.57199999999999995"/>
    <n v="1.988901786472637"/>
    <m/>
    <m/>
    <m/>
    <m/>
    <m/>
    <m/>
    <m/>
    <m/>
    <m/>
    <m/>
    <m/>
    <m/>
    <m/>
    <m/>
    <n v="1.502640092295817"/>
    <n v="0"/>
    <n v="0"/>
    <s v="square"/>
    <e v="#DIV/0!"/>
    <n v="1.6248100885639387"/>
    <s v="-"/>
    <n v="1.1092403037298142"/>
    <n v="1.1092403037298142"/>
    <n v="1.4773558358989733"/>
    <n v="1.4773558358989733"/>
    <n v="1.2201643341027959"/>
    <e v="#DIV/0!"/>
    <s v="WB"/>
    <e v="#DIV/0!"/>
    <e v="#DIV/0!"/>
    <e v="#DIV/0!"/>
    <n v="0"/>
    <n v="1.4773558358989733"/>
    <n v="1.3318627450980391"/>
    <n v="1.1092403037298142"/>
    <n v="0"/>
    <m/>
    <m/>
    <n v="0.85400967216877399"/>
    <n v="0.47219144596168133"/>
    <n v="0.26107990214345028"/>
    <n v="0.85400967216877399"/>
    <n v="0.47219144596168133"/>
    <n v="0.26107990214345028"/>
    <n v="0.35583736340365579"/>
    <n v="0.1967464358173672"/>
    <n v="0.24289683434242862"/>
    <n v="0.4071076484180316"/>
    <n v="0.12445716772845253"/>
    <n v="0.2250943466253624"/>
    <m/>
    <s v="-"/>
    <s v="CT"/>
    <x v="0"/>
    <n v="1"/>
    <n v="1"/>
    <n v="1"/>
    <n v="1"/>
    <n v="1"/>
    <n v="1"/>
    <n v="1"/>
    <s v="ok-LT15"/>
    <n v="1"/>
    <n v="1"/>
    <n v="1"/>
    <n v="1"/>
    <n v="1"/>
    <n v="0"/>
    <x v="0"/>
    <n v="1"/>
    <n v="1"/>
    <n v="1"/>
    <n v="1"/>
    <n v="1"/>
    <n v="1"/>
    <n v="1"/>
    <n v="1"/>
    <n v="1"/>
    <n v="1"/>
    <n v="1"/>
    <n v="1"/>
    <n v="0"/>
    <n v="1"/>
    <n v="1"/>
    <n v="0"/>
    <n v="1"/>
    <n v="1"/>
    <n v="1"/>
    <n v="1"/>
    <n v="0"/>
    <n v="1"/>
    <n v="0"/>
    <n v="1"/>
    <n v="0"/>
    <n v="0"/>
    <x v="1"/>
    <x v="1"/>
    <n v="1"/>
    <n v="0"/>
    <n v="0"/>
    <x v="0"/>
    <n v="1"/>
    <n v="1"/>
    <n v="1"/>
    <n v="0"/>
    <n v="1"/>
    <n v="1"/>
    <n v="1"/>
    <n v="1"/>
    <n v="1"/>
    <n v="1"/>
    <n v="1"/>
    <n v="1.023353248806524"/>
    <n v="0.94243569653350401"/>
    <n v="1.7568020147717944"/>
    <n v="1.6246884062447902"/>
    <e v="#REF!"/>
    <n v="1.3445739083990402"/>
    <n v="224.20626444555069"/>
    <n v="1.056049655130735"/>
    <n v="1.2807844506702331"/>
    <n v="1.5943648657083869"/>
    <n v="1.5943648657083869"/>
    <n v="1.4302640277110714"/>
    <n v="87.928199311073769"/>
    <n v="183.36484913122811"/>
    <n v="157.01218776062277"/>
    <n v="428.30523620292468"/>
    <n v="0.20529330925437178"/>
    <n v="0.42811722489508058"/>
    <n v="0.36658946585054758"/>
    <n v="1.1876250442548426"/>
    <n v="1.838871025131912"/>
    <n v="1.3982060089985564"/>
    <n v="1.4856773241095533"/>
    <n v="1.4856773241095538"/>
    <n v="1.4856773241095533"/>
    <n v="0.98648370840208566"/>
    <n v="1.5060333094766112"/>
    <n v="1.5060333094766116"/>
    <n v="1.5060333094766112"/>
    <n v="0.57828217748096689"/>
    <n v="0.19266666666666665"/>
    <n v="0.98108157159190679"/>
    <n v="1.5143259919752519"/>
    <n v="1.5143259919752523"/>
    <n v="1.5143259919752523"/>
    <s v="WB"/>
    <n v="1"/>
    <m/>
    <n v="2.820056983568819"/>
    <n v="2.5161485311558094"/>
    <n v="3.2503445506699751"/>
    <n v="5.2166765078933839"/>
    <e v="#NAME?"/>
    <e v="#DIV/0!"/>
    <n v="0.95499999999999996"/>
    <n v="1.42"/>
    <n v="1.8199999999999998"/>
    <n v="2.2200000000000002"/>
    <n v="1.726"/>
    <n v="1.6565333333333332"/>
    <n v="1.7482517482517483"/>
    <e v="#DIV/0!"/>
    <n v="0.94469696969696959"/>
    <n v="1.5976666666666666"/>
    <m/>
    <m/>
    <s v="LT (2015)"/>
    <n v="1.040485378551226"/>
    <n v="1.0299619063153309"/>
    <n v="1.1622006935227323"/>
    <n v="0.94469696969696959"/>
    <n v="3.060429570701122"/>
    <n v="0.66035979392760946"/>
    <s v="WB"/>
    <e v="#REF!"/>
    <e v="#REF!"/>
    <e v="#NAME?"/>
    <e v="#NAME?"/>
    <n v="2.2140516066383249"/>
    <e v="#NAME?"/>
    <n v="1"/>
    <e v="#NAME?"/>
    <n v="1"/>
    <n v="1"/>
    <m/>
    <m/>
    <n v="1.1876250442548426"/>
    <n v="1.5563917345016243"/>
    <n v="1.5563917345016243"/>
    <n v="1.6558782384144242"/>
    <n v="0.57828217748096689"/>
    <n v="1.6558782384144242"/>
    <n v="1.458002483242026"/>
    <n v="2.100727516750108"/>
    <n v="1.4031745570150718"/>
    <n v="1.5001758456007028"/>
    <n v="1.5585628001534986"/>
    <n v="1.5563917345016238"/>
    <n v="1.5563917345016243"/>
    <n v="1.949748080475773"/>
    <n v="1.1876250442548426"/>
    <n v="1.4165543991895622"/>
    <n v="1.4031745570150718"/>
    <n v="1.1876250442548426"/>
    <n v="1.4031745570150718"/>
    <n v="1"/>
    <n v="0.8259109311740892"/>
    <n v="1.8388710251319127"/>
    <n v="1"/>
    <n v="0.75082811924917192"/>
    <n v="1.0946607723667099"/>
    <n v="2.7908712347108193"/>
    <n v="2.7908712347108193"/>
    <n v="1.0985531659357297"/>
    <n v="2.7607618829798444"/>
    <n v="1.7850422518161329"/>
    <n v="1.6502363435713028"/>
    <n v="1.8567095762294024"/>
    <n v="1.8567095762294024"/>
    <n v="1.1876250442548426"/>
    <n v="1.3191432279415032"/>
    <n v="1.5563917345016243"/>
    <n v="1.5275362678132973"/>
    <n v="1.5071024357656402"/>
    <n v="1.1717382000592318"/>
    <n v="1.5505638087145044"/>
    <n v="2.5610627592407491"/>
    <n v="1.5585628001534986"/>
    <n v="1.115893744019312"/>
    <n v="1.6321898939995652"/>
    <n v="0.97962116993847803"/>
    <n v="1.2431444238094562"/>
    <n v="1.8240865011765754"/>
    <n v="1.3314012251132243"/>
    <n v="1.1876250442548426"/>
    <n v="1.1876250442548426"/>
    <s v="-"/>
    <n v="0.98444642135441285"/>
    <n v="1.3862717510566809"/>
    <s v="-"/>
    <n v="732.54566399999999"/>
    <n v="732.54566399999999"/>
    <s v="-"/>
    <n v="781.96127999999999"/>
    <m/>
    <n v="424.6650146109352"/>
    <n v="1.0294041944386776"/>
    <n v="0.28100000000000003"/>
    <m/>
    <m/>
    <n v="0.57199999999999995"/>
    <n v="0.49125874125874136"/>
    <n v="1.7482517482517483"/>
    <n v="1.1092403037298142"/>
    <n v="163.51651910567281"/>
    <n v="275.00838835745492"/>
    <n v="246.56811351726478"/>
    <n v="195"/>
    <n v="29170"/>
    <n v="35"/>
    <n v="0.84208542438816181"/>
    <n v="0.23876666666666665"/>
    <n v="6.7794142778699912E-2"/>
    <n v="8.5158639396066432E-4"/>
    <n v="16"/>
    <n v="0.18912645789906457"/>
    <n v="267.15297046891658"/>
    <n v="267.15297046891658"/>
    <n v="0"/>
    <n v="0.51"/>
    <n v="0.247"/>
    <n v="0.75082811924917192"/>
    <n v="622.04735770948719"/>
    <n v="690"/>
    <n v="1.1092403037298142"/>
    <s v="1.35 // 1.10"/>
    <m/>
    <m/>
    <m/>
    <m/>
    <s v="WB"/>
    <n v="1"/>
    <n v="1.3314012251132243"/>
  </r>
  <r>
    <n v="0"/>
    <n v="270"/>
    <n v="2008"/>
    <s v="Sim"/>
    <s v="Original"/>
    <x v="34"/>
    <x v="226"/>
    <x v="147"/>
    <x v="5"/>
    <x v="3"/>
    <x v="0"/>
    <x v="0"/>
    <n v="1"/>
    <s v="testes V2 tinham estribos"/>
    <m/>
    <m/>
    <n v="0.15"/>
    <x v="153"/>
    <x v="37"/>
    <x v="39"/>
    <m/>
    <s v="-"/>
    <x v="0"/>
    <x v="153"/>
    <n v="43.699999999999996"/>
    <x v="5"/>
    <m/>
    <n v="24"/>
    <n v="250"/>
    <n v="25"/>
    <n v="16"/>
    <n v="12"/>
    <n v="80"/>
    <n v="100"/>
    <n v="217"/>
    <n v="203"/>
    <n v="1.1581908400331036"/>
    <n v="0.55712973167109636"/>
    <n v="0.80328236127252584"/>
    <n v="210"/>
    <m/>
    <x v="104"/>
    <x v="63"/>
    <x v="87"/>
    <x v="68"/>
    <n v="25"/>
    <n v="12"/>
    <n v="12"/>
    <n v="100"/>
    <n v="100"/>
    <n v="219"/>
    <n v="207"/>
    <n v="0.51642618963119891"/>
    <n v="0.54636393975474662"/>
    <n v="0.53118419362725178"/>
    <n v="213"/>
    <n v="0.51642618963119891"/>
    <n v="0.219"/>
    <n v="0.54636393975474662"/>
    <n v="0.20699999999999999"/>
    <n v="0.80525772271987561"/>
    <n v="0.85949999999999993"/>
    <n v="0.21000000000000002"/>
    <x v="87"/>
    <n v="16"/>
    <n v="550"/>
    <n v="646"/>
    <n v="195"/>
    <n v="12"/>
    <n v="550"/>
    <n v="646"/>
    <n v="195"/>
    <n v="12"/>
    <n v="550"/>
    <n v="646"/>
    <n v="195"/>
    <n v="12"/>
    <n v="550"/>
    <n v="646"/>
    <n v="195"/>
    <m/>
    <m/>
    <m/>
    <m/>
    <m/>
    <m/>
    <m/>
    <n v="0.25"/>
    <n v="0.217"/>
    <n v="0.25"/>
    <n v="217"/>
    <n v="1.1581908400331036"/>
    <n v="0.217"/>
    <n v="0.25"/>
    <n v="217"/>
    <n v="1.1581908400331036"/>
    <n v="0.217"/>
    <n v="0.25"/>
    <n v="217"/>
    <n v="203"/>
    <n v="1.1581908400331036"/>
    <n v="0.55712973167109636"/>
    <n v="219"/>
    <n v="207"/>
    <n v="0.51642618963119891"/>
    <n v="0.54636393975474662"/>
    <n v="0.25"/>
    <n v="0.25"/>
    <n v="217"/>
    <n v="203"/>
    <n v="1.1581908400331036"/>
    <n v="0.55712973167109636"/>
    <n v="219"/>
    <n v="207"/>
    <n v="213"/>
    <n v="0.51642618963119891"/>
    <n v="0.54636393975474662"/>
    <n v="0.14599542334096113"/>
    <s v="BSt500S"/>
    <n v="195"/>
    <s v="r"/>
    <m/>
    <x v="11"/>
    <x v="4"/>
    <n v="0.3686635944700461"/>
    <m/>
    <x v="5"/>
    <x v="10"/>
    <m/>
    <m/>
    <m/>
    <x v="15"/>
    <x v="39"/>
    <x v="15"/>
    <n v="1.65"/>
    <m/>
    <x v="19"/>
    <x v="0"/>
    <n v="0.25"/>
    <n v="0.25"/>
    <n v="2.5000000000000001E-2"/>
    <n v="0"/>
    <x v="63"/>
    <n v="9.6"/>
    <n v="0.4303030303030303"/>
    <x v="85"/>
    <n v="0.71"/>
    <x v="51"/>
    <s v="M"/>
    <s v="line"/>
    <m/>
    <m/>
    <x v="65"/>
    <x v="18"/>
    <s v="-"/>
    <x v="23"/>
    <x v="31"/>
    <n v="4.7619047619047619"/>
    <n v="1"/>
    <n v="0.51"/>
    <n v="0.217"/>
    <n v="0.217"/>
    <x v="136"/>
    <n v="2.350230414746544"/>
    <n v="2.350230414746544"/>
    <n v="2.4285714285714284"/>
    <x v="133"/>
    <n v="3.2718894009216588"/>
    <n v="3.2718894009216588"/>
    <n v="3.3809523809523805"/>
    <n v="2.4285714285714284"/>
    <n v="5.9999999999999991"/>
    <n v="1"/>
    <n v="5"/>
    <x v="118"/>
    <n v="0"/>
    <n v="4.1541283678674956"/>
    <n v="4.1541283678674956"/>
    <n v="3.5386895163124485"/>
    <s v="line"/>
    <s v="Não"/>
    <s v="uncr"/>
    <x v="0"/>
    <n v="0"/>
    <x v="3"/>
    <m/>
    <m/>
    <x v="0"/>
    <m/>
    <m/>
    <m/>
    <n v="0"/>
    <x v="2"/>
    <x v="2"/>
    <x v="64"/>
    <x v="1"/>
    <n v="1"/>
    <s v="Static"/>
    <x v="0"/>
    <n v="0"/>
    <m/>
    <s v="WB"/>
    <n v="1"/>
    <n v="0"/>
    <n v="0"/>
    <s v="WB"/>
    <m/>
    <x v="0"/>
    <m/>
    <s v="WB"/>
    <s v="WB"/>
    <s v="ok"/>
    <n v="1"/>
    <s v="WB"/>
    <x v="243"/>
    <n v="678"/>
    <n v="678"/>
    <m/>
    <n v="0"/>
    <n v="0"/>
    <n v="0"/>
    <m/>
    <m/>
    <m/>
    <m/>
    <n v="1"/>
    <n v="750.64800000000002"/>
    <n v="1"/>
    <n v="195"/>
    <n v="33990"/>
    <n v="0.28299999999999997"/>
    <m/>
    <m/>
    <n v="0.58599999999999997"/>
    <n v="2.2255076202010033"/>
    <m/>
    <m/>
    <m/>
    <m/>
    <m/>
    <m/>
    <m/>
    <m/>
    <m/>
    <m/>
    <m/>
    <m/>
    <m/>
    <m/>
    <n v="1.5298672286269284"/>
    <n v="0"/>
    <n v="0"/>
    <s v="square"/>
    <e v="#DIV/0!"/>
    <n v="1.3851911118439737"/>
    <s v="-"/>
    <n v="1.1176939611359415"/>
    <n v="1.1176939611359415"/>
    <n v="1.3078115123683787"/>
    <n v="1.3078115123683787"/>
    <n v="1.2294633572495359"/>
    <e v="#DIV/0!"/>
    <s v="WB"/>
    <e v="#DIV/0!"/>
    <e v="#DIV/0!"/>
    <e v="#DIV/0!"/>
    <n v="0"/>
    <n v="1.3078115123683787"/>
    <n v="1.1700980392156863"/>
    <n v="1.1176939611359415"/>
    <n v="0"/>
    <m/>
    <m/>
    <n v="0.8720017358427683"/>
    <n v="0.46067118098166016"/>
    <n v="0.24336870933167826"/>
    <n v="0.8720017358427683"/>
    <n v="0.46067118098166016"/>
    <n v="0.24336870933167826"/>
    <n v="0.36333405660115348"/>
    <n v="0.19194632540902506"/>
    <n v="0.16547097018019402"/>
    <n v="0.40226546153324877"/>
    <n v="0.11226907259243217"/>
    <n v="0.21251345910860447"/>
    <m/>
    <s v="-"/>
    <s v="CT"/>
    <x v="0"/>
    <n v="1"/>
    <n v="1"/>
    <n v="1"/>
    <n v="1"/>
    <n v="1"/>
    <n v="1"/>
    <n v="1"/>
    <s v="ok-LT15"/>
    <n v="1"/>
    <n v="1"/>
    <n v="1"/>
    <n v="1"/>
    <n v="1"/>
    <n v="0"/>
    <x v="0"/>
    <n v="1"/>
    <n v="1"/>
    <n v="1"/>
    <n v="1"/>
    <n v="1"/>
    <n v="1"/>
    <n v="1"/>
    <n v="1"/>
    <n v="1"/>
    <n v="1"/>
    <n v="1"/>
    <n v="1"/>
    <n v="0"/>
    <n v="1"/>
    <n v="1"/>
    <n v="0"/>
    <n v="1"/>
    <n v="1"/>
    <n v="1"/>
    <n v="1"/>
    <n v="0"/>
    <n v="1"/>
    <n v="0"/>
    <n v="1"/>
    <n v="0"/>
    <n v="0"/>
    <x v="1"/>
    <x v="1"/>
    <n v="1"/>
    <n v="0"/>
    <n v="0"/>
    <x v="0"/>
    <n v="1"/>
    <n v="1"/>
    <n v="1"/>
    <n v="0"/>
    <n v="1"/>
    <n v="1"/>
    <n v="1"/>
    <n v="1"/>
    <n v="1"/>
    <n v="1"/>
    <n v="1"/>
    <n v="0.99728609012293534"/>
    <n v="1.1646241664112122"/>
    <n v="2.1931343147400986"/>
    <n v="1.8265455830729358"/>
    <e v="#REF!"/>
    <n v="1.0956189498861928"/>
    <n v="262.62897980889443"/>
    <n v="1.2084699459886654"/>
    <n v="1.2495365820775239"/>
    <n v="1.3799700288941796"/>
    <n v="1.3799700288941796"/>
    <n v="1.2495365820775239"/>
    <n v="123.00192001030945"/>
    <n v="258.18229261537107"/>
    <n v="163.6384956802427"/>
    <n v="544.82270830592324"/>
    <n v="0.22576503903953041"/>
    <n v="0.47388313423676021"/>
    <n v="0.30035182672370936"/>
    <n v="1.2932315003353956"/>
    <n v="1.8583102315379154"/>
    <n v="1.2604675687051996"/>
    <n v="1.281449201448976"/>
    <n v="1.281449201448976"/>
    <n v="1.281449201448976"/>
    <n v="1.0284580407027857"/>
    <n v="1.245990746081689"/>
    <n v="1.245990746081689"/>
    <n v="1.245990746081689"/>
    <n v="0.53118419362725178"/>
    <n v="0.21000000000000002"/>
    <n v="1.0320604621206442"/>
    <n v="1.2416415980279838"/>
    <n v="1.2416415980279838"/>
    <n v="1.2416415980279838"/>
    <s v="P"/>
    <n v="1"/>
    <m/>
    <n v="2.2133797499246257"/>
    <n v="2.6283513702168837"/>
    <n v="2.9884194370445738"/>
    <n v="3.3928142911892243"/>
    <e v="#NAME?"/>
    <e v="#DIV/0!"/>
    <n v="0.90500000000000003"/>
    <n v="1.42"/>
    <n v="1.8199999999999998"/>
    <n v="2.2200000000000002"/>
    <n v="1.786"/>
    <n v="1.6539999999999999"/>
    <n v="1.7064846416382253"/>
    <e v="#DIV/0!"/>
    <n v="0.90757575757575748"/>
    <n v="1.7189999999999999"/>
    <m/>
    <m/>
    <s v="LT (2015)"/>
    <n v="1.2522824211055397"/>
    <n v="1.2333002372492803"/>
    <n v="1.225553180858685"/>
    <n v="0.90757575757575748"/>
    <n v="1.1546962097684332"/>
    <n v="0.80538538785123892"/>
    <s v="WB"/>
    <e v="#REF!"/>
    <e v="#REF!"/>
    <e v="#NAME?"/>
    <e v="#NAME?"/>
    <n v="2.8374606661544148"/>
    <e v="#NAME?"/>
    <n v="1"/>
    <e v="#NAME?"/>
    <n v="1"/>
    <n v="1"/>
    <m/>
    <s v="WB"/>
    <n v="1.2932315003353956"/>
    <n v="1.757021989439767"/>
    <n v="1.757021989439767"/>
    <n v="1.3696084071032739"/>
    <n v="0.53118419362725178"/>
    <n v="1.3696084071032739"/>
    <n v="1.227895480297589"/>
    <n v="2.0688771114015276"/>
    <n v="1.3677832965463754"/>
    <n v="1.7125870312794405"/>
    <n v="1.4683166916503645"/>
    <n v="1.7570219894397667"/>
    <n v="1.757021989439767"/>
    <n v="1.7664217093269075"/>
    <n v="1.2932315003353956"/>
    <n v="1.3777839810203063"/>
    <n v="1.3677832965463754"/>
    <n v="1.2932315003353956"/>
    <n v="1.3677832965463754"/>
    <n v="1"/>
    <n v="0.94009216589861755"/>
    <n v="1.8583102315379156"/>
    <n v="1"/>
    <n v="0.85462924172601595"/>
    <n v="1.186877888957494"/>
    <n v="3.1633435630908546"/>
    <n v="3.1633435630908546"/>
    <n v="1.1962391378102413"/>
    <n v="3.1723468848006395"/>
    <n v="1.9437724731770598"/>
    <n v="1.6701419027019075"/>
    <n v="2.0218126272849144"/>
    <n v="2.0218126272849144"/>
    <n v="1.2932315003353956"/>
    <n v="1.3882852663174945"/>
    <n v="1.757021989439767"/>
    <n v="1.6074882031044673"/>
    <n v="1.7001561692793694"/>
    <n v="1.3677832965463754"/>
    <n v="1.5040521520842882"/>
    <n v="1.7793370784555445"/>
    <n v="1.4683166916503645"/>
    <n v="1.1646241664112122"/>
    <n v="1.8132875496618945"/>
    <n v="1.1602493190120549"/>
    <n v="1.525330180334258"/>
    <n v="1.5278344280963987"/>
    <n v="1.399266613717089"/>
    <n v="1.2932315003353956"/>
    <n v="1.2932315003353956"/>
    <s v="-"/>
    <n v="0.94202646863500372"/>
    <n v="1.1628777815290523"/>
    <s v="-"/>
    <n v="681.27671999999984"/>
    <n v="681.27671999999984"/>
    <s v="-"/>
    <n v="745.19939999999997"/>
    <m/>
    <n v="489.46314642276531"/>
    <n v="1.0182008018024538"/>
    <n v="0.28299999999999997"/>
    <m/>
    <m/>
    <n v="0.58599999999999997"/>
    <n v="0.48293515358361772"/>
    <n v="1.7064846416382253"/>
    <n v="1.1176939611359415"/>
    <n v="169.82682043764257"/>
    <n v="309.32540380374047"/>
    <n v="279.19018599898283"/>
    <n v="195"/>
    <n v="33990"/>
    <n v="46"/>
    <n v="1.1581908400331036"/>
    <n v="0.217"/>
    <n v="6.5990171649213253E-2"/>
    <n v="7.5558998849446042E-4"/>
    <n v="16"/>
    <n v="0.2064160695193617"/>
    <n v="303.79607171410794"/>
    <n v="303.796071714108"/>
    <n v="0"/>
    <n v="0.51"/>
    <n v="0.217"/>
    <n v="0.85462924172601595"/>
    <n v="606.6061225837982"/>
    <n v="678"/>
    <n v="1.1176939611359415"/>
    <n v="1.24"/>
    <m/>
    <m/>
    <m/>
    <m/>
    <s v="WB"/>
    <n v="1"/>
    <n v="1.399266613717089"/>
  </r>
  <r>
    <n v="0"/>
    <n v="271"/>
    <n v="2008"/>
    <s v="Sim"/>
    <s v="Original"/>
    <x v="34"/>
    <x v="227"/>
    <x v="147"/>
    <x v="5"/>
    <x v="3"/>
    <x v="0"/>
    <x v="0"/>
    <n v="1"/>
    <s v="testes V2 tinham estribos"/>
    <m/>
    <m/>
    <n v="0.15"/>
    <x v="154"/>
    <x v="38"/>
    <x v="40"/>
    <m/>
    <s v="-"/>
    <x v="0"/>
    <x v="154"/>
    <n v="44.174999999999997"/>
    <x v="5"/>
    <m/>
    <n v="24"/>
    <n v="250"/>
    <n v="25"/>
    <n v="16"/>
    <n v="12"/>
    <n v="80"/>
    <n v="100"/>
    <n v="217"/>
    <n v="203"/>
    <n v="1.1581908400331036"/>
    <n v="0.55712973167109636"/>
    <n v="0.80328236127252584"/>
    <n v="210"/>
    <m/>
    <x v="104"/>
    <x v="64"/>
    <x v="87"/>
    <x v="13"/>
    <n v="25"/>
    <n v="12"/>
    <n v="12"/>
    <n v="100"/>
    <n v="100"/>
    <n v="219"/>
    <n v="207"/>
    <n v="0.51642618963119891"/>
    <n v="0.54636393975474662"/>
    <n v="0.53118419362725178"/>
    <n v="213"/>
    <n v="0.51642618963119891"/>
    <n v="0.219"/>
    <n v="0.54636393975474662"/>
    <n v="0.20699999999999999"/>
    <n v="0.94324970182873635"/>
    <n v="0.96350000000000002"/>
    <n v="0.16266666666666668"/>
    <x v="87"/>
    <n v="16"/>
    <n v="550"/>
    <n v="646"/>
    <n v="195"/>
    <n v="12"/>
    <n v="550"/>
    <n v="646"/>
    <n v="195"/>
    <n v="12"/>
    <n v="550"/>
    <n v="646"/>
    <n v="195"/>
    <n v="12"/>
    <n v="550"/>
    <n v="646"/>
    <n v="195"/>
    <m/>
    <m/>
    <m/>
    <m/>
    <m/>
    <n v="0"/>
    <m/>
    <n v="0.25"/>
    <n v="0.217"/>
    <n v="0.23553333333333332"/>
    <n v="202.5333333333333"/>
    <n v="1.2409187571783253"/>
    <n v="0.20253333333333332"/>
    <n v="0.24276666666666666"/>
    <n v="209.76666666666665"/>
    <n v="1.1981284552066589"/>
    <n v="0.20976666666666666"/>
    <n v="0.19500000000000001"/>
    <n v="162"/>
    <n v="148"/>
    <n v="1.5514037795505153"/>
    <n v="0.76417118600832801"/>
    <n v="164"/>
    <n v="152"/>
    <n v="0.68961789956849118"/>
    <n v="0.74406141795547742"/>
    <n v="0.25"/>
    <n v="0.20266666666666666"/>
    <n v="169.66666666666666"/>
    <n v="155.66666666666666"/>
    <n v="1.4813010547378203"/>
    <n v="0.7265353460122006"/>
    <n v="171.66666666666666"/>
    <n v="159.66666666666666"/>
    <n v="165.66666666666666"/>
    <n v="0.65881943026737411"/>
    <n v="0.70833404298057978"/>
    <n v="0.14442558007923034"/>
    <s v="BSt500S"/>
    <n v="195"/>
    <s v="r"/>
    <m/>
    <x v="11"/>
    <x v="4"/>
    <n v="0.3686635944700461"/>
    <m/>
    <x v="5"/>
    <x v="10"/>
    <m/>
    <m/>
    <m/>
    <x v="15"/>
    <x v="39"/>
    <x v="15"/>
    <n v="1.65"/>
    <m/>
    <x v="19"/>
    <x v="3"/>
    <n v="0.20266666666666666"/>
    <n v="0.19500000000000001"/>
    <n v="2.5000000000000001E-2"/>
    <n v="3.8140748342903543"/>
    <x v="63"/>
    <n v="9.6"/>
    <n v="0.4303030303030303"/>
    <x v="85"/>
    <n v="0.71"/>
    <x v="51"/>
    <s v="M"/>
    <s v="line"/>
    <m/>
    <m/>
    <x v="65"/>
    <x v="18"/>
    <s v="-"/>
    <x v="23"/>
    <x v="31"/>
    <n v="6.1475409836065564"/>
    <n v="1"/>
    <n v="0.51"/>
    <n v="0.217"/>
    <n v="0.217"/>
    <x v="136"/>
    <n v="2.350230414746544"/>
    <n v="3.0058939096267192"/>
    <n v="3.1352459016393439"/>
    <x v="133"/>
    <n v="3.2718894009216588"/>
    <n v="4.1846758349705304"/>
    <n v="4.3647540983606552"/>
    <n v="3.1352459016393439"/>
    <n v="5.9999999999999991"/>
    <n v="1"/>
    <n v="5"/>
    <x v="118"/>
    <n v="0"/>
    <n v="4.1560255963936097"/>
    <n v="4.1560255963936097"/>
    <n v="3.5408303568840145"/>
    <s v="line"/>
    <s v="Sim"/>
    <s v="uncr"/>
    <x v="0"/>
    <n v="0"/>
    <x v="3"/>
    <m/>
    <m/>
    <x v="0"/>
    <m/>
    <m/>
    <m/>
    <n v="0"/>
    <x v="2"/>
    <x v="2"/>
    <x v="64"/>
    <x v="1"/>
    <n v="1"/>
    <s v="Static"/>
    <x v="0"/>
    <n v="0"/>
    <m/>
    <s v="WB"/>
    <n v="1"/>
    <n v="0"/>
    <n v="0"/>
    <s v="WB"/>
    <m/>
    <x v="0"/>
    <m/>
    <s v="WB"/>
    <s v="WB"/>
    <s v="ok"/>
    <n v="1"/>
    <s v="WB"/>
    <x v="244"/>
    <n v="672"/>
    <n v="672"/>
    <m/>
    <n v="0"/>
    <n v="0"/>
    <n v="0"/>
    <m/>
    <m/>
    <m/>
    <m/>
    <n v="1"/>
    <n v="744.64800000000002"/>
    <n v="1"/>
    <n v="195"/>
    <n v="33340"/>
    <n v="0.29599999999999999"/>
    <m/>
    <m/>
    <n v="0.59199999999999997"/>
    <n v="2.3041474654377878"/>
    <m/>
    <m/>
    <m/>
    <m/>
    <m/>
    <m/>
    <m/>
    <m/>
    <m/>
    <m/>
    <m/>
    <m/>
    <m/>
    <m/>
    <n v="1.4555162024919701"/>
    <n v="0"/>
    <n v="0"/>
    <s v="square"/>
    <e v="#DIV/0!"/>
    <n v="1.4102608223697777"/>
    <s v="-"/>
    <n v="1.1532735506545433"/>
    <n v="1.1532735506545433"/>
    <n v="1.3494431203001935"/>
    <n v="1.3494431203001935"/>
    <n v="1.2686009057199976"/>
    <e v="#DIV/0!"/>
    <s v="WB"/>
    <e v="#DIV/0!"/>
    <e v="#DIV/0!"/>
    <e v="#DIV/0!"/>
    <n v="0"/>
    <n v="1.3494431203001935"/>
    <n v="1.1700980392156863"/>
    <n v="1.1532735506545433"/>
    <n v="0"/>
    <m/>
    <m/>
    <n v="0.86117594094302696"/>
    <n v="0.45413300135644891"/>
    <n v="0.23948275040658693"/>
    <n v="0.86117594094302696"/>
    <n v="0.45413300135644891"/>
    <n v="0.23948275040658693"/>
    <n v="0.35882330872626128"/>
    <n v="0.18922208389852038"/>
    <n v="0.16312248611941413"/>
    <n v="0.39761467142320384"/>
    <n v="0.11057189429858887"/>
    <n v="0.209678342754264"/>
    <m/>
    <s v="-"/>
    <s v="CT"/>
    <x v="1"/>
    <n v="1"/>
    <n v="1"/>
    <n v="1"/>
    <n v="1"/>
    <n v="1"/>
    <n v="1"/>
    <n v="1"/>
    <s v="ok-LT15"/>
    <n v="1"/>
    <n v="1"/>
    <n v="1"/>
    <n v="1"/>
    <n v="1"/>
    <n v="0"/>
    <x v="0"/>
    <n v="1"/>
    <n v="1"/>
    <n v="1"/>
    <n v="1"/>
    <n v="1"/>
    <n v="1"/>
    <n v="1"/>
    <n v="1"/>
    <n v="1"/>
    <n v="1"/>
    <n v="1"/>
    <n v="1"/>
    <n v="0"/>
    <n v="1"/>
    <n v="1"/>
    <n v="0"/>
    <n v="1"/>
    <n v="1"/>
    <n v="1"/>
    <n v="1"/>
    <n v="0"/>
    <n v="1"/>
    <n v="0"/>
    <n v="1"/>
    <n v="0"/>
    <n v="0"/>
    <x v="1"/>
    <x v="1"/>
    <n v="1"/>
    <n v="0"/>
    <n v="0"/>
    <x v="0"/>
    <n v="1"/>
    <n v="1"/>
    <n v="1"/>
    <n v="0"/>
    <n v="1"/>
    <n v="1"/>
    <n v="1"/>
    <n v="1"/>
    <n v="1"/>
    <n v="1"/>
    <n v="1"/>
    <n v="0.82600807441692958"/>
    <n v="0.79765159589926049"/>
    <n v="1.4936962820715047"/>
    <n v="1.3269654096705044"/>
    <e v="#REF!"/>
    <n v="1.1016101186462011"/>
    <n v="264.2187022525008"/>
    <n v="0.95897897241896446"/>
    <n v="1.2318022523447929"/>
    <n v="1.3603844930525588"/>
    <n v="1.3603844930525588"/>
    <n v="1.4054587880070641"/>
    <n v="106.6789199256479"/>
    <n v="197.85059473400176"/>
    <n v="164.22925349587081"/>
    <n v="468.75876815552044"/>
    <n v="0.22757743891471052"/>
    <n v="0.42207337371524262"/>
    <n v="0.35034918737004689"/>
    <n v="1.143869680590466"/>
    <n v="1.6436083965059691"/>
    <n v="1.3525910803509023"/>
    <n v="1.8591480871538226"/>
    <n v="1.8591480871538228"/>
    <n v="1.8591480871538226"/>
    <n v="1.1964214425352067"/>
    <n v="1.5539240781361323"/>
    <n v="1.5539240781361325"/>
    <n v="1.5539240781361323"/>
    <n v="0.68312826806936577"/>
    <n v="0.16266666666666668"/>
    <n v="1.1401296431225716"/>
    <n v="1.6306462149883352"/>
    <n v="1.6306462149883352"/>
    <n v="1.6306462149883352"/>
    <s v="P"/>
    <n v="0"/>
    <m/>
    <n v="2.1764933360197678"/>
    <n v="2.07995381133561"/>
    <n v="2.946499219693512"/>
    <n v="4.3369931790048915"/>
    <e v="#NAME?"/>
    <e v="#DIV/0!"/>
    <n v="0.90500000000000003"/>
    <n v="1.42"/>
    <n v="1.8199999999999998"/>
    <n v="2.2200000000000002"/>
    <n v="1.786"/>
    <n v="1.6090333333333331"/>
    <n v="1.6891891891891893"/>
    <e v="#DIV/0!"/>
    <n v="0.90757575757575748"/>
    <n v="1.3876666666666666"/>
    <m/>
    <m/>
    <s v="LT (2015)"/>
    <n v="0.98759824776087357"/>
    <n v="0.97673391536049736"/>
    <n v="1.1059816955107498"/>
    <n v="0.90757575757575748"/>
    <n v="2.3076720981849896"/>
    <n v="0.6132538074834053"/>
    <s v="WB"/>
    <e v="#REF!"/>
    <e v="#REF!"/>
    <e v="#NAME?"/>
    <e v="#NAME?"/>
    <n v="1.8184833959694326"/>
    <e v="#NAME?"/>
    <n v="1"/>
    <e v="#NAME?"/>
    <n v="1"/>
    <n v="1"/>
    <m/>
    <m/>
    <n v="1.143869680590466"/>
    <n v="1.5540946700800702"/>
    <n v="1.0580794545461814"/>
    <n v="1.7178204879840679"/>
    <n v="0.68312826806936577"/>
    <n v="1.7178204879840679"/>
    <n v="1.5401953785388309"/>
    <n v="1.8293483461708602"/>
    <n v="1.2097550089597988"/>
    <n v="1.2019221083657372"/>
    <n v="1.429554357642346"/>
    <n v="1.5540946700800702"/>
    <n v="1.0580794545461814"/>
    <n v="1.9353755367937215"/>
    <n v="1.143869680590466"/>
    <n v="1.2186720496687313"/>
    <n v="1.2097550089597988"/>
    <n v="1.143869680590466"/>
    <n v="1.2097550089597988"/>
    <n v="1"/>
    <n v="0.94009216589861755"/>
    <n v="1.6436083965059693"/>
    <n v="1"/>
    <n v="0.85462924172601595"/>
    <n v="1.0498794219377114"/>
    <n v="2.7979930818049268"/>
    <n v="2.7979930818049268"/>
    <n v="1.0912957695312897"/>
    <n v="2.8059565645423588"/>
    <n v="1.7192763998224181"/>
    <n v="1.8299716725276256"/>
    <n v="1.7883033034583344"/>
    <n v="1.7883033034583344"/>
    <n v="1.143869680590466"/>
    <n v="1.3516983805416083"/>
    <n v="1.0580794545461814"/>
    <n v="1.4218312939030431"/>
    <n v="1.2143048628340594"/>
    <n v="0.97691373199172504"/>
    <n v="1.5075312300295389"/>
    <n v="2.541379026028634"/>
    <n v="1.429554357642346"/>
    <n v="0.94232019678873424"/>
    <n v="1.3406364177512595"/>
    <n v="0.92595131387221852"/>
    <n v="0.98296790470240647"/>
    <n v="1.5074517737836337"/>
    <n v="1.2376582646481813"/>
    <n v="1.143869680590466"/>
    <n v="1.143869680590466"/>
    <s v="-"/>
    <n v="0.90215830760190285"/>
    <n v="1.1456520682378668"/>
    <s v="-"/>
    <n v="676.17671999999982"/>
    <n v="676.17671999999982"/>
    <s v="-"/>
    <n v="739.19939999999997"/>
    <m/>
    <n v="476.5076001124267"/>
    <n v="1.0331962190071404"/>
    <n v="0.29599999999999999"/>
    <m/>
    <m/>
    <n v="0.59199999999999997"/>
    <n v="0.5"/>
    <n v="1.6891891891891893"/>
    <n v="1.1532735506545433"/>
    <n v="172.35499963327831"/>
    <n v="304.59249926655662"/>
    <n v="269.41486722710141"/>
    <n v="195"/>
    <n v="33340"/>
    <n v="46.5"/>
    <n v="1.1981284552066589"/>
    <n v="0.20976666666666666"/>
    <n v="6.5194600638055211E-2"/>
    <n v="7.8481462297861954E-4"/>
    <n v="16"/>
    <n v="0.20609784121340888"/>
    <n v="294.80605296761308"/>
    <n v="294.80605296761314"/>
    <n v="0"/>
    <n v="0.51"/>
    <n v="0.217"/>
    <n v="0.85462924172601595"/>
    <n v="582.68916305121604"/>
    <n v="672"/>
    <n v="1.1532735506545433"/>
    <s v="1.25 // 1.03"/>
    <m/>
    <m/>
    <m/>
    <m/>
    <s v="WB"/>
    <n v="1"/>
    <n v="1.2376582646481813"/>
  </r>
  <r>
    <n v="0"/>
    <n v="272"/>
    <n v="2008"/>
    <s v="Sim"/>
    <s v="Original"/>
    <x v="34"/>
    <x v="228"/>
    <x v="147"/>
    <x v="5"/>
    <x v="3"/>
    <x v="0"/>
    <x v="0"/>
    <n v="1"/>
    <s v="testes V2 tinham estribos"/>
    <m/>
    <m/>
    <n v="0.15"/>
    <x v="155"/>
    <x v="39"/>
    <x v="41"/>
    <m/>
    <s v="-"/>
    <x v="0"/>
    <x v="155"/>
    <n v="40.375"/>
    <x v="5"/>
    <m/>
    <n v="24"/>
    <n v="200"/>
    <n v="25"/>
    <n v="16"/>
    <n v="12"/>
    <n v="100"/>
    <n v="100"/>
    <n v="167"/>
    <n v="153"/>
    <n v="1.2039636516751302"/>
    <n v="0.73919827143289252"/>
    <n v="0.94338107368458968"/>
    <n v="160"/>
    <m/>
    <x v="64"/>
    <x v="65"/>
    <x v="88"/>
    <x v="69"/>
    <n v="25"/>
    <n v="12"/>
    <n v="12"/>
    <n v="100"/>
    <n v="100"/>
    <n v="169"/>
    <n v="157"/>
    <n v="0.66921500313155358"/>
    <n v="0.72036519445371061"/>
    <n v="0.69431923195472711"/>
    <n v="163"/>
    <n v="0.66921500313155358"/>
    <n v="0.16900000000000001"/>
    <n v="0.72036519445371061"/>
    <n v="0.157"/>
    <n v="0.94361008896683596"/>
    <n v="0.97099999999999997"/>
    <n v="0.16"/>
    <x v="88"/>
    <n v="16"/>
    <n v="550"/>
    <n v="646"/>
    <n v="195"/>
    <n v="12"/>
    <n v="550"/>
    <n v="646"/>
    <n v="195"/>
    <n v="12"/>
    <n v="550"/>
    <n v="646"/>
    <n v="195"/>
    <n v="12"/>
    <n v="550"/>
    <n v="646"/>
    <n v="195"/>
    <m/>
    <m/>
    <m/>
    <m/>
    <m/>
    <m/>
    <m/>
    <n v="0.2"/>
    <n v="0.16700000000000001"/>
    <n v="0.2"/>
    <n v="167"/>
    <n v="1.2039636516751302"/>
    <n v="0.16700000000000001"/>
    <n v="0.2"/>
    <n v="167"/>
    <n v="1.2039636516751302"/>
    <n v="0.16700000000000001"/>
    <n v="0.2"/>
    <n v="167"/>
    <n v="153"/>
    <n v="1.2039636516751302"/>
    <n v="0.73919827143289252"/>
    <n v="169"/>
    <n v="157"/>
    <n v="0.66921500313155358"/>
    <n v="0.72036519445371061"/>
    <n v="0.2"/>
    <n v="0.2"/>
    <n v="167"/>
    <n v="153"/>
    <n v="1.2039636516751302"/>
    <n v="0.73919827143289252"/>
    <n v="169"/>
    <n v="157"/>
    <n v="163"/>
    <n v="0.66921500313155358"/>
    <n v="0.72036519445371061"/>
    <n v="0.16346749226006194"/>
    <s v="BSt500S"/>
    <n v="195"/>
    <s v="r"/>
    <m/>
    <x v="11"/>
    <x v="2"/>
    <n v="0.59880239520958078"/>
    <m/>
    <x v="5"/>
    <x v="10"/>
    <m/>
    <m/>
    <m/>
    <x v="15"/>
    <x v="39"/>
    <x v="15"/>
    <n v="1.65"/>
    <m/>
    <x v="43"/>
    <x v="0"/>
    <n v="0.2"/>
    <n v="0.2"/>
    <n v="2.5000000000000001E-2"/>
    <n v="0"/>
    <x v="63"/>
    <n v="11.999999999999998"/>
    <n v="0.4303030303030303"/>
    <x v="85"/>
    <n v="0.71"/>
    <x v="51"/>
    <s v="M"/>
    <s v="line"/>
    <m/>
    <m/>
    <x v="65"/>
    <x v="18"/>
    <s v="-"/>
    <x v="23"/>
    <x v="31"/>
    <n v="6.25"/>
    <n v="1"/>
    <n v="0.51"/>
    <n v="0.16700000000000001"/>
    <n v="0.16700000000000001"/>
    <x v="137"/>
    <n v="3.0538922155688621"/>
    <n v="3.0538922155688621"/>
    <n v="3.1875"/>
    <x v="134"/>
    <n v="4.2514970059880239"/>
    <n v="4.2514970059880239"/>
    <n v="4.4375"/>
    <n v="3.1875"/>
    <n v="5.9999999999999991"/>
    <n v="1"/>
    <n v="5"/>
    <x v="119"/>
    <n v="0"/>
    <n v="5.0540416061207329"/>
    <n v="5.0540416061207329"/>
    <n v="4.2607899757492689"/>
    <s v="line"/>
    <s v="Não"/>
    <s v="uncr"/>
    <x v="0"/>
    <n v="0"/>
    <x v="3"/>
    <m/>
    <m/>
    <x v="0"/>
    <m/>
    <m/>
    <m/>
    <n v="0"/>
    <x v="2"/>
    <x v="0"/>
    <x v="64"/>
    <x v="0"/>
    <n v="0"/>
    <s v="Static"/>
    <x v="0"/>
    <n v="0"/>
    <m/>
    <s v="WB"/>
    <n v="1"/>
    <n v="0"/>
    <n v="0"/>
    <s v="WB"/>
    <m/>
    <x v="0"/>
    <m/>
    <s v="WB"/>
    <s v="WB"/>
    <m/>
    <n v="1"/>
    <s v="WB"/>
    <x v="245"/>
    <n v="487"/>
    <n v="487"/>
    <m/>
    <n v="0"/>
    <n v="0"/>
    <n v="0"/>
    <m/>
    <m/>
    <m/>
    <m/>
    <n v="1"/>
    <n v="501.91840000000002"/>
    <n v="1"/>
    <n v="195"/>
    <n v="32490.000000000004"/>
    <n v="0.31"/>
    <m/>
    <m/>
    <n v="0.60399999999999998"/>
    <n v="3.073323551572352"/>
    <m/>
    <m/>
    <m/>
    <m/>
    <m/>
    <m/>
    <m/>
    <m/>
    <m/>
    <m/>
    <m/>
    <m/>
    <m/>
    <m/>
    <n v="1.4513274122871835"/>
    <n v="1.4437407085630545"/>
    <n v="1.2047344062116765"/>
    <s v="square"/>
    <n v="0.85771261542522825"/>
    <n v="1.2483802075351846"/>
    <s v="-"/>
    <n v="1.2465899605443529"/>
    <n v="1.2465899605443529"/>
    <n v="1.2465899605443529"/>
    <n v="1.2465899605443529"/>
    <n v="1.2465899605443529"/>
    <n v="1.2465899605443529"/>
    <s v="WB"/>
    <s v="WB"/>
    <n v="1"/>
    <n v="1.2465899605443529"/>
    <n v="1"/>
    <n v="1.2465899605443529"/>
    <n v="1"/>
    <n v="1.2465899605443529"/>
    <n v="0"/>
    <m/>
    <m/>
    <n v="0.83563414998923269"/>
    <n v="0.44731970008223876"/>
    <n v="0.23945277258503894"/>
    <n v="0.83563414998923269"/>
    <n v="0.44731970008223876"/>
    <n v="0.23945277258503894"/>
    <n v="0.34818089582884693"/>
    <n v="0.18638320836759947"/>
    <n v="0.1553193403063329"/>
    <n v="0.35884681343938712"/>
    <n v="0.10282833033149096"/>
    <n v="0.19209273456002493"/>
    <m/>
    <s v="-"/>
    <s v="CT"/>
    <x v="0"/>
    <n v="1"/>
    <n v="1"/>
    <n v="1"/>
    <n v="1"/>
    <n v="1"/>
    <n v="1"/>
    <n v="1"/>
    <s v="ok-LT15"/>
    <n v="1"/>
    <n v="1"/>
    <n v="1"/>
    <n v="1"/>
    <n v="1"/>
    <n v="0"/>
    <x v="0"/>
    <n v="1"/>
    <n v="1"/>
    <n v="1"/>
    <n v="1"/>
    <n v="1"/>
    <n v="1"/>
    <n v="1"/>
    <n v="1"/>
    <n v="1"/>
    <n v="1"/>
    <n v="1"/>
    <n v="1"/>
    <n v="0"/>
    <n v="1"/>
    <n v="1"/>
    <n v="0"/>
    <n v="1"/>
    <n v="1"/>
    <n v="1"/>
    <n v="1"/>
    <n v="0"/>
    <n v="1"/>
    <n v="0"/>
    <n v="1"/>
    <n v="0"/>
    <n v="0"/>
    <x v="1"/>
    <x v="1"/>
    <n v="1"/>
    <n v="0"/>
    <n v="0"/>
    <x v="0"/>
    <n v="1"/>
    <n v="1"/>
    <n v="1"/>
    <n v="0"/>
    <n v="1"/>
    <n v="1"/>
    <n v="1"/>
    <n v="1"/>
    <n v="1"/>
    <n v="1"/>
    <n v="1"/>
    <n v="0.87758069846121045"/>
    <n v="1.0118168298473498"/>
    <n v="1.7924053027413664"/>
    <n v="1.5340107970026218"/>
    <e v="#REF!"/>
    <n v="0.93181946577928976"/>
    <n v="200.3247643903959"/>
    <n v="1.1260982637660575"/>
    <n v="1.2133216754424148"/>
    <n v="1.3249176413845118"/>
    <n v="1.3249176413845118"/>
    <n v="1.2133216754424148"/>
    <n v="100.88926662294224"/>
    <n v="162.67591805638489"/>
    <n v="167.50984118193571"/>
    <n v="431.07502586126282"/>
    <n v="0.23404108466124049"/>
    <n v="0.37737263422154382"/>
    <n v="0.38858628111721571"/>
    <n v="1.1617456126098507"/>
    <n v="1.681274615380618"/>
    <n v="1.0509240986082455"/>
    <n v="1.380191666587461"/>
    <n v="1.3801916665874607"/>
    <n v="1.380191666587461"/>
    <n v="1.1723667814926173"/>
    <n v="1.1772695101700579"/>
    <n v="1.1772695101700579"/>
    <n v="1.1772695101700579"/>
    <n v="0.69431923195472711"/>
    <n v="0.16"/>
    <n v="1.112462061552415"/>
    <n v="1.2406640318694873"/>
    <n v="1.240664031869487"/>
    <n v="1.240664031869487"/>
    <s v="P"/>
    <n v="0"/>
    <m/>
    <n v="1.9414944070786175"/>
    <n v="2.2469857406586988"/>
    <n v="2.6583781080852904"/>
    <n v="2.911470397513388"/>
    <e v="#NAME?"/>
    <e v="#DIV/0!"/>
    <n v="0.85500000000000009"/>
    <n v="1.42"/>
    <n v="1.8199999999999998"/>
    <n v="2.2200000000000002"/>
    <n v="1.8859999999999997"/>
    <n v="1.6065"/>
    <n v="1.6556291390728477"/>
    <e v="#DIV/0!"/>
    <n v="0.87045454545454548"/>
    <n v="1.369"/>
    <m/>
    <m/>
    <s v="LT (2015)"/>
    <n v="1.1171580945322872"/>
    <n v="1.0948932636910753"/>
    <n v="1.0530329972510262"/>
    <n v="0.87045454545454548"/>
    <n v="0.9493036085040415"/>
    <n v="0.80601998148778098"/>
    <s v="WB"/>
    <e v="#REF!"/>
    <e v="#REF!"/>
    <e v="#NAME?"/>
    <e v="#NAME?"/>
    <n v="2.4999381455606478"/>
    <e v="#NAME?"/>
    <n v="1"/>
    <e v="#NAME?"/>
    <n v="1"/>
    <n v="1"/>
    <m/>
    <s v="WB"/>
    <n v="1.1617456126098507"/>
    <n v="1.6812746153806186"/>
    <n v="1.0909121852629913"/>
    <n v="1.3025887800894203"/>
    <n v="0.69431923195472711"/>
    <n v="1.3025887800894203"/>
    <n v="1.2066059725113711"/>
    <n v="1.7982153237348015"/>
    <n v="1.1617456126098507"/>
    <n v="1.3705394472742418"/>
    <n v="1.3806612740866535"/>
    <n v="1.681274615380618"/>
    <n v="1.0909121852629913"/>
    <n v="1.8839118042321901"/>
    <n v="1.1617456126098507"/>
    <n v="1.1643411700717206"/>
    <n v="1.1617456126098507"/>
    <n v="1.1617456126098507"/>
    <n v="1.1617456126098507"/>
    <n v="1"/>
    <n v="1"/>
    <n v="1.6812746153806186"/>
    <n v="1"/>
    <n v="1"/>
    <n v="1.1617456126098507"/>
    <n v="2.962906303909405"/>
    <n v="2.962906303909405"/>
    <n v="1.1220444454085698"/>
    <n v="3.0164622923904894"/>
    <n v="1.7461445549691594"/>
    <n v="1.8839118042321901"/>
    <n v="1.8162501830942739"/>
    <n v="1.8162501830942739"/>
    <n v="1.1617456126098507"/>
    <n v="1.3806612740866535"/>
    <n v="1.0909121852629913"/>
    <n v="1.3674842311738435"/>
    <n v="1.3674842311738435"/>
    <n v="1.1617456126098507"/>
    <n v="1.640784048401108"/>
    <n v="1.8881208163325198"/>
    <n v="1.3806612740866535"/>
    <n v="1.0118168298473498"/>
    <n v="1.5305911694285972"/>
    <n v="1.0724522344644194"/>
    <n v="1.2623774976198365"/>
    <n v="1.3655041944465873"/>
    <n v="1.1879961324429023"/>
    <n v="1.1617456126098507"/>
    <n v="1.1617456126098507"/>
    <s v="-"/>
    <n v="0.95303052919369935"/>
    <n v="1.0950686503335105"/>
    <s v="-"/>
    <n v="427.08337599999999"/>
    <n v="427.08337599999999"/>
    <s v="-"/>
    <n v="500.79952000000003"/>
    <m/>
    <n v="390.10551197502406"/>
    <n v="0.99856594410899346"/>
    <n v="0.31"/>
    <m/>
    <m/>
    <n v="0.60399999999999998"/>
    <n v="0.51324503311258285"/>
    <n v="1.6556291390728477"/>
    <n v="1.2465899605443529"/>
    <n v="120.93270871225745"/>
    <n v="235.62372923291451"/>
    <n v="170.28851826965095"/>
    <n v="195"/>
    <n v="32490.000000000004"/>
    <n v="42.5"/>
    <n v="1.2039636516751302"/>
    <n v="0.16700000000000001"/>
    <n v="5.2555663568753776E-2"/>
    <n v="8.5903134497644824E-4"/>
    <n v="16"/>
    <n v="0.21673614211660364"/>
    <n v="235.96211208981126"/>
    <n v="235.96211208981126"/>
    <n v="0"/>
    <n v="0.51"/>
    <n v="0.16700000000000001"/>
    <n v="1"/>
    <n v="390.665748493065"/>
    <n v="487"/>
    <n v="1.2465899605443529"/>
    <n v="1.24"/>
    <m/>
    <m/>
    <m/>
    <m/>
    <s v="WB"/>
    <n v="1"/>
    <n v="1.1879961324429023"/>
  </r>
  <r>
    <n v="0"/>
    <n v="273"/>
    <n v="2008"/>
    <s v="Sim"/>
    <s v="Original"/>
    <x v="34"/>
    <x v="229"/>
    <x v="147"/>
    <x v="1"/>
    <x v="1"/>
    <x v="0"/>
    <x v="0"/>
    <n v="1"/>
    <s v="Vk1V3 e vK2v3 tiha estribo"/>
    <s v="pre-damaged"/>
    <m/>
    <n v="0.15"/>
    <x v="156"/>
    <x v="40"/>
    <x v="42"/>
    <m/>
    <s v="-"/>
    <x v="0"/>
    <x v="156"/>
    <n v="48.924999999999997"/>
    <x v="5"/>
    <m/>
    <n v="24"/>
    <n v="250"/>
    <n v="25"/>
    <n v="12"/>
    <n v="12"/>
    <n v="100"/>
    <n v="100"/>
    <n v="219"/>
    <n v="207"/>
    <n v="0.51642618963119891"/>
    <n v="0.54636393975474662"/>
    <n v="0.53118419362725178"/>
    <n v="213"/>
    <m/>
    <x v="105"/>
    <x v="64"/>
    <x v="33"/>
    <x v="70"/>
    <n v="25"/>
    <n v="12"/>
    <n v="12"/>
    <n v="100"/>
    <n v="100"/>
    <n v="219"/>
    <n v="207"/>
    <n v="0.51642618963119891"/>
    <n v="0.54636393975474662"/>
    <n v="0.53118419362725178"/>
    <n v="213"/>
    <n v="0.51642618963119891"/>
    <n v="0.219"/>
    <n v="0.54636393975474662"/>
    <n v="0.20699999999999999"/>
    <n v="0.63153780567753826"/>
    <n v="0.64349999999999996"/>
    <n v="0.18183333333333332"/>
    <x v="33"/>
    <n v="12"/>
    <n v="550"/>
    <n v="646"/>
    <n v="195"/>
    <n v="12"/>
    <n v="550"/>
    <n v="646"/>
    <n v="195"/>
    <n v="12"/>
    <n v="550"/>
    <n v="646"/>
    <n v="195"/>
    <n v="12"/>
    <n v="550"/>
    <n v="646"/>
    <n v="195"/>
    <m/>
    <m/>
    <m/>
    <m/>
    <m/>
    <m/>
    <m/>
    <n v="0.25"/>
    <n v="0.219"/>
    <n v="0.24197000000000002"/>
    <n v="210.97000000000003"/>
    <n v="0.52"/>
    <n v="0.21097000000000002"/>
    <n v="0.24598500000000001"/>
    <n v="214.98500000000001"/>
    <n v="0.52"/>
    <n v="0.17399999999999999"/>
    <n v="0.19500000000000001"/>
    <n v="164"/>
    <n v="152"/>
    <n v="0.68961789956849118"/>
    <n v="0.74406141795547742"/>
    <n v="164"/>
    <n v="152"/>
    <n v="0.68961789956849118"/>
    <n v="0.74406141795547742"/>
    <n v="0.25"/>
    <n v="0.21883333333333332"/>
    <n v="187.83333333333331"/>
    <n v="175.83333333333331"/>
    <n v="0.52"/>
    <n v="0.76700000000000002"/>
    <n v="187.83333333333331"/>
    <n v="175.83333333333331"/>
    <n v="181.83333333333331"/>
    <n v="0.60211536217870043"/>
    <n v="0.64320759542691508"/>
    <n v="5.8456821665815027E-2"/>
    <s v="BSt500S"/>
    <n v="195"/>
    <s v="r"/>
    <m/>
    <x v="4"/>
    <x v="2"/>
    <n v="0.57471264367816088"/>
    <m/>
    <x v="5"/>
    <x v="10"/>
    <m/>
    <m/>
    <m/>
    <x v="16"/>
    <x v="44"/>
    <x v="16"/>
    <n v="6.4"/>
    <m/>
    <x v="19"/>
    <x v="3"/>
    <n v="0.21883333333333332"/>
    <n v="0.19500000000000001"/>
    <n v="2.5000000000000001E-2"/>
    <n v="2.0999045176451734"/>
    <x v="63"/>
    <n v="9.6"/>
    <n v="0.28333333333333333"/>
    <x v="85"/>
    <n v="0.85"/>
    <x v="51"/>
    <s v="M"/>
    <s v="line"/>
    <m/>
    <m/>
    <x v="65"/>
    <x v="18"/>
    <s v="-"/>
    <x v="23"/>
    <x v="31"/>
    <n v="5.4995417048579291"/>
    <n v="1"/>
    <n v="0.51"/>
    <n v="0.17399999999999999"/>
    <n v="0.219"/>
    <x v="138"/>
    <n v="2.3287671232876712"/>
    <n v="2.7151730257320321"/>
    <n v="2.8047662694775437"/>
    <x v="135"/>
    <n v="3.8812785388127851"/>
    <n v="4.5252883762200531"/>
    <n v="4.6746104491292391"/>
    <n v="2.8047662694775437"/>
    <n v="5.9999999999999991"/>
    <n v="1"/>
    <n v="5"/>
    <x v="120"/>
    <n v="0"/>
    <n v="4.8850574712643677"/>
    <n v="4.8850574712643677"/>
    <n v="4.7476918837470148"/>
    <s v="line"/>
    <s v="Sim"/>
    <s v="uncr"/>
    <x v="0"/>
    <n v="0"/>
    <x v="1"/>
    <m/>
    <m/>
    <x v="0"/>
    <m/>
    <m/>
    <m/>
    <n v="0"/>
    <x v="2"/>
    <x v="0"/>
    <x v="64"/>
    <x v="0"/>
    <n v="0"/>
    <s v="Static"/>
    <x v="0"/>
    <n v="0"/>
    <m/>
    <s v="WB+P"/>
    <n v="1"/>
    <n v="1"/>
    <n v="0"/>
    <s v="WB+P"/>
    <m/>
    <x v="2"/>
    <m/>
    <m/>
    <s v="WB/P"/>
    <s v="ok"/>
    <n v="1"/>
    <s v="WB+P"/>
    <x v="246"/>
    <n v="643.56666666666661"/>
    <n v="644"/>
    <m/>
    <n v="0"/>
    <n v="0"/>
    <n v="0"/>
    <m/>
    <m/>
    <m/>
    <m/>
    <n v="1"/>
    <n v="659.04666666666662"/>
    <n v="0.71714922048997776"/>
    <n v="195"/>
    <n v="33670"/>
    <n v="0"/>
    <m/>
    <m/>
    <n v="0"/>
    <e v="#DIV/0!"/>
    <m/>
    <m/>
    <m/>
    <m/>
    <m/>
    <m/>
    <m/>
    <m/>
    <m/>
    <m/>
    <m/>
    <m/>
    <m/>
    <m/>
    <n v="2.1712462641777441"/>
    <n v="0"/>
    <n v="0"/>
    <s v="square"/>
    <e v="#DIV/0!"/>
    <n v="2.6821804545532144"/>
    <n v="2.6821804545532149"/>
    <n v="0"/>
    <e v="#DIV/0!"/>
    <e v="#DIV/0!"/>
    <e v="#DIV/0!"/>
    <e v="#DIV/0!"/>
    <e v="#DIV/0!"/>
    <s v="WB+P"/>
    <e v="#DIV/0!"/>
    <e v="#DIV/0!"/>
    <e v="#DIV/0!"/>
    <n v="1"/>
    <e v="#DIV/0!"/>
    <n v="1"/>
    <e v="#DIV/0!"/>
    <n v="0"/>
    <m/>
    <m/>
    <n v="0.99479641015741793"/>
    <n v="0.51574259908482956"/>
    <n v="0.26738177359192994"/>
    <n v="0.99412703369095579"/>
    <n v="0.51539556731525904"/>
    <n v="0.26720185831984428"/>
    <n v="0.41449850423225748"/>
    <n v="0.21489274961867902"/>
    <n v="0.41325528772822889"/>
    <n v="0.42418300862203179"/>
    <n v="0.11401207726008204"/>
    <n v="0.21991358746432454"/>
    <m/>
    <s v="-"/>
    <s v="SS"/>
    <x v="0"/>
    <n v="0"/>
    <n v="1"/>
    <n v="1"/>
    <n v="1"/>
    <n v="1"/>
    <n v="0"/>
    <n v="0"/>
    <s v="ok-LT15"/>
    <n v="0"/>
    <n v="0"/>
    <n v="0"/>
    <n v="0"/>
    <n v="0"/>
    <n v="0"/>
    <x v="0"/>
    <n v="0"/>
    <n v="0"/>
    <n v="0"/>
    <n v="0"/>
    <n v="0"/>
    <n v="0"/>
    <n v="0"/>
    <n v="0"/>
    <n v="0"/>
    <n v="0"/>
    <n v="0"/>
    <n v="0"/>
    <n v="0"/>
    <n v="0"/>
    <n v="0"/>
    <n v="0"/>
    <n v="0"/>
    <n v="0"/>
    <n v="0"/>
    <n v="0"/>
    <n v="0"/>
    <n v="0"/>
    <n v="0"/>
    <n v="0"/>
    <n v="0"/>
    <n v="0"/>
    <x v="0"/>
    <x v="0"/>
    <n v="0"/>
    <n v="0"/>
    <n v="0"/>
    <x v="0"/>
    <n v="0"/>
    <n v="0"/>
    <n v="0"/>
    <n v="0"/>
    <n v="1"/>
    <n v="1"/>
    <n v="1"/>
    <n v="0"/>
    <n v="1"/>
    <n v="1"/>
    <n v="1"/>
    <n v="1.2053538364033525"/>
    <n v="1.5812802383444027"/>
    <n v="1.5232452420479166"/>
    <n v="1.4630316725529604"/>
    <e v="#REF!"/>
    <n v="1.3670322263246883"/>
    <n v="175.6424735084326"/>
    <n v="1.6872052014267909"/>
    <n v="1.3989137395549227"/>
    <n v="2.0186599331087534"/>
    <n v="2.0186599331087534"/>
    <n v="1.2271816578453474"/>
    <n v="58.479677259845587"/>
    <n v="106.08238475095334"/>
    <n v="141.09128972623415"/>
    <n v="305.65335173703306"/>
    <n v="0.19132679856937479"/>
    <n v="0.34706763118442963"/>
    <n v="0.46160557024619564"/>
    <n v="2.1523914687272083"/>
    <n v="3.086762959027392"/>
    <n v="1.2242413428688084"/>
    <n v="1.2711988280190252"/>
    <n v="1.2711988280190252"/>
    <n v="1.2711988280190252"/>
    <n v="1.1771547088608878"/>
    <n v="1.0798910444398104"/>
    <n v="1.0798910444398104"/>
    <n v="1.0798910444398104"/>
    <n v="0.63153780567753826"/>
    <n v="0.18183333333333332"/>
    <n v="1.1491358182804849"/>
    <n v="1.1062215691102466"/>
    <n v="1.1062215691102466"/>
    <n v="1.5812802383444027"/>
    <s v="P"/>
    <n v="0"/>
    <m/>
    <n v="2.6881677782988138"/>
    <n v="3.5564381182072387"/>
    <n v="3.1353991784368502"/>
    <n v="3.5508233452246061"/>
    <e v="#NAME?"/>
    <e v="#DIV/0!"/>
    <n v="1.075"/>
    <n v="1.42"/>
    <n v="1.8199999999999998"/>
    <n v="2.2200000000000002"/>
    <n v="2.4"/>
    <n v="1.6243916666666665"/>
    <e v="#DIV/0!"/>
    <e v="#DIV/0!"/>
    <n v="1.3158333333333334"/>
    <n v="1.5148333333333333"/>
    <m/>
    <m/>
    <s v="LT (2015)"/>
    <n v="1.3995517660296757"/>
    <n v="1.7248902402271649"/>
    <n v="1.5854196584388403"/>
    <n v="1.3158333333333334"/>
    <n v="1.5942920227891098"/>
    <n v="0.90397803471172355"/>
    <s v="WB+P"/>
    <e v="#REF!"/>
    <e v="#REF!"/>
    <e v="#NAME?"/>
    <e v="#NAME?"/>
    <n v="3.7455955471674764"/>
    <e v="#NAME?"/>
    <n v="1"/>
    <e v="#NAME?"/>
    <n v="1"/>
    <n v="1"/>
    <m/>
    <m/>
    <n v="2.1523914687272083"/>
    <n v="2.0006365809778632"/>
    <n v="3.086762959027392"/>
    <n v="1.1578952647945333"/>
    <n v="0.63153780567753826"/>
    <n v="1.1578952647945333"/>
    <n v="1.066512360081137"/>
    <n v="3.338613598772715"/>
    <n v="2.1523914687272083"/>
    <n v="1.9944756476649008"/>
    <n v="2.4487405503456112"/>
    <n v="3.086762959027392"/>
    <n v="3.086762959027392"/>
    <n v="3.1543463927215774"/>
    <n v="2.1523914687272083"/>
    <n v="2.15618988936746"/>
    <n v="2.1523914687272083"/>
    <n v="2.1523914687272083"/>
    <n v="2.1523914687272083"/>
    <n v="1"/>
    <n v="1"/>
    <n v="2.0006365809778632"/>
    <n v="1"/>
    <n v="1"/>
    <n v="2.1523914687272083"/>
    <n v="3.6313938395752268"/>
    <n v="3.6313938395752268"/>
    <n v="1.9909621085726681"/>
    <n v="4.4449386609994441"/>
    <n v="1.9909621085726681"/>
    <n v="3.1543463927215774"/>
    <n v="3.3650063806861992"/>
    <n v="3.3650063806861992"/>
    <n v="2.1523914687272083"/>
    <n v="2.4487405503456112"/>
    <n v="3.086762959027392"/>
    <n v="1.9909621085726681"/>
    <n v="1.9909621085726681"/>
    <n v="2.1523914687272083"/>
    <n v="2.3173784546977059"/>
    <n v="3.1599130076328055"/>
    <n v="2.4487405503456112"/>
    <n v="1.5812802383444027"/>
    <n v="1.460454344030194"/>
    <n v="1.5595704794501692"/>
    <n v="1.4426026934914067"/>
    <n v="2.0658246895168948"/>
    <n v="2.3428666179079594"/>
    <n v="2.3428666179079594"/>
    <n v="2.6126663264136614"/>
    <s v="-"/>
    <n v="1.4064821923433808"/>
    <n v="1.6515941975513275"/>
    <s v="-"/>
    <n v="539.38166666666666"/>
    <n v="0"/>
    <s v="-"/>
    <n v="657.88566666666657"/>
    <m/>
    <n v="334.80223095190098"/>
    <n v="1"/>
    <n v="0"/>
    <m/>
    <m/>
    <n v="0"/>
    <e v="#DIV/0!"/>
    <e v="#DIV/0!"/>
    <e v="#DIV/0!"/>
    <n v="0"/>
    <n v="0"/>
    <n v="84.185034081553383"/>
    <n v="195"/>
    <n v="33670"/>
    <n v="51.5"/>
    <n v="0.52"/>
    <n v="0.17399999999999999"/>
    <n v="3.778347817879598E-2"/>
    <n v="0"/>
    <n v="16"/>
    <n v="0.33333333333333331"/>
    <n v="416.22830273781238"/>
    <n v="416.22830273781238"/>
    <n v="0"/>
    <n v="0.51"/>
    <n v="0.17399999999999999"/>
    <n v="1"/>
    <e v="#DIV/0!"/>
    <n v="898"/>
    <e v="#DIV/0!"/>
    <m/>
    <m/>
    <m/>
    <m/>
    <m/>
    <s v="P"/>
    <n v="1"/>
    <n v="2.4344193673023438"/>
  </r>
  <r>
    <n v="0"/>
    <n v="274"/>
    <n v="2008"/>
    <s v="Sim"/>
    <s v="Original"/>
    <x v="34"/>
    <x v="230"/>
    <x v="147"/>
    <x v="1"/>
    <x v="1"/>
    <x v="0"/>
    <x v="0"/>
    <n v="1"/>
    <s v="Vk1V3 e vK2v3 tiha estribo"/>
    <s v="pre-damaged"/>
    <m/>
    <n v="0.15"/>
    <x v="153"/>
    <x v="40"/>
    <x v="43"/>
    <m/>
    <s v="-"/>
    <x v="0"/>
    <x v="153"/>
    <n v="43.699999999999996"/>
    <x v="5"/>
    <m/>
    <n v="24"/>
    <n v="200"/>
    <n v="25"/>
    <n v="12"/>
    <n v="12"/>
    <n v="100"/>
    <n v="100"/>
    <n v="169"/>
    <n v="157"/>
    <n v="0.66921500313155358"/>
    <n v="0.72036519445371061"/>
    <n v="0.69431923195472711"/>
    <n v="163"/>
    <m/>
    <x v="7"/>
    <x v="65"/>
    <x v="88"/>
    <x v="69"/>
    <n v="25"/>
    <n v="12"/>
    <n v="12"/>
    <n v="100"/>
    <n v="100"/>
    <n v="169"/>
    <n v="157"/>
    <n v="0.66921500313155358"/>
    <n v="0.72036519445371061"/>
    <n v="0.69431923195472711"/>
    <n v="163"/>
    <n v="0.66921500313155358"/>
    <n v="0.16900000000000001"/>
    <n v="0.72036519445371061"/>
    <n v="0.157"/>
    <n v="0.71032386979461704"/>
    <n v="0.71100000000000008"/>
    <n v="0.16"/>
    <x v="88"/>
    <n v="12"/>
    <n v="554"/>
    <n v="646"/>
    <n v="195"/>
    <n v="12"/>
    <n v="550"/>
    <n v="646"/>
    <n v="195"/>
    <n v="12"/>
    <n v="550"/>
    <n v="646"/>
    <n v="195"/>
    <n v="12"/>
    <n v="550"/>
    <n v="646"/>
    <n v="195"/>
    <m/>
    <m/>
    <m/>
    <m/>
    <m/>
    <m/>
    <m/>
    <n v="0.2"/>
    <n v="0.16900000000000001"/>
    <n v="0.2"/>
    <n v="169"/>
    <n v="0.68"/>
    <n v="0.16900000000000001"/>
    <n v="0.2"/>
    <n v="169"/>
    <n v="0.68"/>
    <n v="0.16700000000000001"/>
    <n v="0.2"/>
    <n v="169"/>
    <n v="157"/>
    <n v="0.66921500313155358"/>
    <n v="0.72036519445371061"/>
    <n v="169"/>
    <n v="157"/>
    <n v="0.66921500313155358"/>
    <n v="0.72036519445371061"/>
    <n v="0.2"/>
    <n v="0.2"/>
    <n v="169"/>
    <n v="157"/>
    <n v="0.68"/>
    <n v="0.74199999999999999"/>
    <n v="169"/>
    <n v="157"/>
    <n v="163"/>
    <n v="0.66921500313155358"/>
    <n v="0.72036519445371061"/>
    <n v="8.6205949656750588E-2"/>
    <s v="BSt500S"/>
    <n v="195"/>
    <s v="r"/>
    <m/>
    <x v="4"/>
    <x v="2"/>
    <n v="0.59880239520958078"/>
    <m/>
    <x v="5"/>
    <x v="10"/>
    <m/>
    <m/>
    <m/>
    <x v="16"/>
    <x v="44"/>
    <x v="16"/>
    <n v="6.4"/>
    <m/>
    <x v="43"/>
    <x v="0"/>
    <n v="0.2"/>
    <n v="0.2"/>
    <n v="2.5000000000000001E-2"/>
    <n v="0"/>
    <x v="63"/>
    <n v="11.999999999999998"/>
    <n v="0.28333333333333333"/>
    <x v="85"/>
    <n v="0.85"/>
    <x v="51"/>
    <s v="M"/>
    <s v="line"/>
    <m/>
    <m/>
    <x v="65"/>
    <x v="18"/>
    <s v="-"/>
    <x v="23"/>
    <x v="31"/>
    <n v="6.25"/>
    <n v="1"/>
    <n v="0.51"/>
    <n v="0.16700000000000001"/>
    <n v="0.16900000000000001"/>
    <x v="137"/>
    <n v="3.0177514792899407"/>
    <n v="3.0538922155688621"/>
    <n v="3.1875"/>
    <x v="136"/>
    <n v="5.0295857988165675"/>
    <n v="5.0898203592814371"/>
    <n v="5.3125"/>
    <n v="3.1875"/>
    <n v="5.9999999999999991"/>
    <n v="1"/>
    <n v="5"/>
    <x v="119"/>
    <n v="0"/>
    <n v="5.0898203592814371"/>
    <n v="5.0898203592814371"/>
    <n v="4.9794861734041431"/>
    <s v="line"/>
    <s v="Não"/>
    <s v="uncr"/>
    <x v="0"/>
    <n v="0"/>
    <x v="1"/>
    <m/>
    <m/>
    <x v="0"/>
    <m/>
    <m/>
    <m/>
    <n v="0"/>
    <x v="2"/>
    <x v="0"/>
    <x v="64"/>
    <x v="0"/>
    <n v="0"/>
    <s v="Static"/>
    <x v="0"/>
    <n v="0"/>
    <m/>
    <s v="WB+P"/>
    <n v="1"/>
    <n v="1"/>
    <n v="0"/>
    <s v="WB+P"/>
    <m/>
    <x v="2"/>
    <m/>
    <m/>
    <s v="WB"/>
    <s v="ok"/>
    <n v="1"/>
    <s v="WB+P"/>
    <x v="247"/>
    <n v="670.08333333333337"/>
    <n v="670"/>
    <m/>
    <n v="0"/>
    <n v="0"/>
    <n v="0"/>
    <m/>
    <m/>
    <m/>
    <m/>
    <n v="1"/>
    <n v="682.46733333333339"/>
    <n v="0.71657754010695185"/>
    <n v="195"/>
    <n v="32229.999999999996"/>
    <n v="0"/>
    <m/>
    <m/>
    <n v="0"/>
    <e v="#DIV/0!"/>
    <m/>
    <m/>
    <m/>
    <m/>
    <m/>
    <m/>
    <m/>
    <m/>
    <m/>
    <m/>
    <m/>
    <m/>
    <m/>
    <m/>
    <n v="2.1026548245743673"/>
    <n v="0"/>
    <n v="0"/>
    <s v="square"/>
    <e v="#DIV/0!"/>
    <n v="2.7843769749520391"/>
    <n v="2.7843769749520391"/>
    <n v="0"/>
    <e v="#DIV/0!"/>
    <e v="#DIV/0!"/>
    <e v="#DIV/0!"/>
    <e v="#DIV/0!"/>
    <e v="#DIV/0!"/>
    <s v="WB+P"/>
    <e v="#DIV/0!"/>
    <e v="#DIV/0!"/>
    <e v="#DIV/0!"/>
    <n v="1"/>
    <e v="#DIV/0!"/>
    <n v="1"/>
    <e v="#DIV/0!"/>
    <n v="0"/>
    <m/>
    <m/>
    <n v="1.1197104231729469"/>
    <n v="0.59153359654958726"/>
    <n v="0.31250222254369753"/>
    <n v="1.1198496906385158"/>
    <n v="0.59160717038000388"/>
    <n v="0.3125410909793373"/>
    <n v="0.46654600965539456"/>
    <n v="0.24647233189566137"/>
    <n v="0.36245931161126671"/>
    <n v="0.47522747923406672"/>
    <n v="0.13263218810953806"/>
    <n v="0.25105867923773179"/>
    <m/>
    <s v="-"/>
    <s v="SS"/>
    <x v="0"/>
    <n v="0"/>
    <n v="1"/>
    <n v="1"/>
    <n v="1"/>
    <n v="1"/>
    <n v="0"/>
    <n v="0"/>
    <s v="ok-LT15"/>
    <n v="0"/>
    <n v="0"/>
    <n v="0"/>
    <n v="0"/>
    <n v="0"/>
    <n v="0"/>
    <x v="0"/>
    <n v="0"/>
    <n v="0"/>
    <n v="0"/>
    <n v="0"/>
    <n v="0"/>
    <n v="0"/>
    <n v="0"/>
    <n v="0"/>
    <n v="0"/>
    <n v="0"/>
    <n v="0"/>
    <n v="0"/>
    <n v="0"/>
    <n v="0"/>
    <n v="0"/>
    <n v="0"/>
    <n v="0"/>
    <n v="0"/>
    <n v="0"/>
    <n v="0"/>
    <n v="0"/>
    <n v="0"/>
    <n v="0"/>
    <n v="0"/>
    <n v="0"/>
    <n v="0"/>
    <x v="0"/>
    <x v="0"/>
    <n v="0"/>
    <n v="0"/>
    <n v="0"/>
    <x v="0"/>
    <n v="0"/>
    <n v="0"/>
    <n v="0"/>
    <n v="0"/>
    <n v="1"/>
    <n v="1"/>
    <n v="1"/>
    <n v="0"/>
    <n v="1"/>
    <n v="1"/>
    <n v="1"/>
    <n v="1.2930116706211821"/>
    <n v="1.6206760745442481"/>
    <n v="1.8409032629600039"/>
    <n v="1.774101060556823"/>
    <e v="#REF!"/>
    <n v="1.4442456912714858"/>
    <n v="173.13047162168971"/>
    <n v="1.7732253396165216"/>
    <n v="1.6044912269995515"/>
    <n v="2.1172609351999414"/>
    <n v="2.1172609351999414"/>
    <n v="1.6044912269995517"/>
    <n v="68.378075141746777"/>
    <n v="142.62822211348606"/>
    <n v="135.87839373448722"/>
    <n v="346.88469098972007"/>
    <n v="0.19712047524107415"/>
    <n v="0.41116897291299848"/>
    <n v="0.39171055184592729"/>
    <n v="1.9647408808638682"/>
    <n v="2.843366854965963"/>
    <n v="1.4987853724248916"/>
    <n v="1.6184896598640379"/>
    <n v="1.6184896598640379"/>
    <n v="1.6184896598640379"/>
    <n v="1.212882908798294"/>
    <n v="1.3344154230581193"/>
    <n v="1.3344154230581193"/>
    <n v="1.3344154230581193"/>
    <n v="0.71032386979461704"/>
    <n v="0.16"/>
    <n v="1.1509079261232351"/>
    <n v="1.4062720597605267"/>
    <n v="1.4062720597605267"/>
    <n v="1.6206760745442481"/>
    <s v="P"/>
    <n v="0"/>
    <m/>
    <n v="2.8849368150577117"/>
    <n v="3.6364860890125472"/>
    <n v="3.566115196465478"/>
    <n v="4.3196409753350942"/>
    <e v="#NAME?"/>
    <e v="#DIV/0!"/>
    <n v="1.0250000000000001"/>
    <n v="1.42"/>
    <n v="1.8199999999999998"/>
    <n v="2.2200000000000002"/>
    <n v="2.4"/>
    <n v="1.6065"/>
    <e v="#DIV/0!"/>
    <e v="#DIV/0!"/>
    <n v="1.28"/>
    <n v="1.369"/>
    <m/>
    <m/>
    <s v="LT (2015)"/>
    <n v="1.5716056528985469"/>
    <n v="1.7558067435835667"/>
    <n v="1.6866940082503188"/>
    <n v="1.28"/>
    <n v="1.2860916150768691"/>
    <n v="0.71109995612818289"/>
    <s v="WB+P"/>
    <e v="#REF!"/>
    <e v="#REF!"/>
    <e v="#NAME?"/>
    <e v="#NAME?"/>
    <n v="3.9365602539486786"/>
    <e v="#NAME?"/>
    <n v="1"/>
    <e v="#NAME?"/>
    <n v="1"/>
    <n v="1"/>
    <m/>
    <m/>
    <n v="1.9647408808638682"/>
    <n v="1.8449475896910847"/>
    <n v="1.8449475896910847"/>
    <n v="1.4200980139681618"/>
    <n v="0.71032386979461704"/>
    <n v="1.4200980139681618"/>
    <n v="1.3170039109986664"/>
    <n v="3.0530326011242748"/>
    <n v="1.9647408808638682"/>
    <n v="1.8198620456042018"/>
    <n v="2.3349704258660537"/>
    <n v="2.843366854965963"/>
    <n v="1.8449475896910847"/>
    <n v="3.1860662932927597"/>
    <n v="1.9647408808638682"/>
    <n v="1.967418427680218"/>
    <n v="1.9647408808638682"/>
    <n v="1.9647408808638682"/>
    <n v="1.9647408808638682"/>
    <n v="1"/>
    <n v="1"/>
    <n v="1.8449475896910847"/>
    <n v="1"/>
    <n v="1"/>
    <n v="1.9647408808638682"/>
    <n v="3.4075974652482719"/>
    <n v="3.4075974652482719"/>
    <n v="1.8975983796383753"/>
    <n v="4.2553412248954023"/>
    <n v="1.8173853147990782"/>
    <n v="3.1860662932927597"/>
    <n v="3.0716371517730905"/>
    <n v="3.0716371517730905"/>
    <n v="1.9647408808638682"/>
    <n v="2.3349704258660537"/>
    <n v="1.8449475896910847"/>
    <n v="1.8173853147990782"/>
    <n v="1.8173853147990782"/>
    <n v="1.9647408808638682"/>
    <n v="2.6281233641258077"/>
    <n v="3.1904082611030566"/>
    <n v="2.3349704258660537"/>
    <n v="1.6206760745442481"/>
    <n v="1.7716866079016358"/>
    <n v="1.6110350369103981"/>
    <n v="1.4902074091421185"/>
    <n v="2.1566588424130502"/>
    <n v="2.1597830681788728"/>
    <n v="2.1597830681788728"/>
    <n v="2.3848878859368505"/>
    <s v="-"/>
    <n v="1.4165048710534096"/>
    <n v="1.7432044109558826"/>
    <s v="-"/>
    <n v="563.45083333333343"/>
    <n v="0"/>
    <s v="-"/>
    <n v="681.53853333333336"/>
    <m/>
    <n v="335.80223095190098"/>
    <n v="1"/>
    <n v="0"/>
    <m/>
    <m/>
    <n v="0"/>
    <e v="#DIV/0!"/>
    <e v="#DIV/0!"/>
    <e v="#DIV/0!"/>
    <n v="0"/>
    <n v="0"/>
    <n v="100.76132129802437"/>
    <n v="195"/>
    <n v="32229.999999999996"/>
    <n v="46"/>
    <n v="0.68"/>
    <n v="0.16700000000000001"/>
    <n v="4.1523671281600782E-2"/>
    <n v="0"/>
    <n v="16"/>
    <n v="0.33333333333333331"/>
    <n v="377.54970239397323"/>
    <n v="377.54970239397329"/>
    <n v="0"/>
    <n v="0.51"/>
    <n v="0.16700000000000001"/>
    <n v="1"/>
    <e v="#DIV/0!"/>
    <n v="935"/>
    <e v="#DIV/0!"/>
    <m/>
    <m/>
    <m/>
    <m/>
    <m/>
    <s v="P"/>
    <n v="1"/>
    <n v="2.2668299216630619"/>
  </r>
  <r>
    <n v="0"/>
    <n v="275"/>
    <n v="2013"/>
    <s v="Sim"/>
    <s v="Original"/>
    <x v="35"/>
    <x v="231"/>
    <x v="148"/>
    <x v="0"/>
    <x v="1"/>
    <x v="0"/>
    <x v="0"/>
    <n v="1"/>
    <s v="Line Support /  Normal Strength Concreto"/>
    <m/>
    <m/>
    <n v="0.15"/>
    <x v="157"/>
    <x v="29"/>
    <x v="0"/>
    <n v="28"/>
    <s v="NSC"/>
    <x v="1"/>
    <x v="157"/>
    <n v="28.90849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8673815659754056"/>
    <s v="deformed bars S500"/>
    <n v="210"/>
    <s v="r"/>
    <n v="21"/>
    <x v="1"/>
    <x v="7"/>
    <n v="0.47169811320754718"/>
    <n v="21"/>
    <x v="9"/>
    <x v="11"/>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62816071182534"/>
    <s v="line"/>
    <s v="Não"/>
    <s v="uncr"/>
    <x v="0"/>
    <n v="35.14824797843665"/>
    <x v="1"/>
    <m/>
    <m/>
    <x v="15"/>
    <m/>
    <m/>
    <m/>
    <n v="2.5"/>
    <x v="4"/>
    <x v="0"/>
    <x v="63"/>
    <x v="0"/>
    <n v="0"/>
    <s v="Static"/>
    <x v="0"/>
    <n v="0"/>
    <m/>
    <s v="WB"/>
    <n v="1"/>
    <n v="0"/>
    <n v="0"/>
    <s v="WB"/>
    <m/>
    <x v="0"/>
    <m/>
    <m/>
    <m/>
    <m/>
    <n v="1"/>
    <s v="WB"/>
    <x v="248"/>
    <n v="767.83333333333326"/>
    <n v="799"/>
    <m/>
    <n v="0"/>
    <n v="0"/>
    <n v="0"/>
    <m/>
    <m/>
    <m/>
    <m/>
    <n v="1"/>
    <n v="793.04166666666663"/>
    <n v="0.83752620545073375"/>
    <n v="210"/>
    <n v="31155.814592676405"/>
    <n v="0.17299999999999999"/>
    <m/>
    <m/>
    <n v="0.48599999999999999"/>
    <n v="1.3432719931671711"/>
    <m/>
    <m/>
    <m/>
    <m/>
    <m/>
    <m/>
    <m/>
    <m/>
    <m/>
    <m/>
    <m/>
    <m/>
    <m/>
    <m/>
    <n v="1.6089601082993719"/>
    <n v="0"/>
    <n v="0"/>
    <s v="square"/>
    <e v="#DIV/0!"/>
    <n v="1.346451317715107"/>
    <n v="0.89849434742296308"/>
    <n v="0.8176308619031416"/>
    <n v="0.85081883046747586"/>
    <n v="1.1698758918927792"/>
    <n v="1.1698758918927792"/>
    <n v="0.93590071351422333"/>
    <e v="#DIV/0!"/>
    <s v="WB"/>
    <e v="#DIV/0!"/>
    <e v="#DIV/0!"/>
    <e v="#DIV/0!"/>
    <n v="0"/>
    <n v="1.3778538282292736"/>
    <n v="1.3238490566037735"/>
    <n v="1.0407937531519227"/>
    <n v="0"/>
    <m/>
    <m/>
    <n v="0.96575490207526549"/>
    <n v="0.54657520859754549"/>
    <n v="0.30933776055549123"/>
    <n v="0.92808361156878338"/>
    <n v="0.52525489904232203"/>
    <n v="0.29727139400900043"/>
    <n v="0.38630196083010626"/>
    <n v="0.21863008343901819"/>
    <n v="0.2195081159026287"/>
    <n v="0.32738597816058518"/>
    <n v="0.10486392054945193"/>
    <n v="0.18528620348756733"/>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5368556649075589"/>
    <n v="1.6001138992909221"/>
    <n v="2.2196533549799273"/>
    <n v="1.4467070669487876"/>
    <e v="#REF!"/>
    <n v="1.4794728379928166"/>
    <n v="264.33555998318405"/>
    <n v="1.3535123558996038"/>
    <n v="2.1941664778878041"/>
    <n v="2.5495085429955746"/>
    <n v="2.5874685747138342"/>
    <n v="2.2268357659843643"/>
    <n v="108.70545860538125"/>
    <n v="244.94564443022662"/>
    <n v="125.95428278577435"/>
    <n v="479.60538582138224"/>
    <n v="0.22665604227777802"/>
    <n v="0.51072329809376005"/>
    <n v="0.26262065962846187"/>
    <n v="1.118986954018885"/>
    <n v="1.8462605399316889"/>
    <n v="1.4992635523699349"/>
    <n v="1.0213431846749874"/>
    <n v="0.92306544745582741"/>
    <n v="0.86717817566744204"/>
    <n v="0.75388420819675106"/>
    <n v="1.3547746107031255"/>
    <n v="1.2244127644797713"/>
    <n v="1.1502803298422761"/>
    <n v="0.36259067831371505"/>
    <n v="0.25750000000000001"/>
    <n v="0.75388420819675106"/>
    <n v="1.1502803298422761"/>
    <n v="1.2244127644797713"/>
    <n v="1.6001138992909221"/>
    <s v="WB"/>
    <n v="1"/>
    <m/>
    <n v="2.7493553357898741"/>
    <n v="2.8667814098734605"/>
    <n v="2.9662465659216046"/>
    <n v="2.8457798247359469"/>
    <e v="#NAME?"/>
    <e v="#DIV/0!"/>
    <s v="-"/>
    <n v="1.0999999999999999"/>
    <n v="1.2999999999999998"/>
    <n v="1.4999999999999998"/>
    <n v="1.672243186433545"/>
    <n v="1.5174999999999998"/>
    <n v="1.656083834436191"/>
    <e v="#DIV/0!"/>
    <n v="1.0166666666666666"/>
    <n v="2.0219811320754717"/>
    <m/>
    <m/>
    <s v="LT (2013)"/>
    <n v="1.121938454172315"/>
    <n v="1.3280256312122576"/>
    <n v="1.4601547746385086"/>
    <n v="1.0166666666666666"/>
    <n v="1.2188084201990779"/>
    <n v="0.73813015988024888"/>
    <s v="WB"/>
    <e v="#REF!"/>
    <e v="#REF!"/>
    <e v="#NAME?"/>
    <e v="#NAME?"/>
    <n v="2.4060875045002668"/>
    <e v="#NAME?"/>
    <n v="0"/>
    <e v="#NAME?"/>
    <n v="1"/>
    <n v="1"/>
    <m/>
    <s v="WB"/>
    <n v="1.118986954018885"/>
    <n v="1.0037298669508019"/>
    <n v="1.5985527914555502"/>
    <n v="1.381775522198071"/>
    <n v="0.36259067831371505"/>
    <n v="1.1732056320549658"/>
    <n v="1.1196270779463584"/>
    <n v="1.8851453389842741"/>
    <n v="1.3908496067485392"/>
    <n v="1.2664490251204499"/>
    <n v="1.2567918133269931"/>
    <n v="1.4853809124144488"/>
    <n v="1.5985527914555502"/>
    <n v="0.98377802543325432"/>
    <n v="1.118986954018885"/>
    <n v="1.6535295267973"/>
    <n v="1.3908496067485392"/>
    <n v="1.118986954018885"/>
    <n v="1.3261204037176693"/>
    <n v="0.84905660377358483"/>
    <n v="0.67924528301886777"/>
    <n v="1.2475903188293342"/>
    <n v="0.80862533692722371"/>
    <n v="0.61749571183533436"/>
    <n v="1.0201278075717382"/>
    <n v="1.650964358388519"/>
    <n v="1.650964358388519"/>
    <n v="0.67139217241133098"/>
    <e v="#VALUE!"/>
    <n v="0.67139217241133098"/>
    <n v="0.83011676241777965"/>
    <n v="1.5258913009348432"/>
    <n v="1.5258913009348432"/>
    <n v="1.118986954018885"/>
    <n v="1.0111327897761009"/>
    <n v="1.5985527914555502"/>
    <n v="1.0037298669508021"/>
    <n v="1.2475903188293345"/>
    <n v="1.3908496067485392"/>
    <n v="1.1317951881172228"/>
    <n v="1.2266653980346693"/>
    <n v="1.2567918133269931"/>
    <n v="1.6001138992909221"/>
    <n v="1.425164136184343"/>
    <n v="1.1652750171660093"/>
    <n v="1.2991981943745383"/>
    <n v="2.5681732051798294"/>
    <n v="1.1871064409640599"/>
    <n v="1.1871064409640599"/>
    <n v="1.5867612389391177"/>
    <n v="1.2928132329079647"/>
    <n v="1.1655502253270429"/>
    <n v="1.9033083706700593"/>
    <s v="-"/>
    <n v="474.98125000000005"/>
    <n v="109.14375"/>
    <s v="-"/>
    <n v="782.95833333333326"/>
    <m/>
    <n v="708.52914431315151"/>
    <n v="0.98340559327636334"/>
    <n v="0.17299999999999999"/>
    <m/>
    <m/>
    <n v="0.48599999999999999"/>
    <n v="0.3559670781893004"/>
    <n v="1.656083834436191"/>
    <n v="0.85081883046747586"/>
    <n v="122.57554196617519"/>
    <n v="344.34516413619161"/>
    <n v="345.47087944654885"/>
    <n v="210"/>
    <n v="31155.814592676405"/>
    <n v="30.429999999999996"/>
    <n v="0.996"/>
    <n v="0.26500000000000001"/>
    <n v="8.0928420694181477E-2"/>
    <n v="3.9406244526546191E-4"/>
    <n v="16"/>
    <n v="0.2395325092910888"/>
    <n v="350.15579176131592"/>
    <n v="350.15579176131598"/>
    <n v="0"/>
    <n v="0.44999999999999996"/>
    <n v="0.26500000000000001"/>
    <n v="0.61749571183533436"/>
    <n v="939.09534132077874"/>
    <n v="954"/>
    <n v="0.85081883046747586"/>
    <m/>
    <m/>
    <m/>
    <m/>
    <m/>
    <s v="P"/>
    <n v="0"/>
    <n v="1.0666603694945784"/>
  </r>
  <r>
    <n v="0"/>
    <n v="276"/>
    <n v="2013"/>
    <s v="Sim"/>
    <s v="Original"/>
    <x v="35"/>
    <x v="232"/>
    <x v="149"/>
    <x v="0"/>
    <x v="0"/>
    <x v="0"/>
    <x v="0"/>
    <n v="1"/>
    <s v="Line Support /  Normal Strength Concreto"/>
    <m/>
    <s v="1C"/>
    <n v="0.15"/>
    <x v="157"/>
    <x v="29"/>
    <x v="0"/>
    <n v="28"/>
    <s v="NSC"/>
    <x v="1"/>
    <x v="157"/>
    <n v="28.90849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8673815659754056"/>
    <s v="deformed bars S501"/>
    <n v="210"/>
    <s v="r"/>
    <n v="21"/>
    <x v="1"/>
    <x v="7"/>
    <n v="0.47169811320754718"/>
    <n v="21"/>
    <x v="9"/>
    <x v="11"/>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20931008128951578"/>
    <n v="1.8742692155659377"/>
    <n v="1.8742692155659377"/>
    <n v="1.8839564175551453"/>
    <s v="line"/>
    <s v="Não"/>
    <s v="uncr"/>
    <x v="0"/>
    <n v="0"/>
    <x v="4"/>
    <m/>
    <m/>
    <x v="16"/>
    <m/>
    <m/>
    <m/>
    <n v="2.5"/>
    <x v="4"/>
    <x v="0"/>
    <x v="63"/>
    <x v="0"/>
    <n v="0"/>
    <s v="Static"/>
    <x v="0"/>
    <n v="0"/>
    <m/>
    <s v="WB"/>
    <n v="1"/>
    <n v="0"/>
    <n v="0"/>
    <s v="WB"/>
    <m/>
    <x v="0"/>
    <m/>
    <m/>
    <m/>
    <m/>
    <n v="1"/>
    <s v="WB"/>
    <x v="249"/>
    <n v="875.5"/>
    <n v="912"/>
    <m/>
    <n v="0"/>
    <n v="0"/>
    <n v="0"/>
    <m/>
    <m/>
    <m/>
    <m/>
    <n v="1"/>
    <n v="906.54166666666663"/>
    <n v="0.89149560117302051"/>
    <n v="210"/>
    <n v="31155.814592676405"/>
    <n v="0.14799999999999999"/>
    <m/>
    <m/>
    <n v="0.51400000000000001"/>
    <n v="1.0865575214741943"/>
    <m/>
    <m/>
    <m/>
    <m/>
    <m/>
    <m/>
    <m/>
    <m/>
    <m/>
    <m/>
    <m/>
    <m/>
    <m/>
    <m/>
    <n v="1.6089601082993719"/>
    <n v="0"/>
    <n v="0"/>
    <s v="square"/>
    <e v="#DIV/0!"/>
    <n v="1.4592809357700136"/>
    <s v="-"/>
    <n v="0.8872104358157219"/>
    <n v="0.92419864930204254"/>
    <n v="1.2707731427903088"/>
    <n v="1.2707731427903088"/>
    <n v="1.0166185142322468"/>
    <e v="#DIV/0!"/>
    <s v="WB"/>
    <e v="#DIV/0!"/>
    <e v="#DIV/0!"/>
    <e v="#DIV/0!"/>
    <n v="0"/>
    <n v="1.4966883681752525"/>
    <n v="1.3719056603773587"/>
    <n v="1.0909557496567008"/>
    <n v="0"/>
    <m/>
    <m/>
    <n v="1.1023385115051842"/>
    <n v="0.6238755822790506"/>
    <n v="0.35308640503955946"/>
    <n v="1.0582207969548123"/>
    <n v="0.59890687750582106"/>
    <n v="0.33895520571505955"/>
    <n v="0.4409354046020737"/>
    <n v="0.24955023291162026"/>
    <n v="0.25055244268234966"/>
    <n v="0.37440382333919298"/>
    <n v="0.11992405112962456"/>
    <n v="0.21189625587361449"/>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7555331861958805"/>
    <n v="1.8277923659587576"/>
    <n v="4.0427370246316263"/>
    <n v="2.3438073932055143"/>
    <e v="#REF!"/>
    <n v="1.6639024175852619"/>
    <n v="274.51764957816192"/>
    <n v="1.4894105988581645"/>
    <n v="2.504480385273689"/>
    <n v="2.9100773356845608"/>
    <n v="2.9534059325895079"/>
    <n v="2.5417699857043052"/>
    <n v="119.06588693091884"/>
    <n v="280.29285853858482"/>
    <n v="125.95428278577435"/>
    <n v="525.31302825527803"/>
    <n v="0.22665702262586618"/>
    <n v="0.5335730192520094"/>
    <n v="0.23976995812212437"/>
    <n v="1.1675024457702599"/>
    <n v="1.925461452958005"/>
    <n v="1.4692361453571641"/>
    <n v="1.0952139181577696"/>
    <n v="0.98982804271206648"/>
    <n v="0.92989860975659677"/>
    <n v="0.75388420819675106"/>
    <n v="1.4527614536156157"/>
    <n v="1.3129709204012641"/>
    <n v="1.2334767059000511"/>
    <n v="0.36259067831371505"/>
    <n v="0.25750000000000001"/>
    <n v="0.75388420819675106"/>
    <n v="1.2334767059000511"/>
    <n v="1.3129709204012641"/>
    <n v="1.8277923659587576"/>
    <s v="WB"/>
    <n v="1"/>
    <m/>
    <n v="3.1612859904461219"/>
    <n v="3.2974923820503914"/>
    <n v="3.3343619419238282"/>
    <n v="2.8966213825043106"/>
    <e v="#NAME?"/>
    <e v="#DIV/0!"/>
    <s v="-"/>
    <n v="1.0999999999999999"/>
    <n v="1.2999999999999998"/>
    <n v="1.4999999999999998"/>
    <n v="1.0499999999999998"/>
    <n v="1.5174999999999998"/>
    <n v="1.665012114365698"/>
    <e v="#DIV/0!"/>
    <n v="1.0166666666666666"/>
    <n v="2.0550000000000002"/>
    <m/>
    <m/>
    <s v="LT (2013)"/>
    <n v="1.5253275453112722"/>
    <n v="1.4705996306782327"/>
    <n v="1.668652060662857"/>
    <n v="1.0166666666666666"/>
    <n v="1.1806421089170445"/>
    <n v="0.68834425466838467"/>
    <s v="WB"/>
    <e v="#REF!"/>
    <e v="#REF!"/>
    <e v="#NAME?"/>
    <e v="#NAME?"/>
    <n v="2.2026591795641268"/>
    <e v="#NAME?"/>
    <n v="0"/>
    <e v="#NAME?"/>
    <n v="1"/>
    <n v="1"/>
    <m/>
    <s v="WB"/>
    <n v="1.1675024457702599"/>
    <n v="1.6678606368146571"/>
    <n v="1.6678606368146571"/>
    <n v="1.4817152612249755"/>
    <n v="0.36259067831371505"/>
    <n v="1.2580601274551679"/>
    <n v="1.1633804234442773"/>
    <n v="1.9650812923643102"/>
    <n v="1.4505142945616973"/>
    <n v="2.105929992806721"/>
    <n v="1.3107056878569554"/>
    <n v="1.5497820076596369"/>
    <n v="1.6678606368146571"/>
    <n v="0.84019256906018713"/>
    <n v="1.1675024457702599"/>
    <n v="1.7257170827793158"/>
    <n v="1.4505142945616973"/>
    <n v="1.1675024457702599"/>
    <n v="1.1510638196124565"/>
    <n v="0.84905660377358483"/>
    <n v="0.67924528301886777"/>
    <n v="1.3011094675068724"/>
    <n v="0.66938186270212063"/>
    <n v="0.61749571183533436"/>
    <n v="1.0645890462097374"/>
    <n v="1.7225445921200555"/>
    <n v="1.7225445921200555"/>
    <n v="0.70050146746215591"/>
    <e v="#VALUE!"/>
    <n v="0.70050146746215591"/>
    <n v="0.85219156625566406"/>
    <n v="1.5920487896867179"/>
    <n v="1.5920487896867179"/>
    <n v="1.1675024457702599"/>
    <n v="1.0549720895514396"/>
    <n v="1.6678606368146571"/>
    <n v="1.6678606368146571"/>
    <n v="2.0721632779452817"/>
    <n v="1.4505142945616973"/>
    <n v="1.0587262527650778"/>
    <n v="1.2596475056783323"/>
    <n v="1.3107056878569554"/>
    <n v="1.8277923659587576"/>
    <n v="2.3062265257470358"/>
    <n v="1.1952721638061676"/>
    <n v="2.1214508748675636"/>
    <n v="2.9357297549045103"/>
    <n v="1.4437488101668949"/>
    <n v="1.1675024457702599"/>
    <n v="1.1675024457702599"/>
    <n v="1.6480538755195346"/>
    <n v="1.2365986977851182"/>
    <n v="1.6480538755195346"/>
    <s v="-"/>
    <n v="449.78124999999989"/>
    <n v="94.143749999999997"/>
    <n v="0.10331865787502646"/>
    <n v="894.125"/>
    <m/>
    <n v="701.03019571087395"/>
    <n v="0.98458629597374991"/>
    <n v="0.14799999999999999"/>
    <m/>
    <m/>
    <n v="0.51400000000000001"/>
    <n v="0.28793774319066145"/>
    <n v="1.665012114365698"/>
    <n v="0.92419864930204254"/>
    <n v="103.75246896520935"/>
    <n v="360.32952059538923"/>
    <n v="345.47087944654885"/>
    <n v="210"/>
    <n v="31155.814592676405"/>
    <n v="30.429999999999996"/>
    <n v="0.996"/>
    <n v="0.26500000000000001"/>
    <n v="8.0928420694181477E-2"/>
    <n v="3.3354901774810489E-4"/>
    <n v="16"/>
    <n v="0.25035092884110316"/>
    <n v="365.97048127612368"/>
    <n v="365.97048127612368"/>
    <n v="0"/>
    <n v="0.44999999999999996"/>
    <n v="0.26500000000000001"/>
    <n v="0.61749571183533436"/>
    <n v="986.80083625824921"/>
    <n v="1023"/>
    <n v="0.92419864930204254"/>
    <m/>
    <m/>
    <m/>
    <m/>
    <m/>
    <s v="P"/>
    <n v="0"/>
    <n v="1.4437488101668949"/>
  </r>
  <r>
    <n v="0"/>
    <n v="277"/>
    <n v="2013"/>
    <s v="Sim"/>
    <s v="Original"/>
    <x v="35"/>
    <x v="233"/>
    <x v="150"/>
    <x v="0"/>
    <x v="0"/>
    <x v="0"/>
    <x v="0"/>
    <n v="1"/>
    <s v="Line Support /  Normal Strength Concreto"/>
    <m/>
    <m/>
    <n v="0.15"/>
    <x v="157"/>
    <x v="29"/>
    <x v="0"/>
    <n v="28"/>
    <s v="NSC"/>
    <x v="1"/>
    <x v="157"/>
    <n v="28.90849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8673815659754056"/>
    <s v="deformed bars S502"/>
    <n v="210"/>
    <s v="r"/>
    <n v="21"/>
    <x v="1"/>
    <x v="7"/>
    <n v="0.47169811320754718"/>
    <n v="21"/>
    <x v="9"/>
    <x v="11"/>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18537697146503782"/>
    <n v="1.9125352351966647"/>
    <n v="1.9125352351966647"/>
    <n v="1.9260664860802521"/>
    <s v="line"/>
    <s v="Não"/>
    <s v="c"/>
    <x v="0"/>
    <n v="0"/>
    <x v="5"/>
    <m/>
    <m/>
    <x v="17"/>
    <m/>
    <m/>
    <m/>
    <n v="2.5"/>
    <x v="4"/>
    <x v="0"/>
    <x v="63"/>
    <x v="0"/>
    <n v="0"/>
    <s v="Static"/>
    <x v="0"/>
    <n v="0"/>
    <m/>
    <s v="WB+B"/>
    <n v="1"/>
    <n v="0"/>
    <n v="0"/>
    <s v="WB"/>
    <m/>
    <x v="0"/>
    <m/>
    <m/>
    <m/>
    <m/>
    <n v="1"/>
    <s v="WB"/>
    <x v="250"/>
    <n v="646.16666666666663"/>
    <n v="683"/>
    <m/>
    <n v="0"/>
    <n v="0"/>
    <n v="0"/>
    <m/>
    <m/>
    <m/>
    <m/>
    <n v="1"/>
    <n v="677.20833333333326"/>
    <n v="0.90105540897097625"/>
    <n v="210"/>
    <n v="31155.814592676405"/>
    <n v="0"/>
    <m/>
    <m/>
    <n v="0"/>
    <e v="#DIV/0!"/>
    <m/>
    <m/>
    <m/>
    <m/>
    <m/>
    <m/>
    <m/>
    <m/>
    <m/>
    <m/>
    <m/>
    <m/>
    <m/>
    <m/>
    <n v="1.6089601082993719"/>
    <n v="0"/>
    <n v="0"/>
    <s v="square"/>
    <e v="#DIV/0!"/>
    <n v="2.2372934141263423"/>
    <s v="-"/>
    <n v="0"/>
    <e v="#DIV/0!"/>
    <e v="#DIV/0!"/>
    <e v="#DIV/0!"/>
    <e v="#DIV/0!"/>
    <e v="#DIV/0!"/>
    <s v="WB"/>
    <e v="#DIV/0!"/>
    <e v="#DIV/0!"/>
    <e v="#DIV/0!"/>
    <n v="0"/>
    <e v="#DIV/0!"/>
    <n v="1.3719056603773587"/>
    <e v="#DIV/0!"/>
    <n v="0.64960000000000007"/>
    <m/>
    <m/>
    <n v="0.82554517912065872"/>
    <n v="0.4672226126059118"/>
    <n v="0.26442764763379289"/>
    <n v="0.78102456306754364"/>
    <n v="0.44202588313155688"/>
    <n v="0.25016739626066736"/>
    <n v="0.33021807164826356"/>
    <n v="0.18688904504236475"/>
    <n v="0.18763960345618949"/>
    <n v="0.28026170616993201"/>
    <n v="8.9769700748887626E-2"/>
    <n v="0.15861591816160026"/>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6388812002935973"/>
    <n v="1.7063388890420692"/>
    <n v="3.2996052838276619"/>
    <n v="1.2415021850961214"/>
    <e v="#REF!"/>
    <n v="1.5556956958640495"/>
    <n v="273.41024068816051"/>
    <n v="1.3966772962760245"/>
    <n v="2.3681996820479041"/>
    <n v="2.7517261710755512"/>
    <n v="2.7926970527072172"/>
    <n v="2.4034601777590052"/>
    <n v="117.44188678753278"/>
    <n v="169.73117821036905"/>
    <n v="99.755791966333291"/>
    <n v="386.92885696423514"/>
    <n v="0.30352320503815056"/>
    <n v="0.4386624961034058"/>
    <n v="0.25781429885844359"/>
    <n v="1.1724549673980273"/>
    <n v="1.7245992126038161"/>
    <n v="2.0064135261181337"/>
    <n v="1.1416348480811731"/>
    <n v="1.0036041408501521"/>
    <n v="0.96931260686137333"/>
    <n v="0.75388420819675106"/>
    <n v="1.5143371298516783"/>
    <n v="1.3312444138480062"/>
    <n v="1.2857579404401041"/>
    <n v="0.36259067831371505"/>
    <n v="0.25750000000000001"/>
    <n v="0.75388420819675106"/>
    <n v="1.2857579404401041"/>
    <n v="1.3312444138480062"/>
    <n v="1.7063388890420692"/>
    <s v="WB"/>
    <n v="1"/>
    <m/>
    <n v="2.333201177414737"/>
    <n v="2.4337289101864394"/>
    <n v="2.4692079085523462"/>
    <n v="1.3677335520718359"/>
    <e v="#NAME?"/>
    <e v="#DIV/0!"/>
    <s v="-"/>
    <n v="0.98799999999999999"/>
    <n v="1.1879999999999999"/>
    <n v="1.1879999999999999"/>
    <n v="0.96299999999999986"/>
    <n v="1.5174999999999998"/>
    <e v="#DIV/0!"/>
    <e v="#DIV/0!"/>
    <n v="0.94633333333333325"/>
    <n v="1.4655"/>
    <m/>
    <m/>
    <s v="LT (2013)"/>
    <n v="1.5893947830099531"/>
    <n v="1.3781087926781936"/>
    <n v="1.5584466078997787"/>
    <n v="0.94633333333333325"/>
    <n v="1.0010980845120563"/>
    <n v="0.66035493701322978"/>
    <s v="WB"/>
    <e v="#REF!"/>
    <e v="#REF!"/>
    <e v="#NAME?"/>
    <e v="#NAME?"/>
    <n v="1.6682405199118808"/>
    <e v="#NAME?"/>
    <n v="0"/>
    <e v="#NAME?"/>
    <n v="1"/>
    <n v="1"/>
    <m/>
    <m/>
    <n v="1.1724549673980273"/>
    <n v="1.4463930438928936"/>
    <n v="1.4463930438928936"/>
    <n v="1.0978887272810669"/>
    <n v="0.36259067831371505"/>
    <n v="0.93216967410656615"/>
    <n v="0.8649245725309177"/>
    <n v="1.7430651343832211"/>
    <n v="1.4560378874087776"/>
    <n v="1.8481731705622271"/>
    <n v="1.3641742982978136"/>
    <n v="1.3887103701583812"/>
    <n v="1.4463930438928936"/>
    <n v="0.68147030589066715"/>
    <n v="1.1724549673980273"/>
    <n v="1.7502140797834818"/>
    <n v="1.4560378874087776"/>
    <n v="1.1724549673980273"/>
    <n v="1.1788059584219877"/>
    <n v="0.84905660377358483"/>
    <n v="0.67924528301886777"/>
    <n v="1.3576200414863646"/>
    <n v="0.68304829828452318"/>
    <n v="0.61749571183533436"/>
    <n v="1.0693339055759365"/>
    <n v="1.4718666797487039"/>
    <n v="1.4718666797487039"/>
    <n v="0.70378399609365583"/>
    <e v="#VALUE!"/>
    <n v="0.77766814683242458"/>
    <n v="0.9504445590370908"/>
    <n v="1.409794029624349"/>
    <n v="1.409794029624349"/>
    <n v="1.1724549673980273"/>
    <n v="1.0984830451647134"/>
    <n v="1.4463930438928936"/>
    <n v="1.4463930438928938"/>
    <n v="1.796233655494941"/>
    <n v="1.4560378874087776"/>
    <n v="1.1198646950509408"/>
    <n v="1.4188019971223311"/>
    <n v="1.3641742982978136"/>
    <n v="1.7063388890420692"/>
    <n v="1.2066120446720763"/>
    <n v="0.94537994848482709"/>
    <n v="1.4483484039195831"/>
    <n v="2.7690156904374326"/>
    <n v="1.3335402582825673"/>
    <n v="1.1724549673980273"/>
    <n v="1.1724549673980273"/>
    <s v="-"/>
    <n v="0.9197865025520392"/>
    <n v="1.6121598775674388"/>
    <s v="-"/>
    <n v="342.78125"/>
    <n v="63.543749999999996"/>
    <n v="9.3178162672883799E-2"/>
    <n v="660.91766666666661"/>
    <m/>
    <n v="338.80223095190098"/>
    <n v="1"/>
    <n v="0"/>
    <m/>
    <m/>
    <n v="0"/>
    <e v="#DIV/0!"/>
    <e v="#DIV/0!"/>
    <e v="#DIV/0!"/>
    <n v="0"/>
    <n v="0"/>
    <n v="345.47087944654885"/>
    <n v="210"/>
    <n v="31155.814592676405"/>
    <n v="30.429999999999996"/>
    <n v="0.996"/>
    <n v="0.26500000000000001"/>
    <n v="8.0928420694181477E-2"/>
    <n v="0"/>
    <n v="16"/>
    <n v="0.33333333333333331"/>
    <n v="487.27664398961059"/>
    <n v="487.27664398961065"/>
    <n v="0"/>
    <n v="0.44999999999999996"/>
    <n v="0.26500000000000001"/>
    <n v="0.61749571183533436"/>
    <e v="#DIV/0!"/>
    <n v="758"/>
    <e v="#DIV/0!"/>
    <m/>
    <m/>
    <m/>
    <m/>
    <m/>
    <s v="P"/>
    <n v="0"/>
    <n v="1.3335402582825673"/>
  </r>
  <r>
    <n v="0"/>
    <n v="278"/>
    <n v="2013"/>
    <s v="Sim"/>
    <s v="Original"/>
    <x v="35"/>
    <x v="234"/>
    <x v="151"/>
    <x v="0"/>
    <x v="0"/>
    <x v="0"/>
    <x v="0"/>
    <n v="1"/>
    <s v="Line Support /  Normal Strength Concreto"/>
    <m/>
    <m/>
    <n v="0.15"/>
    <x v="157"/>
    <x v="29"/>
    <x v="0"/>
    <n v="28"/>
    <s v="NSC"/>
    <x v="1"/>
    <x v="157"/>
    <n v="28.90849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8673815659754056"/>
    <s v="deformed bars S503"/>
    <n v="210"/>
    <s v="r"/>
    <n v="21"/>
    <x v="1"/>
    <x v="7"/>
    <n v="0.47169811320754718"/>
    <n v="21"/>
    <x v="9"/>
    <x v="11"/>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22102817310485043"/>
    <n v="1.8571573474035605"/>
    <n v="1.8571573474035605"/>
    <n v="1.8703147068409807"/>
    <s v="line"/>
    <s v="Não"/>
    <s v="c"/>
    <x v="0"/>
    <n v="0"/>
    <x v="6"/>
    <m/>
    <m/>
    <x v="18"/>
    <m/>
    <m/>
    <m/>
    <n v="2.5"/>
    <x v="4"/>
    <x v="0"/>
    <x v="63"/>
    <x v="0"/>
    <n v="0"/>
    <s v="Static"/>
    <x v="0"/>
    <n v="0"/>
    <m/>
    <s v="WB+B"/>
    <n v="1"/>
    <n v="0"/>
    <n v="0"/>
    <s v="WB"/>
    <m/>
    <x v="0"/>
    <m/>
    <m/>
    <m/>
    <m/>
    <n v="1"/>
    <s v="WB"/>
    <x v="251"/>
    <n v="625.83333333333337"/>
    <n v="663"/>
    <m/>
    <n v="0"/>
    <n v="0"/>
    <n v="0"/>
    <m/>
    <m/>
    <m/>
    <m/>
    <n v="1"/>
    <n v="656.875"/>
    <n v="0.90697674418604646"/>
    <n v="210"/>
    <n v="31155.814592676405"/>
    <n v="0"/>
    <m/>
    <m/>
    <n v="0"/>
    <e v="#DIV/0!"/>
    <m/>
    <m/>
    <m/>
    <m/>
    <m/>
    <m/>
    <m/>
    <m/>
    <m/>
    <m/>
    <m/>
    <m/>
    <m/>
    <m/>
    <n v="1.6089601082993719"/>
    <n v="0"/>
    <n v="0"/>
    <s v="square"/>
    <e v="#DIV/0!"/>
    <n v="2.1512513262559274"/>
    <s v="-"/>
    <n v="0"/>
    <e v="#DIV/0!"/>
    <e v="#DIV/0!"/>
    <e v="#DIV/0!"/>
    <e v="#DIV/0!"/>
    <e v="#DIV/0!"/>
    <s v="WB"/>
    <e v="#DIV/0!"/>
    <e v="#DIV/0!"/>
    <e v="#DIV/0!"/>
    <n v="0"/>
    <e v="#DIV/0!"/>
    <n v="1.3719056603773587"/>
    <e v="#DIV/0!"/>
    <n v="0.64960000000000007"/>
    <m/>
    <m/>
    <n v="0.80137108895607134"/>
    <n v="0.45354113053838879"/>
    <n v="0.25668452471625869"/>
    <n v="0.75644757140021324"/>
    <n v="0.4281163763629085"/>
    <n v="0.24229522129450765"/>
    <n v="0.32054843558242857"/>
    <n v="0.18141645221535552"/>
    <n v="0.18214503234473445"/>
    <n v="0.27191480333951784"/>
    <n v="8.7096131892455991E-2"/>
    <n v="0.15389193473073851"/>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588659790293885"/>
    <n v="1.6540503247887948"/>
    <n v="3.2013346886071679"/>
    <n v="1.2011293445925697"/>
    <e v="#REF!"/>
    <n v="1.5047197634502893"/>
    <n v="275.02167706648459"/>
    <n v="1.3462218280999001"/>
    <n v="2.2988526928224893"/>
    <n v="2.6711485379547444"/>
    <n v="2.7109196865957319"/>
    <n v="2.3330806703575702"/>
    <n v="117.93608883019837"/>
    <n v="176.01213792343896"/>
    <n v="99.755791966333291"/>
    <n v="393.70401871997058"/>
    <n v="0.29955520701474636"/>
    <n v="0.44706716100002758"/>
    <n v="0.25337763198522617"/>
    <n v="1.1171979931845444"/>
    <n v="1.6429823049159988"/>
    <n v="1.890870073496161"/>
    <n v="1.1009697545479387"/>
    <n v="0.96785570839242907"/>
    <n v="0.93478564065391012"/>
    <n v="0.75388420819675106"/>
    <n v="1.4603963613741118"/>
    <n v="1.2838254175763755"/>
    <n v="1.2399591747516043"/>
    <n v="0.36259067831371505"/>
    <n v="0.25750000000000001"/>
    <n v="0.75388420819675106"/>
    <n v="1.2399591747516043"/>
    <n v="1.2838254175763755"/>
    <n v="1.6540503247887948"/>
    <s v="WB"/>
    <n v="1"/>
    <m/>
    <n v="2.259780866957013"/>
    <n v="2.3571452302682694"/>
    <n v="2.3805940118346407"/>
    <n v="1.3208595594078971"/>
    <e v="#NAME?"/>
    <e v="#DIV/0!"/>
    <s v="-"/>
    <n v="0.98799999999999999"/>
    <n v="1.1879999999999999"/>
    <n v="1.1879999999999999"/>
    <n v="0.96299999999999986"/>
    <n v="1.5174999999999998"/>
    <e v="#DIV/0!"/>
    <e v="#DIV/0!"/>
    <n v="0.94633333333333325"/>
    <n v="1.4655"/>
    <m/>
    <m/>
    <s v="LT (2013)"/>
    <n v="1.5356493235670101"/>
    <n v="1.3296257472792918"/>
    <n v="1.5110005812881553"/>
    <n v="0.94633333333333325"/>
    <n v="1.0010980845120563"/>
    <n v="0.68474561184135174"/>
    <s v="WB"/>
    <e v="#REF!"/>
    <e v="#REF!"/>
    <e v="#NAME?"/>
    <e v="#NAME?"/>
    <n v="1.5629596210222501"/>
    <e v="#NAME?"/>
    <n v="0"/>
    <e v="#NAME?"/>
    <n v="1"/>
    <n v="1"/>
    <m/>
    <m/>
    <n v="1.1171979931845444"/>
    <n v="1.3782255616856061"/>
    <n v="1.3782255616856061"/>
    <n v="1.0587818728792346"/>
    <n v="0.36259067831371505"/>
    <n v="0.8989657411238785"/>
    <n v="0.83004113623501741"/>
    <n v="1.6603419082323625"/>
    <n v="1.3871306833592147"/>
    <n v="1.7622723373335416"/>
    <n v="1.2996145519169928"/>
    <n v="1.3232614316084133"/>
    <n v="1.3782255616856061"/>
    <n v="0.63117450890886551"/>
    <n v="1.1171979931845444"/>
    <n v="1.6684488061251281"/>
    <n v="1.3871306833592147"/>
    <n v="1.1171979931845444"/>
    <n v="1.0918043904105377"/>
    <n v="0.84905660377358483"/>
    <n v="0.67924528301886777"/>
    <n v="1.2933704762590736"/>
    <n v="0.66327048121555743"/>
    <n v="0.61749571183533436"/>
    <n v="1.019040651302846"/>
    <n v="1.4024986430819713"/>
    <n v="1.4024986430819713"/>
    <n v="0.67061515361750201"/>
    <e v="#VALUE!"/>
    <n v="0.74101719653492082"/>
    <n v="0.90565077850783937"/>
    <n v="1.3433514331004439"/>
    <n v="1.3433514331004439"/>
    <n v="1.1171979931845444"/>
    <n v="1.0467123153811031"/>
    <n v="1.3782255616856061"/>
    <n v="1.3782255616856063"/>
    <n v="1.7112266374151062"/>
    <n v="1.3871306833592147"/>
    <n v="1.0553749816138613"/>
    <n v="1.3525194006664294"/>
    <n v="1.2996145519169928"/>
    <n v="1.6540503247887948"/>
    <n v="1.1663376232516618"/>
    <n v="0.913623722416954"/>
    <n v="1.399409289948468"/>
    <n v="2.6858753682240897"/>
    <n v="1.2706914481247731"/>
    <n v="1.1171979931845444"/>
    <n v="1.1171979931845444"/>
    <s v="-"/>
    <n v="0.88209421404767052"/>
    <n v="1.4895062430398383"/>
    <s v="-"/>
    <n v="322.78125"/>
    <n v="71.34375"/>
    <n v="0.10785330293805641"/>
    <n v="640.58433333333335"/>
    <m/>
    <n v="339.80223095190098"/>
    <n v="1"/>
    <n v="0"/>
    <m/>
    <m/>
    <n v="0"/>
    <e v="#DIV/0!"/>
    <e v="#DIV/0!"/>
    <e v="#DIV/0!"/>
    <n v="0"/>
    <n v="0"/>
    <n v="345.47087944654885"/>
    <n v="210"/>
    <n v="31155.814592676405"/>
    <n v="30.429999999999996"/>
    <n v="0.996"/>
    <n v="0.26500000000000001"/>
    <n v="8.0928420694181477E-2"/>
    <n v="0"/>
    <n v="16"/>
    <n v="0.33333333333333331"/>
    <n v="487.27664398961059"/>
    <n v="487.27664398961065"/>
    <n v="0"/>
    <n v="0.44999999999999996"/>
    <n v="0.26500000000000001"/>
    <n v="0.61749571183533436"/>
    <e v="#DIV/0!"/>
    <n v="731"/>
    <e v="#DIV/0!"/>
    <m/>
    <m/>
    <m/>
    <m/>
    <m/>
    <s v="P"/>
    <n v="0"/>
    <n v="1.2706914481247731"/>
  </r>
  <r>
    <n v="0"/>
    <n v="279"/>
    <n v="2013"/>
    <s v="Sim"/>
    <s v="Original"/>
    <x v="35"/>
    <x v="235"/>
    <x v="152"/>
    <x v="0"/>
    <x v="1"/>
    <x v="0"/>
    <x v="0"/>
    <n v="1"/>
    <s v="Line Support /  Normal Strength Concreto"/>
    <m/>
    <m/>
    <n v="0.15"/>
    <x v="157"/>
    <x v="29"/>
    <x v="0"/>
    <n v="28"/>
    <s v="NSC"/>
    <x v="1"/>
    <x v="157"/>
    <n v="28.90849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8673815659754056"/>
    <s v="deformed bars S504"/>
    <n v="210"/>
    <s v="r"/>
    <n v="21"/>
    <x v="1"/>
    <x v="7"/>
    <n v="0.47169811320754718"/>
    <n v="21"/>
    <x v="9"/>
    <x v="11"/>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7714147929351"/>
    <s v="line"/>
    <s v="Não"/>
    <s v="c"/>
    <x v="0"/>
    <n v="35.534665099882481"/>
    <x v="1"/>
    <m/>
    <m/>
    <x v="19"/>
    <m/>
    <m/>
    <m/>
    <n v="2.5"/>
    <x v="4"/>
    <x v="0"/>
    <x v="63"/>
    <x v="0"/>
    <n v="0"/>
    <s v="Static"/>
    <x v="0"/>
    <n v="0"/>
    <m/>
    <s v="WB+B"/>
    <n v="1"/>
    <n v="0"/>
    <n v="0"/>
    <s v="WB"/>
    <m/>
    <x v="0"/>
    <m/>
    <m/>
    <m/>
    <m/>
    <n v="1"/>
    <s v="WB"/>
    <x v="252"/>
    <n v="684.66666666666674"/>
    <n v="716"/>
    <m/>
    <n v="0"/>
    <n v="0"/>
    <n v="0"/>
    <m/>
    <m/>
    <m/>
    <m/>
    <n v="1"/>
    <n v="709.87500000000011"/>
    <n v="0.84136310223266741"/>
    <n v="210"/>
    <n v="31155.814592676405"/>
    <n v="0"/>
    <m/>
    <m/>
    <n v="0"/>
    <e v="#DIV/0!"/>
    <m/>
    <m/>
    <m/>
    <m/>
    <m/>
    <m/>
    <m/>
    <m/>
    <m/>
    <m/>
    <m/>
    <m/>
    <m/>
    <m/>
    <n v="1.6089601082993719"/>
    <n v="0"/>
    <n v="0"/>
    <s v="square"/>
    <e v="#DIV/0!"/>
    <n v="2.4970493814640129"/>
    <n v="1.6665104075862154"/>
    <n v="0"/>
    <e v="#DIV/0!"/>
    <e v="#DIV/0!"/>
    <e v="#DIV/0!"/>
    <e v="#DIV/0!"/>
    <e v="#DIV/0!"/>
    <s v="WB"/>
    <e v="#DIV/0!"/>
    <e v="#DIV/0!"/>
    <e v="#DIV/0!"/>
    <n v="0"/>
    <e v="#DIV/0!"/>
    <n v="1.3238490566037735"/>
    <e v="#DIV/0!"/>
    <n v="0.64960000000000007"/>
    <m/>
    <m/>
    <n v="0.86543242789222796"/>
    <n v="0.48979705801732482"/>
    <n v="0.2772038004477243"/>
    <n v="0.82755968663437451"/>
    <n v="0.46836273611153878"/>
    <n v="0.26507290787692078"/>
    <n v="0.34617297115689122"/>
    <n v="0.19591882320692994"/>
    <n v="0.19670564579009031"/>
    <n v="0.2932457772394651"/>
    <n v="9.3928585636670156E-2"/>
    <n v="0.16596433683182962"/>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7259088113897549"/>
    <n v="1.7969486276901179"/>
    <n v="2.6094285330903162"/>
    <n v="1.0165807691812756"/>
    <e v="#REF!"/>
    <n v="1.6614671537533081"/>
    <n v="264.33555998318405"/>
    <n v="1.5190734120187261"/>
    <n v="2.4826222142698375"/>
    <n v="2.8846792657248823"/>
    <n v="2.9276297067911674"/>
    <n v="2.519586364971373"/>
    <n v="110.93956501052791"/>
    <n v="148.54144056490173"/>
    <n v="99.755791966333291"/>
    <n v="359.23679754176294"/>
    <n v="0.30882015920885908"/>
    <n v="0.41349171794582962"/>
    <n v="0.2776881228453113"/>
    <n v="1.3279140863016055"/>
    <n v="1.9561802066879916"/>
    <n v="2.4708807930718661"/>
    <n v="1.2817035035845363"/>
    <n v="1.126737630426754"/>
    <n v="1.088238823798191"/>
    <n v="0.75388420819675106"/>
    <n v="1.7001331101632962"/>
    <n v="1.494576512116957"/>
    <n v="1.4435092444782702"/>
    <n v="0.36259067831371505"/>
    <n v="0.25750000000000001"/>
    <n v="0.75388420819675106"/>
    <n v="1.4435092444782702"/>
    <n v="1.494576512116957"/>
    <n v="1.7969486276901179"/>
    <s v="WB"/>
    <n v="1"/>
    <m/>
    <n v="2.4515632123778608"/>
    <n v="2.5562704648925938"/>
    <n v="2.644450892293396"/>
    <n v="1.4942874511130304"/>
    <e v="#NAME?"/>
    <e v="#DIV/0!"/>
    <s v="-"/>
    <n v="0.98799999999999999"/>
    <n v="1.1879999999999999"/>
    <n v="1.1879999999999999"/>
    <n v="1.2741215932167727"/>
    <n v="1.5174999999999998"/>
    <e v="#DIV/0!"/>
    <e v="#DIV/0!"/>
    <n v="0.94633333333333325"/>
    <n v="1.4489905660377358"/>
    <m/>
    <m/>
    <s v="LT (2013)"/>
    <n v="1.2518398925671874"/>
    <n v="1.4904691619997037"/>
    <n v="1.6387602860938191"/>
    <n v="0.94633333333333325"/>
    <n v="1.0010980845120563"/>
    <n v="0.5881892388437463"/>
    <s v="WB"/>
    <e v="#REF!"/>
    <e v="#REF!"/>
    <e v="#NAME?"/>
    <e v="#NAME?"/>
    <n v="2.1397719400755419"/>
    <e v="#NAME?"/>
    <n v="0"/>
    <e v="#NAME?"/>
    <n v="1"/>
    <n v="1"/>
    <m/>
    <m/>
    <n v="1.3279140863016055"/>
    <n v="1.2381565016439593"/>
    <n v="1.6381743868393635"/>
    <n v="1.2325901146651557"/>
    <n v="0.36259067831371505"/>
    <n v="1.0465387766024905"/>
    <n v="0.99874490915340786"/>
    <n v="1.9791291585917434"/>
    <n v="1.6515561846027409"/>
    <n v="1.5742597153442546"/>
    <n v="1.5473570562366372"/>
    <n v="1.5728434043133668"/>
    <n v="1.6381743868393635"/>
    <n v="0.92508492705583201"/>
    <n v="1.3279140863016055"/>
    <n v="1.9760642697452895"/>
    <n v="1.6515561846027409"/>
    <n v="1.3279140863016055"/>
    <n v="1.5744985421500897"/>
    <n v="0.84905660377358483"/>
    <n v="0.67924528301886777"/>
    <n v="1.5399226869348275"/>
    <n v="0.80862533692722371"/>
    <n v="0.61749571183533436"/>
    <n v="1.2102260505557381"/>
    <n v="1.6670256440926106"/>
    <n v="1.6670256440926106"/>
    <n v="0.79710070588078419"/>
    <e v="#VALUE!"/>
    <n v="0.88078136505200777"/>
    <n v="1.0887316808694965"/>
    <n v="1.5967226057958572"/>
    <n v="1.5967226057958572"/>
    <n v="1.3279140863016055"/>
    <n v="1.2441340177652265"/>
    <n v="1.6381743868393635"/>
    <n v="1.2381565016439593"/>
    <n v="1.5399226869348275"/>
    <n v="1.6515561846027409"/>
    <n v="1.4045443412353615"/>
    <n v="1.6201377755528235"/>
    <n v="1.5473570562366372"/>
    <n v="1.7969486276901179"/>
    <n v="0.9944075772920189"/>
    <n v="1.0320269734069716"/>
    <n v="1.1967956107042317"/>
    <n v="2.9025853884195256"/>
    <n v="1.3778279895167616"/>
    <n v="1.3778279895167616"/>
    <n v="2.0965651984801079"/>
    <s v="-"/>
    <n v="1.0397098970160519"/>
    <n v="2.1535264936596286"/>
    <s v="-"/>
    <n v="425.08125000000001"/>
    <n v="99.543750000000003"/>
    <s v="-"/>
    <n v="696.64566666666678"/>
    <m/>
    <n v="340.80223095190098"/>
    <n v="1"/>
    <n v="0"/>
    <m/>
    <m/>
    <n v="0"/>
    <e v="#DIV/0!"/>
    <e v="#DIV/0!"/>
    <e v="#DIV/0!"/>
    <n v="0"/>
    <n v="0"/>
    <n v="345.47087944654885"/>
    <n v="210"/>
    <n v="31155.814592676405"/>
    <n v="30.429999999999996"/>
    <n v="0.996"/>
    <n v="0.26500000000000001"/>
    <n v="8.0928420694181477E-2"/>
    <n v="0"/>
    <n v="16"/>
    <n v="0.33333333333333331"/>
    <n v="487.27664398961059"/>
    <n v="487.27664398961065"/>
    <n v="0"/>
    <n v="0.44999999999999996"/>
    <n v="0.26500000000000001"/>
    <n v="0.61749571183533436"/>
    <e v="#DIV/0!"/>
    <n v="851"/>
    <e v="#DIV/0!"/>
    <m/>
    <m/>
    <m/>
    <m/>
    <m/>
    <s v="P"/>
    <n v="0"/>
    <n v="1.2880239972543985"/>
  </r>
  <r>
    <n v="0"/>
    <n v="280"/>
    <n v="2013"/>
    <s v="Sim"/>
    <s v="Original"/>
    <x v="35"/>
    <x v="236"/>
    <x v="153"/>
    <x v="0"/>
    <x v="1"/>
    <x v="0"/>
    <x v="0"/>
    <n v="1"/>
    <s v="Line Support /  Normal Strength Concreto"/>
    <m/>
    <m/>
    <n v="0.15"/>
    <x v="157"/>
    <x v="29"/>
    <x v="0"/>
    <n v="28"/>
    <s v="NSC"/>
    <x v="1"/>
    <x v="157"/>
    <n v="28.90849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8673815659754056"/>
    <s v="deformed bars S505"/>
    <n v="210"/>
    <s v="r"/>
    <n v="21"/>
    <x v="1"/>
    <x v="7"/>
    <n v="0.47169811320754718"/>
    <n v="21"/>
    <x v="9"/>
    <x v="11"/>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816907508192457"/>
    <s v="line"/>
    <s v="Não"/>
    <s v="c"/>
    <x v="0"/>
    <n v="45.26338608280944"/>
    <x v="1"/>
    <m/>
    <m/>
    <x v="20"/>
    <m/>
    <m/>
    <m/>
    <n v="2.5"/>
    <x v="4"/>
    <x v="0"/>
    <x v="63"/>
    <x v="0"/>
    <n v="0"/>
    <s v="Static"/>
    <x v="0"/>
    <n v="0"/>
    <m/>
    <s v="WB+B"/>
    <n v="1"/>
    <n v="0"/>
    <n v="0"/>
    <s v="WB"/>
    <m/>
    <x v="0"/>
    <m/>
    <m/>
    <m/>
    <m/>
    <n v="1"/>
    <s v="WB"/>
    <x v="253"/>
    <n v="525"/>
    <n v="556"/>
    <m/>
    <n v="0"/>
    <n v="0"/>
    <n v="0"/>
    <m/>
    <m/>
    <m/>
    <m/>
    <n v="1"/>
    <n v="550.20833333333337"/>
    <n v="0.8437025796661608"/>
    <n v="210"/>
    <n v="31155.814592676405"/>
    <n v="0"/>
    <m/>
    <m/>
    <n v="0"/>
    <e v="#DIV/0!"/>
    <m/>
    <m/>
    <m/>
    <m/>
    <m/>
    <m/>
    <m/>
    <m/>
    <m/>
    <m/>
    <m/>
    <m/>
    <m/>
    <m/>
    <n v="1.6089601082993719"/>
    <n v="0"/>
    <n v="0"/>
    <s v="square"/>
    <e v="#DIV/0!"/>
    <n v="1.928015502311732"/>
    <n v="1.2909484435274692"/>
    <n v="0"/>
    <e v="#DIV/0!"/>
    <e v="#DIV/0!"/>
    <e v="#DIV/0!"/>
    <e v="#DIV/0!"/>
    <e v="#DIV/0!"/>
    <s v="WB"/>
    <e v="#DIV/0!"/>
    <e v="#DIV/0!"/>
    <e v="#DIV/0!"/>
    <n v="0"/>
    <e v="#DIV/0!"/>
    <n v="1.3238490566037735"/>
    <e v="#DIV/0!"/>
    <n v="0.64960000000000007"/>
    <m/>
    <m/>
    <n v="0.67203970657552892"/>
    <n v="0.38034520147714052"/>
    <n v="0.21525881710745073"/>
    <n v="0.63456986682041849"/>
    <n v="0.3591389042724798"/>
    <n v="0.20325697658527273"/>
    <n v="0.26881588263021161"/>
    <n v="0.15213808059085621"/>
    <n v="0.15274907689845002"/>
    <n v="0.22770206484981972"/>
    <n v="7.2934495764034976E-2"/>
    <n v="0.12886945054686619"/>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3315472476215215"/>
    <n v="1.386354819865224"/>
    <n v="2.0261920586072031"/>
    <n v="0.78844567801787491"/>
    <e v="#REF!"/>
    <n v="1.2818301876634783"/>
    <n v="264.33555998318405"/>
    <n v="1.173715938709462"/>
    <n v="1.9278463004665221"/>
    <n v="2.240058200758428"/>
    <n v="2.2734107778992865"/>
    <n v="1.956550305759893"/>
    <n v="109.87831965282903"/>
    <n v="150.04315510571402"/>
    <n v="99.755791966333291"/>
    <n v="359.67726672487635"/>
    <n v="0.30549142194432027"/>
    <n v="0.41716051857257008"/>
    <n v="0.27734805948310964"/>
    <n v="1.0247597156782255"/>
    <n v="1.5073545714845613"/>
    <n v="1.9155887965676082"/>
    <n v="0.99252950512598037"/>
    <n v="0.87252655517183419"/>
    <n v="0.8427137307673418"/>
    <n v="0.75388420819675106"/>
    <n v="1.3165543121006016"/>
    <n v="1.1573747608520266"/>
    <n v="1.1178291329156052"/>
    <n v="0.36259067831371505"/>
    <n v="0.25750000000000001"/>
    <n v="0.75388420819675106"/>
    <n v="1.1178291329156052"/>
    <n v="1.1573747608520266"/>
    <n v="1.386354819865224"/>
    <s v="WB"/>
    <n v="1"/>
    <m/>
    <n v="1.8798500776509885"/>
    <n v="1.9601392318431521"/>
    <n v="2.02776068366988"/>
    <n v="1.1444526772627204"/>
    <e v="#NAME?"/>
    <e v="#DIV/0!"/>
    <s v="-"/>
    <n v="0.98799999999999999"/>
    <n v="1.1879999999999999"/>
    <n v="1.1879999999999999"/>
    <n v="1.2741215932167727"/>
    <n v="1.5174999999999998"/>
    <e v="#DIV/0!"/>
    <e v="#DIV/0!"/>
    <n v="0.94633333333333325"/>
    <n v="1.4489905660377358"/>
    <m/>
    <m/>
    <s v="LT (2013)"/>
    <n v="0.96388504088638149"/>
    <n v="1.1516147921180402"/>
    <n v="1.2661923066353309"/>
    <n v="0.94633333333333325"/>
    <n v="1.0010980845120563"/>
    <n v="0.75955848597272857"/>
    <s v="WB"/>
    <e v="#REF!"/>
    <e v="#REF!"/>
    <e v="#NAME?"/>
    <e v="#NAME?"/>
    <n v="1.6513377992524398"/>
    <e v="#NAME?"/>
    <n v="0"/>
    <e v="#NAME?"/>
    <n v="1"/>
    <n v="1"/>
    <m/>
    <m/>
    <n v="1.0247597156782255"/>
    <n v="0.95549321878465887"/>
    <n v="1.2641895557899603"/>
    <n v="0.95449692780768214"/>
    <n v="0.36259067831371505"/>
    <n v="0.81042191983671119"/>
    <n v="0.77341115761703383"/>
    <n v="1.5234976353871972"/>
    <n v="1.2726234303022015"/>
    <n v="1.2208980807670566"/>
    <n v="1.1923317312295074"/>
    <n v="1.2137732225580575"/>
    <n v="1.2641895557899603"/>
    <n v="0.71304652164711912"/>
    <n v="1.0247597156782255"/>
    <n v="1.5297278539268864"/>
    <n v="1.2726234303022015"/>
    <n v="1.0247597156782255"/>
    <n v="1.213608260153636"/>
    <n v="0.84905660377358483"/>
    <n v="0.67924528301886777"/>
    <n v="1.1866031022847536"/>
    <n v="0.80862533692722371"/>
    <n v="0.61749571183533436"/>
    <n v="0.93462745581496165"/>
    <n v="1.2864542538489594"/>
    <n v="1.2864542538489594"/>
    <n v="0.61512766612807768"/>
    <e v="#VALUE!"/>
    <n v="0.67970456111297872"/>
    <n v="0.84018113765554148"/>
    <n v="1.2322009536697691"/>
    <n v="1.2322009536697691"/>
    <n v="1.0247597156782255"/>
    <n v="0.96010610585625544"/>
    <n v="1.2641895557899603"/>
    <n v="0.95549321878465887"/>
    <n v="1.1866031022847536"/>
    <n v="1.2726234303022015"/>
    <n v="1.083936618650204"/>
    <n v="1.254194977566067"/>
    <n v="1.1923317312295074"/>
    <n v="1.386354819865224"/>
    <n v="0.76629827031198394"/>
    <n v="0.79662411327229554"/>
    <n v="0.92243735746201383"/>
    <n v="2.2497294156295022"/>
    <n v="1.0632785911045808"/>
    <n v="1.0632785911045808"/>
    <n v="1.6179326500550133"/>
    <s v="-"/>
    <n v="0.80513375103828222"/>
    <n v="1.6722915230094322"/>
    <s v="-"/>
    <n v="329.28124999999994"/>
    <n v="98.34375"/>
    <s v="-"/>
    <n v="536.97900000000004"/>
    <m/>
    <n v="341.80223095190098"/>
    <n v="1"/>
    <n v="0"/>
    <m/>
    <m/>
    <n v="0"/>
    <e v="#DIV/0!"/>
    <e v="#DIV/0!"/>
    <e v="#DIV/0!"/>
    <n v="0"/>
    <n v="0"/>
    <n v="345.47087944654885"/>
    <n v="210"/>
    <n v="31155.814592676405"/>
    <n v="30.429999999999996"/>
    <n v="0.996"/>
    <n v="0.26500000000000001"/>
    <n v="8.0928420694181477E-2"/>
    <n v="0"/>
    <n v="16"/>
    <n v="0.33333333333333331"/>
    <n v="487.27664398961059"/>
    <n v="487.27664398961065"/>
    <n v="0"/>
    <n v="0.44999999999999996"/>
    <n v="0.26500000000000001"/>
    <n v="0.61749571183533436"/>
    <e v="#DIV/0!"/>
    <n v="659"/>
    <e v="#DIV/0!"/>
    <m/>
    <m/>
    <m/>
    <m/>
    <m/>
    <s v="P"/>
    <n v="0"/>
    <n v="0.99397628116835912"/>
  </r>
  <r>
    <n v="0"/>
    <n v="281"/>
    <n v="2013"/>
    <s v="Sim"/>
    <s v="Original"/>
    <x v="35"/>
    <x v="237"/>
    <x v="154"/>
    <x v="0"/>
    <x v="1"/>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937746668461435"/>
    <s v="deformed bars S506"/>
    <n v="210"/>
    <s v="r"/>
    <n v="21"/>
    <x v="1"/>
    <x v="7"/>
    <n v="0.47169811320754718"/>
    <n v="21"/>
    <x v="9"/>
    <x v="11"/>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695307280642"/>
    <s v="line"/>
    <s v="Não"/>
    <s v="uncr"/>
    <x v="0"/>
    <n v="41.921397379912655"/>
    <x v="1"/>
    <m/>
    <m/>
    <x v="21"/>
    <m/>
    <m/>
    <m/>
    <n v="2.5"/>
    <x v="4"/>
    <x v="0"/>
    <x v="63"/>
    <x v="0"/>
    <n v="0"/>
    <s v="Static"/>
    <x v="0"/>
    <n v="0"/>
    <m/>
    <s v="WB+B"/>
    <n v="1"/>
    <n v="0"/>
    <n v="0"/>
    <s v="WB"/>
    <m/>
    <x v="0"/>
    <m/>
    <m/>
    <m/>
    <m/>
    <n v="1"/>
    <s v="WB"/>
    <x v="254"/>
    <n v="1098.3333333333333"/>
    <n v="1129"/>
    <m/>
    <n v="0"/>
    <n v="0"/>
    <n v="0"/>
    <m/>
    <m/>
    <m/>
    <m/>
    <n v="1"/>
    <n v="1123.5416666666665"/>
    <n v="0.82168850072780208"/>
    <n v="210"/>
    <n v="30774.03666253222"/>
    <n v="0.14199999999999999"/>
    <m/>
    <m/>
    <n v="0.41899999999999998"/>
    <n v="1.2788760300806052"/>
    <m/>
    <m/>
    <m/>
    <m/>
    <m/>
    <m/>
    <m/>
    <m/>
    <m/>
    <m/>
    <m/>
    <m/>
    <m/>
    <m/>
    <n v="2.0089601082993718"/>
    <n v="0"/>
    <n v="0"/>
    <s v="square"/>
    <e v="#DIV/0!"/>
    <n v="1.6767006658111383"/>
    <n v="1.011900598790517"/>
    <n v="0.90557859498863758"/>
    <n v="0.93086333876373772"/>
    <n v="1.2799370908001391"/>
    <n v="1.2799370908001391"/>
    <n v="1.0239496726401112"/>
    <e v="#DIV/0!"/>
    <s v="WB"/>
    <e v="#DIV/0!"/>
    <e v="#DIV/0!"/>
    <e v="#DIV/0!"/>
    <n v="0"/>
    <n v="1.6959166453101848"/>
    <n v="1.4087547169811321"/>
    <n v="1.2038409702325057"/>
    <n v="0"/>
    <m/>
    <m/>
    <n v="1.3815567457284172"/>
    <n v="0.78673606200640678"/>
    <n v="0.44801173254379023"/>
    <n v="1.3440299607839192"/>
    <n v="0.76536620144998824"/>
    <n v="0.43584253284079971"/>
    <n v="0.5526226982913669"/>
    <n v="0.31469442480256277"/>
    <n v="0.31595825783389836"/>
    <n v="0.41808386387124596"/>
    <n v="0.13557639002573349"/>
    <n v="0.23808045067093123"/>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762901533111328"/>
    <n v="1.8129725436103297"/>
    <n v="2.3470950715602701"/>
    <n v="1.5403877446749423"/>
    <e v="#REF!"/>
    <n v="1.6872313359831919"/>
    <n v="258.85269824520623"/>
    <n v="1.5459310514673128"/>
    <n v="2.7867052883760923"/>
    <n v="3.2380081507603293"/>
    <n v="3.2862193608951369"/>
    <n v="2.828196979559801"/>
    <n v="122.69660623515141"/>
    <n v="274.60281636493448"/>
    <n v="140.99897571346568"/>
    <n v="538.29839831355162"/>
    <n v="0.22793418412454997"/>
    <n v="0.51013121574436116"/>
    <n v="0.26193460013108877"/>
    <n v="1.2637717720988999"/>
    <n v="1.8685183515399901"/>
    <n v="1.6963986724286575"/>
    <n v="1.4369858387859342"/>
    <n v="1.217474770119384"/>
    <n v="1.0845176141780632"/>
    <n v="0.74464624230381626"/>
    <n v="1.9297563824939612"/>
    <n v="1.6349706759450124"/>
    <n v="1.4564199113161969"/>
    <n v="0.36259067831371505"/>
    <n v="0.25750000000000001"/>
    <n v="0.74464624230381626"/>
    <n v="1.4564199113161969"/>
    <n v="1.6349706759450124"/>
    <n v="1.8129725436103297"/>
    <s v="WB"/>
    <n v="1"/>
    <m/>
    <n v="4.0345862668989181"/>
    <n v="4.1535487096080903"/>
    <n v="4.3175147728657892"/>
    <n v="4.1794804851749303"/>
    <e v="#NAME?"/>
    <e v="#DIV/0!"/>
    <s v="-"/>
    <n v="1.0999999999999999"/>
    <n v="1.4"/>
    <n v="1.7"/>
    <n v="2.0320508075688766"/>
    <n v="1.5174999999999998"/>
    <n v="1.9078024778851241"/>
    <e v="#DIV/0!"/>
    <n v="1.1000000000000001"/>
    <n v="2.1054716981132078"/>
    <m/>
    <m/>
    <s v="LT (2013)"/>
    <n v="1.2708147946090698"/>
    <n v="1.5037862246611133"/>
    <n v="1.6534023021605335"/>
    <n v="1.1000000000000001"/>
    <n v="1.0908412230097815"/>
    <n v="0.5182001257110127"/>
    <s v="WB"/>
    <e v="#REF!"/>
    <e v="#REF!"/>
    <e v="#NAME?"/>
    <e v="#NAME?"/>
    <n v="3.4972856552346143"/>
    <e v="#NAME?"/>
    <n v="0"/>
    <e v="#NAME?"/>
    <n v="1"/>
    <n v="1"/>
    <m/>
    <s v="WB"/>
    <n v="1.2637717720988999"/>
    <n v="1.0572629407521883"/>
    <n v="1.6526246250524077"/>
    <n v="1.7816053706703081"/>
    <n v="0.36259067831371505"/>
    <n v="1.3446078269209871"/>
    <n v="1.4436017885481114"/>
    <n v="2.4117043087564549"/>
    <n v="1.5717536721777563"/>
    <n v="1.3274552831462783"/>
    <n v="1.3632557360725435"/>
    <n v="1.5023860227749162"/>
    <n v="1.6526246250524077"/>
    <n v="1.3578763637746256"/>
    <n v="1.2637717720988999"/>
    <n v="2.0872097524098865"/>
    <n v="1.5717536721777563"/>
    <n v="1.2637717720988999"/>
    <n v="1.6817472079202052"/>
    <n v="0.7547169811320753"/>
    <n v="0.60377358490566013"/>
    <n v="1.3149185211067211"/>
    <n v="0.80862533692722371"/>
    <n v="0.54888507718696389"/>
    <n v="1.1517783538884072"/>
    <n v="1.9531018296073905"/>
    <n v="1.9531018296073905"/>
    <n v="0.85936480502725199"/>
    <e v="#VALUE!"/>
    <n v="0.85936480502725199"/>
    <n v="1.0203946291433896"/>
    <n v="1.953101829607391"/>
    <n v="1.953101829607391"/>
    <n v="1.2637717720988999"/>
    <n v="1.0961285778408825"/>
    <n v="1.6526246250524077"/>
    <n v="1.0572629407521883"/>
    <n v="1.3149185211067211"/>
    <n v="1.5717536721777563"/>
    <n v="1.5662712349384056"/>
    <n v="1.6852549394401894"/>
    <n v="1.3632557360725435"/>
    <n v="1.8129725436103297"/>
    <n v="1.525840004461902"/>
    <n v="1.3231622961986247"/>
    <n v="1.3767126692599623"/>
    <n v="3.2703316012155796"/>
    <n v="1.2431875071963847"/>
    <n v="1.2431875071963847"/>
    <n v="1.3540091953790774"/>
    <n v="1.6141559191600383"/>
    <n v="1.4136511229991739"/>
    <n v="2.4212338787400576"/>
    <s v="-"/>
    <n v="673.28124999999989"/>
    <n v="179.34375"/>
    <s v="-"/>
    <n v="1115.4749999999999"/>
    <m/>
    <n v="819.4664843979765"/>
    <n v="0.98398660917020342"/>
    <n v="0.14199999999999999"/>
    <m/>
    <m/>
    <n v="0.41899999999999998"/>
    <n v="0.33890214797136037"/>
    <n v="1.9078024778851241"/>
    <n v="0.93086333876373772"/>
    <n v="116.36424078451266"/>
    <n v="343.35645696275213"/>
    <n v="344.20380740830285"/>
    <n v="210"/>
    <n v="30774.03666253222"/>
    <n v="29.324999999999999"/>
    <n v="0.996"/>
    <n v="0.26500000000000001"/>
    <n v="8.1338181419101055E-2"/>
    <n v="3.7317496554352154E-4"/>
    <n v="16"/>
    <n v="0.2431594465926778"/>
    <n v="348.94423741427221"/>
    <n v="348.94423741427227"/>
    <n v="0"/>
    <n v="0.39999999999999991"/>
    <n v="0.26500000000000001"/>
    <n v="0.54888507718696389"/>
    <n v="1212.8525778009518"/>
    <n v="1374"/>
    <n v="0.93086333876373772"/>
    <m/>
    <m/>
    <m/>
    <m/>
    <m/>
    <s v="P"/>
    <n v="0"/>
    <n v="1.1213111713016024"/>
  </r>
  <r>
    <n v="0"/>
    <n v="282"/>
    <n v="2013"/>
    <s v="Sim"/>
    <s v="Original"/>
    <x v="35"/>
    <x v="238"/>
    <x v="155"/>
    <x v="0"/>
    <x v="1"/>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937746668461435"/>
    <s v="deformed bars S507"/>
    <n v="210"/>
    <s v="r"/>
    <n v="21"/>
    <x v="1"/>
    <x v="7"/>
    <n v="0.47169811320754718"/>
    <n v="21"/>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57418667969174"/>
    <s v="line"/>
    <s v="Não"/>
    <s v="c"/>
    <x v="0"/>
    <n v="46.392539211530305"/>
    <x v="1"/>
    <m/>
    <m/>
    <x v="22"/>
    <m/>
    <m/>
    <m/>
    <n v="2.5"/>
    <x v="4"/>
    <x v="0"/>
    <x v="63"/>
    <x v="0"/>
    <n v="0"/>
    <s v="Static"/>
    <x v="0"/>
    <n v="0"/>
    <m/>
    <s v="WB+B"/>
    <n v="1"/>
    <n v="0"/>
    <n v="0"/>
    <s v="WB"/>
    <m/>
    <x v="0"/>
    <m/>
    <m/>
    <m/>
    <m/>
    <n v="1"/>
    <s v="WB"/>
    <x v="255"/>
    <n v="804.49999999999989"/>
    <n v="835"/>
    <m/>
    <n v="0"/>
    <n v="0"/>
    <n v="0"/>
    <m/>
    <m/>
    <m/>
    <m/>
    <n v="1"/>
    <n v="829.70833333333326"/>
    <n v="0.82591493570722052"/>
    <n v="210"/>
    <n v="30774.03666253222"/>
    <n v="0"/>
    <m/>
    <m/>
    <n v="0"/>
    <e v="#DIV/0!"/>
    <m/>
    <m/>
    <m/>
    <m/>
    <m/>
    <m/>
    <m/>
    <m/>
    <m/>
    <m/>
    <m/>
    <m/>
    <m/>
    <m/>
    <n v="1.8804800541496858"/>
    <n v="0"/>
    <n v="0"/>
    <s v="square"/>
    <e v="#DIV/0!"/>
    <n v="-8.7638284503398461E-6"/>
    <n v="-5.2985521123557347E-6"/>
    <n v="0"/>
    <e v="#DIV/0!"/>
    <e v="#DIV/0!"/>
    <e v="#DIV/0!"/>
    <e v="#DIV/0!"/>
    <e v="#DIV/0!"/>
    <s v="WB"/>
    <e v="#DIV/0!"/>
    <e v="#DIV/0!"/>
    <e v="#DIV/0!"/>
    <n v="0"/>
    <e v="#DIV/0!"/>
    <n v="1.4087547169811321"/>
    <e v="#DIV/0!"/>
    <n v="0.64960000000000007"/>
    <m/>
    <m/>
    <n v="1.0217890900648614"/>
    <n v="0.5818641379763948"/>
    <n v="0.33134614408685992"/>
    <n v="0.98446625503853991"/>
    <n v="0.56061041796647848"/>
    <n v="0.31924308133877699"/>
    <n v="0.40871563602594457"/>
    <n v="0.23274565519055793"/>
    <n v="0.23368037669734731"/>
    <n v="0.30953633006132014"/>
    <n v="0.10037655561002852"/>
    <n v="0.1762673839589283"/>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7055140205618524"/>
    <n v="1.7539550757347018"/>
    <n v="2.4285188163181601"/>
    <n v="0.95081947433014102"/>
    <e v="#REF!"/>
    <n v="1.6323071058722129"/>
    <n v="258.85269824520623"/>
    <n v="1.4958601643663207"/>
    <n v="2.7202989486999045"/>
    <n v="3.1608474010999452"/>
    <n v="3.2079097527566907"/>
    <n v="2.7608019054989694"/>
    <n v="119.6649595435661"/>
    <n v="159.44711275588878"/>
    <n v="106.82745924643753"/>
    <n v="385.93953154589241"/>
    <n v="0.3100614209284146"/>
    <n v="0.41314014171395858"/>
    <n v="0.27679843735762677"/>
    <n v="1.2922314031741866"/>
    <n v="1.7950189666646603"/>
    <n v="2.4146638137463259"/>
    <n v="1.2611204273304661"/>
    <n v="1.2726723162279023"/>
    <n v="0.95178900175884218"/>
    <n v="0.74464624230381626"/>
    <n v="1.6935832824842592"/>
    <n v="1.7090965399764295"/>
    <n v="1.2781760622522709"/>
    <n v="0.36259067831371505"/>
    <n v="0.25750000000000001"/>
    <n v="0.74464624230381626"/>
    <n v="1.2781760622522709"/>
    <n v="1.7090965399764295"/>
    <n v="1.7539550757347018"/>
    <s v="WB"/>
    <n v="1"/>
    <m/>
    <n v="2.9552273005039571"/>
    <n v="3.0423641306947267"/>
    <n v="3.1618207753713272"/>
    <n v="1.7984571699658272"/>
    <e v="#NAME?"/>
    <e v="#DIV/0!"/>
    <s v="-"/>
    <n v="0.98799999999999988"/>
    <n v="1.2879999999999998"/>
    <n v="1.2879999999999998"/>
    <n v="1.4540254037844385"/>
    <n v="1.5174999999999998"/>
    <e v="#DIV/0!"/>
    <e v="#DIV/0!"/>
    <n v="0.98799999999999999"/>
    <n v="1.4907358490566038"/>
    <m/>
    <m/>
    <s v="LT (2013)"/>
    <n v="1.2284052740604081"/>
    <n v="1.4550803588933181"/>
    <n v="1.5998505477498675"/>
    <n v="0.98799999999999999"/>
    <n v="1.1939182565819837"/>
    <n v="0.59046402402669818"/>
    <s v="WB"/>
    <e v="#REF!"/>
    <e v="#REF!"/>
    <e v="#NAME?"/>
    <e v="#NAME?"/>
    <n v="2.5633359103050135"/>
    <e v="#NAME?"/>
    <n v="0"/>
    <e v="#NAME?"/>
    <n v="1"/>
    <n v="1"/>
    <m/>
    <m/>
    <n v="1.2922314031741866"/>
    <n v="1.1446801706190144"/>
    <n v="1.5297739405223825"/>
    <n v="1.3549623475860839"/>
    <n v="0.36259067831371505"/>
    <n v="1.0226130925177987"/>
    <n v="1.0979008598602769"/>
    <n v="2.0845764217626912"/>
    <n v="1.6068764507487217"/>
    <n v="1.4514479135489717"/>
    <n v="1.4595605561102629"/>
    <n v="1.4435334321668276"/>
    <n v="1.5297739405223825"/>
    <n v="1.0517327743863953"/>
    <n v="1.2922314031741866"/>
    <n v="2.1498402353599579"/>
    <n v="1.6068764507487217"/>
    <n v="1.2922314031741866"/>
    <n v="1.7192496820253413"/>
    <n v="0.7547169811320753"/>
    <n v="0.60377358490566013"/>
    <n v="1.4233980116011669"/>
    <n v="0.80862533692722371"/>
    <n v="0.54888507718696389"/>
    <n v="1.1778150222379926"/>
    <n v="1.6846093596035954"/>
    <n v="1.6846093596035954"/>
    <n v="0.81423300790722286"/>
    <e v="#VALUE!"/>
    <n v="0.90789430370699864"/>
    <n v="1.1164915959736568"/>
    <n v="1.6846093596035954"/>
    <n v="1.6846093596035956"/>
    <n v="1.2922314031741866"/>
    <n v="1.1737616694558193"/>
    <n v="1.5297739405223825"/>
    <n v="1.1446801706190142"/>
    <n v="1.4233980116011666"/>
    <n v="1.6068764507487217"/>
    <n v="1.6213997424925417"/>
    <n v="1.8574680584061578"/>
    <n v="1.4595605561102629"/>
    <n v="1.7539550757347018"/>
    <n v="0.93244444841563101"/>
    <n v="1.0130719115412037"/>
    <n v="1.1159027252817559"/>
    <n v="3.1875801849622745"/>
    <n v="1.2782637876028951"/>
    <n v="1.2782637876028951"/>
    <n v="1.8296558089051309"/>
    <s v="-"/>
    <n v="1.0401756079710078"/>
    <n v="2.3635366116276098"/>
    <s v="-"/>
    <n v="496.98124999999993"/>
    <n v="148.14374999999998"/>
    <s v="-"/>
    <n v="817.48733333333325"/>
    <m/>
    <n v="-115360541.99700761"/>
    <n v="1"/>
    <n v="0"/>
    <m/>
    <m/>
    <n v="0"/>
    <e v="#DIV/0!"/>
    <e v="#DIV/0!"/>
    <e v="#DIV/0!"/>
    <n v="0"/>
    <n v="0"/>
    <n v="344.20380740830285"/>
    <n v="210"/>
    <n v="30774.03666253222"/>
    <n v="29.324999999999999"/>
    <n v="0.996"/>
    <n v="0.26500000000000001"/>
    <n v="8.1338181419101055E-2"/>
    <n v="0"/>
    <n v="16"/>
    <n v="0.33333333333333331"/>
    <n v="478.34763335186813"/>
    <n v="478.34763335186818"/>
    <n v="0"/>
    <n v="0.39999999999999991"/>
    <n v="0.26500000000000001"/>
    <n v="0.54888507718696389"/>
    <e v="#DIV/0!"/>
    <n v="1011"/>
    <e v="#DIV/0!"/>
    <m/>
    <m/>
    <m/>
    <m/>
    <m/>
    <s v="P"/>
    <n v="0"/>
    <n v="1.1922670357940781"/>
  </r>
  <r>
    <n v="0"/>
    <n v="283"/>
    <n v="2013"/>
    <s v="Sim"/>
    <s v="Original"/>
    <x v="35"/>
    <x v="239"/>
    <x v="156"/>
    <x v="0"/>
    <x v="1"/>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10"/>
    <n v="10"/>
    <n v="250"/>
    <n v="250"/>
    <n v="270"/>
    <n v="260"/>
    <n v="0.11635528346628864"/>
    <n v="0.1208304866765305"/>
    <n v="0.11857177374323671"/>
    <n v="265"/>
    <n v="0.11635528346628864"/>
    <n v="0.27"/>
    <n v="0.1208304866765305"/>
    <n v="0.26"/>
    <n v="0.36259067831371505"/>
    <n v="0.56400000000000006"/>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3200000000000001"/>
    <n v="270"/>
    <n v="260"/>
    <n v="265"/>
    <n v="0.11635528346628864"/>
    <n v="0.1208304866765305"/>
    <n v="0.1937746668461435"/>
    <s v="deformed bars S508"/>
    <n v="210"/>
    <s v="r"/>
    <n v="21"/>
    <x v="1"/>
    <x v="7"/>
    <n v="0.47169811320754718"/>
    <n v="21"/>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81652044928684"/>
    <s v="line"/>
    <s v="Não"/>
    <s v="c"/>
    <x v="0"/>
    <n v="60.446851726472573"/>
    <x v="1"/>
    <m/>
    <m/>
    <x v="23"/>
    <m/>
    <m/>
    <m/>
    <n v="2.5"/>
    <x v="4"/>
    <x v="0"/>
    <x v="63"/>
    <x v="0"/>
    <n v="0"/>
    <s v="Static"/>
    <x v="0"/>
    <n v="0"/>
    <m/>
    <s v="WB+B"/>
    <n v="1"/>
    <n v="0"/>
    <n v="0"/>
    <s v="WB"/>
    <m/>
    <x v="0"/>
    <m/>
    <m/>
    <m/>
    <m/>
    <n v="1"/>
    <s v="WB"/>
    <x v="256"/>
    <n v="661.99999999999989"/>
    <n v="693"/>
    <m/>
    <n v="0"/>
    <n v="0"/>
    <n v="0"/>
    <m/>
    <m/>
    <m/>
    <m/>
    <n v="1"/>
    <n v="687.20833333333326"/>
    <n v="0.82109004739336489"/>
    <n v="210"/>
    <n v="30774.03666253222"/>
    <n v="0"/>
    <m/>
    <m/>
    <n v="0"/>
    <e v="#DIV/0!"/>
    <m/>
    <m/>
    <m/>
    <m/>
    <m/>
    <m/>
    <m/>
    <m/>
    <m/>
    <m/>
    <m/>
    <m/>
    <m/>
    <m/>
    <n v="1.8804800541496858"/>
    <n v="0"/>
    <n v="0"/>
    <s v="square"/>
    <e v="#DIV/0!"/>
    <n v="-7.2949745679591278E-6"/>
    <n v="-4.4355894407171796E-6"/>
    <n v="0"/>
    <e v="#DIV/0!"/>
    <e v="#DIV/0!"/>
    <e v="#DIV/0!"/>
    <e v="#DIV/0!"/>
    <e v="#DIV/0!"/>
    <s v="WB"/>
    <e v="#DIV/0!"/>
    <e v="#DIV/0!"/>
    <e v="#DIV/0!"/>
    <n v="0"/>
    <e v="#DIV/0!"/>
    <n v="1.4087547169811321"/>
    <e v="#DIV/0!"/>
    <n v="0.64960000000000007"/>
    <m/>
    <m/>
    <n v="0.84802375977838196"/>
    <n v="0.482912392356457"/>
    <n v="0.27499745850562146"/>
    <n v="0.81008907499753069"/>
    <n v="0.46131025070703385"/>
    <n v="0.26269598489281581"/>
    <n v="0.33920950391135279"/>
    <n v="0.19316495694258282"/>
    <n v="0.19394071982187031"/>
    <n v="0.25689416250177016"/>
    <n v="8.3305734041436472E-2"/>
    <n v="0.14628997497494498"/>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4097451052698031"/>
    <n v="1.4497855503208101"/>
    <n v="2.0155059256348125"/>
    <n v="0.78774288739222031"/>
    <e v="#REF!"/>
    <n v="1.3492336768022584"/>
    <n v="258.85269824520623"/>
    <n v="1.2378003303074163"/>
    <n v="2.2576852352683039"/>
    <n v="2.6233140706134876"/>
    <n v="2.6623730043836966"/>
    <n v="2.2913002640847733"/>
    <n v="117.993438830107"/>
    <n v="161.81332684796769"/>
    <n v="106.82745924643753"/>
    <n v="386.63422492451218"/>
    <n v="0.30518105026306053"/>
    <n v="0.41851785593880286"/>
    <n v="0.27630109379813672"/>
    <n v="1.0673795022193246"/>
    <n v="1.481062252634525"/>
    <n v="2.0101257888228901"/>
    <n v="1.0528047879989253"/>
    <n v="1.0624485013811569"/>
    <n v="0.79456965131994339"/>
    <n v="0.74464624230381626"/>
    <n v="1.4138321369106972"/>
    <n v="1.4267828681900163"/>
    <n v="1.0670431221967522"/>
    <n v="0.36259067831371505"/>
    <n v="0.25750000000000001"/>
    <n v="0.74464624230381626"/>
    <n v="1.0670431221967522"/>
    <n v="1.4267828681900163"/>
    <n v="1.4497855503208101"/>
    <s v="WB"/>
    <n v="1"/>
    <m/>
    <n v="2.4317718743736725"/>
    <n v="2.5034742753510368"/>
    <n v="2.601782107564564"/>
    <n v="1.4772664211088586"/>
    <e v="#NAME?"/>
    <e v="#DIV/0!"/>
    <s v="-"/>
    <n v="0.98799999999999988"/>
    <n v="1.2879999999999998"/>
    <n v="1.2879999999999998"/>
    <n v="1.4540254037844385"/>
    <n v="1.5174999999999998"/>
    <e v="#DIV/0!"/>
    <e v="#DIV/0!"/>
    <n v="0.98799999999999999"/>
    <n v="1.4907358490566038"/>
    <m/>
    <m/>
    <s v="LT (2013)"/>
    <n v="1.0107262719577701"/>
    <n v="1.2040556943536016"/>
    <n v="1.3238507071857104"/>
    <n v="0.98799999999999999"/>
    <n v="1.1939182565819837"/>
    <n v="0.70729754536847378"/>
    <s v="WB"/>
    <e v="#REF!"/>
    <e v="#REF!"/>
    <e v="#NAME?"/>
    <e v="#NAME?"/>
    <n v="2.1181826965534039"/>
    <e v="#NAME?"/>
    <n v="0"/>
    <e v="#NAME?"/>
    <n v="1"/>
    <n v="1"/>
    <m/>
    <m/>
    <n v="1.0673795022193246"/>
    <n v="0.94550259939083159"/>
    <n v="1.2635889695390534"/>
    <n v="1.1311456195476308"/>
    <n v="0.36259067831371505"/>
    <n v="0.85369480720575897"/>
    <n v="0.91654631624339622"/>
    <n v="1.7182060247848661"/>
    <n v="1.3258266904406892"/>
    <n v="1.2024389401517321"/>
    <n v="1.2042769938558584"/>
    <n v="1.1923545523490806"/>
    <n v="1.2635889695390534"/>
    <n v="0.86752554570373774"/>
    <n v="1.0673795022193246"/>
    <n v="1.7774120577853814"/>
    <n v="1.3258266904406892"/>
    <n v="1.0673795022193246"/>
    <n v="1.4181292576626057"/>
    <n v="0.7547169811320753"/>
    <n v="0.60377358490566013"/>
    <n v="1.1744394374699465"/>
    <n v="0.80862533692722371"/>
    <n v="0.54888507718696389"/>
    <n v="0.97339870650246507"/>
    <n v="1.3914825899377428"/>
    <n v="1.3914825899377428"/>
    <n v="0.67255417298770359"/>
    <e v="#VALUE!"/>
    <n v="0.74991813972184584"/>
    <n v="0.92221891606652351"/>
    <n v="1.3914825899377428"/>
    <n v="1.391482589937743"/>
    <n v="1.0673795022193246"/>
    <n v="0.96952383558426636"/>
    <n v="1.2635889695390534"/>
    <n v="0.94550259939083148"/>
    <n v="1.1744394374699463"/>
    <n v="1.3258266904406892"/>
    <n v="1.3398247435839112"/>
    <n v="1.5356890571031305"/>
    <n v="1.2042769938558584"/>
    <n v="1.4497855503208101"/>
    <n v="0.76939982783918137"/>
    <n v="0.83711993444305888"/>
    <n v="0.92108445295979458"/>
    <n v="2.6401225325457136"/>
    <n v="1.0558422910673169"/>
    <n v="1.0558422910673169"/>
    <n v="1.5112905488480903"/>
    <s v="-"/>
    <n v="0.86835629389468905"/>
    <n v="1.9615938585124952"/>
    <s v="-"/>
    <n v="411.48124999999993"/>
    <n v="160.14374999999998"/>
    <s v="-"/>
    <n v="674.98733333333325"/>
    <m/>
    <n v="-115696085.31700762"/>
    <n v="1"/>
    <n v="0"/>
    <m/>
    <m/>
    <n v="0"/>
    <e v="#DIV/0!"/>
    <e v="#DIV/0!"/>
    <e v="#DIV/0!"/>
    <n v="0"/>
    <n v="0"/>
    <n v="344.20380740830285"/>
    <n v="210"/>
    <n v="30774.03666253222"/>
    <n v="29.324999999999999"/>
    <n v="0.996"/>
    <n v="0.26500000000000001"/>
    <n v="8.1338181419101055E-2"/>
    <n v="0"/>
    <n v="16"/>
    <n v="0.33333333333333331"/>
    <n v="478.34763335186813"/>
    <n v="478.34763335186818"/>
    <n v="0"/>
    <n v="0.39999999999999991"/>
    <n v="0.26500000000000001"/>
    <n v="0.54888507718696389"/>
    <e v="#DIV/0!"/>
    <n v="844"/>
    <e v="#DIV/0!"/>
    <m/>
    <m/>
    <m/>
    <m/>
    <m/>
    <s v="P"/>
    <n v="0"/>
    <n v="0.98480921609893135"/>
  </r>
  <r>
    <n v="0"/>
    <n v="284"/>
    <n v="2013"/>
    <s v="Sim"/>
    <s v="Original"/>
    <x v="35"/>
    <x v="240"/>
    <x v="157"/>
    <x v="0"/>
    <x v="0"/>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937746668461435"/>
    <s v="deformed bars S509"/>
    <n v="210"/>
    <s v="r"/>
    <n v="21"/>
    <x v="1"/>
    <x v="7"/>
    <n v="0.47169811320754718"/>
    <n v="21"/>
    <x v="9"/>
    <x v="11"/>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7870993272655329"/>
    <n v="1.6442161897127066"/>
    <n v="1.6442161897127066"/>
    <n v="1.6495290789841781"/>
    <s v="line"/>
    <s v="Não"/>
    <s v="uncr"/>
    <x v="0"/>
    <n v="0"/>
    <x v="7"/>
    <m/>
    <m/>
    <x v="24"/>
    <m/>
    <m/>
    <m/>
    <n v="2.5"/>
    <x v="4"/>
    <x v="0"/>
    <x v="63"/>
    <x v="0"/>
    <n v="0"/>
    <s v="Static"/>
    <x v="0"/>
    <n v="0"/>
    <m/>
    <s v="WB"/>
    <n v="1"/>
    <n v="0"/>
    <n v="0"/>
    <s v="WB"/>
    <m/>
    <x v="0"/>
    <m/>
    <m/>
    <m/>
    <m/>
    <n v="1"/>
    <s v="WB"/>
    <x v="257"/>
    <n v="1239.1666666666667"/>
    <n v="1276"/>
    <m/>
    <n v="0"/>
    <n v="0"/>
    <n v="0"/>
    <m/>
    <m/>
    <m/>
    <m/>
    <n v="1"/>
    <n v="1270.2083333333335"/>
    <n v="0.89795918367346939"/>
    <n v="210"/>
    <n v="30774.03666253222"/>
    <n v="9.4E-2"/>
    <m/>
    <m/>
    <n v="0.45300000000000001"/>
    <n v="0.78303969344829016"/>
    <m/>
    <m/>
    <m/>
    <m/>
    <m/>
    <m/>
    <m/>
    <m/>
    <m/>
    <m/>
    <m/>
    <m/>
    <m/>
    <m/>
    <n v="2.0089601082993718"/>
    <n v="0"/>
    <n v="0"/>
    <s v="square"/>
    <e v="#DIV/0!"/>
    <n v="1.7024213478508581"/>
    <s v="-"/>
    <n v="0.92333028816712892"/>
    <n v="0.95077561347781292"/>
    <n v="1.3073164685319929"/>
    <n v="1.3073164685319929"/>
    <n v="1.0458531748255939"/>
    <e v="#DIV/0!"/>
    <s v="WB"/>
    <e v="#DIV/0!"/>
    <e v="#DIV/0!"/>
    <e v="#DIV/0!"/>
    <n v="0"/>
    <n v="1.7321943208048909"/>
    <n v="1.492471698113208"/>
    <n v="1.1606212184758622"/>
    <n v="0"/>
    <m/>
    <m/>
    <n v="1.5614405735601953"/>
    <n v="0.88917202402141282"/>
    <n v="0.50634452677225539"/>
    <n v="1.5163676416431626"/>
    <n v="0.86350496324441028"/>
    <n v="0.49172825973768536"/>
    <n v="0.6245762294240782"/>
    <n v="0.35566880960856517"/>
    <n v="0.35709719840217385"/>
    <n v="0.47296563241907502"/>
    <n v="0.15337347023123493"/>
    <n v="0.26933321433537344"/>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9926341277733064"/>
    <n v="2.049230144316736"/>
    <n v="4.1503819902553021"/>
    <n v="2.2363596788642064"/>
    <e v="#REF!"/>
    <n v="1.8607747473686735"/>
    <n v="275.95736387282722"/>
    <n v="1.6398194595033906"/>
    <n v="3.1495446837625281"/>
    <n v="3.6596088577238088"/>
    <n v="3.7140973467689942"/>
    <n v="3.1964387474918565"/>
    <n v="145.56456457583482"/>
    <n v="352.05840051387236"/>
    <n v="140.99897571346568"/>
    <n v="638.62194080317283"/>
    <n v="0.22793542669824854"/>
    <n v="0.55127827282460828"/>
    <n v="0.2207863004771432"/>
    <n v="1.2046006953578219"/>
    <n v="1.7802300543416794"/>
    <n v="1.2994459508291316"/>
    <n v="1.4861403762116538"/>
    <n v="1.259120559199159"/>
    <n v="1.1216153782729461"/>
    <n v="0.74464624230381626"/>
    <n v="1.9957669719970297"/>
    <n v="1.6908976204642376"/>
    <n v="1.5062392241487015"/>
    <n v="0.36259067831371505"/>
    <n v="0.25750000000000001"/>
    <n v="0.74464624230381626"/>
    <n v="1.5062392241487015"/>
    <n v="1.6908976204642376"/>
    <n v="2.049230144316736"/>
    <s v="WB"/>
    <n v="1"/>
    <m/>
    <n v="4.5912721187441274"/>
    <n v="4.7278540003473708"/>
    <n v="4.6877921201073516"/>
    <n v="3.87307195339385"/>
    <e v="#NAME?"/>
    <e v="#DIV/0!"/>
    <s v="-"/>
    <n v="1.0999999999999999"/>
    <n v="1.4"/>
    <n v="1.7"/>
    <n v="1.2999999999999998"/>
    <n v="1.5174999999999998"/>
    <n v="1.9250297363369493"/>
    <e v="#DIV/0!"/>
    <n v="1.1000000000000001"/>
    <n v="2.1549999999999998"/>
    <m/>
    <m/>
    <s v="LT (2013)"/>
    <n v="1.6726031772618966"/>
    <n v="1.6122172591529327"/>
    <n v="1.8697078205517503"/>
    <n v="1.1000000000000001"/>
    <n v="0.99860907711147673"/>
    <n v="0.50106050156715798"/>
    <s v="WB"/>
    <e v="#REF!"/>
    <e v="#REF!"/>
    <e v="#NAME?"/>
    <e v="#NAME?"/>
    <n v="2.7133607046542307"/>
    <e v="#NAME?"/>
    <n v="0"/>
    <e v="#NAME?"/>
    <n v="1"/>
    <n v="1"/>
    <m/>
    <s v="WB"/>
    <n v="1.2046006953578219"/>
    <n v="1.5752470631602291"/>
    <n v="1.5752470631602291"/>
    <n v="1.8425482035826111"/>
    <n v="0.36259067831371505"/>
    <n v="1.3906024177981968"/>
    <n v="1.4154580866984252"/>
    <n v="2.2962701937328203"/>
    <n v="1.4974876339462362"/>
    <n v="1.9785933311630266"/>
    <n v="1.2988413151574496"/>
    <n v="1.432042784691117"/>
    <n v="1.5752470631602291"/>
    <n v="0.92492672966685541"/>
    <n v="1.2046006953578219"/>
    <n v="1.9889832343308405"/>
    <n v="1.4974876339462362"/>
    <n v="1.2046006953578219"/>
    <n v="1.1724806484894548"/>
    <n v="0.7547169811320753"/>
    <n v="0.60377358490566013"/>
    <n v="1.2527880544258063"/>
    <n v="0.58722006775453806"/>
    <n v="0.54888507718696389"/>
    <n v="1.0980963540529445"/>
    <n v="1.861655620098452"/>
    <n v="1.861655620098452"/>
    <n v="0.81912847284331902"/>
    <e v="#VALUE!"/>
    <n v="0.81912847284331902"/>
    <n v="0.95026504970222636"/>
    <n v="1.8616556200984524"/>
    <n v="1.8616556200984524"/>
    <n v="1.2046006953578219"/>
    <n v="1.0448067255654578"/>
    <n v="1.5752470631602291"/>
    <n v="1.5752470631602291"/>
    <n v="1.9582530597758476"/>
    <n v="1.4974876339462362"/>
    <n v="1.2657117780150338"/>
    <n v="1.5690354980800136"/>
    <n v="1.2988413151574496"/>
    <n v="2.049230144316736"/>
    <n v="2.213369526177952"/>
    <n v="1.2384000729536642"/>
    <n v="2.0131988479118212"/>
    <n v="3.697239342223511"/>
    <n v="1.3727610191620636"/>
    <n v="1.2046006953578219"/>
    <n v="1.2046006953578219"/>
    <n v="1.6674906827927432"/>
    <n v="1.4114928244138532"/>
    <n v="1.6674906827927432"/>
    <s v="-"/>
    <n v="552.78124999999989"/>
    <n v="209.34375"/>
    <n v="0.16428270972613274"/>
    <n v="1260.2750000000001"/>
    <m/>
    <n v="834.69348043237051"/>
    <n v="0.98811752500524819"/>
    <n v="9.4E-2"/>
    <m/>
    <m/>
    <n v="0.45300000000000001"/>
    <n v="0.20750551876379691"/>
    <n v="1.9250297363369493"/>
    <n v="0.95077561347781292"/>
    <n v="78.461187160642822"/>
    <n v="378.11614663586386"/>
    <n v="344.20380740830285"/>
    <n v="210"/>
    <n v="30774.03666253222"/>
    <n v="29.324999999999999"/>
    <n v="0.996"/>
    <n v="0.26500000000000001"/>
    <n v="8.1338181419101055E-2"/>
    <n v="2.5162155158471697E-4"/>
    <n v="16"/>
    <n v="0.26665623147240575"/>
    <n v="382.66313173005972"/>
    <n v="382.66313173005972"/>
    <n v="0"/>
    <n v="0.39999999999999991"/>
    <n v="0.26500000000000001"/>
    <n v="0.54888507718696389"/>
    <n v="1342.0621878726556"/>
    <n v="1421"/>
    <n v="0.95077561347781292"/>
    <m/>
    <m/>
    <m/>
    <m/>
    <m/>
    <s v="P"/>
    <n v="0"/>
    <n v="1.3727610191620636"/>
  </r>
  <r>
    <n v="0"/>
    <n v="285"/>
    <n v="2013"/>
    <s v="Sim"/>
    <s v="Original"/>
    <x v="35"/>
    <x v="241"/>
    <x v="158"/>
    <x v="0"/>
    <x v="0"/>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937746668461435"/>
    <s v="deformed bars S510"/>
    <n v="210"/>
    <s v="r"/>
    <n v="21"/>
    <x v="1"/>
    <x v="7"/>
    <n v="0.47169811320754718"/>
    <n v="21"/>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0947960618846693"/>
    <n v="1.7321935613710766"/>
    <n v="1.7321935613710766"/>
    <n v="1.7425217794799066"/>
    <s v="line"/>
    <s v="Não"/>
    <s v="c"/>
    <x v="0"/>
    <n v="0"/>
    <x v="8"/>
    <m/>
    <m/>
    <x v="25"/>
    <m/>
    <m/>
    <m/>
    <n v="2.5"/>
    <x v="4"/>
    <x v="0"/>
    <x v="63"/>
    <x v="0"/>
    <n v="0"/>
    <s v="Static"/>
    <x v="0"/>
    <n v="0"/>
    <m/>
    <s v="WB+B"/>
    <n v="1"/>
    <n v="0"/>
    <n v="0"/>
    <s v="WB"/>
    <m/>
    <x v="0"/>
    <m/>
    <m/>
    <m/>
    <m/>
    <n v="1"/>
    <s v="WB"/>
    <x v="258"/>
    <n v="696.33333333333337"/>
    <n v="733"/>
    <m/>
    <n v="0"/>
    <n v="0"/>
    <n v="0"/>
    <m/>
    <m/>
    <m/>
    <m/>
    <n v="1"/>
    <n v="727.375"/>
    <n v="0.91055900621118013"/>
    <n v="210"/>
    <n v="30774.03666253222"/>
    <n v="0"/>
    <m/>
    <m/>
    <n v="0"/>
    <e v="#DIV/0!"/>
    <m/>
    <m/>
    <m/>
    <m/>
    <m/>
    <m/>
    <m/>
    <m/>
    <m/>
    <m/>
    <m/>
    <m/>
    <m/>
    <m/>
    <n v="1.8804800541496858"/>
    <n v="0"/>
    <n v="0"/>
    <s v="square"/>
    <e v="#DIV/0!"/>
    <n v="2.3212076744444237"/>
    <s v="-"/>
    <n v="0"/>
    <e v="#DIV/0!"/>
    <e v="#DIV/0!"/>
    <e v="#DIV/0!"/>
    <e v="#DIV/0!"/>
    <e v="#DIV/0!"/>
    <s v="WB"/>
    <e v="#DIV/0!"/>
    <e v="#DIV/0!"/>
    <e v="#DIV/0!"/>
    <n v="0"/>
    <e v="#DIV/0!"/>
    <n v="1.492471698113208"/>
    <e v="#DIV/0!"/>
    <n v="0.64960000000000007"/>
    <m/>
    <m/>
    <n v="0.89697174014077052"/>
    <n v="0.51078612351700281"/>
    <n v="0.29087032768343513"/>
    <n v="0.85210275814191438"/>
    <n v="0.48523520328650249"/>
    <n v="0.27632019760377263"/>
    <n v="0.3587886960563082"/>
    <n v="0.20431444940680116"/>
    <n v="0.2051349893642582"/>
    <n v="0.27243283739983032"/>
    <n v="8.834462128514807E-2"/>
    <n v="0.15513856981977867"/>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4892714512135297"/>
    <n v="1.5315706523140977"/>
    <n v="2.856487948598915"/>
    <n v="1.0573336138612679"/>
    <e v="#REF!"/>
    <n v="1.3955323028430002"/>
    <n v="273.09546457183149"/>
    <n v="1.2407224262772776"/>
    <n v="2.3879989573617126"/>
    <n v="2.7747319101871377"/>
    <n v="2.8160453278690474"/>
    <n v="2.42355424758173"/>
    <n v="129.88770817791641"/>
    <n v="205.19299506896226"/>
    <n v="106.82745924643753"/>
    <n v="441.90816249331618"/>
    <n v="0.29392466399595174"/>
    <n v="0.46433402341163088"/>
    <n v="0.24174131259241741"/>
    <n v="0.98758153087801848"/>
    <n v="1.3689098675049265"/>
    <n v="0.23901411712699003"/>
    <n v="1.004156225520302"/>
    <n v="1.0133543170756294"/>
    <n v="0.7578537551096618"/>
    <n v="0.74464624230381626"/>
    <n v="1.3485010310581886"/>
    <n v="1.3608533280722312"/>
    <n v="1.0177366272137272"/>
    <n v="0.36259067831371505"/>
    <n v="0.25750000000000001"/>
    <n v="0.74464624230381626"/>
    <n v="1.0177366272137272"/>
    <n v="1.3608533280722312"/>
    <n v="1.5315706523140977"/>
    <s v="WB"/>
    <n v="1"/>
    <m/>
    <n v="2.5800046956439764"/>
    <n v="2.6567550791461083"/>
    <n v="2.6607012710423739"/>
    <n v="1.4771500491560106"/>
    <e v="#NAME?"/>
    <e v="#DIV/0!"/>
    <s v="-"/>
    <n v="0.98799999999999988"/>
    <n v="1.2879999999999998"/>
    <n v="1.2879999999999998"/>
    <n v="1.0879999999999999"/>
    <n v="1.5174999999999998"/>
    <e v="#DIV/0!"/>
    <e v="#DIV/0!"/>
    <n v="0.98799999999999999"/>
    <n v="1.5154999999999998"/>
    <m/>
    <m/>
    <s v="LT (2013)"/>
    <n v="1.4261095067325968"/>
    <n v="1.2177203929922571"/>
    <n v="1.3999897017992606"/>
    <n v="0.98799999999999999"/>
    <n v="1.1939182565819837"/>
    <n v="0.74156413452297132"/>
    <s v="WB"/>
    <e v="#REF!"/>
    <e v="#REF!"/>
    <e v="#NAME?"/>
    <e v="#NAME?"/>
    <n v="1.6359579936583069"/>
    <e v="#NAME?"/>
    <n v="0"/>
    <e v="#NAME?"/>
    <n v="1"/>
    <n v="1"/>
    <m/>
    <m/>
    <n v="0.98758153087801848"/>
    <n v="1.1691222534658894"/>
    <n v="1.1691222534658894"/>
    <n v="1.0788770423410461"/>
    <n v="0.36259067831371505"/>
    <n v="0.8142468244083364"/>
    <n v="0.83603223693404594"/>
    <n v="1.5865344840727089"/>
    <n v="1.2254294077897365"/>
    <n v="1.4910067880416644"/>
    <n v="1.1130839754817914"/>
    <n v="1.1032133666703274"/>
    <n v="1.1691222534658894"/>
    <n v="0.60425910184903686"/>
    <n v="0.98758153087801848"/>
    <n v="1.645986794849035"/>
    <n v="1.2254294077897365"/>
    <n v="0.98758153087801848"/>
    <n v="1.011008046960151"/>
    <n v="0.7547169811320753"/>
    <n v="0.60377358490566013"/>
    <n v="1.0855058468202485"/>
    <n v="0.61864055763252745"/>
    <n v="0.54888507718696389"/>
    <n v="0.90109139381921222"/>
    <n v="1.2874544653551492"/>
    <n v="1.2874544653551492"/>
    <n v="0.62227359470232368"/>
    <e v="#VALUE!"/>
    <n v="0.69385378201455938"/>
    <n v="0.83933026180856984"/>
    <n v="1.2874544653551492"/>
    <n v="1.2874544653551494"/>
    <n v="0.98758153087801848"/>
    <n v="0.89704161619949752"/>
    <n v="1.1691222534658894"/>
    <n v="1.1691222534658894"/>
    <n v="1.4506921665746144"/>
    <n v="1.2254294077897365"/>
    <n v="1.0738985901152656"/>
    <n v="1.3988987078624591"/>
    <n v="1.1130839754817914"/>
    <n v="1.5315706523140977"/>
    <n v="1.0287448745281687"/>
    <n v="0.83382510801589826"/>
    <n v="1.2248341171553385"/>
    <n v="2.7944351573789197"/>
    <n v="1.0744403604745254"/>
    <n v="0.98758153087801848"/>
    <n v="0.98758153087801848"/>
    <s v="-"/>
    <n v="0.8075680260819722"/>
    <n v="1.3779122899693357"/>
    <s v="-"/>
    <n v="333.28125"/>
    <n v="103.14375"/>
    <n v="0.14096870623666463"/>
    <n v="712.32600000000002"/>
    <m/>
    <n v="346.80223095190098"/>
    <n v="1"/>
    <n v="0"/>
    <m/>
    <m/>
    <n v="0"/>
    <e v="#DIV/0!"/>
    <e v="#DIV/0!"/>
    <e v="#DIV/0!"/>
    <n v="0"/>
    <n v="0"/>
    <n v="344.20380740830285"/>
    <n v="210"/>
    <n v="30774.03666253222"/>
    <n v="29.324999999999999"/>
    <n v="0.996"/>
    <n v="0.26500000000000001"/>
    <n v="8.1338181419101055E-2"/>
    <n v="0"/>
    <n v="16"/>
    <n v="0.33333333333333331"/>
    <n v="478.34763335186813"/>
    <n v="478.34763335186818"/>
    <n v="0"/>
    <n v="0.39999999999999991"/>
    <n v="0.26500000000000001"/>
    <n v="0.54888507718696389"/>
    <e v="#DIV/0!"/>
    <n v="805"/>
    <e v="#DIV/0!"/>
    <m/>
    <m/>
    <m/>
    <m/>
    <m/>
    <s v="P"/>
    <n v="0"/>
    <n v="1.0744403604745254"/>
  </r>
  <r>
    <n v="0"/>
    <n v="286"/>
    <n v="2013"/>
    <s v="Sim"/>
    <s v="Original"/>
    <x v="35"/>
    <x v="242"/>
    <x v="159"/>
    <x v="0"/>
    <x v="0"/>
    <x v="0"/>
    <x v="0"/>
    <n v="1"/>
    <s v="Line Support /  Normal Strength Concreto"/>
    <m/>
    <m/>
    <n v="0.15"/>
    <x v="32"/>
    <x v="28"/>
    <x v="0"/>
    <n v="56"/>
    <s v="NSC"/>
    <x v="1"/>
    <x v="158"/>
    <n v="27.858749999999997"/>
    <x v="5"/>
    <m/>
    <n v="25"/>
    <n v="300"/>
    <n v="25"/>
    <n v="20"/>
    <n v="10"/>
    <n v="125"/>
    <n v="250"/>
    <n v="265"/>
    <n v="250"/>
    <n v="0.94840532938559807"/>
    <n v="0.12566370614359174"/>
    <n v="0.34522475087532201"/>
    <n v="257.5"/>
    <m/>
    <x v="106"/>
    <x v="66"/>
    <x v="89"/>
    <x v="71"/>
    <n v="25"/>
    <n v="20"/>
    <n v="10"/>
    <n v="125"/>
    <n v="250"/>
    <n v="265"/>
    <n v="250"/>
    <n v="0.94840532938559807"/>
    <n v="0.12566370614359174"/>
    <n v="0.34522475087532201"/>
    <n v="257.5"/>
    <n v="0.94840532938559807"/>
    <n v="0.26500000000000001"/>
    <n v="0.12566370614359174"/>
    <n v="0.25"/>
    <n v="0.36259067831371505"/>
    <n v="0.56400000000000006"/>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3200000000000001"/>
    <n v="265"/>
    <n v="250"/>
    <n v="257.5"/>
    <n v="0.94840532938559807"/>
    <n v="0.12566370614359174"/>
    <n v="0.1937746668461435"/>
    <s v="deformed bars S511"/>
    <n v="210"/>
    <s v="r"/>
    <n v="21"/>
    <x v="1"/>
    <x v="7"/>
    <n v="0.47169811320754718"/>
    <n v="21"/>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9587036891371038"/>
    <n v="1.749810623144411"/>
    <n v="1.749810623144411"/>
    <n v="1.7587344158395384"/>
    <s v="line"/>
    <s v="Não"/>
    <s v="c"/>
    <x v="0"/>
    <n v="0"/>
    <x v="9"/>
    <m/>
    <m/>
    <x v="26"/>
    <m/>
    <m/>
    <m/>
    <n v="2.5"/>
    <x v="4"/>
    <x v="0"/>
    <x v="63"/>
    <x v="0"/>
    <n v="0"/>
    <s v="Static"/>
    <x v="0"/>
    <n v="0"/>
    <m/>
    <s v="WB+B"/>
    <n v="1"/>
    <n v="0"/>
    <n v="0"/>
    <s v="WB"/>
    <m/>
    <x v="0"/>
    <m/>
    <m/>
    <m/>
    <m/>
    <n v="1"/>
    <s v="WB"/>
    <x v="259"/>
    <n v="827"/>
    <n v="864"/>
    <m/>
    <n v="0"/>
    <n v="0"/>
    <n v="0"/>
    <m/>
    <m/>
    <m/>
    <m/>
    <n v="1"/>
    <n v="858.04166666666663"/>
    <n v="0.90282131661442011"/>
    <n v="210"/>
    <n v="30774.03666253222"/>
    <n v="0"/>
    <m/>
    <m/>
    <n v="0"/>
    <e v="#DIV/0!"/>
    <m/>
    <m/>
    <m/>
    <m/>
    <m/>
    <m/>
    <m/>
    <m/>
    <m/>
    <m/>
    <m/>
    <m/>
    <m/>
    <m/>
    <n v="1.8804800541496858"/>
    <n v="0"/>
    <n v="0"/>
    <s v="square"/>
    <e v="#DIV/0!"/>
    <n v="2.7515637187857704"/>
    <s v="-"/>
    <n v="0"/>
    <e v="#DIV/0!"/>
    <e v="#DIV/0!"/>
    <e v="#DIV/0!"/>
    <e v="#DIV/0!"/>
    <e v="#DIV/0!"/>
    <s v="WB"/>
    <e v="#DIV/0!"/>
    <e v="#DIV/0!"/>
    <e v="#DIV/0!"/>
    <n v="0"/>
    <e v="#DIV/0!"/>
    <n v="1.492471698113208"/>
    <e v="#DIV/0!"/>
    <n v="0.64960000000000007"/>
    <m/>
    <m/>
    <n v="1.0572763758275929"/>
    <n v="0.60207259306779048"/>
    <n v="0.34285397424077479"/>
    <n v="1.0119994939923835"/>
    <n v="0.57628939174428562"/>
    <n v="0.32817157025129717"/>
    <n v="0.42291055033103725"/>
    <n v="0.24082903722711624"/>
    <n v="0.24179622211557855"/>
    <n v="0.32070355010940593"/>
    <n v="0.10399786585798568"/>
    <n v="0.18262662671269431"/>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7604794390368821"/>
    <n v="1.8104816557345544"/>
    <n v="3.3626116245888973"/>
    <n v="1.2455107674643984"/>
    <e v="#REF!"/>
    <n v="1.6508132120410821"/>
    <n v="272.54333248778892"/>
    <n v="1.4679796288848765"/>
    <n v="2.8147763972176256"/>
    <n v="3.2706253347908416"/>
    <n v="3.3193221872835701"/>
    <n v="2.8566860435342631"/>
    <n v="129.76270706488816"/>
    <n v="203.27616479151436"/>
    <n v="106.82745924643753"/>
    <n v="439.86633110284004"/>
    <n v="0.29500486372654389"/>
    <n v="0.46213167596132454"/>
    <n v="0.2428634603121316"/>
    <n v="1.1715227671362012"/>
    <n v="1.625710645496532"/>
    <n v="0.20099081524225337"/>
    <n v="1.1937608792831416"/>
    <n v="1.204695753343326"/>
    <n v="0.90095160700614441"/>
    <n v="0.74464624230381626"/>
    <n v="1.6031248282269397"/>
    <n v="1.6178094844287272"/>
    <n v="1.2099055307373128"/>
    <n v="0.36259067831371505"/>
    <n v="0.25750000000000001"/>
    <n v="0.74464624230381626"/>
    <n v="1.2099055307373128"/>
    <n v="1.6178094844287272"/>
    <n v="1.8104816557345544"/>
    <s v="WB"/>
    <n v="1"/>
    <m/>
    <n v="3.0641415269950718"/>
    <n v="3.1552940887321657"/>
    <n v="3.164091546698681"/>
    <n v="1.7555440932775415"/>
    <e v="#NAME?"/>
    <e v="#DIV/0!"/>
    <s v="-"/>
    <n v="0.98799999999999988"/>
    <n v="1.2879999999999998"/>
    <n v="1.2879999999999998"/>
    <n v="1.0879999999999999"/>
    <n v="1.5174999999999998"/>
    <e v="#DIV/0!"/>
    <e v="#DIV/0!"/>
    <n v="0.98799999999999999"/>
    <n v="1.5154999999999998"/>
    <m/>
    <m/>
    <s v="LT (2013)"/>
    <n v="1.6868310937010456"/>
    <n v="1.4402785347742448"/>
    <n v="1.6530702573575053"/>
    <n v="0.98799999999999999"/>
    <n v="1.1939182565819837"/>
    <n v="0.62378174325077518"/>
    <s v="WB"/>
    <e v="#REF!"/>
    <e v="#REF!"/>
    <e v="#NAME?"/>
    <e v="#NAME?"/>
    <n v="1.9549615394959217"/>
    <e v="#NAME?"/>
    <n v="0"/>
    <e v="#NAME?"/>
    <n v="1"/>
    <n v="1"/>
    <m/>
    <m/>
    <n v="1.1715227671362012"/>
    <n v="1.3868762169774147"/>
    <n v="1.3868762169774147"/>
    <n v="1.2825904714538894"/>
    <n v="0.36259067831371505"/>
    <n v="0.9679928086444447"/>
    <n v="0.99556935386241696"/>
    <n v="1.886171022020082"/>
    <n v="1.4553139551688679"/>
    <n v="1.7633366621729871"/>
    <n v="1.3218930707034564"/>
    <n v="1.3086915213108647"/>
    <n v="1.3868762169774147"/>
    <n v="0.7239717957029741"/>
    <n v="1.1715227671362012"/>
    <n v="1.9506873020159796"/>
    <n v="1.4553139551688679"/>
    <n v="1.1715227671362012"/>
    <n v="1.2113037420340911"/>
    <n v="0.7547169811320753"/>
    <n v="0.60377358490566013"/>
    <n v="1.2891414203485203"/>
    <n v="0.62493236540871833"/>
    <n v="0.54888507718696389"/>
    <n v="1.0683259714879589"/>
    <n v="1.5272483037160192"/>
    <n v="1.5272483037160192"/>
    <n v="0.73817468309003942"/>
    <e v="#VALUE!"/>
    <n v="0.8230869829764127"/>
    <n v="0.99565907230051265"/>
    <n v="1.5272483037160192"/>
    <n v="1.5272483037160194"/>
    <n v="1.1715227671362012"/>
    <n v="1.0641194104876071"/>
    <n v="1.3868762169774147"/>
    <n v="1.3868762169774147"/>
    <n v="1.7228349028102037"/>
    <n v="1.4553139551688679"/>
    <n v="1.2807088662476618"/>
    <n v="1.657858954138292"/>
    <n v="1.3218930707034564"/>
    <n v="1.8104816557345544"/>
    <n v="1.2169028569786979"/>
    <n v="0.98533253659929321"/>
    <n v="1.4490245794176835"/>
    <n v="3.2964314140977313"/>
    <n v="1.2745594210402527"/>
    <n v="1.1715227671362012"/>
    <n v="1.1715227671362012"/>
    <s v="-"/>
    <n v="0.96189885267465514"/>
    <n v="1.6519625287446624"/>
    <s v="-"/>
    <n v="397.28125"/>
    <n v="117.54375"/>
    <n v="0.13630018486673101"/>
    <n v="842.99266666666665"/>
    <m/>
    <n v="347.80223095190098"/>
    <n v="1"/>
    <n v="0"/>
    <m/>
    <m/>
    <n v="0"/>
    <e v="#DIV/0!"/>
    <e v="#DIV/0!"/>
    <e v="#DIV/0!"/>
    <n v="0"/>
    <n v="0"/>
    <n v="344.20380740830285"/>
    <n v="210"/>
    <n v="30774.03666253222"/>
    <n v="29.324999999999999"/>
    <n v="0.996"/>
    <n v="0.26500000000000001"/>
    <n v="8.1338181419101055E-2"/>
    <n v="0"/>
    <n v="16"/>
    <n v="0.33333333333333331"/>
    <n v="478.34763335186813"/>
    <n v="478.34763335186818"/>
    <n v="0"/>
    <n v="0.39999999999999991"/>
    <n v="0.26500000000000001"/>
    <n v="0.54888507718696389"/>
    <e v="#DIV/0!"/>
    <n v="957"/>
    <e v="#DIV/0!"/>
    <m/>
    <m/>
    <m/>
    <m/>
    <m/>
    <s v="P"/>
    <n v="0"/>
    <n v="1.2745594210402527"/>
  </r>
  <r>
    <n v="0"/>
    <n v="287"/>
    <n v="2013"/>
    <s v="Sim"/>
    <s v="Original"/>
    <x v="35"/>
    <x v="243"/>
    <x v="160"/>
    <x v="0"/>
    <x v="1"/>
    <x v="0"/>
    <x v="0"/>
    <n v="1"/>
    <s v="Line Support /  Normal Strength Concreto"/>
    <m/>
    <m/>
    <n v="0.15"/>
    <x v="158"/>
    <x v="41"/>
    <x v="0"/>
    <n v="63"/>
    <s v="NSC"/>
    <x v="1"/>
    <x v="159"/>
    <n v="40.1963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42985939039317"/>
    <s v="deformed bars S512"/>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6787792350351"/>
    <s v="line"/>
    <s v="Não"/>
    <s v="uncr"/>
    <x v="0"/>
    <n v="37.811816192560165"/>
    <x v="1"/>
    <m/>
    <m/>
    <x v="27"/>
    <m/>
    <m/>
    <m/>
    <n v="2.5"/>
    <x v="4"/>
    <x v="0"/>
    <x v="63"/>
    <x v="0"/>
    <n v="0"/>
    <s v="Static"/>
    <x v="0"/>
    <n v="0"/>
    <m/>
    <s v="WB"/>
    <n v="1"/>
    <n v="0"/>
    <n v="0"/>
    <s v="WB"/>
    <m/>
    <x v="0"/>
    <m/>
    <m/>
    <m/>
    <m/>
    <n v="1"/>
    <s v="WB"/>
    <x v="260"/>
    <n v="1100.5"/>
    <n v="1131"/>
    <m/>
    <n v="0"/>
    <n v="0"/>
    <n v="0"/>
    <m/>
    <m/>
    <m/>
    <m/>
    <n v="1"/>
    <n v="1125.7083333333333"/>
    <n v="0.82494529540481398"/>
    <n v="210"/>
    <n v="34774.399936377893"/>
    <n v="0.14299999999999999"/>
    <m/>
    <m/>
    <n v="0.42"/>
    <n v="1.2848158131176999"/>
    <m/>
    <m/>
    <m/>
    <m/>
    <m/>
    <m/>
    <m/>
    <m/>
    <m/>
    <m/>
    <m/>
    <m/>
    <m/>
    <m/>
    <n v="2.0089601082993718"/>
    <n v="0"/>
    <n v="0"/>
    <s v="square"/>
    <e v="#DIV/0!"/>
    <n v="1.4653501921264129"/>
    <n v="0.8828910416166138"/>
    <n v="0.79007050538172907"/>
    <n v="0.81196705278213133"/>
    <n v="1.1164546975754306"/>
    <n v="1.1164546975754306"/>
    <n v="0.89316375806034431"/>
    <e v="#DIV/0!"/>
    <s v="WB"/>
    <e v="#DIV/0!"/>
    <e v="#DIV/0!"/>
    <e v="#DIV/0!"/>
    <n v="0"/>
    <n v="1.4793024742874459"/>
    <n v="1.4087547169811321"/>
    <n v="1.0500780983771916"/>
    <n v="0"/>
    <m/>
    <m/>
    <n v="1.2247916389484876"/>
    <n v="0.65612253471843585"/>
    <n v="0.3514857277560588"/>
    <n v="1.1917623330351994"/>
    <n v="0.63842869094397758"/>
    <n v="0.34200711175556381"/>
    <n v="0.48991665557939501"/>
    <n v="0.26244901388737435"/>
    <n v="0.26350302599133968"/>
    <n v="0.37069683271863302"/>
    <n v="0.10638107077285058"/>
    <n v="0.19858279380830671"/>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3832996242027289"/>
    <n v="1.6075134238015667"/>
    <n v="1.9577109138136153"/>
    <n v="1.3671567413843952"/>
    <e v="#REF!"/>
    <n v="1.4009523874901444"/>
    <n v="318.62547691714917"/>
    <n v="1.2583360979352198"/>
    <n v="2.3240578710216813"/>
    <n v="2.7004356580498547"/>
    <n v="2.7406428672056427"/>
    <n v="2.358661132399813"/>
    <n v="127.80126650295497"/>
    <n v="305.81105708190609"/>
    <n v="159.32764446366386"/>
    <n v="592.93996804852497"/>
    <n v="0.21553828952292178"/>
    <n v="0.51575382595372476"/>
    <n v="0.26870788452335331"/>
    <n v="1.1495168711574615"/>
    <n v="1.69960612901825"/>
    <n v="1.5734142926927992"/>
    <n v="1.4338483151204628"/>
    <n v="1.2148165282632279"/>
    <n v="1.0821496717890284"/>
    <n v="0.94087690668839585"/>
    <n v="1.5239488873918463"/>
    <n v="1.291153518199333"/>
    <n v="1.1501501036919592"/>
    <n v="0.50692011204922616"/>
    <n v="0.25750000000000001"/>
    <n v="0.94087690668839585"/>
    <n v="1.1501501036919592"/>
    <n v="1.291153518199333"/>
    <n v="1.6075134238015667"/>
    <s v="WB"/>
    <n v="1"/>
    <m/>
    <n v="3.1407278944292911"/>
    <n v="3.6669002697715407"/>
    <n v="3.6376451580900748"/>
    <n v="3.6934963427918186"/>
    <e v="#NAME?"/>
    <e v="#DIV/0!"/>
    <s v="-"/>
    <n v="1.0999999999999999"/>
    <n v="1.4"/>
    <n v="1.7"/>
    <n v="2.0320508075688766"/>
    <n v="1.5174999999999998"/>
    <n v="1.9111875238789902"/>
    <e v="#DIV/0!"/>
    <n v="1.1000000000000001"/>
    <n v="2.1054716981132078"/>
    <m/>
    <m/>
    <s v="LT (2013)"/>
    <n v="1.1234275240585836"/>
    <n v="1.3333533657206955"/>
    <n v="1.4660125809922917"/>
    <n v="1.1000000000000001"/>
    <n v="1.2528303880814733"/>
    <n v="0.65618998660213879"/>
    <s v="WB"/>
    <e v="#REF!"/>
    <e v="#REF!"/>
    <e v="#NAME?"/>
    <e v="#NAME?"/>
    <n v="2.8467084890105272"/>
    <e v="#NAME?"/>
    <n v="0"/>
    <e v="#NAME?"/>
    <n v="1"/>
    <n v="1"/>
    <m/>
    <s v="WB"/>
    <n v="1.1495168711574615"/>
    <n v="0.96167806124180655"/>
    <n v="1.5032143699751421"/>
    <n v="1.4069524770248301"/>
    <n v="0.50692011204922616"/>
    <n v="1.0618509260564752"/>
    <n v="1.1400274974873199"/>
    <n v="2.193719086380185"/>
    <n v="1.4296686849977045"/>
    <n v="1.2074326330790461"/>
    <n v="1.240018757395968"/>
    <n v="1.3665585181592201"/>
    <n v="1.5032143699751421"/>
    <n v="1.2351288974889798"/>
    <n v="1.1495168711574615"/>
    <n v="1.8985199075688006"/>
    <n v="1.4296686849977045"/>
    <n v="1.1495168711574615"/>
    <n v="1.5297229042263627"/>
    <n v="0.7547169811320753"/>
    <n v="0.60377358490566013"/>
    <n v="1.1960511791552326"/>
    <n v="0.80862533692722371"/>
    <n v="0.54888507718696389"/>
    <n v="1.0476434843064644"/>
    <n v="1.7765260736069859"/>
    <n v="1.7765260736069859"/>
    <n v="0.7816714723870738"/>
    <e v="#VALUE!"/>
    <n v="0.7816714723870738"/>
    <n v="0.92814293477271503"/>
    <n v="1.7765260736069863"/>
    <n v="1.7765260736069863"/>
    <n v="1.1495168711574615"/>
    <n v="0.99702993926922667"/>
    <n v="1.5032143699751421"/>
    <n v="0.96167806124180655"/>
    <n v="1.1960511791552326"/>
    <n v="1.4296686849977045"/>
    <n v="1.3887737093730583"/>
    <n v="1.5329029811985744"/>
    <n v="1.240018757395968"/>
    <n v="1.6075134238015667"/>
    <n v="1.3542697023625843"/>
    <n v="1.1440516901165352"/>
    <n v="1.1903647587186932"/>
    <n v="2.7278200833810362"/>
    <n v="1.1307935855862721"/>
    <n v="1.1307935855862721"/>
    <n v="1.2315961221428391"/>
    <n v="1.3759267932228696"/>
    <n v="1.0661383954750936"/>
    <n v="2.0638901898343045"/>
    <s v="-"/>
    <n v="674.58125000000007"/>
    <n v="162.54374999999999"/>
    <s v="-"/>
    <n v="1117.6416666666667"/>
    <m/>
    <n v="935.61252959642457"/>
    <n v="0.9822974124045859"/>
    <n v="0.14299999999999999"/>
    <m/>
    <m/>
    <n v="0.42"/>
    <n v="0.34047619047619049"/>
    <n v="1.9111875238789902"/>
    <n v="0.81196705278213133"/>
    <n v="133.79259173228871"/>
    <n v="392.9572624304983"/>
    <n v="354.91372842131028"/>
    <n v="210"/>
    <n v="34774.399936377893"/>
    <n v="42.311999999999998"/>
    <n v="0.996"/>
    <n v="0.26500000000000001"/>
    <n v="7.734429942484726E-2"/>
    <n v="4.390736985290889E-4"/>
    <n v="16"/>
    <n v="0.23207302790782652"/>
    <n v="400.0389876509704"/>
    <n v="400.03898765097045"/>
    <n v="0"/>
    <n v="0.39999999999999991"/>
    <n v="0.26500000000000001"/>
    <n v="0.54888507718696389"/>
    <n v="1392.9136608742083"/>
    <n v="1371"/>
    <n v="0.81196705278213133"/>
    <m/>
    <m/>
    <m/>
    <m/>
    <m/>
    <s v="P"/>
    <n v="0"/>
    <n v="1.0199358283559248"/>
  </r>
  <r>
    <n v="0"/>
    <n v="288"/>
    <n v="2013"/>
    <s v="Sim"/>
    <s v="Original"/>
    <x v="35"/>
    <x v="244"/>
    <x v="161"/>
    <x v="0"/>
    <x v="1"/>
    <x v="0"/>
    <x v="0"/>
    <n v="1"/>
    <s v="Line Support /  Normal Strength Concreto"/>
    <m/>
    <m/>
    <n v="0.15"/>
    <x v="158"/>
    <x v="41"/>
    <x v="0"/>
    <n v="63"/>
    <s v="NSC"/>
    <x v="1"/>
    <x v="160"/>
    <n v="41.666999999999994"/>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2955864353085178"/>
    <s v="deformed bars S513"/>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59982448442297"/>
    <s v="line"/>
    <s v="Não"/>
    <s v="c"/>
    <x v="0"/>
    <n v="50.75528700906343"/>
    <x v="1"/>
    <m/>
    <m/>
    <x v="28"/>
    <m/>
    <m/>
    <m/>
    <n v="2.5"/>
    <x v="4"/>
    <x v="0"/>
    <x v="63"/>
    <x v="0"/>
    <n v="0"/>
    <s v="Static"/>
    <x v="0"/>
    <n v="0"/>
    <m/>
    <s v="WB+B"/>
    <n v="1"/>
    <n v="0"/>
    <n v="0"/>
    <s v="WB"/>
    <m/>
    <x v="0"/>
    <m/>
    <m/>
    <m/>
    <m/>
    <n v="1"/>
    <s v="WB"/>
    <x v="261"/>
    <n v="786.66666666666663"/>
    <n v="818"/>
    <m/>
    <n v="0"/>
    <n v="0"/>
    <n v="0"/>
    <m/>
    <m/>
    <m/>
    <m/>
    <n v="1"/>
    <n v="811.875"/>
    <n v="0.82376636455186303"/>
    <n v="210"/>
    <n v="35193.40891947932"/>
    <n v="0"/>
    <m/>
    <m/>
    <n v="0"/>
    <e v="#DIV/0!"/>
    <m/>
    <m/>
    <m/>
    <m/>
    <m/>
    <m/>
    <m/>
    <m/>
    <m/>
    <m/>
    <m/>
    <m/>
    <m/>
    <m/>
    <n v="1.8804800541496858"/>
    <n v="0"/>
    <n v="0"/>
    <s v="square"/>
    <e v="#DIV/0!"/>
    <n v="2.8387469036369324"/>
    <n v="1.7193071287065835"/>
    <n v="0"/>
    <e v="#DIV/0!"/>
    <e v="#DIV/0!"/>
    <e v="#DIV/0!"/>
    <e v="#DIV/0!"/>
    <e v="#DIV/0!"/>
    <s v="WB"/>
    <e v="#DIV/0!"/>
    <e v="#DIV/0!"/>
    <e v="#DIV/0!"/>
    <n v="0"/>
    <e v="#DIV/0!"/>
    <n v="1.4087547169811321"/>
    <e v="#DIV/0!"/>
    <n v="0.64960000000000007"/>
    <m/>
    <m/>
    <n v="0.87528849618015003"/>
    <n v="0.46609357472765428"/>
    <n v="0.24819613344682975"/>
    <n v="0.84176073797276041"/>
    <n v="0.44823994961583702"/>
    <n v="0.23868902809067569"/>
    <n v="0.35011539847205997"/>
    <n v="0.18643742989106168"/>
    <n v="0.18718617458941936"/>
    <n v="0.26490596713308484"/>
    <n v="7.5116532499122868E-2"/>
    <n v="0.14106316914547162"/>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2757700020667657"/>
    <n v="1.5004185559969643"/>
    <n v="1.9434937585450967"/>
    <n v="0.76051038954539119"/>
    <e v="#REF!"/>
    <n v="1.2990476514051827"/>
    <n v="325.17966058384968"/>
    <n v="1.1650413113559717"/>
    <n v="2.1790548318323331"/>
    <n v="2.5319495878727905"/>
    <n v="2.5696481815600887"/>
    <n v="2.2114991202656609"/>
    <n v="112.04701987196535"/>
    <n v="201.73100791040383"/>
    <n v="122.16864814703608"/>
    <n v="435.94667592940527"/>
    <n v="0.25702001198446939"/>
    <n v="0.46274239270279699"/>
    <n v="0.28023759531273357"/>
    <n v="1.1193017718329143"/>
    <n v="1.5546254264876873"/>
    <n v="2.2034023459331409"/>
    <n v="1.2386672446480247"/>
    <n v="1.2500134619330436"/>
    <n v="0.93484320350794292"/>
    <n v="0.95221386366296323"/>
    <n v="1.3008288283927483"/>
    <n v="1.312744447055737"/>
    <n v="0.98175760633414944"/>
    <n v="0.50692011204922616"/>
    <n v="0.25750000000000001"/>
    <n v="0.95221386366296323"/>
    <n v="0.98175760633414944"/>
    <n v="1.312744447055737"/>
    <n v="1.5004185559969643"/>
    <s v="WB"/>
    <n v="1"/>
    <m/>
    <n v="2.1904427736217764"/>
    <n v="2.5889545097169684"/>
    <n v="2.556014662783566"/>
    <n v="1.4312959714086211"/>
    <e v="#NAME?"/>
    <e v="#DIV/0!"/>
    <s v="-"/>
    <n v="0.98799999999999988"/>
    <n v="1.2879999999999998"/>
    <n v="1.2879999999999998"/>
    <n v="1.4540254037844385"/>
    <n v="1.5174999999999998"/>
    <e v="#DIV/0!"/>
    <e v="#DIV/0!"/>
    <n v="0.98799999999999999"/>
    <n v="1.4907358490566038"/>
    <m/>
    <m/>
    <s v="LT (2013)"/>
    <n v="0.98328289943471403"/>
    <n v="1.2448903924281944"/>
    <n v="1.3687481684719893"/>
    <n v="0.98799999999999999"/>
    <n v="1.5267189323085819"/>
    <n v="0.76874065070925579"/>
    <s v="WB"/>
    <e v="#REF!"/>
    <e v="#REF!"/>
    <e v="#NAME?"/>
    <e v="#NAME?"/>
    <n v="1.9961455478200381"/>
    <e v="#NAME?"/>
    <n v="0"/>
    <e v="#NAME?"/>
    <n v="1"/>
    <n v="1"/>
    <m/>
    <m/>
    <n v="1.1193017718329143"/>
    <n v="0.99149621345578787"/>
    <n v="1.3250557740080824"/>
    <n v="1.040736585768155"/>
    <n v="0.50692011204922616"/>
    <n v="0.78546157416464502"/>
    <n v="0.84328955298170216"/>
    <n v="1.8052082845612292"/>
    <n v="1.3916794384629687"/>
    <n v="1.2576052190147184"/>
    <n v="1.2640924659663635"/>
    <n v="1.2503561857075398"/>
    <n v="1.3250557740080824"/>
    <n v="0.91085377452887195"/>
    <n v="1.1193017718329143"/>
    <n v="1.8623263917981345"/>
    <n v="1.3916794384629687"/>
    <n v="1.1193017718329143"/>
    <n v="1.4889571765451313"/>
    <n v="0.7547169811320753"/>
    <n v="0.60377358490566013"/>
    <n v="1.2327729020930107"/>
    <n v="0.80862533692722371"/>
    <n v="0.54888507718696389"/>
    <n v="1.0202553476038039"/>
    <n v="1.4591707308914914"/>
    <n v="1.4591707308914914"/>
    <n v="0.70527031474141422"/>
    <e v="#VALUE!"/>
    <n v="0.78639762219063924"/>
    <n v="0.96707990421853263"/>
    <n v="1.4591707308914914"/>
    <n v="1.4591707308914916"/>
    <n v="1.1193017718329143"/>
    <n v="1.0166859535407569"/>
    <n v="1.3250557740080824"/>
    <n v="0.99149621345578764"/>
    <n v="1.2327729020930105"/>
    <n v="1.3916794384629687"/>
    <n v="1.386981251867343"/>
    <n v="1.6090552824324804"/>
    <n v="1.2640924659663635"/>
    <n v="1.5004185559969643"/>
    <n v="0.74549356651547527"/>
    <n v="0.80718839409810117"/>
    <n v="0.88901849721779513"/>
    <n v="2.5504072339903385"/>
    <n v="1.1072033374357739"/>
    <n v="1.1072033374357739"/>
    <n v="1.584806702361067"/>
    <s v="-"/>
    <n v="0.75522781593922428"/>
    <n v="1.9447318438735131"/>
    <s v="-"/>
    <n v="486.28125"/>
    <n v="158.34375"/>
    <s v="-"/>
    <n v="799.654"/>
    <m/>
    <n v="349.80223095190098"/>
    <n v="1"/>
    <n v="0"/>
    <m/>
    <m/>
    <n v="0"/>
    <e v="#DIV/0!"/>
    <e v="#DIV/0!"/>
    <e v="#DIV/0!"/>
    <n v="0"/>
    <n v="0"/>
    <n v="355.76725642996996"/>
    <n v="210"/>
    <n v="35193.40891947932"/>
    <n v="43.86"/>
    <n v="0.996"/>
    <n v="0.26500000000000001"/>
    <n v="7.6960977622427651E-2"/>
    <n v="0"/>
    <n v="16"/>
    <n v="0.33333333333333331"/>
    <n v="585.00413103954509"/>
    <n v="585.00413103954509"/>
    <n v="0"/>
    <n v="0.39999999999999991"/>
    <n v="0.26500000000000001"/>
    <n v="0.54888507718696389"/>
    <e v="#DIV/0!"/>
    <n v="993"/>
    <e v="#DIV/0!"/>
    <m/>
    <m/>
    <m/>
    <m/>
    <m/>
    <s v="P"/>
    <n v="0"/>
    <n v="1.0327148855725519"/>
  </r>
  <r>
    <n v="0"/>
    <n v="289"/>
    <n v="2013"/>
    <s v="Sim"/>
    <s v="Original"/>
    <x v="35"/>
    <x v="245"/>
    <x v="162"/>
    <x v="0"/>
    <x v="1"/>
    <x v="0"/>
    <x v="0"/>
    <n v="1"/>
    <s v="Line Support /  Normal Strength Concreto"/>
    <m/>
    <m/>
    <n v="0.15"/>
    <x v="158"/>
    <x v="41"/>
    <x v="0"/>
    <n v="63"/>
    <s v="NSC"/>
    <x v="1"/>
    <x v="160"/>
    <n v="41.666999999999994"/>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2955864353085178"/>
    <s v="deformed bars S514"/>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807508914786929"/>
    <s v="line"/>
    <s v="Não"/>
    <s v="c"/>
    <x v="0"/>
    <n v="55.440729483282666"/>
    <x v="1"/>
    <m/>
    <m/>
    <x v="29"/>
    <m/>
    <m/>
    <m/>
    <n v="2.5"/>
    <x v="4"/>
    <x v="0"/>
    <x v="63"/>
    <x v="0"/>
    <n v="0"/>
    <s v="Static"/>
    <x v="0"/>
    <n v="0"/>
    <m/>
    <s v="WB+B"/>
    <n v="1"/>
    <n v="0"/>
    <n v="0"/>
    <s v="WB"/>
    <m/>
    <x v="0"/>
    <m/>
    <m/>
    <m/>
    <m/>
    <n v="1"/>
    <s v="WB"/>
    <x v="262"/>
    <n v="555.83333333333337"/>
    <n v="587"/>
    <m/>
    <n v="0"/>
    <n v="0"/>
    <n v="0"/>
    <m/>
    <m/>
    <m/>
    <m/>
    <n v="1"/>
    <n v="581.04166666666674"/>
    <n v="0.83262411347517729"/>
    <n v="210"/>
    <n v="35193.40891947932"/>
    <n v="0"/>
    <m/>
    <m/>
    <n v="0"/>
    <e v="#DIV/0!"/>
    <m/>
    <m/>
    <m/>
    <m/>
    <m/>
    <m/>
    <m/>
    <m/>
    <m/>
    <m/>
    <m/>
    <m/>
    <m/>
    <m/>
    <n v="1.8804800541496858"/>
    <n v="0"/>
    <n v="0"/>
    <s v="square"/>
    <e v="#DIV/0!"/>
    <n v="2.0096793514881139"/>
    <n v="1.2194808234052958"/>
    <n v="0"/>
    <e v="#DIV/0!"/>
    <e v="#DIV/0!"/>
    <e v="#DIV/0!"/>
    <e v="#DIV/0!"/>
    <e v="#DIV/0!"/>
    <s v="WB"/>
    <e v="#DIV/0!"/>
    <e v="#DIV/0!"/>
    <e v="#DIV/0!"/>
    <n v="0"/>
    <e v="#DIV/0!"/>
    <n v="1.4087547169811321"/>
    <e v="#DIV/0!"/>
    <n v="0.64960000000000007"/>
    <m/>
    <m/>
    <n v="0.62811044897035218"/>
    <n v="0.33447057257351226"/>
    <n v="0.17810651629986438"/>
    <n v="0.59476102990236357"/>
    <n v="0.31671191355271539"/>
    <n v="0.16864998065305159"/>
    <n v="0.25124417958814083"/>
    <n v="0.1337882290294049"/>
    <n v="0.13432553115402099"/>
    <n v="0.19034001752692734"/>
    <n v="5.3972669121726921E-2"/>
    <n v="0.10135659222075567"/>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0.90943159760932446"/>
    <n v="1.0695721346735227"/>
    <n v="1.3964375361884653"/>
    <n v="0.54612420798727979"/>
    <e v="#REF!"/>
    <n v="0.9260250508118073"/>
    <n v="325.17966058384968"/>
    <n v="0.83227956464832487"/>
    <n v="1.5636982717427621"/>
    <n v="1.8169369291947775"/>
    <n v="1.8439895875009438"/>
    <n v="1.5869804200439399"/>
    <n v="111.52296917897523"/>
    <n v="202.72293307682412"/>
    <n v="122.16864814703608"/>
    <n v="436.41455040283546"/>
    <n v="0.2555436547109467"/>
    <n v="0.46451918912808776"/>
    <n v="0.27993715616096548"/>
    <n v="0.79874701081414257"/>
    <n v="1.1070253562444965"/>
    <n v="1.5745234209803163"/>
    <n v="0.87941632172896012"/>
    <n v="0.8874717932153029"/>
    <n v="0.66371043149355469"/>
    <n v="0.95221386366296323"/>
    <n v="0.92354916819424737"/>
    <n v="0.93200889745649007"/>
    <n v="0.69701824014660163"/>
    <n v="0.50692011204922616"/>
    <n v="0.25750000000000001"/>
    <n v="0.95221386366296323"/>
    <n v="0.69701824014660163"/>
    <n v="0.93200889745649007"/>
    <n v="1.0695721346735227"/>
    <s v="WB"/>
    <n v="1"/>
    <m/>
    <n v="1.547696324158607"/>
    <n v="1.8292718834546802"/>
    <n v="1.8059990302972082"/>
    <n v="1.0107100348874545"/>
    <e v="#NAME?"/>
    <e v="#DIV/0!"/>
    <s v="-"/>
    <n v="0.98799999999999988"/>
    <n v="1.2879999999999998"/>
    <n v="1.2879999999999998"/>
    <n v="1.4540254037844385"/>
    <n v="1.5174999999999998"/>
    <e v="#DIV/0!"/>
    <e v="#DIV/0!"/>
    <n v="0.98799999999999999"/>
    <n v="1.4907358490566038"/>
    <m/>
    <m/>
    <s v="LT (2013)"/>
    <n v="0.70168303569623003"/>
    <n v="0.88932196974124855"/>
    <n v="0.97780320634569251"/>
    <n v="0.98799999999999999"/>
    <n v="1.5267189323085819"/>
    <n v="1.0827793846160156"/>
    <s v="WB"/>
    <e v="#REF!"/>
    <e v="#REF!"/>
    <e v="#NAME?"/>
    <e v="#NAME?"/>
    <n v="1.4221315347493468"/>
    <e v="#NAME?"/>
    <n v="0"/>
    <e v="#NAME?"/>
    <n v="1"/>
    <n v="1"/>
    <m/>
    <m/>
    <n v="0.79874701081414257"/>
    <n v="0.70754344955112958"/>
    <n v="0.94557550544909519"/>
    <n v="0.73889153370246652"/>
    <n v="0.50692011204922616"/>
    <n v="0.55765398769997465"/>
    <n v="0.59871010559123872"/>
    <n v="1.2828668884163055"/>
    <n v="0.99099397185551608"/>
    <n v="0.90264471467421681"/>
    <n v="0.900141209978776"/>
    <n v="0.89226899386696912"/>
    <n v="0.94557550544909519"/>
    <n v="0.64823186132210431"/>
    <n v="0.79874701081414257"/>
    <n v="1.3313984745245826"/>
    <n v="0.99099397185551608"/>
    <n v="0.79874701081414257"/>
    <n v="1.0596536007988637"/>
    <n v="0.7547169811320753"/>
    <n v="0.60377358490566013"/>
    <n v="0.87783902016276816"/>
    <n v="0.80862533692722371"/>
    <n v="0.54888507718696389"/>
    <n v="0.72883902498091602"/>
    <n v="1.0412815282678294"/>
    <n v="1.0412815282678294"/>
    <n v="0.50328925575912209"/>
    <e v="#VALUE!"/>
    <n v="0.56118266390977178"/>
    <n v="0.69011968188708395"/>
    <n v="1.0412815282678294"/>
    <n v="1.0412815282678294"/>
    <n v="0.79874701081414257"/>
    <n v="0.72551914663513073"/>
    <n v="0.94557550544909519"/>
    <n v="0.70754344955112936"/>
    <n v="0.87783902016276794"/>
    <n v="0.99099397185551608"/>
    <n v="0.98813925594793472"/>
    <n v="1.1503320566637483"/>
    <n v="0.900141209978776"/>
    <n v="1.0695721346735227"/>
    <n v="0.53111609898447143"/>
    <n v="0.57637434834269685"/>
    <n v="0.63344699428720341"/>
    <n v="1.825272203130371"/>
    <n v="0.79011342463262302"/>
    <n v="0.79011342463262302"/>
    <n v="1.1309368465987601"/>
    <s v="-"/>
    <n v="0.53618893276651869"/>
    <n v="1.3955471789165674"/>
    <s v="-"/>
    <n v="347.78125000000006"/>
    <n v="125.34375"/>
    <s v="-"/>
    <n v="568.82066666666674"/>
    <m/>
    <n v="350.80223095190098"/>
    <n v="1"/>
    <n v="0"/>
    <m/>
    <m/>
    <n v="0"/>
    <e v="#DIV/0!"/>
    <e v="#DIV/0!"/>
    <e v="#DIV/0!"/>
    <n v="0"/>
    <n v="0"/>
    <n v="355.76725642996996"/>
    <n v="210"/>
    <n v="35193.40891947932"/>
    <n v="43.86"/>
    <n v="0.996"/>
    <n v="0.26500000000000001"/>
    <n v="7.6960977622427651E-2"/>
    <n v="0"/>
    <n v="16"/>
    <n v="0.33333333333333331"/>
    <n v="585.00413103954509"/>
    <n v="585.00413103954509"/>
    <n v="0"/>
    <n v="0.39999999999999991"/>
    <n v="0.26500000000000001"/>
    <n v="0.54888507718696389"/>
    <e v="#DIV/0!"/>
    <n v="705"/>
    <e v="#DIV/0!"/>
    <m/>
    <m/>
    <m/>
    <m/>
    <m/>
    <s v="P"/>
    <n v="0"/>
    <n v="0.7369575825146466"/>
  </r>
  <r>
    <n v="0"/>
    <n v="290"/>
    <n v="2013"/>
    <s v="Sim"/>
    <s v="Original"/>
    <x v="35"/>
    <x v="246"/>
    <x v="163"/>
    <x v="0"/>
    <x v="0"/>
    <x v="0"/>
    <x v="0"/>
    <n v="1"/>
    <s v="Line Support /  Normal Strength Concreto"/>
    <m/>
    <m/>
    <n v="0.15"/>
    <x v="158"/>
    <x v="41"/>
    <x v="0"/>
    <n v="63"/>
    <s v="NSC"/>
    <x v="1"/>
    <x v="160"/>
    <n v="41.666999999999994"/>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2955864353085178"/>
    <s v="deformed bars S515"/>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4482475195209306"/>
    <n v="1.6856312733867771"/>
    <n v="1.6856312733867771"/>
    <n v="1.6915784887916661"/>
    <s v="line"/>
    <s v="Não"/>
    <s v="uncr"/>
    <x v="0"/>
    <n v="0"/>
    <x v="10"/>
    <m/>
    <m/>
    <x v="30"/>
    <m/>
    <m/>
    <m/>
    <n v="2.5"/>
    <x v="4"/>
    <x v="0"/>
    <x v="63"/>
    <x v="0"/>
    <n v="0"/>
    <s v="Static"/>
    <x v="0"/>
    <n v="0"/>
    <m/>
    <s v="WB+B"/>
    <n v="1"/>
    <n v="0"/>
    <n v="0"/>
    <s v="WB"/>
    <m/>
    <x v="0"/>
    <m/>
    <m/>
    <m/>
    <m/>
    <n v="1"/>
    <s v="WB"/>
    <x v="263"/>
    <n v="1162"/>
    <n v="1199"/>
    <m/>
    <n v="0"/>
    <n v="0"/>
    <n v="0"/>
    <m/>
    <m/>
    <m/>
    <m/>
    <n v="1"/>
    <n v="1193.0416666666667"/>
    <n v="0.89678384442782344"/>
    <n v="210"/>
    <n v="35193.40891947932"/>
    <n v="9.8000000000000004E-2"/>
    <m/>
    <m/>
    <n v="0.45200000000000001"/>
    <n v="0.81816663883786933"/>
    <m/>
    <m/>
    <m/>
    <m/>
    <m/>
    <m/>
    <m/>
    <m/>
    <m/>
    <m/>
    <m/>
    <m/>
    <m/>
    <m/>
    <n v="2.0089601082993718"/>
    <n v="0"/>
    <n v="0"/>
    <s v="square"/>
    <e v="#DIV/0!"/>
    <n v="1.3741154169993872"/>
    <s v="-"/>
    <n v="0.74370738332872799"/>
    <n v="0.76738825525916077"/>
    <n v="1.0551588509813461"/>
    <n v="1.0551588509813461"/>
    <n v="0.8441270807850767"/>
    <e v="#DIV/0!"/>
    <s v="WB"/>
    <e v="#DIV/0!"/>
    <e v="#DIV/0!"/>
    <e v="#DIV/0!"/>
    <n v="0"/>
    <n v="1.3980854775502838"/>
    <n v="1.492471698113208"/>
    <n v="0.93675845198120145"/>
    <n v="0"/>
    <m/>
    <m/>
    <n v="1.2829717688508557"/>
    <n v="0.68318605880007022"/>
    <n v="0.36379848900091549"/>
    <n v="1.2433804799038317"/>
    <n v="0.66210358659356261"/>
    <n v="0.35257201352715911"/>
    <n v="0.51318870754034218"/>
    <n v="0.27327442352002806"/>
    <n v="0.27437191116468679"/>
    <n v="0.3886464107620034"/>
    <n v="0.11020427761827263"/>
    <n v="0.20695530180925792"/>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4308244362499676"/>
    <n v="1.6827763084611194"/>
    <n v="3.1891482806403491"/>
    <n v="1.8376630159905967"/>
    <e v="#REF!"/>
    <n v="1.4235192361628466"/>
    <n v="344.94665086942359"/>
    <n v="1.2324041092291202"/>
    <n v="2.4199198370894961"/>
    <n v="2.8118223298914167"/>
    <n v="2.8536879926372953"/>
    <n v="2.4559504022836927"/>
    <n v="149.80165136723488"/>
    <n v="387.79253034075936"/>
    <n v="161.24743932450417"/>
    <n v="698.84162103249844"/>
    <n v="0.21435708300531889"/>
    <n v="0.55490760519932703"/>
    <n v="0.23073531179535403"/>
    <n v="1.0341302195567184"/>
    <n v="1.5277550347588653"/>
    <n v="1.1795963498944382"/>
    <n v="1.3982897135784529"/>
    <n v="1.184689787226795"/>
    <n v="1.0553129913799641"/>
    <n v="0.95221386366296323"/>
    <n v="1.4684618308323418"/>
    <n v="1.2441425528814993"/>
    <n v="1.1082730798734652"/>
    <n v="0.50692011204922616"/>
    <n v="0.25750000000000001"/>
    <n v="0.95221386366296323"/>
    <n v="1.1082730798734652"/>
    <n v="1.2441425528814993"/>
    <n v="1.6827763084611194"/>
    <s v="WB"/>
    <n v="1"/>
    <m/>
    <n v="3.256702906046693"/>
    <n v="3.8537865966933582"/>
    <n v="3.6710532079597868"/>
    <n v="3.1604059958951471"/>
    <e v="#NAME?"/>
    <e v="#DIV/0!"/>
    <s v="-"/>
    <n v="1.0999999999999999"/>
    <n v="1.4"/>
    <n v="1.7"/>
    <n v="1.2999999999999998"/>
    <n v="1.5174999999999998"/>
    <n v="1.9228096186813697"/>
    <e v="#DIV/0!"/>
    <n v="1.1000000000000001"/>
    <n v="2.1549999999999998"/>
    <m/>
    <m/>
    <s v="LT (2013)"/>
    <n v="1.3636556345471647"/>
    <n v="1.3298858163816396"/>
    <n v="1.5359034739797468"/>
    <n v="1.1000000000000001"/>
    <n v="1.1602905073175218"/>
    <n v="0.68098467321631917"/>
    <s v="WB"/>
    <e v="#REF!"/>
    <e v="#REF!"/>
    <e v="#NAME?"/>
    <e v="#NAME?"/>
    <n v="2.0891500467463291"/>
    <e v="#NAME?"/>
    <n v="0"/>
    <e v="#NAME?"/>
    <n v="1"/>
    <n v="1"/>
    <m/>
    <s v="WB"/>
    <n v="1.0341302195567184"/>
    <n v="1.3523241332664779"/>
    <n v="1.3523241332664779"/>
    <n v="1.3557252657219492"/>
    <n v="0.50692011204922616"/>
    <n v="1.0231888797901503"/>
    <n v="1.0458043773510481"/>
    <n v="1.9696062294395529"/>
    <n v="1.2851115880618691"/>
    <n v="1.6991180739492848"/>
    <n v="1.1146376018903965"/>
    <n v="1.229385575696798"/>
    <n v="1.3523241332664779"/>
    <n v="0.81347544861341248"/>
    <n v="1.0341302195567184"/>
    <n v="1.7071703097820881"/>
    <n v="1.2851115880618691"/>
    <n v="1.0341302195567184"/>
    <n v="1.0311997598599434"/>
    <n v="0.7547169811320753"/>
    <n v="0.60377358490566013"/>
    <n v="1.0751156868557417"/>
    <n v="0.60201116906670615"/>
    <n v="0.54888507718696389"/>
    <n v="0.94286426737302742"/>
    <n v="1.5982012484058372"/>
    <n v="1.5982012484058372"/>
    <n v="0.70320854929856835"/>
    <e v="#VALUE!"/>
    <n v="0.70320854929856835"/>
    <n v="0.81578718016075236"/>
    <n v="1.5982012484058377"/>
    <n v="1.5982012484058377"/>
    <n v="1.0341302195567184"/>
    <n v="0.89694968022776578"/>
    <n v="1.3523241332664779"/>
    <n v="1.3523241332664779"/>
    <n v="1.6805305382347522"/>
    <n v="1.2851115880618691"/>
    <n v="1.0651971588754583"/>
    <n v="1.3467236782503711"/>
    <n v="1.1146376018903965"/>
    <n v="1.6827763084611194"/>
    <n v="1.8175598651474019"/>
    <n v="0.98267041020924983"/>
    <n v="1.5969049179166179"/>
    <n v="2.8395068214200614"/>
    <n v="1.1784931385277662"/>
    <n v="1.0341302195567184"/>
    <n v="1.0341302195567184"/>
    <n v="1.3707510264487603"/>
    <n v="1.0168575930621782"/>
    <n v="1.3707510264487603"/>
    <s v="-"/>
    <n v="532.28124999999989"/>
    <n v="183.54374999999999"/>
    <n v="0.15330771255250403"/>
    <n v="1183.1083333333333"/>
    <m/>
    <n v="972.98959276620667"/>
    <n v="0.98604663934327319"/>
    <n v="9.8000000000000004E-2"/>
    <m/>
    <m/>
    <n v="0.45200000000000001"/>
    <n v="0.2168141592920354"/>
    <n v="1.9228096186813697"/>
    <n v="0.76738825525916077"/>
    <n v="95.352980091088256"/>
    <n v="439.79129593032542"/>
    <n v="355.76725642996996"/>
    <n v="210"/>
    <n v="35193.40891947932"/>
    <n v="43.86"/>
    <n v="0.996"/>
    <n v="0.26500000000000001"/>
    <n v="7.6960977622427651E-2"/>
    <n v="3.1358513192862255E-4"/>
    <n v="16"/>
    <n v="0.25413763552040558"/>
    <n v="446.01469989617857"/>
    <n v="446.01469989617846"/>
    <n v="0"/>
    <n v="0.39999999999999991"/>
    <n v="0.26500000000000001"/>
    <n v="0.54888507718696389"/>
    <n v="1562.442468701943"/>
    <n v="1337"/>
    <n v="0.76738825525916077"/>
    <m/>
    <m/>
    <m/>
    <m/>
    <m/>
    <s v="P"/>
    <n v="0"/>
    <n v="1.1784931385277662"/>
  </r>
  <r>
    <n v="0"/>
    <n v="291"/>
    <n v="2013"/>
    <s v="Sim"/>
    <s v="Original"/>
    <x v="35"/>
    <x v="247"/>
    <x v="164"/>
    <x v="0"/>
    <x v="0"/>
    <x v="0"/>
    <x v="0"/>
    <n v="1"/>
    <s v="Line Support /  Normal Strength Concreto"/>
    <m/>
    <m/>
    <n v="0.15"/>
    <x v="158"/>
    <x v="41"/>
    <x v="0"/>
    <n v="63"/>
    <s v="NSC"/>
    <x v="1"/>
    <x v="160"/>
    <n v="41.666999999999994"/>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2955864353085178"/>
    <s v="deformed bars S516"/>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3869002284843868"/>
    <n v="1.8304461609515492"/>
    <n v="1.8304461609515492"/>
    <n v="1.8414458552274808"/>
    <s v="line"/>
    <s v="Não"/>
    <s v="c"/>
    <x v="0"/>
    <n v="0"/>
    <x v="11"/>
    <m/>
    <m/>
    <x v="31"/>
    <m/>
    <m/>
    <m/>
    <n v="2.5"/>
    <x v="4"/>
    <x v="0"/>
    <x v="63"/>
    <x v="0"/>
    <n v="0"/>
    <s v="Static"/>
    <x v="0"/>
    <n v="0"/>
    <m/>
    <s v="WB+B"/>
    <n v="1"/>
    <n v="0"/>
    <n v="0"/>
    <s v="WB"/>
    <m/>
    <x v="0"/>
    <m/>
    <m/>
    <m/>
    <m/>
    <n v="1"/>
    <s v="WB"/>
    <x v="215"/>
    <n v="731.33333333333337"/>
    <n v="768"/>
    <m/>
    <n v="0"/>
    <n v="0"/>
    <n v="0"/>
    <m/>
    <m/>
    <m/>
    <m/>
    <n v="1"/>
    <n v="762.375"/>
    <n v="0.90140845070422537"/>
    <n v="210"/>
    <n v="35193.40891947932"/>
    <n v="0"/>
    <m/>
    <m/>
    <n v="0"/>
    <e v="#DIV/0!"/>
    <m/>
    <m/>
    <m/>
    <m/>
    <m/>
    <m/>
    <m/>
    <m/>
    <m/>
    <m/>
    <m/>
    <m/>
    <m/>
    <m/>
    <n v="1.8804800541496858"/>
    <n v="0"/>
    <n v="0"/>
    <s v="square"/>
    <e v="#DIV/0!"/>
    <n v="2.4149507153092711"/>
    <s v="-"/>
    <n v="0"/>
    <e v="#DIV/0!"/>
    <e v="#DIV/0!"/>
    <e v="#DIV/0!"/>
    <e v="#DIV/0!"/>
    <e v="#DIV/0!"/>
    <s v="WB"/>
    <e v="#DIV/0!"/>
    <e v="#DIV/0!"/>
    <e v="#DIV/0!"/>
    <n v="0"/>
    <e v="#DIV/0!"/>
    <n v="1.492471698113208"/>
    <e v="#DIV/0!"/>
    <n v="0.64960000000000007"/>
    <m/>
    <m/>
    <n v="0.82178675435984749"/>
    <n v="0.43760374742156294"/>
    <n v="0.23302522064445627"/>
    <n v="0.78255214369162562"/>
    <n v="0.41671120739709594"/>
    <n v="0.22189988458938242"/>
    <n v="0.32871470174393896"/>
    <n v="0.17504149896862514"/>
    <n v="0.17574447687612965"/>
    <n v="0.24952842247152618"/>
    <n v="7.0756087750264582E-2"/>
    <n v="0.13287458356126802"/>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1942742283590317"/>
    <n v="1.4045723055691273"/>
    <n v="2.4465524405618968"/>
    <n v="0.91032925455294"/>
    <e v="#REF!"/>
    <n v="1.1950369980185802"/>
    <n v="339.30718551905801"/>
    <n v="1.0469644424406261"/>
    <n v="2.0458607712068848"/>
    <n v="2.3771849431372898"/>
    <n v="2.412579221807027"/>
    <n v="2.0763219124254615"/>
    <n v="121.23226065597929"/>
    <n v="240.69330808244948"/>
    <n v="122.16864814703608"/>
    <n v="484.09421688546485"/>
    <n v="0.25043112771715359"/>
    <n v="0.49720343620505747"/>
    <n v="0.25236543607778894"/>
    <n v="0.94517223948286677"/>
    <n v="1.3105720962865539"/>
    <n v="1.9739921779333625"/>
    <n v="1.0627839803022325"/>
    <n v="1.072519103289983"/>
    <n v="0.80210111720923194"/>
    <n v="0.95221386366296323"/>
    <n v="1.1161189947538988"/>
    <n v="1.126342667564439"/>
    <n v="0.84235395830482906"/>
    <n v="0.50692011204922616"/>
    <n v="0.25750000000000001"/>
    <n v="0.95221386366296323"/>
    <n v="0.84235395830482906"/>
    <n v="1.126342667564439"/>
    <n v="1.4045723055691273"/>
    <s v="WB"/>
    <n v="1"/>
    <m/>
    <n v="2.0496862237138398"/>
    <n v="2.425475557414007"/>
    <n v="2.3400009995679363"/>
    <n v="1.2692287621682379"/>
    <e v="#NAME?"/>
    <e v="#DIV/0!"/>
    <s v="-"/>
    <n v="0.98799999999999988"/>
    <n v="1.2879999999999998"/>
    <n v="1.2879999999999998"/>
    <n v="1.0879999999999999"/>
    <n v="1.5174999999999998"/>
    <e v="#DIV/0!"/>
    <e v="#DIV/0!"/>
    <n v="0.98799999999999999"/>
    <n v="1.5154999999999998"/>
    <m/>
    <m/>
    <s v="LT (2013)"/>
    <n v="1.2371241059493283"/>
    <n v="1.126678488958831"/>
    <n v="1.2834644423640129"/>
    <n v="0.98799999999999999"/>
    <n v="1.5267189323085819"/>
    <n v="0.8959618147350833"/>
    <s v="WB"/>
    <e v="#REF!"/>
    <e v="#REF!"/>
    <e v="#NAME?"/>
    <e v="#NAME?"/>
    <n v="1.4561665422168883"/>
    <e v="#NAME?"/>
    <n v="0"/>
    <e v="#NAME?"/>
    <n v="1"/>
    <n v="1"/>
    <m/>
    <m/>
    <n v="0.94517223948286677"/>
    <n v="1.1189171364466293"/>
    <n v="1.1189171364466293"/>
    <n v="0.89295827902766167"/>
    <n v="0.50692011204922616"/>
    <n v="0.67393077662465017"/>
    <n v="0.69835406200809202"/>
    <n v="1.5194116866221306"/>
    <n v="1.1732062321571406"/>
    <n v="1.4256705742525315"/>
    <n v="1.0656485380947789"/>
    <n v="1.0558385467943905"/>
    <n v="1.1189171364466293"/>
    <n v="0.61001820929188866"/>
    <n v="0.94517223948286677"/>
    <n v="1.5748483939860316"/>
    <n v="1.1732062321571406"/>
    <n v="0.94517223948286677"/>
    <n v="1.020643820670823"/>
    <n v="0.7547169811320753"/>
    <n v="0.60377358490566013"/>
    <n v="1.0392456851754006"/>
    <n v="0.65373077176841055"/>
    <n v="0.54888507718696389"/>
    <n v="0.86225078760131302"/>
    <n v="1.2321678587590408"/>
    <n v="1.2321678587590408"/>
    <n v="0.59555156580636326"/>
    <e v="#VALUE!"/>
    <n v="0.66405791574221018"/>
    <n v="0.80328726126950345"/>
    <n v="1.2321678587590408"/>
    <n v="1.232167858759041"/>
    <n v="0.94517223948286677"/>
    <n v="0.85852034164593238"/>
    <n v="1.1189171364466293"/>
    <n v="1.1189171364466293"/>
    <n v="1.3888691424801445"/>
    <n v="1.1732062321571406"/>
    <n v="1.0384937151539868"/>
    <n v="1.3384392817248492"/>
    <n v="1.0656485380947789"/>
    <n v="1.4045723055691273"/>
    <n v="0.88683054415176432"/>
    <n v="0.71775423805269301"/>
    <n v="1.0546931781038658"/>
    <n v="2.3949089638348076"/>
    <n v="1.028301127500449"/>
    <n v="0.94517223948286677"/>
    <n v="0.94517223948286677"/>
    <s v="-"/>
    <n v="0.64799002938592054"/>
    <n v="1.3308159090532461"/>
    <s v="-"/>
    <n v="369.28125"/>
    <n v="88.143749999999997"/>
    <n v="0.1149317673478394"/>
    <n v="747.32600000000002"/>
    <m/>
    <n v="352.80223095190098"/>
    <n v="1"/>
    <n v="0"/>
    <m/>
    <m/>
    <n v="0"/>
    <e v="#DIV/0!"/>
    <e v="#DIV/0!"/>
    <e v="#DIV/0!"/>
    <n v="0"/>
    <n v="0"/>
    <n v="355.76725642996996"/>
    <n v="210"/>
    <n v="35193.40891947932"/>
    <n v="43.86"/>
    <n v="0.996"/>
    <n v="0.26500000000000001"/>
    <n v="7.6960977622427651E-2"/>
    <n v="0"/>
    <n v="16"/>
    <n v="0.33333333333333331"/>
    <n v="585.00413103954509"/>
    <n v="585.00413103954509"/>
    <n v="0"/>
    <n v="0.39999999999999991"/>
    <n v="0.26500000000000001"/>
    <n v="0.54888507718696389"/>
    <e v="#DIV/0!"/>
    <n v="852"/>
    <e v="#DIV/0!"/>
    <m/>
    <m/>
    <m/>
    <m/>
    <m/>
    <s v="P"/>
    <n v="0"/>
    <n v="1.028301127500449"/>
  </r>
  <r>
    <n v="0"/>
    <n v="292"/>
    <n v="2013"/>
    <s v="Sim"/>
    <s v="Original"/>
    <x v="35"/>
    <x v="248"/>
    <x v="165"/>
    <x v="0"/>
    <x v="1"/>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10"/>
    <n v="10"/>
    <n v="250"/>
    <n v="250"/>
    <n v="270"/>
    <n v="260"/>
    <n v="0.11635528346628864"/>
    <n v="0.1208304866765305"/>
    <n v="0.11857177374323671"/>
    <n v="265"/>
    <n v="0.11635528346628864"/>
    <n v="0.27"/>
    <n v="0.1208304866765305"/>
    <n v="0.26"/>
    <n v="0.42576049605382599"/>
    <n v="0.5889999999999999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82"/>
    <n v="270"/>
    <n v="260"/>
    <n v="265"/>
    <n v="0.11635528346628864"/>
    <n v="0.1208304866765305"/>
    <n v="0.12930804654143038"/>
    <s v="deformed bars S517"/>
    <n v="210"/>
    <s v="r"/>
    <s v="-"/>
    <x v="1"/>
    <x v="7"/>
    <n v="0.47169811320754718"/>
    <m/>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41800484368624"/>
    <s v="line"/>
    <s v="Não"/>
    <s v="uncr"/>
    <x v="0"/>
    <n v="35.999999999999993"/>
    <x v="1"/>
    <m/>
    <m/>
    <x v="32"/>
    <m/>
    <m/>
    <m/>
    <n v="2.5"/>
    <x v="4"/>
    <x v="0"/>
    <x v="63"/>
    <x v="0"/>
    <n v="0"/>
    <s v="Static"/>
    <x v="0"/>
    <n v="0"/>
    <m/>
    <s v="WB+B"/>
    <n v="1"/>
    <n v="0"/>
    <n v="0"/>
    <s v="WB"/>
    <m/>
    <x v="0"/>
    <m/>
    <m/>
    <m/>
    <m/>
    <n v="1"/>
    <s v="WB"/>
    <x v="264"/>
    <n v="932.83333333333326"/>
    <n v="964"/>
    <m/>
    <n v="0"/>
    <n v="0"/>
    <n v="0"/>
    <m/>
    <m/>
    <m/>
    <m/>
    <n v="1"/>
    <n v="958.04166666666663"/>
    <n v="0.83103448275862069"/>
    <n v="210"/>
    <n v="35216.129009017546"/>
    <n v="0.25700000000000001"/>
    <m/>
    <m/>
    <n v="0.62"/>
    <n v="1.5642118076688984"/>
    <m/>
    <m/>
    <m/>
    <m/>
    <m/>
    <m/>
    <m/>
    <m/>
    <m/>
    <m/>
    <m/>
    <m/>
    <m/>
    <m/>
    <n v="1.8804800541496858"/>
    <n v="0"/>
    <n v="0"/>
    <s v="square"/>
    <e v="#DIV/0!"/>
    <n v="1.8686693327935251"/>
    <n v="1.1250778444370269"/>
    <n v="1.025668822847841"/>
    <n v="1.2653077934569712"/>
    <n v="1.7397982160033354"/>
    <n v="1.7397982160033354"/>
    <n v="1.3918385728026681"/>
    <e v="#DIV/0!"/>
    <s v="WB"/>
    <e v="#DIV/0!"/>
    <e v="#DIV/0!"/>
    <e v="#DIV/0!"/>
    <n v="0"/>
    <n v="2.30523263620442"/>
    <n v="1.4087547169811321"/>
    <n v="1.6363619645188343"/>
    <n v="0.64960000000000007"/>
    <m/>
    <m/>
    <n v="1.030848089476968"/>
    <n v="0.54875239102352447"/>
    <n v="0.29211790731146636"/>
    <n v="0.99752018616918914"/>
    <n v="0.5310109150343475"/>
    <n v="0.28267356971339502"/>
    <n v="0.41233923579078724"/>
    <n v="0.21950095640940975"/>
    <n v="0.2203824863548291"/>
    <n v="0.31192072636208312"/>
    <n v="8.8390938259579582E-2"/>
    <n v="0.1660450711877775"/>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5057953965991511"/>
    <n v="1.7720920858130813"/>
    <n v="2.2876811959174765"/>
    <n v="1.6082258633413886"/>
    <e v="#REF!"/>
    <n v="1.5337151876316553"/>
    <n v="325.5366202198486"/>
    <n v="1.3742418268854826"/>
    <n v="2.5654967456654143"/>
    <n v="2.9809752067663169"/>
    <n v="3.0253594131699715"/>
    <n v="2.6036948282355268"/>
    <n v="97.187805441064043"/>
    <n v="234.41396372434565"/>
    <n v="122.24751753508021"/>
    <n v="453.84928670048987"/>
    <n v="0.21414114396350586"/>
    <n v="0.51650177843959721"/>
    <n v="0.26935707759689703"/>
    <n v="1.2696008917598123"/>
    <n v="1.7648248884658297"/>
    <n v="1.7463382554335403"/>
    <n v="1.4469828839795655"/>
    <n v="1.4602372767797893"/>
    <n v="1.0920625539468416"/>
    <n v="0.89899386449283136"/>
    <n v="1.6095581306284921"/>
    <n v="1.6243017160118041"/>
    <n v="1.214760853304522"/>
    <n v="0.42576049605382599"/>
    <n v="0.25750000000000001"/>
    <n v="0.89899386449283136"/>
    <n v="1.214760853304522"/>
    <n v="1.6243017160118041"/>
    <n v="1.7720920858130813"/>
    <s v="WB"/>
    <n v="1"/>
    <m/>
    <n v="2.5939937811306306"/>
    <n v="3.067949095830707"/>
    <n v="3.0284406779445359"/>
    <n v="3.0912270787185254"/>
    <e v="#NAME?"/>
    <e v="#DIV/0!"/>
    <s v="-"/>
    <n v="0.98799999999999988"/>
    <n v="1.2879999999999998"/>
    <n v="1.2879999999999998"/>
    <n v="1.4540254037844385"/>
    <n v="1.5174999999999998"/>
    <n v="1.086521505376344"/>
    <e v="#DIV/0!"/>
    <n v="0.98799999999999999"/>
    <n v="1.4907358490566038"/>
    <m/>
    <m/>
    <s v="LT (2013)"/>
    <n v="1.2374313278543654"/>
    <n v="1.4690925250072742"/>
    <n v="1.61525682513899"/>
    <n v="0.98799999999999999"/>
    <n v="1.3141873534841793"/>
    <n v="0.6212885269384617"/>
    <s v="WB"/>
    <e v="#REF!"/>
    <e v="#REF!"/>
    <e v="#NAME?"/>
    <e v="#NAME?"/>
    <n v="2.3570312958301129"/>
    <e v="#NAME?"/>
    <n v="0"/>
    <e v="#NAME?"/>
    <n v="1"/>
    <n v="1"/>
    <m/>
    <s v="WB"/>
    <n v="1.2696008917598123"/>
    <n v="1.1246336854435495"/>
    <n v="1.502983408627425"/>
    <n v="1.2877374769864147"/>
    <n v="0.42576049605382599"/>
    <n v="0.97187734112182222"/>
    <n v="1.0434297940281807"/>
    <n v="2.0508687329993966"/>
    <n v="1.5798471245350172"/>
    <n v="1.4233077601900086"/>
    <n v="1.4350092358258826"/>
    <n v="1.4182532077941354"/>
    <n v="1.502983408627425"/>
    <n v="1.0342368246645568"/>
    <n v="1.2696008917598123"/>
    <n v="2.1109246940359521"/>
    <n v="1.5798471245350172"/>
    <n v="1.2696008917598123"/>
    <n v="1.6906493505261622"/>
    <n v="0.7547169811320753"/>
    <n v="0.60377358490566013"/>
    <n v="1.399454982770556"/>
    <n v="0.80862533692722371"/>
    <n v="0.54888507718696389"/>
    <n v="1.1567840798415561"/>
    <n v="1.655107235411577"/>
    <n v="1.655107235411577"/>
    <n v="0.79997355767706868"/>
    <e v="#VALUE!"/>
    <n v="0.89199458764018746"/>
    <n v="1.0969387699514208"/>
    <n v="1.655107235411577"/>
    <n v="1.6551072354115772"/>
    <n v="1.2696008917598123"/>
    <n v="1.153205887578729"/>
    <n v="1.502983408627425"/>
    <n v="1.1246336854435495"/>
    <n v="1.399454982770556"/>
    <n v="1.5798471245350172"/>
    <n v="1.6384754235494101"/>
    <n v="1.8238449203719855"/>
    <n v="1.4350092358258826"/>
    <n v="1.7720920858130813"/>
    <n v="1.5812741002502018"/>
    <n v="1.2576145652012067"/>
    <n v="1.386242701228831"/>
    <n v="3.0066601394803403"/>
    <n v="1.2558778873958025"/>
    <n v="1.2558778873958025"/>
    <n v="1.7976135240898141"/>
    <n v="1.5268279028623626"/>
    <n v="0.90586456678091676"/>
    <n v="2.2902418542935443"/>
    <s v="-"/>
    <n v="573.98124999999993"/>
    <n v="133.14375000000001"/>
    <s v="-"/>
    <n v="945.82066666666663"/>
    <m/>
    <n v="620.76258203792759"/>
    <n v="0.99998450974332043"/>
    <n v="0.25700000000000001"/>
    <m/>
    <m/>
    <n v="0.62"/>
    <n v="0.4145161290322581"/>
    <n v="1.086521505376344"/>
    <n v="1.2653077934569712"/>
    <n v="159.5359835837474"/>
    <n v="384.87280086351512"/>
    <n v="355.81238170186555"/>
    <n v="210"/>
    <n v="35216.129009017546"/>
    <n v="43.945"/>
    <n v="0.996"/>
    <n v="0.26500000000000001"/>
    <n v="7.6940364334928318E-2"/>
    <n v="5.2472152668409425E-4"/>
    <n v="16"/>
    <n v="0.21909039554423759"/>
    <n v="384.8787627343404"/>
    <n v="384.87876273434046"/>
    <n v="0"/>
    <n v="0.39999999999999991"/>
    <n v="0.26500000000000001"/>
    <n v="0.54888507718696389"/>
    <n v="761.86996158953343"/>
    <n v="1160"/>
    <n v="1.2653077934569712"/>
    <m/>
    <m/>
    <m/>
    <m/>
    <m/>
    <s v="P"/>
    <n v="0"/>
    <n v="1.1713871742644455"/>
  </r>
  <r>
    <n v="0"/>
    <n v="293"/>
    <n v="2013"/>
    <s v="Sim"/>
    <s v="Original"/>
    <x v="35"/>
    <x v="249"/>
    <x v="166"/>
    <x v="0"/>
    <x v="1"/>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10"/>
    <n v="10"/>
    <n v="250"/>
    <n v="250"/>
    <n v="270"/>
    <n v="260"/>
    <n v="0.11635528346628864"/>
    <n v="0.1208304866765305"/>
    <n v="0.11857177374323671"/>
    <n v="265"/>
    <n v="0.11635528346628864"/>
    <n v="0.27"/>
    <n v="0.1208304866765305"/>
    <n v="0.26"/>
    <n v="0.42576049605382599"/>
    <n v="0.5889999999999999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82"/>
    <n v="270"/>
    <n v="260"/>
    <n v="265"/>
    <n v="0.11635528346628864"/>
    <n v="0.1208304866765305"/>
    <n v="0.12930804654143038"/>
    <s v="deformed bars S518"/>
    <n v="210"/>
    <s v="r"/>
    <s v="-"/>
    <x v="1"/>
    <x v="7"/>
    <n v="0.47169811320754718"/>
    <m/>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46082594722625"/>
    <s v="line"/>
    <s v="Não"/>
    <s v="uncr"/>
    <x v="0"/>
    <n v="34.656370656370648"/>
    <x v="1"/>
    <m/>
    <m/>
    <x v="33"/>
    <m/>
    <m/>
    <m/>
    <n v="2.5"/>
    <x v="4"/>
    <x v="0"/>
    <x v="63"/>
    <x v="0"/>
    <n v="0"/>
    <s v="Static"/>
    <x v="0"/>
    <n v="0"/>
    <m/>
    <s v="WB+B"/>
    <n v="1"/>
    <n v="0"/>
    <n v="0"/>
    <s v="WB"/>
    <m/>
    <x v="0"/>
    <m/>
    <m/>
    <m/>
    <m/>
    <n v="1"/>
    <s v="WB"/>
    <x v="265"/>
    <n v="893.83333333333337"/>
    <n v="925"/>
    <m/>
    <n v="0"/>
    <n v="0"/>
    <n v="0"/>
    <m/>
    <m/>
    <m/>
    <m/>
    <n v="1"/>
    <n v="919.04166666666674"/>
    <n v="0.83333333333333337"/>
    <n v="210"/>
    <n v="35216.129009017546"/>
    <n v="0.25700000000000001"/>
    <m/>
    <m/>
    <n v="0.62"/>
    <n v="1.5642118076688984"/>
    <m/>
    <m/>
    <m/>
    <m/>
    <m/>
    <m/>
    <m/>
    <m/>
    <m/>
    <m/>
    <m/>
    <m/>
    <m/>
    <m/>
    <n v="1.8804800541496858"/>
    <n v="0"/>
    <n v="0"/>
    <s v="square"/>
    <e v="#DIV/0!"/>
    <n v="1.7881188403004824"/>
    <n v="1.0760008550907461"/>
    <n v="0.9814597876114628"/>
    <n v="1.2131387804028715"/>
    <n v="1.6680658230539485"/>
    <n v="1.6680658230539485"/>
    <n v="1.3344526584431584"/>
    <e v="#DIV/0!"/>
    <s v="WB"/>
    <e v="#DIV/0!"/>
    <e v="#DIV/0!"/>
    <e v="#DIV/0!"/>
    <n v="0"/>
    <n v="2.2101872155464819"/>
    <n v="1.4087547169811321"/>
    <n v="1.5688942786880364"/>
    <n v="0.64960000000000007"/>
    <m/>
    <m/>
    <n v="0.98914365432177953"/>
    <n v="0.52655182748626572"/>
    <n v="0.28029985919409373"/>
    <n v="0.95581575101400074"/>
    <n v="0.50881035149708886"/>
    <n v="0.2708555215960225"/>
    <n v="0.3956574617287118"/>
    <n v="0.21062073099450626"/>
    <n v="0.21146659738404244"/>
    <n v="0.29933070820202623"/>
    <n v="8.4823225620372769E-2"/>
    <n v="0.15934301427086922"/>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4439812365054512"/>
    <n v="1.6993462239645023"/>
    <n v="2.1953437993714457"/>
    <n v="1.5433132393826987"/>
    <e v="#REF!"/>
    <n v="1.4707548967710773"/>
    <n v="325.5366202198486"/>
    <n v="1.318082356633326"/>
    <n v="2.4617059022204439"/>
    <n v="2.8603755874054393"/>
    <n v="2.902964167201477"/>
    <n v="2.4983586266782805"/>
    <n v="97.187805441064043"/>
    <n v="234.41396372434565"/>
    <n v="122.24751753508021"/>
    <n v="453.84928670048987"/>
    <n v="0.21414114396350586"/>
    <n v="0.51650177843959721"/>
    <n v="0.26935707759689703"/>
    <n v="1.2177176554050524"/>
    <n v="1.6923773511447862"/>
    <n v="1.6742241749562023"/>
    <n v="1.3846129320838945"/>
    <n v="1.3972960148496258"/>
    <n v="1.044990892138788"/>
    <n v="0.89899386449283136"/>
    <n v="1.5401806249979535"/>
    <n v="1.5542887110112953"/>
    <n v="1.1624004716965683"/>
    <n v="0.42576049605382599"/>
    <n v="0.25750000000000001"/>
    <n v="0.89899386449283136"/>
    <n v="1.1624004716965683"/>
    <n v="1.5542887110112953"/>
    <n v="1.6993462239645023"/>
    <s v="WB"/>
    <n v="1"/>
    <m/>
    <n v="2.4855437999291716"/>
    <n v="2.9396839379917963"/>
    <n v="2.9018272917099357"/>
    <n v="2.9619887124373556"/>
    <e v="#NAME?"/>
    <e v="#DIV/0!"/>
    <s v="-"/>
    <n v="0.98799999999999988"/>
    <n v="1.2879999999999998"/>
    <n v="1.2879999999999998"/>
    <n v="1.4540254037844385"/>
    <n v="1.5174999999999998"/>
    <n v="1.0873993993993996"/>
    <e v="#DIV/0!"/>
    <n v="0.98799999999999999"/>
    <n v="1.4907358490566038"/>
    <m/>
    <m/>
    <s v="LT (2013)"/>
    <n v="1.1868627259560012"/>
    <n v="1.4090569065726399"/>
    <n v="1.5492480879238149"/>
    <n v="0.98799999999999999"/>
    <n v="1.3159663495748786"/>
    <n v="0.6492744966203744"/>
    <s v="WB"/>
    <e v="#REF!"/>
    <e v="#REF!"/>
    <e v="#NAME?"/>
    <e v="#NAME?"/>
    <n v="2.2601562096451433"/>
    <e v="#NAME?"/>
    <n v="0"/>
    <e v="#NAME?"/>
    <n v="1"/>
    <n v="1"/>
    <m/>
    <s v="WB"/>
    <n v="1.2177176554050524"/>
    <n v="1.0786746476915257"/>
    <n v="1.4415628126486284"/>
    <n v="1.2322315512542417"/>
    <n v="0.42576049605382599"/>
    <n v="0.92998607641829534"/>
    <n v="0.99845437187179364"/>
    <n v="1.9663221636358712"/>
    <n v="1.5149930790915673"/>
    <n v="1.3658589629999787"/>
    <n v="1.3761009068194205"/>
    <n v="1.3602951779373003"/>
    <n v="1.4415628126486284"/>
    <n v="0.99172920853646362"/>
    <n v="1.2177176554050524"/>
    <n v="2.0249930838233809"/>
    <n v="1.5149930790915673"/>
    <n v="1.2177176554050524"/>
    <n v="1.6211628732653229"/>
    <n v="0.7547169811320753"/>
    <n v="0.60377358490566013"/>
    <n v="1.3420061855805263"/>
    <n v="0.80862533692722371"/>
    <n v="0.54888507718696389"/>
    <n v="1.1096175013372289"/>
    <n v="1.5874699799207563"/>
    <n v="1.5874699799207563"/>
    <n v="0.76728201071935787"/>
    <e v="#VALUE!"/>
    <n v="0.85554252910897954"/>
    <n v="1.0521115066457047"/>
    <n v="1.5874699799207563"/>
    <n v="1.5874699799207568"/>
    <n v="1.2177176554050524"/>
    <n v="1.1060792243735593"/>
    <n v="1.4415628126486284"/>
    <n v="1.0786746476915257"/>
    <n v="1.3420061855805263"/>
    <n v="1.5149930790915673"/>
    <n v="1.5711333190346704"/>
    <n v="1.7495997655218931"/>
    <n v="1.3761009068194205"/>
    <n v="1.6993462239645023"/>
    <n v="1.5163614762909701"/>
    <n v="1.206221159483698"/>
    <n v="1.3293362792434722"/>
    <n v="2.8842648935118458"/>
    <n v="1.2045554523791138"/>
    <n v="1.2045554523791138"/>
    <n v="1.724152637325953"/>
    <n v="1.465057894344072"/>
    <n v="0.86681868028173925"/>
    <n v="2.1975868415161082"/>
    <s v="-"/>
    <n v="550.58124999999995"/>
    <n v="123.54375"/>
    <s v="-"/>
    <n v="906.82066666666674"/>
    <m/>
    <n v="620.76410973527425"/>
    <n v="0.99998781415118654"/>
    <n v="0.25700000000000001"/>
    <m/>
    <m/>
    <n v="0.62"/>
    <n v="0.4145161290322581"/>
    <n v="1.0873993993993996"/>
    <n v="1.2131387804028715"/>
    <n v="159.53637620196548"/>
    <n v="384.87374803587005"/>
    <n v="355.81238170186555"/>
    <n v="210"/>
    <n v="35216.129009017546"/>
    <n v="43.945"/>
    <n v="0.996"/>
    <n v="0.26500000000000001"/>
    <n v="7.6940364334928318E-2"/>
    <n v="5.2472281802430599E-4"/>
    <n v="16"/>
    <n v="0.21909021075129381"/>
    <n v="384.87843810632836"/>
    <n v="384.87843810632836"/>
    <n v="0"/>
    <n v="0.39999999999999991"/>
    <n v="0.26500000000000001"/>
    <n v="0.54888507718696389"/>
    <n v="762.48489863032535"/>
    <n v="1110"/>
    <n v="1.2131387804028715"/>
    <m/>
    <m/>
    <m/>
    <m/>
    <m/>
    <s v="P"/>
    <n v="0"/>
    <n v="1.1235175185169175"/>
  </r>
  <r>
    <n v="0"/>
    <n v="294"/>
    <n v="2013"/>
    <s v="Sim"/>
    <s v="Original"/>
    <x v="35"/>
    <x v="250"/>
    <x v="167"/>
    <x v="0"/>
    <x v="1"/>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10"/>
    <n v="10"/>
    <n v="250"/>
    <n v="250"/>
    <n v="270"/>
    <n v="260"/>
    <n v="0.11635528346628864"/>
    <n v="0.1208304866765305"/>
    <n v="0.11857177374323671"/>
    <n v="265"/>
    <n v="0.11635528346628864"/>
    <n v="0.27"/>
    <n v="0.1208304866765305"/>
    <n v="0.26"/>
    <n v="0.42576049605382599"/>
    <n v="0.5889999999999999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70"/>
    <n v="260"/>
    <n v="0.11635528346628864"/>
    <n v="0.1208304866765305"/>
    <n v="0.3"/>
    <n v="0.3"/>
    <n v="265"/>
    <n v="250"/>
    <n v="0.996"/>
    <n v="0.182"/>
    <n v="270"/>
    <n v="260"/>
    <n v="265"/>
    <n v="0.11635528346628864"/>
    <n v="0.1208304866765305"/>
    <n v="0.12930804654143038"/>
    <s v="deformed bars S519"/>
    <n v="210"/>
    <s v="r"/>
    <s v="-"/>
    <x v="1"/>
    <x v="7"/>
    <n v="0.47169811320754718"/>
    <m/>
    <x v="9"/>
    <x v="11"/>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56812362751551"/>
    <s v="line"/>
    <s v="Não"/>
    <s v="c"/>
    <x v="0"/>
    <n v="45.961754780652406"/>
    <x v="1"/>
    <m/>
    <m/>
    <x v="34"/>
    <m/>
    <m/>
    <m/>
    <n v="2.5"/>
    <x v="4"/>
    <x v="0"/>
    <x v="63"/>
    <x v="0"/>
    <n v="0"/>
    <s v="Static"/>
    <x v="0"/>
    <n v="0"/>
    <m/>
    <s v="WB"/>
    <n v="1"/>
    <n v="0"/>
    <n v="0"/>
    <s v="WB"/>
    <m/>
    <x v="0"/>
    <m/>
    <m/>
    <m/>
    <m/>
    <n v="1"/>
    <s v="WB"/>
    <x v="266"/>
    <n v="808.83333333333337"/>
    <n v="840"/>
    <m/>
    <n v="0"/>
    <n v="0"/>
    <n v="0"/>
    <m/>
    <m/>
    <m/>
    <m/>
    <n v="1"/>
    <n v="834.04166666666674"/>
    <n v="0.82677165354330706"/>
    <n v="210"/>
    <n v="35216.129009017546"/>
    <n v="0"/>
    <m/>
    <m/>
    <n v="0"/>
    <e v="#DIV/0!"/>
    <m/>
    <m/>
    <m/>
    <m/>
    <m/>
    <m/>
    <m/>
    <m/>
    <m/>
    <m/>
    <m/>
    <m/>
    <m/>
    <m/>
    <n v="2.0089601082993718"/>
    <n v="0"/>
    <n v="0"/>
    <s v="square"/>
    <e v="#DIV/0!"/>
    <n v="2.8555189136443264"/>
    <n v="1.7261282967631704"/>
    <n v="0"/>
    <e v="#DIV/0!"/>
    <e v="#DIV/0!"/>
    <e v="#DIV/0!"/>
    <e v="#DIV/0!"/>
    <e v="#DIV/0!"/>
    <s v="WB"/>
    <e v="#DIV/0!"/>
    <e v="#DIV/0!"/>
    <e v="#DIV/0!"/>
    <n v="0"/>
    <e v="#DIV/0!"/>
    <n v="1.4087547169811321"/>
    <e v="#DIV/0!"/>
    <n v="0"/>
    <m/>
    <m/>
    <n v="0.89824937257329174"/>
    <n v="0.47816598387941966"/>
    <n v="0.25454257483571757"/>
    <n v="0.86492146926551283"/>
    <n v="0.46042450789024281"/>
    <n v="0.24509823723764629"/>
    <n v="0.35929974902931666"/>
    <n v="0.19126639355176783"/>
    <n v="0.19203453167848178"/>
    <n v="0.27189092503267143"/>
    <n v="7.7047441663127131E-2"/>
    <n v="0.1447359671442742"/>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0.99856561608728855"/>
    <n v="1.175159805528619"/>
    <n v="1.4268667343517949"/>
    <n v="0.55868005315820102"/>
    <e v="#REF!"/>
    <n v="1.0170805772807996"/>
    <n v="325.5366202198486"/>
    <n v="0.91341285620167489"/>
    <n v="1.6937162796377376"/>
    <n v="1.9680111640862907"/>
    <n v="1.9973131903202679"/>
    <n v="1.7189342864074812"/>
    <n v="148.55172116292803"/>
    <n v="265.22759579457579"/>
    <n v="161.35153711928291"/>
    <n v="575.13085407678682"/>
    <n v="0.25829203929840738"/>
    <n v="0.46116043664589196"/>
    <n v="0.28054752405570049"/>
    <n v="0.87891975250738108"/>
    <n v="1.2972289714759317"/>
    <n v="1.7221375556588767"/>
    <n v="1.0625746813730053"/>
    <n v="0.90025790861811794"/>
    <n v="0.80194315575321129"/>
    <n v="0.89899386449283136"/>
    <n v="1.1819598813084873"/>
    <n v="1.0014060653528483"/>
    <n v="0.89204519344036748"/>
    <n v="0.42576049605382599"/>
    <n v="0.25750000000000001"/>
    <n v="0.89899386449283136"/>
    <n v="0.89204519344036748"/>
    <n v="1.0014060653528483"/>
    <n v="1.175159805528619"/>
    <s v="WB"/>
    <n v="1"/>
    <m/>
    <n v="2.2491784562849655"/>
    <n v="2.6601316709069898"/>
    <n v="2.6256102842471192"/>
    <n v="1.4710657651616557"/>
    <e v="#NAME?"/>
    <e v="#DIV/0!"/>
    <s v="-"/>
    <n v="1.0999999999999999"/>
    <n v="1.4"/>
    <n v="1.7"/>
    <n v="2.0320508075688766"/>
    <n v="1.5174999999999998"/>
    <e v="#DIV/0!"/>
    <e v="#DIV/0!"/>
    <n v="1.1000000000000001"/>
    <n v="2.1054716981132078"/>
    <m/>
    <m/>
    <s v="LT (2013)"/>
    <n v="0.77857021438313079"/>
    <n v="0.97645696196907139"/>
    <n v="1.0736075130919451"/>
    <n v="1.1000000000000001"/>
    <n v="1.7191784866255162"/>
    <n v="0.84605240483539179"/>
    <s v="WB"/>
    <e v="#REF!"/>
    <e v="#REF!"/>
    <e v="#NAME?"/>
    <e v="#NAME?"/>
    <n v="2.0617796943951294"/>
    <e v="#NAME?"/>
    <n v="0"/>
    <e v="#NAME?"/>
    <n v="1"/>
    <n v="1"/>
    <m/>
    <m/>
    <n v="0.87891975250738108"/>
    <n v="0.7352983368807342"/>
    <n v="1.1493565994327293"/>
    <n v="1.0912186074672203"/>
    <n v="0.42576049605382599"/>
    <n v="0.82356121318280751"/>
    <n v="0.88419419887804684"/>
    <n v="1.6701404930351573"/>
    <n v="1.0911984877709309"/>
    <n v="0.92462317938841398"/>
    <n v="0.94644766796458268"/>
    <n v="1.0448696358479357"/>
    <n v="1.1493565994327293"/>
    <n v="0.94226911187029128"/>
    <n v="0.87891975250738108"/>
    <n v="1.4501772261992267"/>
    <n v="1.0911984877709309"/>
    <n v="0.87891975250738108"/>
    <n v="1.1670123217936275"/>
    <n v="0.7547169811320753"/>
    <n v="0.60377358490566013"/>
    <n v="0.91288929504175587"/>
    <n v="0.80862533692722371"/>
    <n v="0.54888507718696389"/>
    <n v="0.80172748513881786"/>
    <n v="1.358330526602316"/>
    <n v="1.358330526602316"/>
    <n v="0.59766543170501907"/>
    <e v="#VALUE!"/>
    <n v="0.59766543170501907"/>
    <n v="0.70965740389743726"/>
    <n v="1.3583305266023165"/>
    <n v="1.3583305266023165"/>
    <n v="0.87891975250738108"/>
    <n v="0.76232835676660593"/>
    <n v="1.1493565994327293"/>
    <n v="0.7352983368807342"/>
    <n v="0.91288929504175587"/>
    <n v="1.0911984877709309"/>
    <n v="1.014771188441721"/>
    <n v="1.1709021245680642"/>
    <n v="0.94644766796458268"/>
    <n v="1.175159805528619"/>
    <n v="0.55159015180522042"/>
    <n v="0.63321822455155563"/>
    <n v="0.65769160036440011"/>
    <n v="1.9831457406071828"/>
    <n v="0.86460394215847791"/>
    <n v="0.86460394215847791"/>
    <n v="0.94167748731941536"/>
    <s v="-"/>
    <n v="0.79341241366328563"/>
    <n v="1.5119956474232799"/>
    <s v="-"/>
    <n v="499.58124999999995"/>
    <n v="147.54374999999999"/>
    <s v="-"/>
    <n v="825.97500000000002"/>
    <m/>
    <n v="355.80223095190098"/>
    <n v="1"/>
    <n v="0"/>
    <m/>
    <m/>
    <n v="0"/>
    <e v="#DIV/0!"/>
    <e v="#DIV/0!"/>
    <e v="#DIV/0!"/>
    <n v="0"/>
    <n v="0"/>
    <n v="355.81238170186555"/>
    <n v="210"/>
    <n v="35216.129009017546"/>
    <n v="43.945"/>
    <n v="0.996"/>
    <n v="0.26500000000000001"/>
    <n v="7.6940364334928318E-2"/>
    <n v="0"/>
    <n v="16"/>
    <n v="0.33333333333333331"/>
    <n v="585.57072112977471"/>
    <n v="585.57072112977471"/>
    <n v="0"/>
    <n v="0.39999999999999991"/>
    <n v="0.26500000000000001"/>
    <n v="0.54888507718696389"/>
    <e v="#DIV/0!"/>
    <n v="1016"/>
    <e v="#DIV/0!"/>
    <m/>
    <m/>
    <m/>
    <m/>
    <m/>
    <s v="P"/>
    <n v="0"/>
    <n v="0.77984218268094041"/>
  </r>
  <r>
    <n v="0"/>
    <n v="295"/>
    <n v="2013"/>
    <s v="Sim"/>
    <s v="Original"/>
    <x v="35"/>
    <x v="251"/>
    <x v="168"/>
    <x v="0"/>
    <x v="0"/>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20"/>
    <n v="10"/>
    <n v="125"/>
    <n v="250"/>
    <n v="265"/>
    <n v="250"/>
    <n v="0.94840532938559807"/>
    <n v="0.12566370614359174"/>
    <n v="0.34522475087532201"/>
    <n v="257.5"/>
    <n v="0.94840532938559807"/>
    <n v="0.26500000000000001"/>
    <n v="0.12566370614359174"/>
    <n v="0.25"/>
    <n v="0.42576049605382599"/>
    <n v="0.5889999999999999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82"/>
    <n v="265"/>
    <n v="250"/>
    <n v="257.5"/>
    <n v="0.94840532938559807"/>
    <n v="0.12566370614359174"/>
    <n v="0.12930804654143038"/>
    <s v="deformed bars S520"/>
    <n v="210"/>
    <s v="r"/>
    <s v="-"/>
    <x v="1"/>
    <x v="7"/>
    <n v="0.47169811320754718"/>
    <m/>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9584530964201722"/>
    <n v="1.7501228533049884"/>
    <n v="1.7501228533049884"/>
    <n v="1.7600149618901035"/>
    <s v="line"/>
    <s v="Não"/>
    <s v="c"/>
    <x v="0"/>
    <n v="0"/>
    <x v="12"/>
    <m/>
    <m/>
    <x v="35"/>
    <m/>
    <m/>
    <m/>
    <n v="2.5"/>
    <x v="4"/>
    <x v="0"/>
    <x v="63"/>
    <x v="0"/>
    <n v="0"/>
    <s v="Static"/>
    <x v="0"/>
    <n v="0"/>
    <m/>
    <s v="WB+B"/>
    <n v="1"/>
    <n v="0"/>
    <n v="0"/>
    <s v="WB"/>
    <m/>
    <x v="0"/>
    <m/>
    <m/>
    <m/>
    <m/>
    <n v="1"/>
    <s v="WB"/>
    <x v="267"/>
    <n v="743.83333333333337"/>
    <n v="781"/>
    <m/>
    <n v="0"/>
    <n v="0"/>
    <n v="0"/>
    <m/>
    <m/>
    <m/>
    <m/>
    <n v="1"/>
    <n v="774.875"/>
    <n v="0.90708478513356561"/>
    <n v="210"/>
    <n v="35216.129009017546"/>
    <n v="0"/>
    <m/>
    <m/>
    <n v="0"/>
    <e v="#DIV/0!"/>
    <m/>
    <m/>
    <m/>
    <m/>
    <m/>
    <m/>
    <m/>
    <m/>
    <m/>
    <m/>
    <m/>
    <m/>
    <m/>
    <m/>
    <n v="1.8804800541496858"/>
    <n v="0"/>
    <n v="0"/>
    <s v="square"/>
    <e v="#DIV/0!"/>
    <n v="2.4131015036059789"/>
    <s v="-"/>
    <n v="0"/>
    <e v="#DIV/0!"/>
    <e v="#DIV/0!"/>
    <e v="#DIV/0!"/>
    <e v="#DIV/0!"/>
    <e v="#DIV/0!"/>
    <s v="WB"/>
    <e v="#DIV/0!"/>
    <e v="#DIV/0!"/>
    <e v="#DIV/0!"/>
    <n v="0"/>
    <e v="#DIV/0!"/>
    <n v="1.492471698113208"/>
    <e v="#DIV/0!"/>
    <n v="0.64960000000000007"/>
    <m/>
    <m/>
    <n v="0.83515804759492951"/>
    <n v="0.44458051596407949"/>
    <n v="0.23666398922225645"/>
    <n v="0.79541407734019864"/>
    <n v="0.42342356866147818"/>
    <n v="0.22540149037535864"/>
    <n v="0.33406321903797181"/>
    <n v="0.17783220638563177"/>
    <n v="0.17854639195344557"/>
    <n v="0.25340269857861347"/>
    <n v="7.1808316638992759E-2"/>
    <n v="0.13489411112686986"/>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2125459568229415"/>
    <n v="1.4269821109983039"/>
    <n v="2.4837369792598256"/>
    <n v="0.9201501665986036"/>
    <e v="#REF!"/>
    <n v="1.2097973374737825"/>
    <n v="342.74191454324858"/>
    <n v="1.0535687258299138"/>
    <n v="2.0784781725774777"/>
    <n v="2.4150846851498895"/>
    <n v="2.4510432590101119"/>
    <n v="2.1094249593899859"/>
    <n v="121.96163876188272"/>
    <n v="255.56439443805115"/>
    <n v="122.24751753508021"/>
    <n v="499.77355073501406"/>
    <n v="0.24403380007308201"/>
    <n v="0.51136038324195843"/>
    <n v="0.24460581668495959"/>
    <n v="0.93062064653409715"/>
    <n v="1.2905423217220158"/>
    <n v="1.9213879549255186"/>
    <n v="1.0740105716434534"/>
    <n v="1.0838485304374124"/>
    <n v="0.81057401633468162"/>
    <n v="0.89899386449283136"/>
    <n v="1.1946806469578721"/>
    <n v="1.2056239461087612"/>
    <n v="0.90164577128895984"/>
    <n v="0.42576049605382599"/>
    <n v="0.25750000000000001"/>
    <n v="0.89899386449283136"/>
    <n v="0.90164577128895984"/>
    <n v="1.2056239461087612"/>
    <n v="1.4269821109983039"/>
    <s v="WB"/>
    <n v="1"/>
    <m/>
    <n v="2.08193705377322"/>
    <n v="2.4652748873963035"/>
    <n v="2.362171794170469"/>
    <n v="1.283923702843828"/>
    <e v="#NAME?"/>
    <e v="#DIV/0!"/>
    <s v="-"/>
    <n v="0.98799999999999988"/>
    <n v="1.2879999999999998"/>
    <n v="1.2879999999999998"/>
    <n v="1.0879999999999999"/>
    <n v="1.5174999999999998"/>
    <e v="#DIV/0!"/>
    <e v="#DIV/0!"/>
    <n v="0.98799999999999999"/>
    <n v="1.5154999999999998"/>
    <m/>
    <m/>
    <s v="LT (2013)"/>
    <n v="1.252440002084096"/>
    <n v="1.1359958673607489"/>
    <n v="1.3037930471017729"/>
    <n v="0.98799999999999999"/>
    <n v="1.4413893824972313"/>
    <n v="0.83704377613079628"/>
    <s v="WB"/>
    <e v="#REF!"/>
    <e v="#REF!"/>
    <e v="#NAME?"/>
    <e v="#NAME?"/>
    <n v="1.4031582253556016"/>
    <e v="#NAME?"/>
    <n v="0"/>
    <e v="#NAME?"/>
    <n v="1"/>
    <n v="1"/>
    <m/>
    <m/>
    <n v="0.93062064653409715"/>
    <n v="1.1016906183234534"/>
    <n v="1.1016906183234534"/>
    <n v="0.95581204110801987"/>
    <n v="0.42576049605382599"/>
    <n v="0.72136757819473174"/>
    <n v="0.74194023315523627"/>
    <n v="1.4963515679587416"/>
    <n v="1.1552758516657486"/>
    <n v="1.4032896011641214"/>
    <n v="1.0493619865624004"/>
    <n v="1.0395831680276817"/>
    <n v="1.1016906183234534"/>
    <n v="0.57513418870131017"/>
    <n v="0.93062064653409715"/>
    <n v="1.550452197521049"/>
    <n v="1.1552758516657486"/>
    <n v="0.93062064653409715"/>
    <n v="0.96227808746220767"/>
    <n v="0.7547169811320753"/>
    <n v="0.60377358490566013"/>
    <n v="1.0233626545125218"/>
    <n v="0.62504387618035306"/>
    <n v="0.54888507718696389"/>
    <n v="0.84892784466804228"/>
    <n v="1.2131977659270416"/>
    <n v="1.2131977659270416"/>
    <n v="0.58638262960235643"/>
    <e v="#VALUE!"/>
    <n v="0.65383427598573995"/>
    <n v="0.79092008758556065"/>
    <n v="1.2131977659270416"/>
    <n v="1.2131977659270416"/>
    <n v="0.93062064653409715"/>
    <n v="0.84530281575170441"/>
    <n v="1.1016906183234534"/>
    <n v="1.1016906183234534"/>
    <n v="1.3676427361631289"/>
    <n v="1.1552758516657486"/>
    <n v="1.0101674069150937"/>
    <n v="1.3177053318423695"/>
    <n v="1.0493619865624004"/>
    <n v="1.4269821109983039"/>
    <n v="0.89677618253845603"/>
    <n v="0.72528563263786772"/>
    <n v="1.0658818185636674"/>
    <n v="2.4318209287137775"/>
    <n v="1.0124697067169373"/>
    <n v="0.93062064653409715"/>
    <n v="0.93062064653409715"/>
    <s v="-"/>
    <n v="0.66087759747771813"/>
    <n v="1.2537071874220842"/>
    <s v="-"/>
    <n v="358.78125"/>
    <n v="106.14375"/>
    <n v="0.13621744387417806"/>
    <n v="759.82600000000002"/>
    <m/>
    <n v="356.80223095190098"/>
    <n v="1"/>
    <n v="0"/>
    <m/>
    <m/>
    <n v="0"/>
    <e v="#DIV/0!"/>
    <e v="#DIV/0!"/>
    <e v="#DIV/0!"/>
    <n v="0"/>
    <n v="0"/>
    <n v="355.81238170186555"/>
    <n v="210"/>
    <n v="35216.129009017546"/>
    <n v="43.945"/>
    <n v="0.996"/>
    <n v="0.26500000000000001"/>
    <n v="7.6940364334928318E-2"/>
    <n v="0"/>
    <n v="16"/>
    <n v="0.33333333333333331"/>
    <n v="585.57072112977471"/>
    <n v="585.57072112977471"/>
    <n v="0"/>
    <n v="0.39999999999999991"/>
    <n v="0.26500000000000001"/>
    <n v="0.54888507718696389"/>
    <e v="#DIV/0!"/>
    <n v="861"/>
    <e v="#DIV/0!"/>
    <m/>
    <m/>
    <m/>
    <m/>
    <m/>
    <s v="P"/>
    <n v="0"/>
    <n v="1.0124697067169373"/>
  </r>
  <r>
    <n v="0"/>
    <n v="296"/>
    <n v="2013"/>
    <s v="Sim"/>
    <s v="Original"/>
    <x v="35"/>
    <x v="252"/>
    <x v="169"/>
    <x v="0"/>
    <x v="0"/>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20"/>
    <n v="10"/>
    <n v="125"/>
    <n v="250"/>
    <n v="265"/>
    <n v="250"/>
    <n v="0.94840532938559807"/>
    <n v="0.12566370614359174"/>
    <n v="0.34522475087532201"/>
    <n v="257.5"/>
    <n v="0.94840532938559807"/>
    <n v="0.26500000000000001"/>
    <n v="0.12566370614359174"/>
    <n v="0.25"/>
    <n v="0.42576049605382599"/>
    <n v="0.5889999999999999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82"/>
    <n v="265"/>
    <n v="250"/>
    <n v="257.5"/>
    <n v="0.94840532938559807"/>
    <n v="0.12566370614359174"/>
    <n v="0.12930804654143038"/>
    <s v="deformed bars S521"/>
    <n v="210"/>
    <s v="r"/>
    <s v="-"/>
    <x v="1"/>
    <x v="7"/>
    <n v="0.47169811320754718"/>
    <m/>
    <x v="9"/>
    <x v="11"/>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9006445876861525"/>
    <n v="1.7575073547357132"/>
    <n v="1.7575073547357132"/>
    <n v="1.7660220343862036"/>
    <s v="line"/>
    <s v="Não"/>
    <s v="c"/>
    <x v="0"/>
    <n v="0"/>
    <x v="13"/>
    <m/>
    <m/>
    <x v="36"/>
    <m/>
    <m/>
    <m/>
    <n v="2.5"/>
    <x v="4"/>
    <x v="0"/>
    <x v="63"/>
    <x v="0"/>
    <n v="0"/>
    <s v="Static"/>
    <x v="0"/>
    <n v="0"/>
    <m/>
    <s v="WB+B"/>
    <n v="1"/>
    <n v="0"/>
    <n v="0"/>
    <s v="WB"/>
    <m/>
    <x v="0"/>
    <m/>
    <m/>
    <m/>
    <m/>
    <n v="1"/>
    <s v="WB"/>
    <x v="268"/>
    <n v="875.83333333333337"/>
    <n v="913"/>
    <m/>
    <n v="0"/>
    <n v="0"/>
    <n v="0"/>
    <m/>
    <m/>
    <m/>
    <m/>
    <n v="1"/>
    <n v="906.875"/>
    <n v="0.90039447731755429"/>
    <n v="210"/>
    <n v="35216.129009017546"/>
    <n v="0"/>
    <m/>
    <m/>
    <n v="0"/>
    <e v="#DIV/0!"/>
    <m/>
    <m/>
    <m/>
    <m/>
    <m/>
    <m/>
    <m/>
    <m/>
    <m/>
    <m/>
    <m/>
    <m/>
    <m/>
    <m/>
    <n v="1.8804800541496858"/>
    <n v="0"/>
    <n v="0"/>
    <s v="square"/>
    <e v="#DIV/0!"/>
    <n v="2.8339677964062528"/>
    <s v="-"/>
    <n v="0"/>
    <e v="#DIV/0!"/>
    <e v="#DIV/0!"/>
    <e v="#DIV/0!"/>
    <e v="#DIV/0!"/>
    <e v="#DIV/0!"/>
    <s v="WB"/>
    <e v="#DIV/0!"/>
    <e v="#DIV/0!"/>
    <e v="#DIV/0!"/>
    <n v="0"/>
    <e v="#DIV/0!"/>
    <n v="1.492471698113208"/>
    <e v="#DIV/0!"/>
    <n v="0.64960000000000007"/>
    <m/>
    <m/>
    <n v="0.97631152042787539"/>
    <n v="0.51972088485941681"/>
    <n v="0.27666353669644062"/>
    <n v="0.93656755017314441"/>
    <n v="0.49856393755681555"/>
    <n v="0.26540103784954283"/>
    <n v="0.39052460817115014"/>
    <n v="0.2078883539437667"/>
    <n v="0.20872324693149272"/>
    <n v="0.29601506773572916"/>
    <n v="8.388365172553891E-2"/>
    <n v="0.15757799607640563"/>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4217631140631568"/>
    <n v="1.6731988741781108"/>
    <n v="2.9014038693247901"/>
    <n v="1.0750329100560332"/>
    <e v="#REF!"/>
    <n v="1.4189566877634792"/>
    <n v="342.45341018378178"/>
    <n v="1.2351448889162571"/>
    <n v="2.4297702580835301"/>
    <n v="2.8232680122174765"/>
    <n v="2.8653040915188632"/>
    <n v="2.4659474877375889"/>
    <n v="121.93721587688691"/>
    <n v="255.07105765778195"/>
    <n v="122.24751753508021"/>
    <n v="499.25579106974908"/>
    <n v="0.24423795989549479"/>
    <n v="0.51090255179863697"/>
    <n v="0.24485948830586821"/>
    <n v="1.0912195869493597"/>
    <n v="1.5147865612973963"/>
    <n v="2.2602455106784074"/>
    <n v="1.2648626244442065"/>
    <n v="1.2764487919437122"/>
    <n v="0.95461330146732548"/>
    <n v="0.89899386449283136"/>
    <n v="1.4069758141873199"/>
    <n v="1.4198637414103183"/>
    <n v="1.0618685390092979"/>
    <n v="0.42576049605382599"/>
    <n v="0.25750000000000001"/>
    <n v="0.89899386449283136"/>
    <n v="1.0618685390092979"/>
    <n v="1.4198637414103183"/>
    <n v="1.6731988741781108"/>
    <s v="WB"/>
    <n v="1"/>
    <m/>
    <n v="2.4513957467125858"/>
    <n v="2.9027603704386231"/>
    <n v="2.7819703936523772"/>
    <n v="1.5119826723273813"/>
    <e v="#NAME?"/>
    <e v="#DIV/0!"/>
    <s v="-"/>
    <n v="0.98799999999999988"/>
    <n v="1.2879999999999998"/>
    <n v="1.2879999999999998"/>
    <n v="1.0879999999999999"/>
    <n v="1.5174999999999998"/>
    <e v="#DIV/0!"/>
    <e v="#DIV/0!"/>
    <n v="0.98799999999999999"/>
    <n v="1.5154999999999998"/>
    <m/>
    <m/>
    <s v="LT (2013)"/>
    <n v="1.4682111623251366"/>
    <n v="1.3315909432722772"/>
    <n v="1.5272072345992889"/>
    <n v="0.98799999999999999"/>
    <n v="1.4413893824972313"/>
    <n v="0.71074427144833885"/>
    <s v="WB"/>
    <e v="#REF!"/>
    <e v="#REF!"/>
    <e v="#NAME?"/>
    <e v="#NAME?"/>
    <n v="1.6520109476587412"/>
    <e v="#NAME?"/>
    <n v="0"/>
    <e v="#NAME?"/>
    <n v="1"/>
    <n v="1"/>
    <m/>
    <m/>
    <n v="1.0912195869493597"/>
    <n v="1.2918114227856392"/>
    <n v="1.2918114227856392"/>
    <n v="1.1256601738484693"/>
    <n v="0.42576049605382599"/>
    <n v="0.84955484818752391"/>
    <n v="0.87439666984827003"/>
    <n v="1.7580354267447509"/>
    <n v="1.3560162307266292"/>
    <n v="1.6409677532411033"/>
    <n v="1.2316988047784894"/>
    <n v="1.2189859739729185"/>
    <n v="1.2918114227856392"/>
    <n v="0.67726696678373977"/>
    <n v="1.0912195869493597"/>
    <n v="1.8164536420435915"/>
    <n v="1.3560162307266292"/>
    <n v="1.0912195869493597"/>
    <n v="1.1331601812259002"/>
    <n v="0.7547169811320753"/>
    <n v="0.60377358490566013"/>
    <n v="1.2011818367341449"/>
    <n v="0.62768119811989753"/>
    <n v="0.54888507718696389"/>
    <n v="0.9949298983030801"/>
    <n v="1.4225615667922826"/>
    <n v="1.4225615667922826"/>
    <n v="0.68757577349270471"/>
    <e v="#VALUE!"/>
    <n v="0.76666767627785648"/>
    <n v="0.92741064202624568"/>
    <n v="1.4225615667922826"/>
    <n v="1.4225615667922829"/>
    <n v="1.0912195869493597"/>
    <n v="0.99117829900618826"/>
    <n v="1.2918114227856392"/>
    <n v="1.2918114227856392"/>
    <n v="1.6052839201984361"/>
    <n v="1.3560162307266292"/>
    <n v="1.1883213593904287"/>
    <n v="1.5437758435843918"/>
    <n v="1.2316988047784894"/>
    <n v="1.6731988741781108"/>
    <n v="1.0516556713491518"/>
    <n v="0.8497028975938854"/>
    <n v="1.2499907578334024"/>
    <n v="2.8460817612225289"/>
    <n v="1.1871934920819702"/>
    <n v="1.0912195869493597"/>
    <n v="1.0912195869493597"/>
    <s v="-"/>
    <n v="0.77893807776997537"/>
    <n v="1.4760129965890048"/>
    <s v="-"/>
    <n v="421.78125"/>
    <n v="122.34375"/>
    <n v="0.134260550995036"/>
    <n v="891.82600000000002"/>
    <m/>
    <n v="357.80223095190098"/>
    <n v="1"/>
    <n v="0"/>
    <m/>
    <m/>
    <n v="0"/>
    <e v="#DIV/0!"/>
    <e v="#DIV/0!"/>
    <e v="#DIV/0!"/>
    <n v="0"/>
    <n v="0"/>
    <n v="355.81238170186555"/>
    <n v="210"/>
    <n v="35216.129009017546"/>
    <n v="43.945"/>
    <n v="0.996"/>
    <n v="0.26500000000000001"/>
    <n v="7.6940364334928318E-2"/>
    <n v="0"/>
    <n v="16"/>
    <n v="0.33333333333333331"/>
    <n v="585.57072112977471"/>
    <n v="585.57072112977471"/>
    <n v="0"/>
    <n v="0.39999999999999991"/>
    <n v="0.26500000000000001"/>
    <n v="0.54888507718696389"/>
    <e v="#DIV/0!"/>
    <n v="1014"/>
    <e v="#DIV/0!"/>
    <m/>
    <m/>
    <m/>
    <m/>
    <m/>
    <s v="P"/>
    <n v="0"/>
    <n v="1.1871934920819702"/>
  </r>
  <r>
    <n v="0"/>
    <n v="297"/>
    <n v="2013"/>
    <s v="Sim"/>
    <s v="Original"/>
    <x v="35"/>
    <x v="253"/>
    <x v="170"/>
    <x v="0"/>
    <x v="0"/>
    <x v="0"/>
    <x v="0"/>
    <n v="1"/>
    <s v="Line Support /  Normal Strength Concreto"/>
    <m/>
    <m/>
    <n v="0.15"/>
    <x v="159"/>
    <x v="23"/>
    <x v="0"/>
    <n v="76"/>
    <s v="NSC"/>
    <x v="1"/>
    <x v="161"/>
    <n v="41.747749999999996"/>
    <x v="5"/>
    <m/>
    <n v="25"/>
    <n v="300"/>
    <n v="25"/>
    <n v="20"/>
    <n v="10"/>
    <n v="125"/>
    <n v="250"/>
    <n v="265"/>
    <n v="250"/>
    <n v="0.94840532938559807"/>
    <n v="0.12566370614359174"/>
    <n v="0.34522475087532201"/>
    <n v="257.5"/>
    <m/>
    <x v="106"/>
    <x v="68"/>
    <x v="89"/>
    <x v="71"/>
    <n v="25"/>
    <n v="20"/>
    <n v="10"/>
    <n v="125"/>
    <n v="250"/>
    <n v="265"/>
    <n v="250"/>
    <n v="0.94840532938559807"/>
    <n v="0.12566370614359174"/>
    <n v="0.34522475087532201"/>
    <n v="257.5"/>
    <n v="0.94840532938559807"/>
    <n v="0.26500000000000001"/>
    <n v="0.12566370614359174"/>
    <n v="0.25"/>
    <n v="0.42576049605382599"/>
    <n v="0.5889999999999999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12566370614359174"/>
    <n v="265"/>
    <n v="250"/>
    <n v="0.94840532938559807"/>
    <n v="0.12566370614359174"/>
    <n v="0.3"/>
    <n v="0.3"/>
    <n v="265"/>
    <n v="250"/>
    <n v="0.996"/>
    <n v="0.182"/>
    <n v="265"/>
    <n v="250"/>
    <n v="257.5"/>
    <n v="0.94840532938559807"/>
    <n v="0.12566370614359174"/>
    <n v="0.12930804654143038"/>
    <s v="deformed bars S522"/>
    <n v="210"/>
    <s v="r"/>
    <s v="-"/>
    <x v="1"/>
    <x v="7"/>
    <n v="0.47169811320754718"/>
    <m/>
    <x v="9"/>
    <x v="11"/>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3107725788900979"/>
    <n v="1.8413505639208774"/>
    <n v="1.8413505639208774"/>
    <n v="1.8509417849604433"/>
    <s v="line"/>
    <s v="Não"/>
    <s v="c"/>
    <x v="0"/>
    <n v="0"/>
    <x v="14"/>
    <m/>
    <m/>
    <x v="19"/>
    <m/>
    <m/>
    <m/>
    <n v="2.5"/>
    <x v="4"/>
    <x v="0"/>
    <x v="63"/>
    <x v="0"/>
    <n v="0"/>
    <s v="Static"/>
    <x v="0"/>
    <n v="0"/>
    <m/>
    <s v="WB"/>
    <n v="1"/>
    <n v="0"/>
    <n v="0"/>
    <s v="WB"/>
    <m/>
    <x v="0"/>
    <m/>
    <m/>
    <m/>
    <m/>
    <n v="1"/>
    <s v="WB"/>
    <x v="269"/>
    <n v="852.83333333333337"/>
    <n v="889"/>
    <m/>
    <n v="0"/>
    <n v="0"/>
    <n v="0"/>
    <m/>
    <m/>
    <m/>
    <m/>
    <n v="1"/>
    <n v="883.875"/>
    <n v="0.89436619718309862"/>
    <n v="210"/>
    <n v="35216.129009017546"/>
    <n v="0"/>
    <m/>
    <m/>
    <n v="0"/>
    <e v="#DIV/0!"/>
    <m/>
    <m/>
    <m/>
    <m/>
    <m/>
    <m/>
    <m/>
    <m/>
    <m/>
    <m/>
    <m/>
    <m/>
    <m/>
    <m/>
    <n v="2.0089601082993718"/>
    <n v="0"/>
    <n v="0"/>
    <s v="square"/>
    <e v="#DIV/0!"/>
    <n v="2.7703283710441871"/>
    <s v="-"/>
    <n v="0"/>
    <e v="#DIV/0!"/>
    <e v="#DIV/0!"/>
    <e v="#DIV/0!"/>
    <e v="#DIV/0!"/>
    <e v="#DIV/0!"/>
    <s v="WB"/>
    <e v="#DIV/0!"/>
    <e v="#DIV/0!"/>
    <e v="#DIV/0!"/>
    <n v="0"/>
    <e v="#DIV/0!"/>
    <n v="1.492471698113208"/>
    <e v="#DIV/0!"/>
    <n v="0"/>
    <m/>
    <m/>
    <n v="0.950647252640067"/>
    <n v="0.5060589996057191"/>
    <n v="0.26939089170113439"/>
    <n v="0.91197262687649483"/>
    <n v="0.48547129752202195"/>
    <n v="0.25843141972904105"/>
    <n v="0.38025890105602678"/>
    <n v="0.20242359984228764"/>
    <n v="0.20323654602639321"/>
    <n v="0.28859018523108021"/>
    <n v="8.1779616066519512E-2"/>
    <n v="0.15362550097156227"/>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0577146939420889"/>
    <n v="1.2447692710551872"/>
    <n v="2.3673445328669191"/>
    <n v="0.88112704117221075"/>
    <e v="#REF!"/>
    <n v="1.0591573010862549"/>
    <n v="339.27638316384952"/>
    <n v="0.9293595548482303"/>
    <n v="1.7925163959499391"/>
    <n v="2.0828118153246575"/>
    <n v="2.1138231264222833"/>
    <n v="1.8192054531145845"/>
    <n v="159.89280843505301"/>
    <n v="316.76043984487751"/>
    <n v="161.35153711928291"/>
    <n v="638.00478539921346"/>
    <n v="0.25061380744190598"/>
    <n v="0.4964859936695829"/>
    <n v="0.25290019888851106"/>
    <n v="0.84016073953370174"/>
    <n v="1.2386576805183056"/>
    <n v="1.7615544478903391"/>
    <n v="1.0395661744928812"/>
    <n v="0.88076413500630835"/>
    <n v="0.7845782449002876"/>
    <n v="0.89899386449283136"/>
    <n v="1.1563662618313351"/>
    <n v="0.97972207574875125"/>
    <n v="0.87272925421232828"/>
    <n v="0.42576049605382599"/>
    <n v="0.25750000000000001"/>
    <n v="0.89899386449283136"/>
    <n v="0.87272925421232828"/>
    <n v="0.97972207574875125"/>
    <n v="1.2447692710551872"/>
    <s v="WB"/>
    <n v="1"/>
    <m/>
    <n v="2.3870203683973932"/>
    <n v="2.8265318393024614"/>
    <n v="2.7274543541423584"/>
    <n v="1.4790919867898418"/>
    <e v="#NAME?"/>
    <e v="#DIV/0!"/>
    <s v="-"/>
    <n v="1.0999999999999999"/>
    <n v="1.4"/>
    <n v="1.7"/>
    <n v="1.2999999999999998"/>
    <n v="1.5174999999999998"/>
    <e v="#DIV/0!"/>
    <e v="#DIV/0!"/>
    <n v="1.1000000000000001"/>
    <n v="2.1549999999999998"/>
    <m/>
    <m/>
    <s v="LT (2013)"/>
    <n v="1.1048775302786591"/>
    <n v="1.0003732061738706"/>
    <n v="1.138455264808788"/>
    <n v="1.1000000000000001"/>
    <n v="1.7191784866255162"/>
    <n v="0.86477791077742261"/>
    <s v="WB"/>
    <e v="#REF!"/>
    <e v="#REF!"/>
    <e v="#NAME?"/>
    <e v="#NAME?"/>
    <n v="1.7152771451425193"/>
    <e v="#NAME?"/>
    <n v="0"/>
    <e v="#NAME?"/>
    <n v="1"/>
    <n v="1"/>
    <m/>
    <m/>
    <n v="0.84016073953370174"/>
    <n v="1.0986717363133023"/>
    <n v="1.0986717363133023"/>
    <n v="1.0675898580929302"/>
    <n v="0.42576049605382599"/>
    <n v="0.80572819478711688"/>
    <n v="0.83575475230818574"/>
    <n v="1.5922086680518426"/>
    <n v="1.0419296959653981"/>
    <n v="1.3828833955282385"/>
    <n v="0.90371453221488596"/>
    <n v="0.99879248755754757"/>
    <n v="1.0986717363133023"/>
    <n v="0.71955772724537836"/>
    <n v="0.84016073953370174"/>
    <n v="1.3853736213701597"/>
    <n v="1.0419296959653981"/>
    <n v="0.84016073953370174"/>
    <n v="0.91214523659634716"/>
    <n v="0.7547169811320753"/>
    <n v="0.60377358490566013"/>
    <n v="0.87167135612141378"/>
    <n v="0.65762520140031333"/>
    <n v="0.54888507718696389"/>
    <n v="0.76679020992217595"/>
    <n v="1.2984302338248117"/>
    <n v="1.2984302338248117"/>
    <n v="0.57130930288291715"/>
    <e v="#VALUE!"/>
    <n v="0.57130930288291715"/>
    <n v="0.66277181308923105"/>
    <n v="1.2984302338248117"/>
    <n v="1.2984302338248117"/>
    <n v="0.84016073953370174"/>
    <n v="0.72871084551392484"/>
    <n v="1.0986717363133023"/>
    <n v="1.0986717363133023"/>
    <n v="1.3625234485701361"/>
    <n v="1.0419296959653981"/>
    <n v="0.85963894789989925"/>
    <n v="1.0928701421481539"/>
    <n v="0.90371453221488596"/>
    <n v="1.2447692710551872"/>
    <n v="0.86815436402558599"/>
    <n v="0.63667177710727063"/>
    <n v="1.0325169750647196"/>
    <n v="2.1016371382075318"/>
    <n v="0.95744583039580777"/>
    <n v="0.84016073953370174"/>
    <n v="0.84016073953370174"/>
    <s v="-"/>
    <n v="0.77035714924958165"/>
    <n v="1.1781164933731407"/>
    <s v="-"/>
    <n v="430.78125"/>
    <n v="99.543750000000003"/>
    <n v="0.11204210056096746"/>
    <n v="873.94166666666672"/>
    <m/>
    <n v="358.80223095190098"/>
    <n v="1"/>
    <n v="0"/>
    <m/>
    <m/>
    <n v="0"/>
    <e v="#DIV/0!"/>
    <e v="#DIV/0!"/>
    <e v="#DIV/0!"/>
    <n v="0"/>
    <n v="0"/>
    <n v="355.81238170186555"/>
    <n v="210"/>
    <n v="35216.129009017546"/>
    <n v="43.945"/>
    <n v="0.996"/>
    <n v="0.26500000000000001"/>
    <n v="7.6940364334928318E-2"/>
    <n v="0"/>
    <n v="16"/>
    <n v="0.33333333333333331"/>
    <n v="585.57072112977471"/>
    <n v="585.57072112977471"/>
    <n v="0"/>
    <n v="0.39999999999999991"/>
    <n v="0.26500000000000001"/>
    <n v="0.54888507718696389"/>
    <e v="#DIV/0!"/>
    <n v="994"/>
    <e v="#DIV/0!"/>
    <m/>
    <m/>
    <m/>
    <m/>
    <m/>
    <s v="P"/>
    <n v="0"/>
    <n v="0.95744583039580777"/>
  </r>
  <r>
    <n v="0"/>
    <n v="298"/>
    <n v="2013"/>
    <s v="Sim"/>
    <s v="Original"/>
    <x v="35"/>
    <x v="254"/>
    <x v="171"/>
    <x v="0"/>
    <x v="0"/>
    <x v="0"/>
    <x v="0"/>
    <n v="1"/>
    <s v="Line Support /  Normal Strength Concreto"/>
    <m/>
    <s v="1B"/>
    <n v="0.15"/>
    <x v="160"/>
    <x v="24"/>
    <x v="0"/>
    <n v="31"/>
    <s v="NSC"/>
    <x v="1"/>
    <x v="162"/>
    <n v="38.9214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3869763498323551"/>
    <s v="deformed bars S523"/>
    <n v="210"/>
    <s v="r"/>
    <s v="-"/>
    <x v="1"/>
    <x v="7"/>
    <n v="0.47169811320754718"/>
    <m/>
    <x v="9"/>
    <x v="12"/>
    <m/>
    <m/>
    <m/>
    <x v="7"/>
    <x v="57"/>
    <x v="17"/>
    <n v="5"/>
    <m/>
    <x v="54"/>
    <x v="0"/>
    <n v="0.3"/>
    <n v="0.3"/>
    <n v="2.5000000000000001E-2"/>
    <n v="0"/>
    <x v="62"/>
    <n v="8.3333333333333339"/>
    <n v="0.11111111111111112"/>
    <x v="74"/>
    <n v="0.4"/>
    <x v="39"/>
    <s v="M"/>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29414998531764175"/>
    <n v="1.1669441837793346"/>
    <n v="1.1669441837793346"/>
    <n v="1.1689677375669443"/>
    <s v="line"/>
    <s v="Não"/>
    <s v="uncr"/>
    <x v="0"/>
    <n v="0"/>
    <x v="15"/>
    <m/>
    <m/>
    <x v="37"/>
    <m/>
    <m/>
    <m/>
    <n v="2.5"/>
    <x v="4"/>
    <x v="0"/>
    <x v="63"/>
    <x v="0"/>
    <n v="0"/>
    <s v="Static"/>
    <x v="0"/>
    <n v="0"/>
    <m/>
    <s v="WB+B"/>
    <n v="1"/>
    <n v="0"/>
    <n v="0"/>
    <s v="WB"/>
    <m/>
    <x v="0"/>
    <m/>
    <m/>
    <m/>
    <m/>
    <n v="1"/>
    <s v="WB"/>
    <x v="270"/>
    <n v="1642.7222222222222"/>
    <n v="1679"/>
    <m/>
    <n v="0"/>
    <n v="0"/>
    <n v="0"/>
    <m/>
    <m/>
    <m/>
    <m/>
    <n v="1"/>
    <n v="1675.6388888888889"/>
    <n v="0.93070953436807091"/>
    <n v="210"/>
    <n v="34402.799251375363"/>
    <n v="6.6000000000000003E-2"/>
    <m/>
    <m/>
    <n v="0.52200000000000002"/>
    <n v="0.47711993060073737"/>
    <m/>
    <m/>
    <m/>
    <m/>
    <m/>
    <m/>
    <m/>
    <m/>
    <m/>
    <m/>
    <m/>
    <m/>
    <m/>
    <m/>
    <n v="2.0089601082993718"/>
    <n v="0"/>
    <n v="0"/>
    <s v="square"/>
    <e v="#DIV/0!"/>
    <n v="1.9900624485118936"/>
    <s v="-"/>
    <n v="0.72358873459415307"/>
    <n v="0.7395684242586662"/>
    <n v="1.0169065833556659"/>
    <n v="0.76747666668352155"/>
    <n v="0.81352526668453284"/>
    <e v="#DIV/0!"/>
    <s v="WB"/>
    <e v="#DIV/0!"/>
    <e v="#DIV/0!"/>
    <e v="#DIV/0!"/>
    <n v="0"/>
    <n v="2.0338131667113317"/>
    <n v="1.9747358490566038"/>
    <n v="1.0299165671616035"/>
    <n v="0"/>
    <m/>
    <m/>
    <n v="1.8378758349885362"/>
    <n v="0.98985559048717775"/>
    <n v="0.5331231149381922"/>
    <n v="1.7981652625496667"/>
    <n v="0.96846800195603722"/>
    <n v="0.52160404293585483"/>
    <n v="0.73515033399541452"/>
    <n v="0.39594223619487107"/>
    <n v="0.39753236565750105"/>
    <n v="0.28583373781282612"/>
    <n v="8.2913420893936968E-2"/>
    <n v="0.15394626662885358"/>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3888486862074252"/>
    <n v="1.5967150480943946"/>
    <n v="3.6688424934840116"/>
    <n v="2.019581744035591"/>
    <e v="#REF!"/>
    <n v="1.3401680407539418"/>
    <n v="357.20669437773688"/>
    <n v="1.4518755283215137"/>
    <n v="4.5850005644230434"/>
    <n v="5.327534727396289"/>
    <n v="5.4068572257608079"/>
    <n v="4.6532673554216091"/>
    <n v="146.53388853395856"/>
    <n v="409.40508294472602"/>
    <n v="120.53681259469924"/>
    <n v="676.47578407338381"/>
    <n v="0.21661364971796629"/>
    <n v="0.60520286547362045"/>
    <n v="0.17818348480841328"/>
    <n v="0.99664403579362737"/>
    <n v="0.94166245098675827"/>
    <n v="1.3594208591864492"/>
    <n v="2.8517949813162491"/>
    <n v="1.6768841062642998"/>
    <n v="1.0761490495533017"/>
    <n v="0.93082265690498778"/>
    <n v="3.0637361050047383"/>
    <n v="1.8015076167569748"/>
    <n v="1.15612683207726"/>
    <n v="0.50692011204922616"/>
    <n v="0.25750000000000001"/>
    <n v="0.93082265690498778"/>
    <n v="1.15612683207726"/>
    <n v="1.8015076167569748"/>
    <n v="1.8015076167569748"/>
    <s v="WB"/>
    <n v="1"/>
    <m/>
    <n v="4.8365132009525302"/>
    <n v="5.5928343036648576"/>
    <n v="4.9224913630148874"/>
    <n v="4.4233349578150634"/>
    <e v="#NAME?"/>
    <e v="#DIV/0!"/>
    <s v="-"/>
    <n v="0.70000000000000007"/>
    <n v="1"/>
    <n v="1.3"/>
    <n v="1.0999999999999999"/>
    <n v="1.2875000000000001"/>
    <n v="1.7444442556581607"/>
    <e v="#DIV/0!"/>
    <n v="0.93333333333333335"/>
    <n v="2.1549999999999998"/>
    <m/>
    <m/>
    <s v="LT (2013)"/>
    <n v="1.6136213612735404"/>
    <n v="1.5610149536359594"/>
    <n v="1.9167937353326177"/>
    <n v="0.93333333333333335"/>
    <n v="0.81036208749525773"/>
    <n v="0.32639886913447247"/>
    <s v="WB"/>
    <e v="#REF!"/>
    <e v="#REF!"/>
    <e v="#NAME?"/>
    <e v="#NAME?"/>
    <n v="1.9645406590921939"/>
    <e v="#NAME?"/>
    <n v="0"/>
    <e v="#NAME?"/>
    <n v="1"/>
    <n v="1"/>
    <m/>
    <s v="WB"/>
    <n v="0.99664403579362737"/>
    <n v="1.1778520423015597"/>
    <n v="1.1778520423015597"/>
    <n v="1.8713041045520076"/>
    <n v="0.50692011204922616"/>
    <n v="0.70615249228377652"/>
    <n v="1.3577017766553472"/>
    <n v="1.7271136625134571"/>
    <n v="0.94166245098675827"/>
    <n v="1.4924422039495933"/>
    <n v="0.72009481546046217"/>
    <n v="0.99664403579362737"/>
    <n v="1.1778520423015597"/>
    <n v="0.62578396995890462"/>
    <n v="0.99664403579362737"/>
    <n v="2.4770123755192932"/>
    <n v="0.94166245098675827"/>
    <n v="0.99664403579362737"/>
    <n v="1.0373572732780303"/>
    <n v="0.37735849056603776"/>
    <n v="0.4"/>
    <n v="0.7262290388806687"/>
    <n v="0.41676577992119096"/>
    <n v="0.36363636363636365"/>
    <n v="0.90834027837653464"/>
    <n v="1.3881827641411237"/>
    <n v="1.3881827641411237"/>
    <n v="0.51825489861268625"/>
    <e v="#VALUE!"/>
    <n v="0.51825489861268625"/>
    <n v="0.6012237802931395"/>
    <n v="1.8509103521881649"/>
    <n v="1.8509103521881649"/>
    <n v="0.99664403579362737"/>
    <n v="0.76213955678336198"/>
    <n v="1.1778520423015597"/>
    <n v="1.1778520423015597"/>
    <n v="1.4648392539071102"/>
    <n v="1.2394793686906316"/>
    <n v="1.0611006955226725"/>
    <n v="1.4942534051856526"/>
    <n v="0.72009481546046217"/>
    <n v="1.5967150480943946"/>
    <n v="1.9822292664389389"/>
    <n v="1.06788691051018"/>
    <n v="1.5695500189325504"/>
    <n v="5.3960334926472306"/>
    <n v="1.0336957680007746"/>
    <n v="0.99664403579362737"/>
    <n v="0.99664403579362737"/>
    <n v="1.4211159632194541"/>
    <n v="1.3196130376967743"/>
    <n v="1.4211159632194541"/>
    <s v="-"/>
    <n v="517.91180555555559"/>
    <n v="152.34375"/>
    <n v="9.0759791298476319E-2"/>
    <n v="1659.8388888888887"/>
    <m/>
    <n v="906.5042161611434"/>
    <n v="0.99990280286022337"/>
    <n v="6.6000000000000003E-2"/>
    <m/>
    <m/>
    <n v="0.52200000000000002"/>
    <n v="0.12643678160919541"/>
    <n v="1.7444442556581607"/>
    <n v="0.7395684242586662"/>
    <n v="59.82927826663547"/>
    <n v="473.1952008361169"/>
    <n v="354.1215883192209"/>
    <n v="210"/>
    <n v="34402.799251375363"/>
    <n v="40.97"/>
    <n v="0.996"/>
    <n v="0.26500000000000001"/>
    <n v="7.7689366054916109E-2"/>
    <n v="1.9596935160706963E-4"/>
    <n v="16"/>
    <n v="0.27899967004814835"/>
    <n v="473.24119852703819"/>
    <n v="473.24119852703825"/>
    <n v="0"/>
    <n v="0.20000000000000004"/>
    <n v="0.26500000000000001"/>
    <n v="0.36363636363636365"/>
    <n v="2270.2429483560063"/>
    <n v="1804"/>
    <n v="0.7395684242586662"/>
    <m/>
    <m/>
    <m/>
    <m/>
    <m/>
    <s v="P"/>
    <n v="0"/>
    <n v="1.0336957680007746"/>
  </r>
  <r>
    <n v="0"/>
    <n v="299"/>
    <n v="2013"/>
    <s v="Sim"/>
    <s v="Original"/>
    <x v="35"/>
    <x v="255"/>
    <x v="172"/>
    <x v="0"/>
    <x v="0"/>
    <x v="0"/>
    <x v="0"/>
    <n v="1"/>
    <s v="Line Support /  Normal Strength Concreto"/>
    <m/>
    <m/>
    <n v="0.15"/>
    <x v="160"/>
    <x v="24"/>
    <x v="0"/>
    <n v="31"/>
    <s v="NSC"/>
    <x v="1"/>
    <x v="162"/>
    <n v="38.9214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3869763498323551"/>
    <s v="deformed bars S524"/>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26382524065362589"/>
    <n v="1.1950555670630847"/>
    <n v="1.1950555670630847"/>
    <n v="1.1977929598889809"/>
    <s v="line"/>
    <s v="Não"/>
    <s v="c"/>
    <x v="0"/>
    <n v="0"/>
    <x v="16"/>
    <m/>
    <m/>
    <x v="38"/>
    <m/>
    <m/>
    <m/>
    <n v="2.5"/>
    <x v="4"/>
    <x v="0"/>
    <x v="63"/>
    <x v="0"/>
    <n v="0"/>
    <s v="Static"/>
    <x v="0"/>
    <n v="0"/>
    <m/>
    <s v="WB+B"/>
    <n v="1"/>
    <n v="0"/>
    <n v="0"/>
    <s v="WB"/>
    <m/>
    <x v="0"/>
    <m/>
    <m/>
    <m/>
    <m/>
    <n v="1"/>
    <s v="WB"/>
    <x v="271"/>
    <n v="1267"/>
    <n v="1304"/>
    <m/>
    <n v="0"/>
    <n v="0"/>
    <n v="0"/>
    <m/>
    <m/>
    <m/>
    <m/>
    <n v="1"/>
    <n v="1299.9166666666667"/>
    <n v="0.93476702508960574"/>
    <n v="210"/>
    <n v="34402.799251375363"/>
    <n v="0"/>
    <m/>
    <m/>
    <n v="0"/>
    <e v="#DIV/0!"/>
    <m/>
    <m/>
    <m/>
    <m/>
    <m/>
    <m/>
    <m/>
    <m/>
    <m/>
    <m/>
    <m/>
    <m/>
    <m/>
    <m/>
    <n v="1.8804800541496858"/>
    <n v="0"/>
    <n v="0"/>
    <s v="square"/>
    <e v="#DIV/0!"/>
    <n v="3.8663840750640182"/>
    <s v="-"/>
    <n v="0"/>
    <e v="#DIV/0!"/>
    <e v="#DIV/0!"/>
    <e v="#DIV/0!"/>
    <e v="#DIV/0!"/>
    <e v="#DIV/0!"/>
    <s v="WB"/>
    <e v="#DIV/0!"/>
    <e v="#DIV/0!"/>
    <e v="#DIV/0!"/>
    <n v="0"/>
    <e v="#DIV/0!"/>
    <n v="1.9747358490566038"/>
    <e v="#DIV/0!"/>
    <n v="0.64960000000000007"/>
    <m/>
    <m/>
    <n v="1.4273913572513706"/>
    <n v="0.76877408576252515"/>
    <n v="0.41405154370423025"/>
    <n v="1.3868902221146371"/>
    <n v="0.74696071062969271"/>
    <n v="0.40230314867581268"/>
    <n v="0.57095654290054831"/>
    <n v="0.30750963430501005"/>
    <n v="0.30874461275603415"/>
    <n v="0.22375448642640658"/>
    <n v="6.49057387414778E-2"/>
    <n v="0.12051120378714124"/>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2828442065530139"/>
    <n v="1.4748450780173696"/>
    <n v="3.1864825814861386"/>
    <n v="1.1658749493187215"/>
    <e v="#REF!"/>
    <n v="1.239230464033096"/>
    <n v="355.51013499633268"/>
    <n v="1.3472906762588344"/>
    <n v="4.2548156273046063"/>
    <n v="4.9438768206533732"/>
    <n v="5.0174869763983967"/>
    <n v="4.3181662430974272"/>
    <n v="109.71178534852024"/>
    <n v="367.30592249372432"/>
    <n v="100.88004007925596"/>
    <n v="577.89774792150058"/>
    <n v="0.1898463625150224"/>
    <n v="0.63558981465976871"/>
    <n v="0.17456382282520871"/>
    <n v="0.90176045019666895"/>
    <n v="0.85212053975229241"/>
    <n v="2.6268006099652328"/>
    <n v="2.9178970088884686"/>
    <n v="1.8163799672302454"/>
    <n v="1.101093210901309"/>
    <n v="0.93082265690498778"/>
    <n v="3.1347507360752913"/>
    <n v="1.9513706007863638"/>
    <n v="1.1829248060661477"/>
    <n v="0.50692011204922616"/>
    <n v="0.25750000000000001"/>
    <n v="0.93082265690498778"/>
    <n v="1.1829248060661477"/>
    <n v="1.9513706007863638"/>
    <n v="1.9513706007863638"/>
    <s v="WB"/>
    <n v="1"/>
    <m/>
    <n v="3.7303094477636516"/>
    <n v="4.3136453423984831"/>
    <n v="3.8262645149965016"/>
    <n v="2.2409783901469642"/>
    <e v="#NAME?"/>
    <e v="#DIV/0!"/>
    <s v="-"/>
    <n v="0.70000000000000007"/>
    <n v="1"/>
    <n v="1.0879999999999999"/>
    <n v="0.98799999999999988"/>
    <n v="1.2875000000000001"/>
    <e v="#DIV/0!"/>
    <e v="#DIV/0!"/>
    <n v="0.90466666666666673"/>
    <n v="1.5154999999999998"/>
    <m/>
    <m/>
    <s v="LT (2013)"/>
    <n v="1.613937879542648"/>
    <n v="1.4474193758220384"/>
    <n v="1.7702707651199094"/>
    <n v="0.90466666666666673"/>
    <n v="0.89002291885353557"/>
    <n v="0.31900463041345362"/>
    <s v="WB"/>
    <e v="#REF!"/>
    <e v="#REF!"/>
    <e v="#NAME?"/>
    <e v="#NAME?"/>
    <n v="1.5613843960738427"/>
    <e v="#NAME?"/>
    <n v="0"/>
    <e v="#NAME?"/>
    <n v="1"/>
    <n v="1"/>
    <m/>
    <m/>
    <n v="0.90176045019666895"/>
    <n v="0.99303175082386208"/>
    <n v="0.99303175082386208"/>
    <n v="1.4956615719857766"/>
    <n v="0.50692011204922616"/>
    <n v="0.56440059320217995"/>
    <n v="1.0894727050975639"/>
    <n v="1.3106987600479614"/>
    <n v="0.85212053975229241"/>
    <n v="1.2698920335444615"/>
    <n v="0.71980368575348908"/>
    <n v="0.90176045019666895"/>
    <n v="0.99303175082386208"/>
    <n v="0.48494494868180898"/>
    <n v="0.90176045019666895"/>
    <n v="2.2493887047354315"/>
    <n v="0.85212053975229241"/>
    <n v="0.90176045019666895"/>
    <n v="0.96052974669972291"/>
    <n v="0.37735849056603776"/>
    <n v="0.4"/>
    <n v="0.7238385670357228"/>
    <n v="0.42680555966538741"/>
    <n v="0.36363636363636365"/>
    <n v="0.82203574554357928"/>
    <n v="1.0845048303028471"/>
    <n v="1.0845048303028471"/>
    <n v="0.47996838246877049"/>
    <e v="#VALUE!"/>
    <n v="0.5351791884768583"/>
    <n v="0.64738724501087153"/>
    <n v="1.4015933854485365"/>
    <n v="1.4015933854485365"/>
    <n v="0.90176045019666895"/>
    <n v="0.76173553556985685"/>
    <n v="0.99303175082386208"/>
    <n v="0.99303175082386208"/>
    <n v="1.234465269368441"/>
    <n v="1.1210033879926653"/>
    <n v="1.1935184670298205"/>
    <n v="1.6148696210835691"/>
    <n v="0.71980368575348908"/>
    <n v="1.4748450780173696"/>
    <n v="1.1333499977502322"/>
    <n v="0.95552313274792111"/>
    <n v="1.3080637115967813"/>
    <n v="5.0017752648797664"/>
    <n v="0.9214934212390381"/>
    <n v="0.90176045019666895"/>
    <n v="0.90176045019666895"/>
    <s v="-"/>
    <n v="1.0204324764894679"/>
    <n v="1.3549582148630981"/>
    <s v="-"/>
    <n v="411.42291666666665"/>
    <n v="108.54375"/>
    <n v="8.3310274728282549E-2"/>
    <n v="1281.3253333333332"/>
    <m/>
    <n v="360.80223095190098"/>
    <n v="1"/>
    <n v="0"/>
    <m/>
    <m/>
    <n v="0"/>
    <e v="#DIV/0!"/>
    <e v="#DIV/0!"/>
    <e v="#DIV/0!"/>
    <n v="0"/>
    <n v="0"/>
    <n v="354.1215883192209"/>
    <n v="210"/>
    <n v="34402.799251375363"/>
    <n v="40.97"/>
    <n v="0.996"/>
    <n v="0.26500000000000001"/>
    <n v="7.7689366054916109E-2"/>
    <n v="0"/>
    <n v="16"/>
    <n v="0.33333333333333331"/>
    <n v="565.40233953845257"/>
    <n v="565.40233953845257"/>
    <n v="0"/>
    <n v="0.20000000000000004"/>
    <n v="0.26500000000000001"/>
    <n v="0.36363636363636365"/>
    <e v="#DIV/0!"/>
    <n v="1395"/>
    <e v="#DIV/0!"/>
    <m/>
    <m/>
    <m/>
    <m/>
    <m/>
    <s v="P"/>
    <n v="0"/>
    <n v="0.9214934212390381"/>
  </r>
  <r>
    <n v="0"/>
    <n v="300"/>
    <n v="2013"/>
    <s v="Sim"/>
    <s v="Original"/>
    <x v="35"/>
    <x v="256"/>
    <x v="173"/>
    <x v="0"/>
    <x v="1"/>
    <x v="0"/>
    <x v="0"/>
    <n v="1"/>
    <s v="Line Support /  Normal Strength Concreto"/>
    <m/>
    <m/>
    <n v="0.15"/>
    <x v="160"/>
    <x v="24"/>
    <x v="0"/>
    <n v="31"/>
    <s v="NSC"/>
    <x v="1"/>
    <x v="162"/>
    <n v="38.921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869763498323551"/>
    <s v="deformed bars S525"/>
    <n v="210"/>
    <s v="r"/>
    <s v="-"/>
    <x v="1"/>
    <x v="7"/>
    <n v="0.47169811320754718"/>
    <m/>
    <x v="9"/>
    <x v="12"/>
    <m/>
    <m/>
    <m/>
    <x v="7"/>
    <x v="57"/>
    <x v="17"/>
    <n v="5"/>
    <m/>
    <x v="54"/>
    <x v="0"/>
    <n v="0.3"/>
    <n v="0.3"/>
    <n v="2.5000000000000001E-2"/>
    <n v="0"/>
    <x v="62"/>
    <n v="8.3333333333333339"/>
    <n v="0.11111111111111112"/>
    <x v="74"/>
    <n v="0.4"/>
    <x v="39"/>
    <s v="M"/>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0455122170834"/>
    <s v="line"/>
    <s v="Não"/>
    <s v="uncr"/>
    <x v="0"/>
    <n v="48.461538461538474"/>
    <x v="1"/>
    <m/>
    <m/>
    <x v="21"/>
    <m/>
    <m/>
    <m/>
    <n v="2.5"/>
    <x v="4"/>
    <x v="0"/>
    <x v="63"/>
    <x v="0"/>
    <n v="0"/>
    <s v="Static"/>
    <x v="0"/>
    <n v="0"/>
    <m/>
    <s v="WB+B"/>
    <n v="1"/>
    <n v="0"/>
    <n v="0"/>
    <s v="WB"/>
    <m/>
    <x v="0"/>
    <m/>
    <m/>
    <m/>
    <m/>
    <n v="1"/>
    <s v="WB"/>
    <x v="272"/>
    <n v="1513.3333333333333"/>
    <n v="1544"/>
    <m/>
    <n v="0"/>
    <n v="0"/>
    <n v="0"/>
    <m/>
    <m/>
    <m/>
    <m/>
    <n v="1"/>
    <n v="1540.4166666666665"/>
    <n v="0.87977207977207972"/>
    <n v="210"/>
    <n v="34402.799251375363"/>
    <n v="9.6000000000000002E-2"/>
    <m/>
    <m/>
    <n v="0.49099999999999999"/>
    <n v="0.73780886139184565"/>
    <m/>
    <m/>
    <m/>
    <m/>
    <m/>
    <m/>
    <m/>
    <m/>
    <m/>
    <m/>
    <m/>
    <m/>
    <m/>
    <m/>
    <n v="2.0089601082993718"/>
    <n v="0"/>
    <n v="0"/>
    <s v="square"/>
    <e v="#DIV/0!"/>
    <n v="1.9533662935615816"/>
    <n v="0.77853698225599743"/>
    <n v="0.70979330810430652"/>
    <n v="0.72417678483241144"/>
    <n v="0.99574307914456561"/>
    <n v="0.75150421067514395"/>
    <n v="0.79659446331565253"/>
    <e v="#DIV/0!"/>
    <s v="WB"/>
    <e v="#DIV/0!"/>
    <e v="#DIV/0!"/>
    <e v="#DIV/0!"/>
    <n v="0"/>
    <n v="1.9914861582891312"/>
    <n v="1.748377358490566"/>
    <n v="1.1390482429996975"/>
    <n v="0"/>
    <m/>
    <m/>
    <n v="1.6901014230031566"/>
    <n v="0.9102662487863028"/>
    <n v="0.49025734929396586"/>
    <n v="1.6565329146015395"/>
    <n v="0.89218669462215339"/>
    <n v="0.48051994080194405"/>
    <n v="0.67604056920126276"/>
    <n v="0.36410649951452112"/>
    <n v="0.36556877461297294"/>
    <n v="0.26190114455876107"/>
    <n v="7.5971157210364737E-2"/>
    <n v="0.1410564887796662"/>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2757820898402332"/>
    <n v="1.4667259876235208"/>
    <n v="2.1965202039991616"/>
    <n v="1.4401458753216332"/>
    <e v="#REF!"/>
    <n v="1.2476399690207953"/>
    <n v="339.28665855928523"/>
    <n v="1.4043415706282549"/>
    <n v="4.2163435803866456"/>
    <n v="4.8991742817747879"/>
    <n v="4.9721188544220887"/>
    <n v="4.2791213798516763"/>
    <n v="123.73437528093362"/>
    <n v="327.19219410540802"/>
    <n v="120.53681259469924"/>
    <n v="571.46338198104081"/>
    <n v="0.21652196655539813"/>
    <n v="0.57255146072730012"/>
    <n v="0.21092657271730184"/>
    <n v="1.0839131363402332"/>
    <n v="1.0239545247759789"/>
    <n v="1.3518193838640202"/>
    <n v="2.774334918076506"/>
    <n v="1.6313368106950368"/>
    <n v="1.0469188370100024"/>
    <n v="0.93082265690498778"/>
    <n v="2.9805193260993987"/>
    <n v="1.7525753145279883"/>
    <n v="1.1247242739997734"/>
    <n v="0.50692011204922616"/>
    <n v="0.25750000000000001"/>
    <n v="0.93082265690498778"/>
    <n v="1.1247242739997734"/>
    <n v="1.7525753145279883"/>
    <n v="1.7525753145279883"/>
    <s v="WB"/>
    <n v="1"/>
    <m/>
    <n v="4.4251655445868829"/>
    <n v="5.1117072374828734"/>
    <n v="4.7844498582377124"/>
    <n v="4.8501072087964427"/>
    <e v="#NAME?"/>
    <e v="#DIV/0!"/>
    <s v="-"/>
    <n v="0.70000000000000007"/>
    <n v="1"/>
    <n v="1.3"/>
    <n v="1.6856406460551012"/>
    <n v="1.2875000000000001"/>
    <n v="1.7562081377424215"/>
    <e v="#DIV/0!"/>
    <n v="0.93333333333333335"/>
    <n v="2.1549999999999998"/>
    <m/>
    <m/>
    <s v="LT (2013)"/>
    <n v="1.0649220588079755"/>
    <n v="1.4970108989294262"/>
    <n v="1.7610267023814876"/>
    <n v="0.93333333333333335"/>
    <n v="0.91214228276305531"/>
    <n v="0.33551199995361158"/>
    <s v="WB"/>
    <e v="#REF!"/>
    <e v="#REF!"/>
    <e v="#NAME?"/>
    <e v="#NAME?"/>
    <n v="2.4460037849918335"/>
    <e v="#NAME?"/>
    <n v="0"/>
    <e v="#NAME?"/>
    <n v="1"/>
    <n v="1"/>
    <m/>
    <s v="WB"/>
    <n v="1.0839131363402332"/>
    <n v="0.83593563108482483"/>
    <n v="1.2809882520384575"/>
    <n v="1.8204759997166149"/>
    <n v="0.50692011204922616"/>
    <n v="0.68697207536476046"/>
    <n v="1.3787080547256492"/>
    <n v="1.8805061185510381"/>
    <n v="1.0239545247759789"/>
    <n v="1.0577121768266888"/>
    <n v="0.78302404835810147"/>
    <n v="1.0839131363402332"/>
    <n v="1.2809882520384575"/>
    <n v="0.87605541446058532"/>
    <n v="1.0839131363402332"/>
    <n v="2.6955649569822691"/>
    <n v="1.0239545247759789"/>
    <n v="1.0839131363402332"/>
    <n v="1.4522303216635086"/>
    <n v="0.37735849056603776"/>
    <n v="0.4"/>
    <n v="0.78969434281502215"/>
    <n v="0.53908355795148255"/>
    <n v="0.36363636363636365"/>
    <n v="0.98761597231279452"/>
    <n v="1.5097361541881817"/>
    <n v="1.5097361541881817"/>
    <n v="0.56363483089692112"/>
    <e v="#VALUE!"/>
    <n v="0.56363483089692112"/>
    <n v="0.65386871333749563"/>
    <n v="2.0129815389175754"/>
    <n v="2.0129815389175754"/>
    <n v="1.0839131363402332"/>
    <n v="0.82887475131900168"/>
    <n v="1.2809882520384575"/>
    <n v="0.83593563108482494"/>
    <n v="1.0401679876097869"/>
    <n v="1.3487303374156889"/>
    <n v="1.2548733482756502"/>
    <n v="1.626094869641276"/>
    <n v="0.78302404835810147"/>
    <n v="1.4667259876235208"/>
    <n v="1.4162582882349586"/>
    <n v="1.2199763819510057"/>
    <n v="1.1707399196489872"/>
    <n v="4.9605795025902584"/>
    <n v="0.97682433165054516"/>
    <n v="0.97682433165054516"/>
    <n v="0.88805910994477066"/>
    <n v="1.2211913297437356"/>
    <n v="1.2837698897770726"/>
    <n v="1.8317869946156036"/>
    <s v="-"/>
    <n v="615.32291666666663"/>
    <n v="179.34375"/>
    <s v="-"/>
    <n v="1527.4166666666665"/>
    <m/>
    <n v="898.44900354049855"/>
    <n v="0.99926552624591314"/>
    <n v="9.6000000000000002E-2"/>
    <m/>
    <m/>
    <n v="0.49099999999999999"/>
    <n v="0.1955193482688391"/>
    <n v="1.7562081377424215"/>
    <n v="0.72417678483241144"/>
    <n v="86.25110433988786"/>
    <n v="441.13846073838477"/>
    <n v="354.1215883192209"/>
    <n v="210"/>
    <n v="34402.799251375363"/>
    <n v="40.97"/>
    <n v="0.996"/>
    <n v="0.26500000000000001"/>
    <n v="7.7689366054916109E-2"/>
    <n v="2.8251340284523305E-4"/>
    <n v="16"/>
    <n v="0.26026463672334804"/>
    <n v="441.46270350751928"/>
    <n v="441.46270350751928"/>
    <n v="0"/>
    <n v="0.20000000000000004"/>
    <n v="0.26500000000000001"/>
    <n v="0.36363636363636365"/>
    <n v="2132.0760791266066"/>
    <n v="1755"/>
    <n v="0.72417678483241144"/>
    <m/>
    <m/>
    <m/>
    <m/>
    <m/>
    <s v="P"/>
    <n v="0"/>
    <n v="0.88466839624857585"/>
  </r>
  <r>
    <n v="0"/>
    <n v="301"/>
    <n v="2013"/>
    <s v="Sim"/>
    <s v="Original"/>
    <x v="35"/>
    <x v="257"/>
    <x v="174"/>
    <x v="0"/>
    <x v="1"/>
    <x v="0"/>
    <x v="0"/>
    <n v="1"/>
    <s v="Line Support /  Normal Strength Concreto"/>
    <m/>
    <m/>
    <n v="0.15"/>
    <x v="160"/>
    <x v="24"/>
    <x v="0"/>
    <n v="31"/>
    <s v="NSC"/>
    <x v="1"/>
    <x v="162"/>
    <n v="38.921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869763498323551"/>
    <s v="deformed bars S526"/>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6127330593077"/>
    <s v="line"/>
    <s v="Não"/>
    <s v="c"/>
    <x v="0"/>
    <n v="53.2442084942085"/>
    <x v="1"/>
    <m/>
    <m/>
    <x v="34"/>
    <m/>
    <m/>
    <m/>
    <n v="2.5"/>
    <x v="4"/>
    <x v="0"/>
    <x v="63"/>
    <x v="0"/>
    <n v="0"/>
    <s v="Static"/>
    <x v="0"/>
    <n v="0"/>
    <m/>
    <s v="WB+B"/>
    <n v="1"/>
    <n v="0"/>
    <n v="0"/>
    <s v="WB"/>
    <m/>
    <x v="0"/>
    <m/>
    <m/>
    <m/>
    <m/>
    <n v="1"/>
    <s v="WB"/>
    <x v="273"/>
    <n v="1113.2777777777778"/>
    <n v="1144"/>
    <m/>
    <n v="0"/>
    <n v="0"/>
    <n v="0"/>
    <m/>
    <m/>
    <m/>
    <m/>
    <n v="1"/>
    <n v="1140.3611111111111"/>
    <n v="0.88339768339768343"/>
    <n v="210"/>
    <n v="34402.799251375363"/>
    <n v="0"/>
    <m/>
    <m/>
    <n v="0"/>
    <e v="#DIV/0!"/>
    <m/>
    <m/>
    <m/>
    <m/>
    <m/>
    <m/>
    <m/>
    <m/>
    <m/>
    <m/>
    <m/>
    <m/>
    <m/>
    <m/>
    <n v="1.8804800541496858"/>
    <n v="0"/>
    <n v="0"/>
    <s v="square"/>
    <e v="#DIV/0!"/>
    <n v="3.5694378080373119"/>
    <n v="1.4252499056643482"/>
    <n v="0"/>
    <e v="#DIV/0!"/>
    <e v="#DIV/0!"/>
    <e v="#DIV/0!"/>
    <e v="#DIV/0!"/>
    <e v="#DIV/0!"/>
    <s v="WB"/>
    <e v="#DIV/0!"/>
    <e v="#DIV/0!"/>
    <e v="#DIV/0!"/>
    <n v="0"/>
    <e v="#DIV/0!"/>
    <n v="1.748377358490566"/>
    <e v="#DIV/0!"/>
    <n v="0.64960000000000007"/>
    <m/>
    <m/>
    <n v="1.2522513134168467"/>
    <n v="0.67444597708000675"/>
    <n v="0.36324767331107316"/>
    <n v="1.2186219925000092"/>
    <n v="0.6563336701003426"/>
    <n v="0.35349262458627601"/>
    <n v="0.50090052536673868"/>
    <n v="0.26977839083200267"/>
    <n v="0.27086183818474163"/>
    <n v="0.19580138273211495"/>
    <n v="5.6797222687245005E-2"/>
    <n v="0.1054560322480721"/>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1251139946360007"/>
    <n v="1.2935076829446575"/>
    <n v="2.1529832971342056"/>
    <n v="0.83013115234157164"/>
    <e v="#REF!"/>
    <n v="1.100295419250096"/>
    <n v="339.28665855928523"/>
    <n v="1.2382645276148323"/>
    <n v="3.7327523601506667"/>
    <n v="4.3372661678124684"/>
    <n v="4.4018444026071819"/>
    <n v="3.7883298942511172"/>
    <n v="103.94426045865507"/>
    <n v="272.72756188771723"/>
    <n v="100.88004007925596"/>
    <n v="477.55186242562831"/>
    <n v="0.21766067444631285"/>
    <n v="0.57109516964807261"/>
    <n v="0.21124415590561443"/>
    <n v="0.95716887262472805"/>
    <n v="0.90438656500237724"/>
    <n v="1.7991956862671059"/>
    <n v="2.7087287645237041"/>
    <n v="1.6861735179664286"/>
    <n v="1.0221617979334734"/>
    <n v="0.93082265690498778"/>
    <n v="2.9100374216612921"/>
    <n v="1.8114874035973771"/>
    <n v="1.0981273289287896"/>
    <n v="0.50692011204922616"/>
    <n v="0.25750000000000001"/>
    <n v="0.93082265690498778"/>
    <n v="1.0981273289287896"/>
    <n v="1.8114874035973771"/>
    <n v="1.8114874035973771"/>
    <s v="WB"/>
    <n v="1"/>
    <m/>
    <n v="3.2553558130681552"/>
    <n v="3.7604075378825002"/>
    <n v="3.5196051958438712"/>
    <n v="2.0686537542427836"/>
    <e v="#NAME?"/>
    <e v="#DIV/0!"/>
    <s v="-"/>
    <n v="0.70000000000000007"/>
    <n v="1"/>
    <n v="1.0879999999999999"/>
    <n v="1.2808203230275506"/>
    <n v="1.2875000000000001"/>
    <e v="#DIV/0!"/>
    <e v="#DIV/0!"/>
    <n v="0.90466666666666673"/>
    <n v="1.5154999999999998"/>
    <m/>
    <m/>
    <s v="LT (2013)"/>
    <n v="0.83760175295267603"/>
    <n v="1.3199748069608312"/>
    <n v="1.5527681750288036"/>
    <n v="0.90466666666666673"/>
    <n v="0.89002291885353557"/>
    <n v="0.34363819260754269"/>
    <s v="WB"/>
    <e v="#REF!"/>
    <e v="#REF!"/>
    <e v="#NAME?"/>
    <e v="#NAME?"/>
    <n v="1.8035970370833323"/>
    <e v="#NAME?"/>
    <n v="0"/>
    <e v="#NAME?"/>
    <n v="1"/>
    <n v="1"/>
    <m/>
    <m/>
    <n v="0.95716887262472805"/>
    <n v="0.81307246199379934"/>
    <n v="1.0540483131737894"/>
    <n v="1.3884456886893053"/>
    <n v="0.50692011204922616"/>
    <n v="0.52394176931671899"/>
    <n v="1.0515168861567141"/>
    <n v="1.3919945497040949"/>
    <n v="0.90438656500237724"/>
    <n v="1.0383084044951301"/>
    <n v="0.7639538685734365"/>
    <n v="0.95716887262472805"/>
    <n v="1.0540483131737894"/>
    <n v="0.64694501913914437"/>
    <n v="0.95716887262472805"/>
    <n v="2.3879314496207327"/>
    <n v="0.90438656500237724"/>
    <n v="0.95716887262472805"/>
    <n v="1.2814030480191694"/>
    <n v="0.37735849056603776"/>
    <n v="0.4"/>
    <n v="0.76823623503780147"/>
    <n v="0.53908355795148255"/>
    <n v="0.36363636363636365"/>
    <n v="0.87239728765549784"/>
    <n v="1.1511419308206012"/>
    <n v="1.1511419308206012"/>
    <n v="0.50945990749866266"/>
    <e v="#VALUE!"/>
    <n v="0.56806312627138489"/>
    <n v="0.68716577592590178"/>
    <n v="1.4877139048795771"/>
    <n v="1.4877139048795771"/>
    <n v="0.95716887262472805"/>
    <n v="0.80854016569542231"/>
    <n v="1.0540483131737894"/>
    <n v="0.81307246199379946"/>
    <n v="1.0110991310494566"/>
    <n v="1.190290731290111"/>
    <n v="1.3157507245444904"/>
    <n v="1.7143315190942641"/>
    <n v="0.7639538685734365"/>
    <n v="1.2935076829446575"/>
    <n v="0.80837724432922464"/>
    <n v="0.88787349971268403"/>
    <n v="0.93789941327657655"/>
    <n v="4.3878428093490829"/>
    <n v="0.89833208224100436"/>
    <n v="0.89833208224100436"/>
    <n v="1.1448028636851952"/>
    <s v="-"/>
    <n v="0.94728319502068892"/>
    <n v="1.6216911874192357"/>
    <s v="-"/>
    <n v="455.30069444444445"/>
    <n v="147.54374999999999"/>
    <s v="-"/>
    <n v="1125.0644444444445"/>
    <m/>
    <n v="362.80223095190098"/>
    <n v="1"/>
    <n v="0"/>
    <m/>
    <m/>
    <n v="0"/>
    <e v="#DIV/0!"/>
    <e v="#DIV/0!"/>
    <e v="#DIV/0!"/>
    <n v="0"/>
    <n v="0"/>
    <n v="354.1215883192209"/>
    <n v="210"/>
    <n v="34402.799251375363"/>
    <n v="40.97"/>
    <n v="0.996"/>
    <n v="0.26500000000000001"/>
    <n v="7.7689366054916109E-2"/>
    <n v="0"/>
    <n v="16"/>
    <n v="0.33333333333333331"/>
    <n v="565.40233953845257"/>
    <n v="565.40233953845257"/>
    <n v="0"/>
    <n v="0.20000000000000004"/>
    <n v="0.26500000000000001"/>
    <n v="0.36363636363636365"/>
    <e v="#DIV/0!"/>
    <n v="1295"/>
    <e v="#DIV/0!"/>
    <m/>
    <m/>
    <m/>
    <m/>
    <m/>
    <s v="P"/>
    <n v="0"/>
    <n v="0.84365344308291768"/>
  </r>
  <r>
    <n v="0"/>
    <n v="302"/>
    <n v="2013"/>
    <s v="Sim"/>
    <s v="Original"/>
    <x v="35"/>
    <x v="258"/>
    <x v="175"/>
    <x v="0"/>
    <x v="1"/>
    <x v="0"/>
    <x v="0"/>
    <n v="1"/>
    <s v="Line Support /  Normal Strength Concreto"/>
    <m/>
    <m/>
    <n v="0.15"/>
    <x v="160"/>
    <x v="24"/>
    <x v="0"/>
    <n v="31"/>
    <s v="NSC"/>
    <x v="1"/>
    <x v="162"/>
    <n v="38.921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869763498323551"/>
    <s v="deformed bars S527"/>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6098614976821"/>
    <s v="line"/>
    <s v="Não"/>
    <s v="c"/>
    <x v="0"/>
    <n v="40.153576982892709"/>
    <x v="1"/>
    <m/>
    <m/>
    <x v="39"/>
    <m/>
    <m/>
    <m/>
    <n v="2.5"/>
    <x v="4"/>
    <x v="0"/>
    <x v="63"/>
    <x v="0"/>
    <n v="0"/>
    <s v="Static"/>
    <x v="0"/>
    <n v="0"/>
    <m/>
    <s v="WB+B"/>
    <n v="1"/>
    <n v="0"/>
    <n v="0"/>
    <s v="WB"/>
    <m/>
    <x v="0"/>
    <m/>
    <m/>
    <m/>
    <m/>
    <n v="1"/>
    <s v="WB"/>
    <x v="274"/>
    <n v="1114.7777777777776"/>
    <n v="1146"/>
    <m/>
    <n v="0"/>
    <n v="0"/>
    <n v="0"/>
    <m/>
    <m/>
    <m/>
    <m/>
    <n v="1"/>
    <n v="1141.8611111111109"/>
    <n v="0.89113530326594093"/>
    <n v="210"/>
    <n v="34402.799251375363"/>
    <n v="0"/>
    <m/>
    <m/>
    <n v="0"/>
    <e v="#DIV/0!"/>
    <m/>
    <m/>
    <m/>
    <m/>
    <m/>
    <m/>
    <m/>
    <m/>
    <m/>
    <m/>
    <m/>
    <m/>
    <m/>
    <m/>
    <n v="1.8804800541496858"/>
    <n v="0"/>
    <n v="0"/>
    <s v="square"/>
    <e v="#DIV/0!"/>
    <n v="3.5348876136222063"/>
    <n v="1.4044054765011857"/>
    <n v="0"/>
    <e v="#DIV/0!"/>
    <e v="#DIV/0!"/>
    <e v="#DIV/0!"/>
    <e v="#DIV/0!"/>
    <e v="#DIV/0!"/>
    <s v="WB"/>
    <e v="#DIV/0!"/>
    <e v="#DIV/0!"/>
    <e v="#DIV/0!"/>
    <n v="0"/>
    <e v="#DIV/0!"/>
    <n v="1.748377358490566"/>
    <e v="#DIV/0!"/>
    <n v="0.64960000000000007"/>
    <m/>
    <m/>
    <n v="1.2544405639647782"/>
    <n v="0.67562507843853825"/>
    <n v="0.36388272169098762"/>
    <n v="1.2202639304109577"/>
    <n v="0.65721799611924114"/>
    <n v="0.35396891087121174"/>
    <n v="0.50177622558591128"/>
    <n v="0.27025003137541526"/>
    <n v="0.27133537286688281"/>
    <n v="0.19604922241678638"/>
    <n v="5.686911495666927E-2"/>
    <n v="0.105589515420736"/>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1265885709939476"/>
    <n v="1.2952029563633389"/>
    <n v="2.1557495743314368"/>
    <n v="0.83197892016098329"/>
    <e v="#REF!"/>
    <n v="1.1017374683399823"/>
    <n v="339.28665855928523"/>
    <n v="1.2398899100880982"/>
    <n v="3.7392781509900908"/>
    <n v="4.3448488009729802"/>
    <n v="4.4095399347795725"/>
    <n v="3.7949528486116963"/>
    <n v="104.79066164783139"/>
    <n v="270.34384622987852"/>
    <n v="100.88004007925596"/>
    <n v="476.01454795696588"/>
    <n v="0.22014172066292603"/>
    <n v="0.5679318991198542"/>
    <n v="0.2119263802172198"/>
    <n v="0.96152056642427652"/>
    <n v="0.90849644839961308"/>
    <n v="1.7939936718689036"/>
    <n v="2.6899036225308754"/>
    <n v="1.6744549375326849"/>
    <n v="1.0150579707663681"/>
    <n v="0.93082265690498778"/>
    <n v="2.8898132233640323"/>
    <n v="1.7988979158503682"/>
    <n v="1.0904955559864273"/>
    <n v="0.50692011204922616"/>
    <n v="0.25750000000000001"/>
    <n v="0.93082265690498778"/>
    <n v="1.0904955559864273"/>
    <n v="1.7988979158503682"/>
    <n v="1.7988979158503682"/>
    <s v="WB"/>
    <n v="1"/>
    <m/>
    <n v="3.259741990370058"/>
    <n v="3.7654742080518107"/>
    <n v="3.5243462383126056"/>
    <n v="2.0734269873391411"/>
    <e v="#NAME?"/>
    <e v="#DIV/0!"/>
    <s v="-"/>
    <n v="0.70000000000000007"/>
    <n v="1"/>
    <n v="1.0879999999999999"/>
    <n v="1.2808203230275506"/>
    <n v="1.2875000000000001"/>
    <e v="#DIV/0!"/>
    <e v="#DIV/0!"/>
    <n v="0.90466666666666673"/>
    <n v="1.5154999999999998"/>
    <m/>
    <m/>
    <s v="LT (2013)"/>
    <n v="0.84311428439104574"/>
    <n v="1.3217074447523047"/>
    <n v="1.5548063842486044"/>
    <n v="0.90466666666666673"/>
    <n v="0.89002291885353557"/>
    <n v="0.34604312552625799"/>
    <s v="WB"/>
    <e v="#REF!"/>
    <e v="#REF!"/>
    <e v="#NAME?"/>
    <e v="#NAME?"/>
    <n v="1.8059803472328111"/>
    <e v="#NAME?"/>
    <n v="0"/>
    <e v="#NAME?"/>
    <n v="1"/>
    <n v="1"/>
    <m/>
    <m/>
    <n v="0.96152056642427652"/>
    <n v="0.81676903267493672"/>
    <n v="1.0588404618113487"/>
    <n v="1.3787962591926228"/>
    <n v="0.50692011204922616"/>
    <n v="0.52030047516702749"/>
    <n v="1.0442090467934628"/>
    <n v="1.398338300627457"/>
    <n v="0.90849644839961308"/>
    <n v="1.043000064120025"/>
    <n v="0.76742557131892764"/>
    <n v="0.96152056642427652"/>
    <n v="1.0588404618113487"/>
    <n v="0.64989201004661257"/>
    <n v="0.96152056642427652"/>
    <n v="2.3987945662835939"/>
    <n v="0.90849644839961308"/>
    <n v="0.96152056642427652"/>
    <n v="1.2872401485757816"/>
    <n v="0.37735849056603776"/>
    <n v="0.4"/>
    <n v="0.77172739851779903"/>
    <n v="0.53908355795148255"/>
    <n v="0.36363636363636365"/>
    <n v="0.87636061929375619"/>
    <n v="1.1563755080356808"/>
    <n v="1.1563755080356808"/>
    <n v="0.51177612732568334"/>
    <e v="#VALUE!"/>
    <n v="0.57064578107248454"/>
    <n v="0.69028992165596348"/>
    <n v="1.4944776803851607"/>
    <n v="1.4944776803851607"/>
    <n v="0.96152056642427652"/>
    <n v="0.81221613064410925"/>
    <n v="1.0588404618113487"/>
    <n v="0.81676903267493683"/>
    <n v="1.015702916868962"/>
    <n v="1.1957104210332072"/>
    <n v="1.3174893845619531"/>
    <n v="1.7221303121851204"/>
    <n v="0.76742557131892764"/>
    <n v="1.2952029563633389"/>
    <n v="0.81020456762287907"/>
    <n v="0.88949913245029855"/>
    <n v="0.93962302516524598"/>
    <n v="4.3936144584783747"/>
    <n v="0.90241627915131939"/>
    <n v="0.90241627915131939"/>
    <n v="1.1500076208248033"/>
    <s v="-"/>
    <n v="0.94069975968849873"/>
    <n v="1.624526311872766"/>
    <s v="-"/>
    <n v="455.90069444444447"/>
    <n v="113.34375"/>
    <s v="-"/>
    <n v="1126.5644444444442"/>
    <m/>
    <n v="363.80223095190098"/>
    <n v="1"/>
    <n v="0"/>
    <m/>
    <m/>
    <n v="0"/>
    <e v="#DIV/0!"/>
    <e v="#DIV/0!"/>
    <e v="#DIV/0!"/>
    <n v="0"/>
    <n v="0"/>
    <n v="354.1215883192209"/>
    <n v="210"/>
    <n v="34402.799251375363"/>
    <n v="40.97"/>
    <n v="0.996"/>
    <n v="0.26500000000000001"/>
    <n v="7.7689366054916109E-2"/>
    <n v="0"/>
    <n v="16"/>
    <n v="0.33333333333333331"/>
    <n v="565.40233953845257"/>
    <n v="565.40233953845257"/>
    <n v="0"/>
    <n v="0.20000000000000004"/>
    <n v="0.26500000000000001"/>
    <n v="0.36363636363636365"/>
    <e v="#DIV/0!"/>
    <n v="1286"/>
    <e v="#DIV/0!"/>
    <m/>
    <m/>
    <m/>
    <m/>
    <m/>
    <s v="P"/>
    <n v="0"/>
    <n v="0.84748904781499002"/>
  </r>
  <r>
    <n v="0"/>
    <n v="303"/>
    <n v="2013"/>
    <s v="Sim"/>
    <s v="Original"/>
    <x v="35"/>
    <x v="259"/>
    <x v="176"/>
    <x v="0"/>
    <x v="0"/>
    <x v="0"/>
    <x v="0"/>
    <n v="1"/>
    <s v="Line Support /  Normal Strength Concreto"/>
    <m/>
    <s v="X1"/>
    <n v="0.15"/>
    <x v="161"/>
    <x v="26"/>
    <x v="0"/>
    <n v="41"/>
    <s v="NSC"/>
    <x v="1"/>
    <x v="163"/>
    <n v="40.8594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3211909103146147"/>
    <s v="deformed bars S528"/>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28957079044474654"/>
    <n v="1.1712229133345287"/>
    <n v="1.1712229133345287"/>
    <n v="1.1737567510696501"/>
    <s v="line"/>
    <s v="Não"/>
    <s v="uncr"/>
    <x v="0"/>
    <n v="0"/>
    <x v="17"/>
    <m/>
    <m/>
    <x v="40"/>
    <m/>
    <m/>
    <m/>
    <n v="2.5"/>
    <x v="4"/>
    <x v="0"/>
    <x v="63"/>
    <x v="0"/>
    <n v="0"/>
    <s v="Static"/>
    <x v="0"/>
    <n v="0"/>
    <m/>
    <s v="WB+B"/>
    <n v="1"/>
    <n v="0"/>
    <n v="0"/>
    <s v="WB"/>
    <m/>
    <x v="0"/>
    <m/>
    <m/>
    <m/>
    <m/>
    <n v="1"/>
    <s v="WB"/>
    <x v="19"/>
    <n v="1315.8333333333333"/>
    <n v="1353"/>
    <m/>
    <n v="0"/>
    <n v="0"/>
    <n v="0"/>
    <m/>
    <m/>
    <m/>
    <m/>
    <n v="1"/>
    <n v="1348.75"/>
    <n v="0.93568464730290457"/>
    <n v="210"/>
    <n v="34964.576643253989"/>
    <n v="6.5000000000000002E-2"/>
    <m/>
    <m/>
    <n v="0.75"/>
    <n v="0.32704402515723269"/>
    <m/>
    <m/>
    <m/>
    <m/>
    <m/>
    <m/>
    <m/>
    <m/>
    <m/>
    <m/>
    <m/>
    <m/>
    <m/>
    <m/>
    <n v="1.8804800541496858"/>
    <n v="0"/>
    <n v="0"/>
    <s v="square"/>
    <e v="#DIV/0!"/>
    <n v="2.1404620169629753"/>
    <s v="-"/>
    <n v="0.77833018890753336"/>
    <n v="0.92952160722696253"/>
    <n v="1.2780922099370735"/>
    <n v="0.96459789429213094"/>
    <n v="1.0224737679496589"/>
    <e v="#DIV/0!"/>
    <s v="WB"/>
    <e v="#DIV/0!"/>
    <e v="#DIV/0!"/>
    <e v="#DIV/0!"/>
    <n v="0"/>
    <n v="2.556184419874147"/>
    <n v="1.9747358490566038"/>
    <n v="1.2944437207109598"/>
    <n v="0.64960000000000007"/>
    <m/>
    <m/>
    <n v="1.4572322536823343"/>
    <n v="0.77851538836830969"/>
    <n v="0.41591599993392858"/>
    <n v="1.4172023457528984"/>
    <n v="0.75712971066368617"/>
    <n v="0.40449086221709363"/>
    <n v="0.58289290147293371"/>
    <n v="0.31140615534732391"/>
    <n v="0.31265678247723283"/>
    <n v="0.22809833398119289"/>
    <n v="6.5102694797841018E-2"/>
    <n v="0.12185982201313772"/>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2884277713318111"/>
    <n v="1.5054524959132471"/>
    <n v="3.223942177901769"/>
    <n v="1.7909012853543067"/>
    <e v="#REF!"/>
    <n v="1.2525676703467568"/>
    <n v="366.91066193604621"/>
    <n v="1.3543594480098373"/>
    <n v="4.3087293157665219"/>
    <n v="5.0065217524319205"/>
    <n v="5.0810646383707043"/>
    <n v="4.3728826609048426"/>
    <n v="122.63031137627797"/>
    <n v="344.62583387755552"/>
    <n v="102.52735154929772"/>
    <n v="569.78349680313124"/>
    <n v="0.21522264520526924"/>
    <n v="0.60483646123683521"/>
    <n v="0.17994089355789547"/>
    <n v="0.94888439152787962"/>
    <n v="0.89659707012010903"/>
    <n v="1.2916471708372641"/>
    <n v="3.0245728135144989"/>
    <n v="1.882785256354792"/>
    <n v="1.1413482315149053"/>
    <n v="0.94602244110501044"/>
    <n v="3.1971470042313355"/>
    <n v="1.9902120441832087"/>
    <n v="1.2064705676344663"/>
    <n v="0.50692011204922616"/>
    <n v="0.25750000000000001"/>
    <n v="0.94602244110501044"/>
    <n v="1.2064705676344663"/>
    <n v="1.9902120441832087"/>
    <n v="1.9902120441832087"/>
    <s v="WB"/>
    <n v="1"/>
    <m/>
    <n v="3.7459659423969618"/>
    <n v="4.4047526588679693"/>
    <n v="3.8712297029033604"/>
    <n v="3.4878252913221255"/>
    <e v="#NAME?"/>
    <e v="#DIV/0!"/>
    <s v="-"/>
    <n v="0.70000000000000007"/>
    <n v="1"/>
    <n v="1.0879999999999999"/>
    <n v="0.98799999999999988"/>
    <n v="1.2875000000000001"/>
    <n v="1.0446543722145383"/>
    <e v="#DIV/0!"/>
    <n v="0.90466666666666673"/>
    <n v="1.5154999999999998"/>
    <m/>
    <m/>
    <s v="LT (2013)"/>
    <n v="1.5233362065676319"/>
    <n v="1.4725931717989831"/>
    <n v="1.8071166510644108"/>
    <n v="0.90466666666666673"/>
    <n v="0.73763798835360894"/>
    <n v="0.31277886149011219"/>
    <s v="WB"/>
    <e v="#REF!"/>
    <e v="#REF!"/>
    <e v="#NAME?"/>
    <e v="#NAME?"/>
    <n v="1.5391495683747478"/>
    <e v="#NAME?"/>
    <n v="0"/>
    <e v="#NAME?"/>
    <n v="1"/>
    <n v="1"/>
    <m/>
    <s v="WB"/>
    <n v="0.94888439152787962"/>
    <n v="1.0449253218444667"/>
    <n v="1.0449253218444667"/>
    <n v="1.5254322645777991"/>
    <n v="0.50692011204922616"/>
    <n v="0.57563481682181106"/>
    <n v="1.1074340099489115"/>
    <n v="1.3796323250299884"/>
    <n v="0.89659707012010903"/>
    <n v="1.3351663215255076"/>
    <n v="0.7573739225859305"/>
    <n v="0.94888439152787962"/>
    <n v="1.0449253218444667"/>
    <n v="0.50039494237254512"/>
    <n v="0.94888439152787962"/>
    <n v="2.3671271764931681"/>
    <n v="0.89659707012010903"/>
    <n v="0.94888439152787962"/>
    <n v="0.99113152648238489"/>
    <n v="0.37735849056603776"/>
    <n v="0.4"/>
    <n v="0.76161940496449743"/>
    <n v="0.4182938976194745"/>
    <n v="0.36363636363636365"/>
    <n v="0.86490778441842997"/>
    <n v="1.1411785755147379"/>
    <n v="1.1411785755147379"/>
    <n v="0.50505043379555203"/>
    <e v="#VALUE!"/>
    <n v="0.56314643041341483"/>
    <n v="0.68121822367689411"/>
    <n v="1.4748374542604756"/>
    <n v="1.4748374542604756"/>
    <n v="0.94888439152787962"/>
    <n v="0.80154209470678017"/>
    <n v="1.0449253218444667"/>
    <n v="1.0449253218444667"/>
    <n v="1.2992350470180223"/>
    <n v="1.1798200610788656"/>
    <n v="1.1947416006202918"/>
    <n v="1.699395821857187"/>
    <n v="0.7573739225859305"/>
    <n v="1.5054524959132471"/>
    <n v="1.7427055177840529"/>
    <n v="1.0025649445190266"/>
    <n v="1.3727357352073453"/>
    <n v="5.0651041618643662"/>
    <n v="0.96964856256298337"/>
    <n v="0.94888439152787962"/>
    <n v="0.94888439152787962"/>
    <n v="1.349748191208072"/>
    <n v="1.0264395141235012"/>
    <n v="1.349748191208072"/>
    <s v="-"/>
    <n v="418.35625000000005"/>
    <n v="121.14375"/>
    <n v="8.9625927966349953E-2"/>
    <n v="1330.1586666666667"/>
    <m/>
    <n v="675.55508508937589"/>
    <n v="0.9999747729850702"/>
    <n v="6.5000000000000002E-2"/>
    <m/>
    <m/>
    <n v="0.75"/>
    <n v="8.666666666666667E-2"/>
    <n v="1.0446543722145383"/>
    <n v="0.92952160722696253"/>
    <n v="43.911080530809436"/>
    <n v="506.66631381703189"/>
    <n v="355.30619386929737"/>
    <n v="210"/>
    <n v="34964.576643253989"/>
    <n v="43.01"/>
    <n v="0.996"/>
    <n v="0.26500000000000001"/>
    <n v="7.7169571531852221E-2"/>
    <n v="1.4424404201746042E-4"/>
    <n v="16"/>
    <n v="0.2915428477893337"/>
    <n v="506.67909581814672"/>
    <n v="506.67909581814683"/>
    <n v="0"/>
    <n v="0.20000000000000004"/>
    <n v="0.26500000000000001"/>
    <n v="0.36363636363636365"/>
    <n v="1455.5874650793742"/>
    <n v="1446"/>
    <n v="0.92952160722696253"/>
    <m/>
    <m/>
    <m/>
    <m/>
    <m/>
    <s v="P"/>
    <n v="0"/>
    <n v="0.96964856256298337"/>
  </r>
  <r>
    <n v="0"/>
    <n v="304"/>
    <n v="2013"/>
    <s v="Sim"/>
    <s v="Original"/>
    <x v="35"/>
    <x v="260"/>
    <x v="177"/>
    <x v="0"/>
    <x v="0"/>
    <x v="0"/>
    <x v="0"/>
    <n v="1"/>
    <s v="Line Support /  Normal Strength Concreto"/>
    <m/>
    <s v="X2"/>
    <n v="0.15"/>
    <x v="161"/>
    <x v="26"/>
    <x v="0"/>
    <n v="41"/>
    <s v="NSC"/>
    <x v="1"/>
    <x v="163"/>
    <n v="40.8594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3211909103146147"/>
    <s v="deformed bars S529"/>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35299682708586944"/>
    <n v="1.116440202696334"/>
    <n v="1.116440202696334"/>
    <n v="1.1187692960242703"/>
    <s v="line"/>
    <s v="Não"/>
    <s v="uncr"/>
    <x v="0"/>
    <n v="0"/>
    <x v="18"/>
    <m/>
    <m/>
    <x v="41"/>
    <m/>
    <m/>
    <m/>
    <n v="2.5"/>
    <x v="4"/>
    <x v="0"/>
    <x v="63"/>
    <x v="0"/>
    <n v="0"/>
    <s v="Static"/>
    <x v="0"/>
    <n v="0"/>
    <m/>
    <s v="WB+B"/>
    <n v="1"/>
    <n v="0"/>
    <n v="0"/>
    <s v="WB"/>
    <m/>
    <x v="0"/>
    <m/>
    <m/>
    <m/>
    <m/>
    <n v="1"/>
    <s v="WB"/>
    <x v="275"/>
    <n v="1300.3888888888889"/>
    <n v="1337"/>
    <m/>
    <n v="0"/>
    <n v="0"/>
    <n v="0"/>
    <m/>
    <m/>
    <m/>
    <m/>
    <n v="1"/>
    <n v="1333.3055555555557"/>
    <n v="0.93956430077301478"/>
    <n v="210"/>
    <n v="34964.576643253989"/>
    <n v="5.8999999999999997E-2"/>
    <m/>
    <m/>
    <n v="0.752"/>
    <n v="0.29606583701324768"/>
    <m/>
    <m/>
    <m/>
    <m/>
    <m/>
    <m/>
    <m/>
    <m/>
    <m/>
    <m/>
    <m/>
    <m/>
    <m/>
    <m/>
    <n v="1.8804800541496858"/>
    <n v="0"/>
    <n v="0"/>
    <s v="square"/>
    <e v="#DIV/0!"/>
    <n v="2.0895323438354194"/>
    <s v="-"/>
    <n v="0.75981102833413383"/>
    <n v="0.90791896457140508"/>
    <n v="1.2483885762856819"/>
    <n v="0.94218005757409962"/>
    <n v="0.99871086102854567"/>
    <e v="#DIV/0!"/>
    <s v="WB"/>
    <e v="#DIV/0!"/>
    <e v="#DIV/0!"/>
    <e v="#DIV/0!"/>
    <n v="0"/>
    <n v="2.4967771525713638"/>
    <n v="1.9747358490566038"/>
    <n v="1.264360068089186"/>
    <n v="0.64960000000000007"/>
    <m/>
    <m/>
    <n v="1.4399996475781827"/>
    <n v="0.76930899796631924"/>
    <n v="0.41099755499753327"/>
    <n v="1.400568094027363"/>
    <n v="0.74824298659509836"/>
    <n v="0.39974319661876762"/>
    <n v="0.57599985903127304"/>
    <n v="0.30772359918652775"/>
    <n v="0.30895943693426481"/>
    <n v="0.22558750353205553"/>
    <n v="6.4386066028282382E-2"/>
    <n v="0.12051842970089806"/>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2737290582507215"/>
    <n v="1.4882779093458014"/>
    <n v="3.187904545193418"/>
    <n v="1.7467334615987333"/>
    <e v="#REF!"/>
    <n v="1.2356492653901394"/>
    <n v="370.44279355252746"/>
    <n v="1.3261178933524227"/>
    <n v="4.2577761235623353"/>
    <n v="4.9473167649678329"/>
    <n v="5.0209781385821373"/>
    <n v="4.3211708186472837"/>
    <n v="127.24717028397595"/>
    <n v="362.04868733687641"/>
    <n v="102.52735154929772"/>
    <n v="591.82320917015011"/>
    <n v="0.21500875314167037"/>
    <n v="0.61175141786774168"/>
    <n v="0.17323982899058787"/>
    <n v="0.90310903764374828"/>
    <n v="0.85335977664926677"/>
    <n v="1.2935544185120627"/>
    <n v="2.976464117310603"/>
    <n v="1.8528377730241141"/>
    <n v="1.1231940065323032"/>
    <n v="0.94602244110501044"/>
    <n v="3.1462933520201868"/>
    <n v="1.9585558360115534"/>
    <n v="1.1872805101962971"/>
    <n v="0.50692011204922616"/>
    <n v="0.25750000000000001"/>
    <n v="0.94602244110501044"/>
    <n v="1.1872805101962971"/>
    <n v="1.9585558360115534"/>
    <n v="1.9585558360115534"/>
    <s v="WB"/>
    <n v="1"/>
    <m/>
    <n v="3.7019980921969893"/>
    <n v="4.3530523743349194"/>
    <n v="3.7672784524845651"/>
    <n v="3.3982660258609587"/>
    <e v="#NAME?"/>
    <e v="#DIV/0!"/>
    <s v="-"/>
    <n v="0.70000000000000007"/>
    <n v="1"/>
    <n v="1.0879999999999999"/>
    <n v="0.98799999999999988"/>
    <n v="1.2875000000000001"/>
    <n v="1.0456038453040142"/>
    <e v="#DIV/0!"/>
    <n v="0.90466666666666673"/>
    <n v="1.5154999999999998"/>
    <m/>
    <m/>
    <s v="LT (2013)"/>
    <n v="1.49496453336126"/>
    <n v="1.4441903724197169"/>
    <n v="1.7864678281062449"/>
    <n v="0.90466666666666673"/>
    <n v="0.71331045189215736"/>
    <n v="0.31783431743830093"/>
    <s v="WB"/>
    <e v="#REF!"/>
    <e v="#REF!"/>
    <e v="#NAME?"/>
    <e v="#NAME?"/>
    <n v="1.4428162679674357"/>
    <e v="#NAME?"/>
    <n v="0"/>
    <e v="#NAME?"/>
    <n v="1"/>
    <n v="1"/>
    <m/>
    <s v="WB"/>
    <n v="0.90310903764374828"/>
    <n v="0.99451683497611132"/>
    <n v="0.99451683497611132"/>
    <n v="1.5011688191522878"/>
    <n v="0.50692011204922616"/>
    <n v="0.56647879968010861"/>
    <n v="1.0811528937785531"/>
    <n v="1.3129481877411442"/>
    <n v="0.85335977664926677"/>
    <n v="1.2710753822677232"/>
    <n v="0.72085049456087114"/>
    <n v="0.90310903764374828"/>
    <n v="0.99451683497611132"/>
    <n v="0.45595481807721489"/>
    <n v="0.90310903764374828"/>
    <n v="2.2528781144374288"/>
    <n v="0.85335977664926677"/>
    <n v="0.90310903764374828"/>
    <n v="0.90310903764374828"/>
    <n v="0.37735849056603776"/>
    <n v="0.4"/>
    <n v="0.72489124376146452"/>
    <n v="0.4"/>
    <n v="0.36363636363636365"/>
    <n v="0.82320870937988389"/>
    <n v="1.0861267129215895"/>
    <n v="1.0861267129215895"/>
    <n v="0.48068617768306632"/>
    <e v="#VALUE!"/>
    <n v="0.53597955173892031"/>
    <n v="0.64835541600554147"/>
    <n v="1.4036894756519969"/>
    <n v="1.4036894756519969"/>
    <n v="0.90310903764374828"/>
    <n v="0.76287471502825932"/>
    <n v="0.99451683497611132"/>
    <n v="0.99451683497611132"/>
    <n v="1.2364822015403647"/>
    <n v="1.1228349403693754"/>
    <n v="1.1307458699712591"/>
    <n v="1.6173747202295761"/>
    <n v="0.72085049456087114"/>
    <n v="1.4882779093458014"/>
    <n v="1.699194922844403"/>
    <n v="0.97213426636837041"/>
    <n v="1.3309873645026642"/>
    <n v="5.0071039988740136"/>
    <n v="0.92287151944702461"/>
    <n v="0.90310903764374828"/>
    <n v="0.90310903764374828"/>
    <n v="1.2657804410909101"/>
    <n v="1.0101130211602642"/>
    <n v="1.2657804410909101"/>
    <s v="-"/>
    <n v="394.17847222222235"/>
    <n v="139.14375000000001"/>
    <n v="0.10414334628547148"/>
    <n v="1314.7142222222224"/>
    <m/>
    <n v="681.01362689989628"/>
    <n v="0.99997510643149201"/>
    <n v="5.8999999999999997E-2"/>
    <m/>
    <m/>
    <n v="0.752"/>
    <n v="7.8457446808510634E-2"/>
    <n v="1.0456038453040142"/>
    <n v="0.90791896457140508"/>
    <n v="40.179803987093877"/>
    <n v="512.12224742872195"/>
    <n v="355.30619386929737"/>
    <n v="210"/>
    <n v="34964.576643253989"/>
    <n v="43.01"/>
    <n v="0.996"/>
    <n v="0.26500000000000001"/>
    <n v="7.7169571531852221E-2"/>
    <n v="1.3198712635871586E-4"/>
    <n v="16"/>
    <n v="0.29468216965162314"/>
    <n v="512.13499629633759"/>
    <n v="512.1349962963377"/>
    <n v="0"/>
    <n v="0.20000000000000004"/>
    <n v="0.26500000000000001"/>
    <n v="0.36363636363636365"/>
    <n v="1472.5983839660714"/>
    <n v="1423"/>
    <n v="0.90791896457140508"/>
    <m/>
    <m/>
    <m/>
    <m/>
    <m/>
    <s v="P"/>
    <n v="0"/>
    <n v="0.92287151944702461"/>
  </r>
  <r>
    <n v="0"/>
    <n v="305"/>
    <n v="2013"/>
    <s v="Sim"/>
    <s v="Original"/>
    <x v="35"/>
    <x v="261"/>
    <x v="178"/>
    <x v="0"/>
    <x v="0"/>
    <x v="0"/>
    <x v="0"/>
    <n v="1"/>
    <s v="Line Support /  Normal Strength Concreto"/>
    <m/>
    <m/>
    <n v="0.15"/>
    <x v="161"/>
    <x v="26"/>
    <x v="0"/>
    <n v="41"/>
    <s v="NSC"/>
    <x v="1"/>
    <x v="163"/>
    <n v="40.8594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3211909103146147"/>
    <s v="deformed bars S530"/>
    <n v="210"/>
    <s v="r"/>
    <s v="-"/>
    <x v="1"/>
    <x v="7"/>
    <n v="0.47169811320754718"/>
    <m/>
    <x v="9"/>
    <x v="12"/>
    <m/>
    <m/>
    <m/>
    <x v="7"/>
    <x v="57"/>
    <x v="17"/>
    <n v="5"/>
    <m/>
    <x v="54"/>
    <x v="0"/>
    <n v="0.3"/>
    <n v="0.3"/>
    <n v="2.5000000000000001E-2"/>
    <n v="0"/>
    <x v="62"/>
    <n v="8.3333333333333339"/>
    <n v="0.11111111111111112"/>
    <x v="74"/>
    <n v="0.4"/>
    <x v="39"/>
    <s v="M"/>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39095439022228878"/>
    <n v="1.0858217941195238"/>
    <n v="1.0858217941195238"/>
    <n v="1.0874809043509615"/>
    <s v="line"/>
    <s v="Não"/>
    <s v="c"/>
    <x v="0"/>
    <n v="0"/>
    <x v="19"/>
    <m/>
    <m/>
    <x v="42"/>
    <m/>
    <m/>
    <m/>
    <n v="2.5"/>
    <x v="4"/>
    <x v="0"/>
    <x v="63"/>
    <x v="0"/>
    <n v="0"/>
    <s v="Static"/>
    <x v="0"/>
    <n v="0"/>
    <m/>
    <s v="WB"/>
    <n v="1"/>
    <n v="0"/>
    <n v="0"/>
    <s v="WB"/>
    <m/>
    <x v="0"/>
    <m/>
    <m/>
    <m/>
    <m/>
    <n v="1"/>
    <s v="WB"/>
    <x v="276"/>
    <n v="1738.3888888888889"/>
    <n v="1775"/>
    <m/>
    <n v="0"/>
    <n v="0"/>
    <n v="0"/>
    <m/>
    <m/>
    <m/>
    <m/>
    <n v="1"/>
    <n v="1771.3055555555557"/>
    <n v="0.93568792830785452"/>
    <n v="210"/>
    <n v="34964.576643253989"/>
    <n v="0"/>
    <m/>
    <m/>
    <n v="0"/>
    <e v="#DIV/0!"/>
    <m/>
    <m/>
    <m/>
    <m/>
    <m/>
    <m/>
    <m/>
    <m/>
    <m/>
    <m/>
    <m/>
    <m/>
    <m/>
    <m/>
    <n v="2.0089601082993718"/>
    <n v="0"/>
    <n v="0"/>
    <s v="square"/>
    <e v="#DIV/0!"/>
    <n v="5.1717242697162193"/>
    <s v="-"/>
    <n v="0"/>
    <e v="#DIV/0!"/>
    <e v="#DIV/0!"/>
    <e v="#DIV/0!"/>
    <e v="#DIV/0!"/>
    <e v="#DIV/0!"/>
    <s v="WB"/>
    <e v="#DIV/0!"/>
    <e v="#DIV/0!"/>
    <e v="#DIV/0!"/>
    <n v="0"/>
    <e v="#DIV/0!"/>
    <n v="1.9747358490566038"/>
    <e v="#DIV/0!"/>
    <n v="0"/>
    <m/>
    <m/>
    <n v="1.9117422396793373"/>
    <n v="1.0213339352208053"/>
    <n v="0.54563998513135492"/>
    <n v="1.8723106861285179"/>
    <n v="1.0002679238495844"/>
    <n v="0.53438562675258927"/>
    <n v="0.76469689587173495"/>
    <n v="0.40853357408832219"/>
    <n v="0.41017427117301419"/>
    <n v="0.29679393252845626"/>
    <n v="8.470945170885924E-2"/>
    <n v="0.15855992966383936"/>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4207775218212391"/>
    <n v="1.6600954387627711"/>
    <n v="3.781274891819403"/>
    <n v="1.3742324976922859"/>
    <e v="#REF!"/>
    <n v="1.3766680705053247"/>
    <n v="372.50879683680489"/>
    <n v="1.4712553373488715"/>
    <n v="4.7308079223425459"/>
    <n v="5.4969553745503008"/>
    <n v="5.5788004034461887"/>
    <n v="4.8012456619133728"/>
    <n v="131.25634910354614"/>
    <n v="542.12880667369234"/>
    <n v="122.50510754971236"/>
    <n v="795.89026332695084"/>
    <n v="0.16491764650427213"/>
    <n v="0.68116024489042704"/>
    <n v="0.15392210860530078"/>
    <n v="0.89518901669178919"/>
    <n v="0.84573527885720035"/>
    <n v="-0.1302687286373167"/>
    <n v="2.9988110197100468"/>
    <n v="1.7633310141814729"/>
    <n v="1.1316267998905838"/>
    <n v="0.94602244110501044"/>
    <n v="3.1699153100504227"/>
    <n v="1.8639420563023827"/>
    <n v="1.1961944566228011"/>
    <n v="0.50692011204922616"/>
    <n v="0.25750000000000001"/>
    <n v="0.94602244110501044"/>
    <n v="1.1961944566228011"/>
    <n v="1.8639420563023827"/>
    <n v="1.8639420563023827"/>
    <s v="WB"/>
    <n v="1"/>
    <m/>
    <n v="4.9489136712494552"/>
    <n v="5.819257565912503"/>
    <n v="4.9708046107564812"/>
    <n v="2.978715468825178"/>
    <e v="#NAME?"/>
    <e v="#DIV/0!"/>
    <s v="-"/>
    <n v="0.70000000000000007"/>
    <n v="1"/>
    <n v="1.3"/>
    <n v="1.0999999999999999"/>
    <n v="1.2875000000000001"/>
    <e v="#DIV/0!"/>
    <e v="#DIV/0!"/>
    <n v="0.93333333333333335"/>
    <n v="2.1549999999999998"/>
    <m/>
    <m/>
    <s v="LT (2013)"/>
    <n v="1.7772862094421709"/>
    <n v="1.6037361749452341"/>
    <n v="1.9930422182441299"/>
    <n v="0.93333333333333335"/>
    <n v="1.1968774017308528"/>
    <n v="0.31546584125747307"/>
    <s v="WB"/>
    <e v="#REF!"/>
    <e v="#REF!"/>
    <e v="#NAME?"/>
    <e v="#NAME?"/>
    <n v="1.9126319385535329"/>
    <e v="#NAME?"/>
    <n v="0"/>
    <e v="#NAME?"/>
    <n v="1"/>
    <n v="1"/>
    <m/>
    <m/>
    <n v="0.89518901669178919"/>
    <n v="1.0579506560902965"/>
    <n v="1.0579506560902965"/>
    <n v="1.9361574650929119"/>
    <n v="0.50692011204922616"/>
    <n v="0.73062545852562721"/>
    <n v="1.3879871205716725"/>
    <n v="1.5522172479227561"/>
    <n v="0.84573527885720035"/>
    <n v="1.3395456160937451"/>
    <n v="0.64673874265550602"/>
    <n v="0.89518901669178919"/>
    <n v="1.0579506560902965"/>
    <n v="0.54002121656581259"/>
    <n v="0.89518901669178919"/>
    <n v="2.2255650523367505"/>
    <n v="0.84573527885720035"/>
    <n v="0.89518901669178919"/>
    <n v="0.89518901669178919"/>
    <n v="0.37735849056603776"/>
    <n v="0.4"/>
    <n v="0.65224807261702722"/>
    <n v="0.4"/>
    <n v="0.36363636363636365"/>
    <n v="0.81576331653320699"/>
    <n v="1.2468704161064208"/>
    <n v="1.2468704161064208"/>
    <n v="0.46549828867973042"/>
    <e v="#VALUE!"/>
    <n v="0.46549828867973042"/>
    <n v="0.54002121656581259"/>
    <n v="1.662493888141894"/>
    <n v="1.662493888141894"/>
    <n v="0.89518901669178919"/>
    <n v="0.68455630688195634"/>
    <n v="1.0579506560902965"/>
    <n v="1.0579506560902965"/>
    <n v="1.3160841816056887"/>
    <n v="1.1136096921278902"/>
    <n v="1.0600087058770984"/>
    <n v="1.3425682450291305"/>
    <n v="0.64673874265550602"/>
    <n v="1.6600954387627711"/>
    <n v="1.3501635407798778"/>
    <n v="1.0584271755334995"/>
    <n v="1.5560727814211162"/>
    <n v="5.5671888157520053"/>
    <n v="0.92846900686885547"/>
    <n v="0.89518901669178919"/>
    <n v="0.89518901669178919"/>
    <s v="-"/>
    <n v="1.3465807457069721"/>
    <n v="1.3662465244178359"/>
    <s v="-"/>
    <n v="509.37847222222229"/>
    <n v="199.14374999999998"/>
    <n v="0.11225722455832621"/>
    <n v="1755.5055555555555"/>
    <m/>
    <n v="366.80223095190098"/>
    <n v="1"/>
    <n v="0"/>
    <m/>
    <m/>
    <n v="0"/>
    <e v="#DIV/0!"/>
    <e v="#DIV/0!"/>
    <e v="#DIV/0!"/>
    <n v="0"/>
    <n v="0"/>
    <n v="355.30619386929737"/>
    <n v="210"/>
    <n v="34964.576643253989"/>
    <n v="43.01"/>
    <n v="0.996"/>
    <n v="0.26500000000000001"/>
    <n v="7.7169571531852221E-2"/>
    <n v="0"/>
    <n v="16"/>
    <n v="0.33333333333333331"/>
    <n v="579.30775259979237"/>
    <n v="579.30775259979237"/>
    <n v="0"/>
    <n v="0.20000000000000004"/>
    <n v="0.26500000000000001"/>
    <n v="0.36363636363636365"/>
    <e v="#DIV/0!"/>
    <n v="1897"/>
    <e v="#DIV/0!"/>
    <m/>
    <m/>
    <m/>
    <m/>
    <m/>
    <s v="P"/>
    <n v="0"/>
    <n v="0.92846900686885547"/>
  </r>
  <r>
    <n v="0"/>
    <n v="306"/>
    <n v="2013"/>
    <s v="Sim"/>
    <s v="Original"/>
    <x v="35"/>
    <x v="262"/>
    <x v="179"/>
    <x v="0"/>
    <x v="1"/>
    <x v="0"/>
    <x v="0"/>
    <n v="1"/>
    <s v="Line Support /  Normal Strength Concreto"/>
    <m/>
    <m/>
    <n v="0.15"/>
    <x v="161"/>
    <x v="26"/>
    <x v="0"/>
    <n v="41"/>
    <s v="NSC"/>
    <x v="1"/>
    <x v="163"/>
    <n v="40.8594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211909103146147"/>
    <s v="deformed bars S531"/>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4889837798999"/>
    <s v="line"/>
    <s v="Não"/>
    <s v="uncr"/>
    <x v="0"/>
    <n v="43.361090775988295"/>
    <x v="1"/>
    <m/>
    <m/>
    <x v="43"/>
    <m/>
    <m/>
    <m/>
    <n v="2.5"/>
    <x v="4"/>
    <x v="0"/>
    <x v="63"/>
    <x v="0"/>
    <n v="0"/>
    <s v="Static"/>
    <x v="0"/>
    <n v="0"/>
    <m/>
    <s v="WB+B"/>
    <n v="1"/>
    <n v="0"/>
    <n v="0"/>
    <s v="WB"/>
    <m/>
    <x v="0"/>
    <m/>
    <m/>
    <m/>
    <m/>
    <n v="1"/>
    <s v="WB"/>
    <x v="277"/>
    <n v="1181.7222222222222"/>
    <n v="1213"/>
    <m/>
    <n v="0"/>
    <n v="0"/>
    <n v="0"/>
    <m/>
    <m/>
    <m/>
    <m/>
    <n v="1"/>
    <n v="1208.8055555555554"/>
    <n v="0.88799414348462669"/>
    <n v="210"/>
    <n v="34964.576643253989"/>
    <n v="0.13900000000000001"/>
    <m/>
    <m/>
    <n v="0.67900000000000005"/>
    <n v="0.77250118098202125"/>
    <m/>
    <m/>
    <m/>
    <m/>
    <m/>
    <m/>
    <m/>
    <m/>
    <m/>
    <m/>
    <m/>
    <m/>
    <m/>
    <m/>
    <n v="1.8804800541496858"/>
    <n v="0"/>
    <n v="0"/>
    <s v="square"/>
    <e v="#DIV/0!"/>
    <n v="2.0785566200580532"/>
    <n v="0.82681912038450989"/>
    <n v="0.75582165833672732"/>
    <n v="0.91946686834562041"/>
    <n v="1.2642669439752281"/>
    <n v="0.954163731302059"/>
    <n v="1.0114135551801824"/>
    <e v="#DIV/0!"/>
    <s v="WB"/>
    <e v="#DIV/0!"/>
    <e v="#DIV/0!"/>
    <e v="#DIV/0!"/>
    <n v="0"/>
    <n v="2.5285338879504562"/>
    <n v="1.748377358490566"/>
    <n v="1.4462174745464709"/>
    <n v="0.64960000000000007"/>
    <m/>
    <m/>
    <n v="1.3064469502710063"/>
    <n v="0.69795947235089406"/>
    <n v="0.3728796067404696"/>
    <n v="1.2727595987549041"/>
    <n v="0.67996225778033648"/>
    <n v="0.36326473000716902"/>
    <n v="0.52257878010840253"/>
    <n v="0.27918378894035761"/>
    <n v="0.28030500897626265"/>
    <n v="0.20378256679885401"/>
    <n v="5.8162609168904804E-2"/>
    <n v="0.10886930599649278"/>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1543895511193014"/>
    <n v="1.3488366749440128"/>
    <n v="2.2244985461190017"/>
    <n v="1.4702893576113982"/>
    <e v="#REF!"/>
    <n v="1.1371962887164659"/>
    <n v="348.75899741162993"/>
    <n v="1.2767843582087601"/>
    <n v="3.8628888839798896"/>
    <n v="4.488478112121153"/>
    <n v="4.5553077652207419"/>
    <n v="3.9204040411512007"/>
    <n v="104.09735915064934"/>
    <n v="277.71556612244478"/>
    <n v="102.52735154929772"/>
    <n v="484.34027682239184"/>
    <n v="0.21492608426786269"/>
    <n v="0.57338936985470534"/>
    <n v="0.21168454587743199"/>
    <n v="1.0002793051489569"/>
    <n v="0.94503720342183017"/>
    <n v="1.2531924730040143"/>
    <n v="2.8572382180226867"/>
    <n v="1.7786200969437387"/>
    <n v="1.0782031011406366"/>
    <n v="0.94602244110501044"/>
    <n v="3.0202647356708185"/>
    <n v="1.8801034940209291"/>
    <n v="1.1397225417625731"/>
    <n v="0.50692011204922616"/>
    <n v="0.25750000000000001"/>
    <n v="0.94602244110501044"/>
    <n v="1.1397225417625731"/>
    <n v="1.8801034940209291"/>
    <n v="1.8801034940209291"/>
    <s v="WB"/>
    <n v="1"/>
    <m/>
    <n v="3.3419736937288489"/>
    <n v="3.9251569053635151"/>
    <n v="3.6556908764999538"/>
    <n v="3.7242343132043403"/>
    <e v="#NAME?"/>
    <e v="#DIV/0!"/>
    <s v="-"/>
    <n v="0.70000000000000007"/>
    <n v="1"/>
    <n v="1.0879999999999999"/>
    <n v="1.2808203230275506"/>
    <n v="1.2875000000000001"/>
    <n v="1.0750374044069535"/>
    <e v="#DIV/0!"/>
    <n v="0.90466666666666673"/>
    <n v="1.5154999999999998"/>
    <m/>
    <m/>
    <s v="LT (2013)"/>
    <n v="0.97888234199779434"/>
    <n v="1.3765560799408147"/>
    <n v="1.6193282332379617"/>
    <n v="0.90466666666666673"/>
    <n v="0.82902564513844801"/>
    <n v="0.33109680359787869"/>
    <s v="WB"/>
    <e v="#REF!"/>
    <e v="#REF!"/>
    <e v="#NAME?"/>
    <e v="#NAME?"/>
    <n v="1.8604070190245314"/>
    <e v="#NAME?"/>
    <n v="0"/>
    <e v="#NAME?"/>
    <n v="1"/>
    <n v="1"/>
    <m/>
    <s v="WB"/>
    <n v="1.0002793051489569"/>
    <n v="0.84969286045491266"/>
    <n v="1.1015221497996608"/>
    <n v="1.4410376717934119"/>
    <n v="0.50692011204922616"/>
    <n v="0.54378780067675925"/>
    <n v="1.0913465739586483"/>
    <n v="1.4553690003295718"/>
    <n v="0.94503720342183017"/>
    <n v="1.0837760059950274"/>
    <n v="0.79829229605819174"/>
    <n v="1.0002793051489569"/>
    <n v="1.1015221497996608"/>
    <n v="0.67633899073359982"/>
    <n v="1.0002793051489569"/>
    <n v="2.4957774800108679"/>
    <n v="0.94503720342183017"/>
    <n v="1.0002793051489569"/>
    <n v="1.3396236443298783"/>
    <n v="0.37735849056603776"/>
    <n v="0.4"/>
    <n v="0.80276714761406409"/>
    <n v="0.53908355795148255"/>
    <n v="0.36363636363636365"/>
    <n v="0.91155714176902602"/>
    <n v="1.2029888179831225"/>
    <n v="1.2029888179831225"/>
    <n v="0.53240574035446209"/>
    <e v="#VALUE!"/>
    <n v="0.59364842033498166"/>
    <n v="0.71811539690007586"/>
    <n v="1.5547198342886639"/>
    <n v="1.5547198342886639"/>
    <n v="1.0002793051489569"/>
    <n v="0.84495643167862178"/>
    <n v="1.1015221497996608"/>
    <n v="0.84969286045491288"/>
    <n v="1.0569480921686611"/>
    <n v="1.2442652544437665"/>
    <n v="1.3726702428897901"/>
    <n v="1.7917557890147306"/>
    <n v="0.79829229605819174"/>
    <n v="1.3488366749440128"/>
    <n v="1.4338936485648528"/>
    <n v="1.1172069011753631"/>
    <n v="1.1804999830313576"/>
    <n v="4.539555922394225"/>
    <n v="0.93879253360274062"/>
    <n v="0.93879253360274062"/>
    <n v="1.1963642422673362"/>
    <n v="1.1261300568459842"/>
    <n v="0.96965171251224236"/>
    <n v="1.6891950852689765"/>
    <s v="-"/>
    <n v="482.6784722222223"/>
    <n v="128.34375"/>
    <s v="-"/>
    <n v="1193.5088888888888"/>
    <m/>
    <n v="657.18681262666212"/>
    <n v="0.99997735946589139"/>
    <n v="0.13900000000000001"/>
    <m/>
    <m/>
    <n v="0.67900000000000005"/>
    <n v="0.20471281296023564"/>
    <n v="1.0750374044069535"/>
    <n v="0.91946686834562041"/>
    <n v="91.348966955106036"/>
    <n v="446.2298457735036"/>
    <n v="355.30619386929737"/>
    <n v="210"/>
    <n v="34964.576643253989"/>
    <n v="43.01"/>
    <n v="0.996"/>
    <n v="0.26500000000000001"/>
    <n v="7.7169571531852221E-2"/>
    <n v="3.0007333157012225E-4"/>
    <n v="16"/>
    <n v="0.25676619889956048"/>
    <n v="446.23994888428695"/>
    <n v="446.23994888428695"/>
    <n v="0"/>
    <n v="0.20000000000000004"/>
    <n v="0.26500000000000001"/>
    <n v="0.36363636363636365"/>
    <n v="1319.2427500759525"/>
    <n v="1366"/>
    <n v="0.91946686834562041"/>
    <m/>
    <m/>
    <m/>
    <m/>
    <m/>
    <s v="P"/>
    <n v="0"/>
    <n v="0.88165119444326623"/>
  </r>
  <r>
    <n v="0"/>
    <n v="307"/>
    <n v="2013"/>
    <s v="Sim"/>
    <s v="Original"/>
    <x v="35"/>
    <x v="263"/>
    <x v="180"/>
    <x v="0"/>
    <x v="1"/>
    <x v="0"/>
    <x v="0"/>
    <n v="1"/>
    <s v="Line Support /  Normal Strength Concreto"/>
    <m/>
    <m/>
    <n v="0.15"/>
    <x v="161"/>
    <x v="26"/>
    <x v="0"/>
    <n v="41"/>
    <s v="NSC"/>
    <x v="1"/>
    <x v="163"/>
    <n v="40.8594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211909103146147"/>
    <s v="deformed bars S532"/>
    <n v="210"/>
    <s v="r"/>
    <s v="-"/>
    <x v="1"/>
    <x v="7"/>
    <n v="0.47169811320754718"/>
    <m/>
    <x v="9"/>
    <x v="12"/>
    <m/>
    <m/>
    <m/>
    <x v="7"/>
    <x v="57"/>
    <x v="17"/>
    <n v="5"/>
    <m/>
    <x v="54"/>
    <x v="0"/>
    <n v="0.3"/>
    <n v="0.3"/>
    <n v="2.5000000000000001E-2"/>
    <n v="0"/>
    <x v="62"/>
    <n v="8.3333333333333339"/>
    <n v="0.11111111111111112"/>
    <x v="74"/>
    <n v="0.4"/>
    <x v="52"/>
    <s v="E"/>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5329155860944"/>
    <s v="line"/>
    <s v="Não"/>
    <s v="uncr"/>
    <x v="0"/>
    <n v="55.247772828507799"/>
    <x v="1"/>
    <m/>
    <m/>
    <x v="28"/>
    <m/>
    <m/>
    <m/>
    <n v="2.5"/>
    <x v="4"/>
    <x v="0"/>
    <x v="63"/>
    <x v="0"/>
    <n v="0"/>
    <s v="Static"/>
    <x v="0"/>
    <n v="0"/>
    <m/>
    <s v="WB+B"/>
    <n v="1"/>
    <n v="0"/>
    <n v="0"/>
    <s v="WB"/>
    <m/>
    <x v="0"/>
    <m/>
    <m/>
    <m/>
    <m/>
    <n v="1"/>
    <s v="WB"/>
    <x v="278"/>
    <n v="1156.5000000000002"/>
    <n v="1187"/>
    <m/>
    <n v="0"/>
    <n v="0"/>
    <n v="0"/>
    <m/>
    <m/>
    <m/>
    <m/>
    <n v="1"/>
    <n v="1183.5833333333335"/>
    <n v="0.88121752041573864"/>
    <n v="210"/>
    <n v="34964.576643253989"/>
    <n v="0.14199999999999999"/>
    <m/>
    <m/>
    <n v="0.66900000000000004"/>
    <n v="0.80097018924330865"/>
    <m/>
    <m/>
    <m/>
    <m/>
    <m/>
    <m/>
    <m/>
    <m/>
    <m/>
    <m/>
    <m/>
    <m/>
    <m/>
    <m/>
    <n v="1.8804800541496858"/>
    <n v="0"/>
    <n v="0"/>
    <s v="square"/>
    <e v="#DIV/0!"/>
    <n v="2.0332962769167757"/>
    <n v="0.81250419698354182"/>
    <n v="0.73935827799142906"/>
    <n v="0.90201727128513931"/>
    <n v="1.2402737480170665"/>
    <n v="0.93605565888080489"/>
    <n v="0.99221899841365324"/>
    <e v="#DIV/0!"/>
    <s v="WB"/>
    <e v="#DIV/0!"/>
    <e v="#DIV/0!"/>
    <e v="#DIV/0!"/>
    <n v="0"/>
    <n v="2.4805474960341329"/>
    <n v="1.748377358490566"/>
    <n v="1.4187712303570863"/>
    <n v="0.64960000000000007"/>
    <m/>
    <m/>
    <n v="1.2784439653517596"/>
    <n v="0.68299908794765973"/>
    <n v="0.36488713371882725"/>
    <n v="1.2455943099657207"/>
    <n v="0.66544940624386573"/>
    <n v="0.35551134805882373"/>
    <n v="0.51137758614070383"/>
    <n v="0.27319963517906393"/>
    <n v="0.27429682246893966"/>
    <n v="0.1996821458495433"/>
    <n v="5.6992287365380992E-2"/>
    <n v="0.10667868689664814"/>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1303851779580973"/>
    <n v="1.3207889688230767"/>
    <n v="2.1791006166063696"/>
    <n v="1.4402834482001527"/>
    <e v="#REF!"/>
    <n v="1.1135494322065309"/>
    <n v="348.75899741162993"/>
    <n v="1.2501961529271375"/>
    <n v="3.7800899466480864"/>
    <n v="4.3922700074920105"/>
    <n v="4.4576672030643207"/>
    <n v="3.8363722974826668"/>
    <n v="104.09735915064937"/>
    <n v="277.71556612244461"/>
    <n v="102.52735154929772"/>
    <n v="484.34027682239173"/>
    <n v="0.2149260842678628"/>
    <n v="0.57338936985470512"/>
    <n v="0.21168454587743205"/>
    <n v="0.97944913807080536"/>
    <n v="0.92538610240470609"/>
    <n v="1.2288778036638182"/>
    <n v="2.8174962515933815"/>
    <n v="1.7538808715836134"/>
    <n v="1.0632061326767479"/>
    <n v="0.94602244110501044"/>
    <n v="2.9782551968876958"/>
    <n v="1.8539527133573874"/>
    <n v="1.1238698856179987"/>
    <n v="0.50692011204922616"/>
    <n v="0.25750000000000001"/>
    <n v="0.94602244110501044"/>
    <n v="1.1238698856179987"/>
    <n v="1.8539527133573874"/>
    <n v="1.8539527133573874"/>
    <s v="WB"/>
    <n v="1"/>
    <m/>
    <n v="3.2706438993161329"/>
    <n v="3.8413798739576097"/>
    <n v="3.5776652242282494"/>
    <n v="3.6447456850522753"/>
    <e v="#NAME?"/>
    <e v="#DIV/0!"/>
    <s v="-"/>
    <n v="0.70000000000000007"/>
    <n v="1"/>
    <n v="1.0879999999999999"/>
    <n v="1.2808203230275506"/>
    <n v="1.2875000000000001"/>
    <n v="1.0796850599738332"/>
    <e v="#DIV/0!"/>
    <n v="0.90466666666666673"/>
    <n v="1.5154999999999998"/>
    <m/>
    <m/>
    <s v="LT (2013)"/>
    <n v="0.95849799668908164"/>
    <n v="1.347890193332931"/>
    <n v="1.5856067741623967"/>
    <n v="0.90466666666666673"/>
    <n v="0.82277540978050168"/>
    <n v="0.33576706289138997"/>
    <s v="WB"/>
    <e v="#REF!"/>
    <e v="#REF!"/>
    <e v="#NAME?"/>
    <e v="#NAME?"/>
    <n v="1.8214205401210197"/>
    <e v="#NAME?"/>
    <n v="0"/>
    <e v="#NAME?"/>
    <n v="1"/>
    <n v="1"/>
    <m/>
    <s v="WB"/>
    <n v="0.97944913807080536"/>
    <n v="0.83199855831621883"/>
    <n v="1.0785836662156234"/>
    <n v="1.4209939560071201"/>
    <n v="0.50692011204922616"/>
    <n v="0.53622413434230942"/>
    <n v="1.076166789987042"/>
    <n v="1.4248255747486704"/>
    <n v="0.92538610240470609"/>
    <n v="1.06165812832166"/>
    <n v="0.78169260824248454"/>
    <n v="0.97944913807080536"/>
    <n v="1.0785836662156234"/>
    <n v="0.6621657074013948"/>
    <n v="0.97944913807080536"/>
    <n v="2.4437020623154888"/>
    <n v="0.92538610240470609"/>
    <n v="0.97944913807080536"/>
    <n v="1.3115506428768438"/>
    <n v="0.37735849056603776"/>
    <n v="0.4"/>
    <n v="0.78607440974737175"/>
    <n v="0.53908355795148255"/>
    <n v="0.36363636363636365"/>
    <n v="0.89262062624343363"/>
    <n v="1.1779373569134517"/>
    <n v="1.1779373569134517"/>
    <n v="0.5213187364867784"/>
    <e v="#VALUE!"/>
    <n v="0.58128607741975258"/>
    <n v="0.70316111001058135"/>
    <n v="1.5223438031729084"/>
    <n v="1.5223438031729084"/>
    <n v="0.97944913807080536"/>
    <n v="0.82736076259397207"/>
    <n v="1.0785836662156234"/>
    <n v="0.83199855831621894"/>
    <n v="1.0348302144952937"/>
    <n v="1.2182275455960769"/>
    <n v="1.3439047206580148"/>
    <n v="1.754370071790994"/>
    <n v="0.78169260824248454"/>
    <n v="1.3207889688230767"/>
    <n v="1.4038877392585749"/>
    <n v="1.0939417928275672"/>
    <n v="1.155796637226997"/>
    <n v="4.4448362317553043"/>
    <n v="0.91924278862050857"/>
    <n v="0.91924278862050857"/>
    <n v="1.1714507336858064"/>
    <n v="1.1019920671691534"/>
    <n v="0.95616460962956851"/>
    <n v="1.6529881007537304"/>
    <s v="-"/>
    <n v="472.58958333333339"/>
    <n v="158.34375"/>
    <s v="-"/>
    <n v="1168.2866666666669"/>
    <m/>
    <n v="662.47108957605872"/>
    <n v="0.99996999333494163"/>
    <n v="0.14199999999999999"/>
    <m/>
    <m/>
    <n v="0.66900000000000004"/>
    <n v="0.2122571001494768"/>
    <n v="1.0796850599738332"/>
    <n v="0.90201727128513931"/>
    <n v="94.070894719800336"/>
    <n v="443.19315892638332"/>
    <n v="355.30619386929737"/>
    <n v="210"/>
    <n v="34964.576643253989"/>
    <n v="43.01"/>
    <n v="0.996"/>
    <n v="0.26500000000000001"/>
    <n v="7.7169571531852221E-2"/>
    <n v="3.09014625159643E-4"/>
    <n v="16"/>
    <n v="0.25502073010710896"/>
    <n v="443.20645807412245"/>
    <n v="443.20645807412245"/>
    <n v="0"/>
    <n v="0.20000000000000004"/>
    <n v="0.26500000000000001"/>
    <n v="0.36363636363636365"/>
    <n v="1315.9393259830099"/>
    <n v="1347"/>
    <n v="0.90201727128513931"/>
    <m/>
    <m/>
    <m/>
    <m/>
    <m/>
    <s v="P"/>
    <n v="0"/>
    <n v="0.86329138074885969"/>
  </r>
  <r>
    <n v="0"/>
    <n v="308"/>
    <n v="2013"/>
    <s v="Sim"/>
    <s v="Original"/>
    <x v="35"/>
    <x v="264"/>
    <x v="181"/>
    <x v="0"/>
    <x v="1"/>
    <x v="0"/>
    <x v="0"/>
    <n v="1"/>
    <s v="Line Support /  Normal Strength Concreto"/>
    <m/>
    <m/>
    <n v="0.15"/>
    <x v="161"/>
    <x v="26"/>
    <x v="0"/>
    <n v="41"/>
    <s v="NSC"/>
    <x v="1"/>
    <x v="163"/>
    <n v="40.8594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3211909103146147"/>
    <s v="deformed bars S533"/>
    <n v="210"/>
    <s v="r"/>
    <s v="-"/>
    <x v="1"/>
    <x v="7"/>
    <n v="0.47169811320754718"/>
    <m/>
    <x v="9"/>
    <x v="12"/>
    <m/>
    <m/>
    <m/>
    <x v="7"/>
    <x v="57"/>
    <x v="17"/>
    <n v="5"/>
    <m/>
    <x v="54"/>
    <x v="0"/>
    <n v="0.3"/>
    <n v="0.3"/>
    <n v="2.5000000000000001E-2"/>
    <n v="0"/>
    <x v="62"/>
    <n v="8.3333333333333339"/>
    <n v="0.11111111111111112"/>
    <x v="74"/>
    <n v="0.4"/>
    <x v="39"/>
    <s v="M"/>
    <s v="line"/>
    <s v="-"/>
    <s v="-"/>
    <x v="64"/>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
    <n v="1.5094339622641511"/>
    <n v="1.5094339622641511"/>
    <n v="1.5114830323982924"/>
    <s v="line"/>
    <s v="Não"/>
    <s v="c"/>
    <x v="0"/>
    <n v="59.257586705202328"/>
    <x v="1"/>
    <m/>
    <m/>
    <x v="44"/>
    <m/>
    <m/>
    <m/>
    <n v="2.5"/>
    <x v="4"/>
    <x v="0"/>
    <x v="63"/>
    <x v="0"/>
    <n v="0"/>
    <s v="Static"/>
    <x v="0"/>
    <n v="0"/>
    <m/>
    <s v="WB"/>
    <n v="1"/>
    <n v="0"/>
    <n v="0"/>
    <s v="WB"/>
    <m/>
    <x v="0"/>
    <m/>
    <m/>
    <m/>
    <m/>
    <n v="1"/>
    <s v="WB"/>
    <x v="279"/>
    <n v="1185.2222222222222"/>
    <n v="1216"/>
    <m/>
    <n v="0"/>
    <n v="0"/>
    <n v="0"/>
    <m/>
    <m/>
    <m/>
    <m/>
    <n v="1"/>
    <n v="1212.3055555555554"/>
    <n v="0.87861271676300579"/>
    <n v="210"/>
    <n v="34964.576643253989"/>
    <n v="0"/>
    <m/>
    <m/>
    <n v="0"/>
    <e v="#DIV/0!"/>
    <m/>
    <m/>
    <m/>
    <m/>
    <m/>
    <m/>
    <m/>
    <m/>
    <m/>
    <m/>
    <m/>
    <m/>
    <m/>
    <m/>
    <n v="2.0089601082993718"/>
    <n v="0"/>
    <n v="0"/>
    <s v="square"/>
    <e v="#DIV/0!"/>
    <n v="3.7425409696352334"/>
    <n v="1.4978220564297258"/>
    <n v="0"/>
    <e v="#DIV/0!"/>
    <e v="#DIV/0!"/>
    <e v="#DIV/0!"/>
    <e v="#DIV/0!"/>
    <e v="#DIV/0!"/>
    <s v="WB"/>
    <e v="#DIV/0!"/>
    <e v="#DIV/0!"/>
    <e v="#DIV/0!"/>
    <n v="0"/>
    <e v="#DIV/0!"/>
    <n v="1.748377358490566"/>
    <e v="#DIV/0!"/>
    <n v="0"/>
    <m/>
    <m/>
    <n v="1.3096780639155348"/>
    <n v="0.69968567055126718"/>
    <n v="0.37380181516604372"/>
    <n v="1.2765292313401873"/>
    <n v="0.68197615568077186"/>
    <n v="0.36434063983700549"/>
    <n v="0.52387122556621391"/>
    <n v="0.27987426822050693"/>
    <n v="0.28099826126556915"/>
    <n v="0.20435156794380241"/>
    <n v="5.8325010652653712E-2"/>
    <n v="0.10917329058523774"/>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0.97377075612340525"/>
    <n v="1.1377941766483217"/>
    <n v="1.6950538972457252"/>
    <n v="0.65328401413463999"/>
    <e v="#REF!"/>
    <n v="0.95926759632435488"/>
    <n v="348.75899741162993"/>
    <n v="1.0767237456353915"/>
    <n v="3.2409365822921328"/>
    <n v="3.7658015411003749"/>
    <n v="3.8218711496284876"/>
    <n v="3.2891913943023443"/>
    <n v="122.8166784613575"/>
    <n v="336.40663581496705"/>
    <n v="122.50510754971236"/>
    <n v="581.72842182603699"/>
    <n v="0.21112373721716698"/>
    <n v="0.57828812069898794"/>
    <n v="0.21058814208384494"/>
    <n v="0.83917547072886134"/>
    <n v="0.79304531940919432"/>
    <n v="1.6000849587048394"/>
    <n v="2.1878515821184523"/>
    <n v="1.2864787156706159"/>
    <n v="0.82560437061073677"/>
    <n v="0.94602244110501044"/>
    <n v="2.3126846542487001"/>
    <n v="1.359881816511596"/>
    <n v="0.87271119028252842"/>
    <n v="0.50692011204922616"/>
    <n v="0.25750000000000001"/>
    <n v="0.94602244110501044"/>
    <n v="0.87271119028252842"/>
    <n v="1.359881816511596"/>
    <n v="1.359881816511596"/>
    <s v="WB"/>
    <n v="1"/>
    <m/>
    <n v="3.3518718810592478"/>
    <n v="3.9367823524528811"/>
    <n v="3.6664630924184047"/>
    <n v="2.1474907426728285"/>
    <e v="#NAME?"/>
    <e v="#DIV/0!"/>
    <s v="-"/>
    <n v="0.70000000000000007"/>
    <n v="1"/>
    <n v="1.3"/>
    <n v="1.6856406460551012"/>
    <n v="1.2875000000000001"/>
    <e v="#DIV/0!"/>
    <e v="#DIV/0!"/>
    <n v="0.93333333333333335"/>
    <n v="2.1549999999999998"/>
    <m/>
    <m/>
    <s v="LT (2013)"/>
    <n v="0.73507405192339592"/>
    <n v="1.1608621369315866"/>
    <n v="1.3655940797639667"/>
    <n v="0.93333333333333335"/>
    <n v="1.1968774017308528"/>
    <n v="0.43239790524958555"/>
    <s v="WB"/>
    <e v="#REF!"/>
    <e v="#REF!"/>
    <e v="#NAME?"/>
    <e v="#NAME?"/>
    <n v="1.8724022912627964"/>
    <e v="#NAME?"/>
    <n v="0"/>
    <e v="#NAME?"/>
    <n v="1"/>
    <n v="1"/>
    <m/>
    <m/>
    <n v="0.83917547072886134"/>
    <n v="0.64718901653244709"/>
    <n v="0.99175282904319995"/>
    <n v="1.4125682296724249"/>
    <n v="0.50692011204922616"/>
    <n v="0.53304461497072642"/>
    <n v="1.06978570242183"/>
    <n v="1.4520474811187229"/>
    <n v="0.79304531940919432"/>
    <n v="0.82155317282279505"/>
    <n v="0.60644642072467803"/>
    <n v="0.83917547072886134"/>
    <n v="0.99175282904319995"/>
    <n v="0.67717416257222585"/>
    <n v="0.83917547072886134"/>
    <n v="2.083971678313647"/>
    <n v="0.79304531940919432"/>
    <n v="0.83917547072886134"/>
    <n v="1.1225464002639589"/>
    <n v="0.37735849056603776"/>
    <n v="0.4"/>
    <n v="0.61161251518507342"/>
    <n v="0.53908355795148255"/>
    <n v="0.36363636363636365"/>
    <n v="0.76508765194272943"/>
    <n v="1.1688515485151998"/>
    <n v="1.1688515485151998"/>
    <n v="0.43637124477900796"/>
    <e v="#VALUE!"/>
    <n v="0.43637124477900796"/>
    <n v="0.50623114243504408"/>
    <n v="1.5584687313535996"/>
    <n v="1.5584687313535996"/>
    <n v="0.83917547072886134"/>
    <n v="0.64172241879265868"/>
    <n v="0.99175282904319995"/>
    <n v="0.6471890165324472"/>
    <n v="0.80431856415001424"/>
    <n v="1.0429169723907239"/>
    <n v="0.9715520663124031"/>
    <n v="1.2571522885418753"/>
    <n v="0.60644642072467803"/>
    <n v="1.1377941766483217"/>
    <n v="0.63957936943451843"/>
    <n v="0.77418429758719598"/>
    <n v="0.74202693517958285"/>
    <n v="3.8102595619343034"/>
    <n v="0.75626633800196408"/>
    <n v="0.75626633800196408"/>
    <n v="0.68754349092880773"/>
    <s v="-"/>
    <n v="0.98242896787477563"/>
    <n v="1.417222786081259"/>
    <s v="-"/>
    <n v="484.07847222222227"/>
    <n v="173.34375"/>
    <s v="-"/>
    <n v="1199.3055555555554"/>
    <m/>
    <n v="369.80223095190098"/>
    <n v="1"/>
    <n v="0"/>
    <m/>
    <m/>
    <n v="0"/>
    <e v="#DIV/0!"/>
    <e v="#DIV/0!"/>
    <e v="#DIV/0!"/>
    <n v="0"/>
    <n v="0"/>
    <n v="355.30619386929737"/>
    <n v="210"/>
    <n v="34964.576643253989"/>
    <n v="43.01"/>
    <n v="0.996"/>
    <n v="0.26500000000000001"/>
    <n v="7.7169571531852221E-2"/>
    <n v="0"/>
    <n v="16"/>
    <n v="0.33333333333333331"/>
    <n v="579.30775259979237"/>
    <n v="579.30775259979237"/>
    <n v="0"/>
    <n v="0.20000000000000004"/>
    <n v="0.26500000000000001"/>
    <n v="0.36363636363636365"/>
    <e v="#DIV/0!"/>
    <n v="1384"/>
    <e v="#DIV/0!"/>
    <m/>
    <m/>
    <m/>
    <m/>
    <m/>
    <s v="P"/>
    <n v="0"/>
    <n v="0.68491836935152117"/>
  </r>
  <r>
    <n v="0"/>
    <n v="309"/>
    <n v="2013"/>
    <s v="Sim"/>
    <s v="Original"/>
    <x v="35"/>
    <x v="265"/>
    <x v="182"/>
    <x v="0"/>
    <x v="1"/>
    <x v="0"/>
    <x v="0"/>
    <n v="1"/>
    <s v="Line Support /  High Strength Concreto"/>
    <m/>
    <m/>
    <n v="0.15"/>
    <x v="162"/>
    <x v="42"/>
    <x v="0"/>
    <n v="83"/>
    <s v="HSC"/>
    <x v="1"/>
    <x v="164"/>
    <n v="66.29574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427844167989663E-2"/>
    <s v="deformed bars S534"/>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45607737031408"/>
    <s v="line"/>
    <s v="Não"/>
    <s v="uncr"/>
    <x v="0"/>
    <n v="39.821587867975019"/>
    <x v="1"/>
    <m/>
    <m/>
    <x v="45"/>
    <m/>
    <m/>
    <m/>
    <n v="2.5"/>
    <x v="4"/>
    <x v="0"/>
    <x v="63"/>
    <x v="0"/>
    <n v="0"/>
    <s v="Static"/>
    <x v="0"/>
    <n v="0"/>
    <m/>
    <s v="WB+P+B"/>
    <n v="1"/>
    <n v="1"/>
    <n v="0"/>
    <s v="WB"/>
    <s v="WB+P"/>
    <x v="2"/>
    <m/>
    <m/>
    <m/>
    <m/>
    <n v="1"/>
    <s v="WB+P"/>
    <x v="280"/>
    <n v="898"/>
    <n v="929"/>
    <m/>
    <n v="0"/>
    <n v="0"/>
    <n v="0"/>
    <m/>
    <m/>
    <m/>
    <m/>
    <n v="1"/>
    <n v="923.20833333333337"/>
    <n v="0.82872435325602145"/>
    <n v="210"/>
    <n v="41085.869987070946"/>
    <n v="0.25800000000000001"/>
    <m/>
    <m/>
    <n v="0.61399999999999999"/>
    <n v="1.5856431688279762"/>
    <m/>
    <m/>
    <m/>
    <m/>
    <m/>
    <m/>
    <m/>
    <m/>
    <m/>
    <m/>
    <m/>
    <m/>
    <m/>
    <m/>
    <n v="1.8804800541496858"/>
    <n v="0"/>
    <n v="0"/>
    <s v="square"/>
    <e v="#DIV/0!"/>
    <n v="1.526331297359693"/>
    <n v="0.92037499619910268"/>
    <n v="0.83708655275717581"/>
    <n v="1.0362180168628643"/>
    <n v="1.4247997731864381"/>
    <n v="1.4247997731864381"/>
    <n v="1.1398398185491503"/>
    <e v="#DIV/0!"/>
    <s v="WB+P"/>
    <e v="#DIV/0!"/>
    <e v="#DIV/0!"/>
    <e v="#DIV/0!"/>
    <n v="0"/>
    <n v="1.8878596994720311"/>
    <n v="1.4087547169811321"/>
    <n v="1.3400911292191371"/>
    <n v="0.64960000000000007"/>
    <m/>
    <m/>
    <n v="0.85149573915019428"/>
    <n v="0.41965151821277352"/>
    <n v="0.20682123073691916"/>
    <n v="0.8230819954325882"/>
    <n v="0.40564807680847215"/>
    <n v="0.19991976878552573"/>
    <n v="0.34059829566007771"/>
    <n v="0.1678606072851094"/>
    <n v="0.16853474627019016"/>
    <n v="0.25771968833819092"/>
    <n v="6.2597968112484026E-2"/>
    <n v="0.12701467959473578"/>
    <s v="Sim"/>
    <s v="-"/>
    <s v="ES SS"/>
    <x v="0"/>
    <n v="1"/>
    <n v="1"/>
    <n v="1"/>
    <n v="1"/>
    <n v="1"/>
    <n v="1"/>
    <n v="1"/>
    <s v="ok-R16"/>
    <n v="1"/>
    <n v="1"/>
    <n v="1"/>
    <n v="1"/>
    <n v="0"/>
    <n v="0"/>
    <x v="1"/>
    <n v="1"/>
    <n v="1"/>
    <n v="1"/>
    <n v="1"/>
    <n v="1"/>
    <n v="1"/>
    <n v="1"/>
    <n v="1"/>
    <n v="1"/>
    <n v="1"/>
    <n v="1"/>
    <n v="1"/>
    <n v="0"/>
    <n v="1"/>
    <n v="1"/>
    <n v="0"/>
    <n v="1"/>
    <n v="1"/>
    <n v="1"/>
    <n v="1"/>
    <n v="0"/>
    <n v="1"/>
    <n v="0"/>
    <n v="0"/>
    <n v="0"/>
    <n v="1"/>
    <x v="1"/>
    <x v="1"/>
    <n v="0"/>
    <n v="0"/>
    <n v="1"/>
    <x v="0"/>
    <n v="1"/>
    <n v="1"/>
    <n v="0"/>
    <n v="0"/>
    <n v="1"/>
    <n v="1"/>
    <n v="1"/>
    <n v="1"/>
    <n v="1"/>
    <n v="0"/>
    <n v="1"/>
    <n v="1.183115351932452"/>
    <n v="1.4632304344269131"/>
    <n v="1.8273194847658769"/>
    <n v="1.3727507074830254"/>
    <e v="#REF!"/>
    <n v="1.3080632713445428"/>
    <n v="382.71738150101044"/>
    <n v="1.1262547709650175"/>
    <n v="1.9619315048091839"/>
    <n v="2.2796634542964456"/>
    <n v="2.3136057202558193"/>
    <n v="1.9911430100446612"/>
    <n v="96.759984728150485"/>
    <n v="252.67193189993279"/>
    <n v="135.61903273901848"/>
    <n v="485.05094936710179"/>
    <n v="0.19948416729088697"/>
    <n v="0.52091833286713707"/>
    <n v="0.27959749984197585"/>
    <n v="1.1445725718154229"/>
    <n v="1.5907547511814817"/>
    <n v="1.2607074790873607"/>
    <n v="1.3983343215009421"/>
    <n v="1.4111430924742618"/>
    <n v="1.0553466577365598"/>
    <n v="1.1116438050048894"/>
    <n v="1.2578978223108002"/>
    <n v="1.2694201920803716"/>
    <n v="0.94935684702701872"/>
    <n v="0.50692011204922616"/>
    <n v="0.25750000000000001"/>
    <n v="1.1116438050048894"/>
    <n v="0.94935684702701872"/>
    <n v="1.2694201920803716"/>
    <n v="1.4632304344269131"/>
    <s v="P"/>
    <n v="0"/>
    <m/>
    <n v="2.0262146618635821"/>
    <n v="2.5195142930786587"/>
    <n v="2.3372183941980591"/>
    <n v="2.6250358224281203"/>
    <e v="#NAME?"/>
    <e v="#DIV/0!"/>
    <s v="-"/>
    <n v="0.98799999999999988"/>
    <n v="1.2879999999999998"/>
    <n v="1.2879999999999998"/>
    <n v="1.4540254037844385"/>
    <n v="1.5174999999999998"/>
    <n v="1.0903375185603825"/>
    <e v="#DIV/0!"/>
    <n v="0.98799999999999999"/>
    <n v="1.4907358490566038"/>
    <m/>
    <m/>
    <s v="LT (2013)"/>
    <n v="1.0852559020630632"/>
    <n v="1.2710850119118764"/>
    <n v="1.3975489670484613"/>
    <n v="0.98799999999999999"/>
    <n v="1.5115354265256045"/>
    <n v="0.79497712951197153"/>
    <s v="WB"/>
    <e v="#REF!"/>
    <e v="#REF!"/>
    <e v="#NAME?"/>
    <e v="#NAME?"/>
    <n v="1.9312759796670715"/>
    <e v="#NAME?"/>
    <n v="0"/>
    <e v="#NAME?"/>
    <n v="0"/>
    <n v="1"/>
    <m/>
    <s v="WB"/>
    <n v="1.1445725718154229"/>
    <n v="1.0138815103651506"/>
    <n v="1.3549719416344344"/>
    <n v="1.0543639220579244"/>
    <n v="0.50692011204922616"/>
    <n v="0.79574635627013146"/>
    <n v="0.85433153083208102"/>
    <n v="1.848287115255643"/>
    <n v="1.424021916236218"/>
    <n v="1.2837408194810693"/>
    <n v="1.29346983646844"/>
    <n v="1.278585839113846"/>
    <n v="1.3549719416344344"/>
    <n v="0.93218395113297037"/>
    <n v="1.1445725718154229"/>
    <n v="1.9033223922928979"/>
    <n v="1.424021916236218"/>
    <n v="1.1445725718154229"/>
    <n v="1.5238252535293595"/>
    <n v="0.7547169811320753"/>
    <n v="0.60377358490566013"/>
    <n v="1.2614224093598867"/>
    <n v="0.80862533692722371"/>
    <n v="0.54888507718696389"/>
    <n v="1.0429546283896796"/>
    <n v="1.4921148507067454"/>
    <n v="1.4921148507067454"/>
    <n v="0.72119340671351517"/>
    <e v="#VALUE!"/>
    <n v="0.80415234885792319"/>
    <n v="0.98891394704917168"/>
    <n v="1.4921148507067454"/>
    <n v="1.4921148507067457"/>
    <n v="1.1445725718154229"/>
    <n v="1.0396399665008915"/>
    <n v="1.3549719416344344"/>
    <n v="1.0138815103651504"/>
    <n v="1.2614224093598865"/>
    <n v="1.424021916236218"/>
    <n v="1.3528398467095"/>
    <n v="1.6444759430885385"/>
    <n v="1.29346983646844"/>
    <n v="1.4632304344269131"/>
    <n v="1.3488848205229653"/>
    <n v="1.0135623030436454"/>
    <n v="1.1170372537529669"/>
    <n v="2.2991820032161909"/>
    <n v="1.1322009875641097"/>
    <n v="1.1322009875641097"/>
    <n v="1.6205873418580659"/>
    <n v="1.2597284297554043"/>
    <n v="0.7058692161872564"/>
    <n v="1.8895926446331066"/>
    <s v="-"/>
    <n v="553.08124999999995"/>
    <n v="141.54374999999999"/>
    <s v="-"/>
    <n v="910.98733333333337"/>
    <m/>
    <n v="734.44081369434616"/>
    <n v="0.99917171713808151"/>
    <n v="0.25800000000000001"/>
    <m/>
    <m/>
    <n v="0.61399999999999999"/>
    <n v="0.4201954397394137"/>
    <n v="1.0903375185603825"/>
    <n v="1.0362180168628643"/>
    <n v="189.48572993314133"/>
    <n v="450.94665960832856"/>
    <n v="364.43422171481666"/>
    <n v="210"/>
    <n v="41085.869987070946"/>
    <n v="69.784999999999997"/>
    <n v="0.996"/>
    <n v="0.26500000000000001"/>
    <n v="7.2136634704965563E-2"/>
    <n v="6.3900455189528098E-4"/>
    <n v="16"/>
    <n v="0.20387225500098857"/>
    <n v="451.32048062766529"/>
    <n v="451.32048062766529"/>
    <n v="0"/>
    <n v="0.39999999999999991"/>
    <n v="0.26500000000000001"/>
    <n v="0.54888507718696389"/>
    <n v="896.52948016917776"/>
    <n v="1121"/>
    <n v="1.0362180168628643"/>
    <m/>
    <m/>
    <m/>
    <m/>
    <m/>
    <s v="P"/>
    <n v="1"/>
    <n v="1.0560307883692812"/>
  </r>
  <r>
    <n v="0"/>
    <n v="310"/>
    <n v="2013"/>
    <s v="Sim"/>
    <s v="Original"/>
    <x v="35"/>
    <x v="266"/>
    <x v="183"/>
    <x v="0"/>
    <x v="0"/>
    <x v="0"/>
    <x v="0"/>
    <n v="1"/>
    <s v="Line Support /  High Strength Concreto"/>
    <m/>
    <s v="X1"/>
    <n v="0.15"/>
    <x v="162"/>
    <x v="42"/>
    <x v="0"/>
    <n v="83"/>
    <s v="HSC"/>
    <x v="1"/>
    <x v="164"/>
    <n v="66.29574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427844167989663E-2"/>
    <s v="deformed bars S535"/>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6182024884734417"/>
    <n v="1.7963592937913084"/>
    <n v="1.7963592937913084"/>
    <n v="1.8041056992708979"/>
    <s v="line"/>
    <s v="Não"/>
    <s v="uncr"/>
    <x v="0"/>
    <n v="0"/>
    <x v="20"/>
    <m/>
    <m/>
    <x v="46"/>
    <m/>
    <m/>
    <m/>
    <n v="2.5"/>
    <x v="4"/>
    <x v="0"/>
    <x v="63"/>
    <x v="0"/>
    <n v="0"/>
    <s v="Static"/>
    <x v="0"/>
    <n v="0"/>
    <m/>
    <s v="WB+P+B"/>
    <n v="1"/>
    <n v="1"/>
    <n v="0"/>
    <s v="WB"/>
    <s v="WB+P"/>
    <x v="2"/>
    <m/>
    <m/>
    <m/>
    <m/>
    <n v="1"/>
    <s v="WB+P"/>
    <x v="281"/>
    <n v="1009.5"/>
    <n v="1046"/>
    <m/>
    <n v="0"/>
    <n v="0"/>
    <n v="0"/>
    <m/>
    <m/>
    <m/>
    <m/>
    <n v="1"/>
    <n v="1040.5416666666667"/>
    <n v="0.89249146757679176"/>
    <n v="210"/>
    <n v="41085.869987070946"/>
    <n v="0.17399999999999999"/>
    <m/>
    <m/>
    <n v="0.69399999999999995"/>
    <n v="0.94611494752868253"/>
    <m/>
    <m/>
    <m/>
    <m/>
    <m/>
    <m/>
    <m/>
    <m/>
    <m/>
    <m/>
    <m/>
    <m/>
    <m/>
    <m/>
    <n v="1.8804800541496858"/>
    <n v="0"/>
    <n v="0"/>
    <s v="square"/>
    <e v="#DIV/0!"/>
    <n v="1.5799446986429539"/>
    <s v="-"/>
    <n v="0.8667096119309986"/>
    <n v="1.0529300762953646"/>
    <n v="1.4477788549061263"/>
    <n v="1.4477788549061263"/>
    <n v="1.1582230839249008"/>
    <e v="#DIV/0!"/>
    <s v="WB+P"/>
    <e v="#DIV/0!"/>
    <e v="#DIV/0!"/>
    <e v="#DIV/0!"/>
    <n v="0"/>
    <n v="1.9183069827506178"/>
    <n v="1.492471698113208"/>
    <n v="1.2853221841162907"/>
    <n v="0.64960000000000007"/>
    <m/>
    <m/>
    <n v="0.95873470737470745"/>
    <n v="0.47250321641610454"/>
    <n v="0.23286868390830726"/>
    <n v="0.92527981557817129"/>
    <n v="0.45601529347233033"/>
    <n v="0.22474276903005369"/>
    <n v="0.38349388294988296"/>
    <n v="0.18900128656644183"/>
    <n v="0.18976032787795363"/>
    <n v="0.29071052933958252"/>
    <n v="7.0611168913422256E-2"/>
    <n v="0.14327389954945616"/>
    <s v="Sim"/>
    <s v="-"/>
    <s v="ES CS"/>
    <x v="0"/>
    <n v="1"/>
    <n v="1"/>
    <n v="1"/>
    <n v="1"/>
    <n v="1"/>
    <n v="1"/>
    <n v="1"/>
    <s v="ok-R16"/>
    <n v="1"/>
    <n v="1"/>
    <n v="1"/>
    <n v="1"/>
    <n v="0"/>
    <n v="0"/>
    <x v="1"/>
    <n v="1"/>
    <n v="1"/>
    <n v="1"/>
    <n v="1"/>
    <n v="1"/>
    <n v="1"/>
    <n v="1"/>
    <n v="1"/>
    <n v="1"/>
    <n v="1"/>
    <n v="1"/>
    <n v="1"/>
    <n v="0"/>
    <n v="1"/>
    <n v="1"/>
    <n v="0"/>
    <n v="1"/>
    <n v="1"/>
    <n v="1"/>
    <n v="1"/>
    <n v="0"/>
    <n v="1"/>
    <n v="0"/>
    <n v="0"/>
    <n v="0"/>
    <n v="1"/>
    <x v="1"/>
    <x v="1"/>
    <n v="0"/>
    <n v="0"/>
    <n v="1"/>
    <x v="0"/>
    <n v="1"/>
    <n v="1"/>
    <n v="0"/>
    <n v="0"/>
    <n v="1"/>
    <n v="1"/>
    <n v="1"/>
    <n v="1"/>
    <n v="1"/>
    <n v="0"/>
    <n v="1"/>
    <n v="1.3324022611385813"/>
    <n v="1.647862599545169"/>
    <n v="2.7546774160250629"/>
    <n v="1.7269535973494827"/>
    <e v="#REF!"/>
    <n v="1.4456390787695728"/>
    <n v="400.84883049100068"/>
    <n v="1.2115247443555122"/>
    <n v="2.209020833186659"/>
    <n v="2.5667685394984736"/>
    <n v="2.6049855580060139"/>
    <n v="2.2419112901041074"/>
    <n v="108.64587980135798"/>
    <n v="300.17553033056362"/>
    <n v="135.61903273901848"/>
    <n v="544.44044287094005"/>
    <n v="0.19955512347401524"/>
    <n v="0.55134686311633985"/>
    <n v="0.24909801340964499"/>
    <n v="1.1488898534622751"/>
    <n v="1.5960573066394177"/>
    <n v="1.1087661054420195"/>
    <n v="1.4619516724345265"/>
    <n v="1.4753431796430285"/>
    <n v="1.1033597527807746"/>
    <n v="1.1116438050048894"/>
    <n v="1.3151260015595521"/>
    <n v="1.3271725826210488"/>
    <n v="0.99254792570532224"/>
    <n v="0.50692011204922616"/>
    <n v="0.25750000000000001"/>
    <n v="1.1116438050048894"/>
    <n v="0.99254792570532224"/>
    <n v="1.3271725826210488"/>
    <n v="1.647862599545169"/>
    <s v="P"/>
    <n v="0"/>
    <m/>
    <n v="2.2898549618912902"/>
    <n v="2.8510138185030067"/>
    <n v="2.5884378745527523"/>
    <n v="2.4646297866203541"/>
    <e v="#NAME?"/>
    <e v="#DIV/0!"/>
    <s v="-"/>
    <n v="0.98799999999999988"/>
    <n v="1.2879999999999998"/>
    <n v="1.2879999999999998"/>
    <n v="1.0879999999999999"/>
    <n v="1.5174999999999998"/>
    <n v="1.0585678118637567"/>
    <e v="#DIV/0!"/>
    <n v="0.98799999999999999"/>
    <n v="1.5154999999999998"/>
    <m/>
    <m/>
    <s v="LT (2013)"/>
    <n v="1.4419377874054047"/>
    <n v="1.3779093540193061"/>
    <n v="1.5745813846681951"/>
    <n v="0.98799999999999999"/>
    <n v="1.4439410476048398"/>
    <n v="0.76038341483184302"/>
    <s v="WB"/>
    <e v="#REF!"/>
    <e v="#REF!"/>
    <e v="#NAME?"/>
    <e v="#NAME?"/>
    <n v="1.6555975651833581"/>
    <e v="#NAME?"/>
    <n v="0"/>
    <e v="#NAME?"/>
    <n v="0"/>
    <n v="1"/>
    <m/>
    <s v="WB"/>
    <n v="1.1488898534622751"/>
    <n v="1.3600828412310757"/>
    <n v="1.3600828412310757"/>
    <n v="1.1023323074503903"/>
    <n v="0.50692011204922616"/>
    <n v="0.83194891128331327"/>
    <n v="0.8594020904025631"/>
    <n v="1.8536859555381529"/>
    <n v="1.4287686914248827"/>
    <n v="1.7241323258353001"/>
    <n v="1.2977814348062402"/>
    <n v="1.2834086134079878"/>
    <n v="1.3600828412310757"/>
    <n v="0.72854034961076108"/>
    <n v="1.1488898534622751"/>
    <n v="1.9112130266805469"/>
    <n v="1.4287686914248827"/>
    <n v="1.1488898534622751"/>
    <n v="1.2189475569962658"/>
    <n v="0.7547169811320753"/>
    <n v="0.60377358490566013"/>
    <n v="1.2656271821424583"/>
    <n v="0.64155689063975307"/>
    <n v="0.54888507718696389"/>
    <n v="1.047115730566782"/>
    <n v="1.4977430478334111"/>
    <n v="1.4977430478334111"/>
    <n v="0.72391371919985814"/>
    <e v="#VALUE!"/>
    <n v="0.80718557913312616"/>
    <n v="0.97642370917809973"/>
    <n v="1.4977430478334111"/>
    <n v="1.4977430478334113"/>
    <n v="1.1488898534622751"/>
    <n v="1.0435614465863259"/>
    <n v="1.3600828412310757"/>
    <n v="1.3600828412310757"/>
    <n v="1.6914099949956332"/>
    <n v="1.4287686914248827"/>
    <n v="1.1948242147718042"/>
    <n v="1.6243103783335824"/>
    <n v="1.2977814348062402"/>
    <n v="1.647862599545169"/>
    <n v="1.6941777215594127"/>
    <n v="0.94640207879757621"/>
    <n v="1.3933049635166157"/>
    <n v="2.5913919829542778"/>
    <n v="1.2499359189130084"/>
    <n v="1.1488898534622751"/>
    <n v="1.1488898534622751"/>
    <n v="1.5021749610827499"/>
    <n v="0.73422853306440528"/>
    <n v="1.5021749610827499"/>
    <s v="-"/>
    <n v="494.78124999999989"/>
    <n v="129.54374999999999"/>
    <n v="0.12396478714530322"/>
    <n v="1025.4926666666668"/>
    <m/>
    <n v="741.79811546989856"/>
    <n v="0.99942521759973901"/>
    <n v="0.17399999999999999"/>
    <m/>
    <m/>
    <n v="0.69399999999999995"/>
    <n v="0.25072046109510088"/>
    <n v="1.0585678118637567"/>
    <n v="1.0529300762953646"/>
    <n v="129.07287209176235"/>
    <n v="514.80789213610956"/>
    <n v="364.43422171481666"/>
    <n v="210"/>
    <n v="41085.869987070946"/>
    <n v="69.784999999999997"/>
    <n v="0.996"/>
    <n v="0.26500000000000001"/>
    <n v="7.2136634704965563E-2"/>
    <n v="4.3527368959095407E-4"/>
    <n v="16"/>
    <n v="0.23268478027779982"/>
    <n v="515.10396482939814"/>
    <n v="515.10396482939814"/>
    <n v="0"/>
    <n v="0.39999999999999991"/>
    <n v="0.26500000000000001"/>
    <n v="0.54888507718696389"/>
    <n v="993.41829391012607"/>
    <n v="1172"/>
    <n v="1.0529300762953646"/>
    <m/>
    <m/>
    <m/>
    <m/>
    <m/>
    <s v="P"/>
    <n v="1"/>
    <n v="1.2499359189130084"/>
  </r>
  <r>
    <n v="0"/>
    <n v="311"/>
    <n v="2013"/>
    <s v="Sim"/>
    <s v="Original"/>
    <x v="35"/>
    <x v="267"/>
    <x v="184"/>
    <x v="0"/>
    <x v="0"/>
    <x v="0"/>
    <x v="0"/>
    <n v="1"/>
    <s v="Line Support /  High Strength Concreto"/>
    <m/>
    <m/>
    <n v="0.15"/>
    <x v="162"/>
    <x v="42"/>
    <x v="0"/>
    <n v="83"/>
    <s v="HSC"/>
    <x v="1"/>
    <x v="164"/>
    <n v="66.29574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427844167989663E-2"/>
    <s v="deformed bars S536"/>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1951004940109634"/>
    <n v="1.7181975457796503"/>
    <n v="1.7181975457796503"/>
    <n v="1.7254599436095199"/>
    <s v="line"/>
    <s v="Não"/>
    <s v="uncr"/>
    <x v="0"/>
    <n v="0"/>
    <x v="21"/>
    <m/>
    <m/>
    <x v="34"/>
    <m/>
    <m/>
    <m/>
    <n v="2.5"/>
    <x v="4"/>
    <x v="0"/>
    <x v="63"/>
    <x v="0"/>
    <n v="0"/>
    <s v="Static"/>
    <x v="0"/>
    <n v="0"/>
    <m/>
    <s v="WB+P+B"/>
    <n v="1"/>
    <n v="1"/>
    <n v="0"/>
    <s v="WB"/>
    <s v="WB+P"/>
    <x v="2"/>
    <m/>
    <m/>
    <m/>
    <m/>
    <n v="1"/>
    <s v="WB+P"/>
    <x v="282"/>
    <n v="984.5"/>
    <n v="1021"/>
    <m/>
    <n v="0"/>
    <n v="0"/>
    <n v="0"/>
    <m/>
    <m/>
    <m/>
    <m/>
    <n v="1"/>
    <n v="1015.5416666666666"/>
    <n v="0.89876760563380287"/>
    <n v="210"/>
    <n v="41085.869987070946"/>
    <n v="0.16600000000000001"/>
    <m/>
    <m/>
    <n v="0.69799999999999995"/>
    <n v="0.89744282856679469"/>
    <m/>
    <m/>
    <m/>
    <m/>
    <m/>
    <m/>
    <m/>
    <m/>
    <m/>
    <m/>
    <m/>
    <m/>
    <m/>
    <m/>
    <n v="1.8804800541496858"/>
    <n v="0"/>
    <n v="0"/>
    <s v="square"/>
    <e v="#DIV/0!"/>
    <n v="1.5216916456219736"/>
    <s v="-"/>
    <n v="0.83475443032059549"/>
    <n v="1.0151649955223381"/>
    <n v="1.3958518688432147"/>
    <n v="1.3958518688432147"/>
    <n v="1.1166814950745716"/>
    <e v="#DIV/0!"/>
    <s v="WB+P"/>
    <e v="#DIV/0!"/>
    <e v="#DIV/0!"/>
    <e v="#DIV/0!"/>
    <n v="0"/>
    <n v="1.84950372621726"/>
    <n v="1.492471698113208"/>
    <n v="1.2392219755693954"/>
    <n v="0.64960000000000007"/>
    <m/>
    <m/>
    <n v="0.93582039792502514"/>
    <n v="0.46121011850940985"/>
    <n v="0.22730298878621577"/>
    <n v="0.90236550612848898"/>
    <n v="0.44472219556563564"/>
    <n v="0.21917707390796223"/>
    <n v="0.37432815917001006"/>
    <n v="0.18448404740376395"/>
    <n v="0.18522494719253407"/>
    <n v="0.28379300195854634"/>
    <n v="6.8930959065243685E-2"/>
    <n v="0.13986466244554832"/>
    <s v="Sim"/>
    <s v="-"/>
    <s v="ES CS"/>
    <x v="0"/>
    <n v="1"/>
    <n v="1"/>
    <n v="1"/>
    <n v="1"/>
    <n v="1"/>
    <n v="1"/>
    <n v="1"/>
    <s v="ok-R16"/>
    <n v="1"/>
    <n v="1"/>
    <n v="1"/>
    <n v="1"/>
    <n v="0"/>
    <n v="0"/>
    <x v="1"/>
    <n v="1"/>
    <n v="1"/>
    <n v="1"/>
    <n v="1"/>
    <n v="1"/>
    <n v="1"/>
    <n v="1"/>
    <n v="1"/>
    <n v="1"/>
    <n v="1"/>
    <n v="1"/>
    <n v="1"/>
    <n v="0"/>
    <n v="1"/>
    <n v="1"/>
    <n v="0"/>
    <n v="1"/>
    <n v="1"/>
    <n v="1"/>
    <n v="1"/>
    <n v="0"/>
    <n v="1"/>
    <n v="0"/>
    <n v="0"/>
    <n v="0"/>
    <n v="1"/>
    <x v="1"/>
    <x v="1"/>
    <n v="0"/>
    <n v="0"/>
    <n v="1"/>
    <x v="0"/>
    <n v="1"/>
    <n v="1"/>
    <n v="0"/>
    <n v="0"/>
    <n v="1"/>
    <n v="1"/>
    <n v="1"/>
    <n v="1"/>
    <n v="1"/>
    <n v="0"/>
    <n v="1"/>
    <n v="1.3000840593789438"/>
    <n v="1.6078927214403747"/>
    <n v="2.6891292004356084"/>
    <n v="1.6555332698704677"/>
    <e v="#REF!"/>
    <n v="1.4061917558255959"/>
    <n v="404.43119160991466"/>
    <n v="1.1718163161890098"/>
    <n v="2.156223968148737"/>
    <n v="2.5054212990706901"/>
    <n v="2.5427249089140918"/>
    <n v="2.1883283242794396"/>
    <n v="111.47612469155595"/>
    <n v="311.53609988662447"/>
    <n v="135.61903273901848"/>
    <n v="558.6312573171989"/>
    <n v="0.19955225066874158"/>
    <n v="0.55767753022407363"/>
    <n v="0.24277021910718474"/>
    <n v="1.0926845804113154"/>
    <n v="1.5177830527994363"/>
    <n v="1.0148918451170179"/>
    <n v="1.4170453070696434"/>
    <n v="1.4300254710533107"/>
    <n v="1.0694681562789758"/>
    <n v="1.1116438050048894"/>
    <n v="1.2747296397369037"/>
    <n v="1.2864061892982177"/>
    <n v="0.96206010546181386"/>
    <n v="0.50692011204922616"/>
    <n v="0.25750000000000001"/>
    <n v="1.1116438050048894"/>
    <n v="0.96206010546181386"/>
    <n v="1.2864061892982177"/>
    <n v="1.6078927214403747"/>
    <s v="P"/>
    <n v="0"/>
    <m/>
    <n v="2.2331473105319217"/>
    <n v="2.7804092167570182"/>
    <n v="2.5109654151611411"/>
    <n v="2.3590690095525919"/>
    <e v="#NAME?"/>
    <e v="#DIV/0!"/>
    <s v="-"/>
    <n v="0.98799999999999988"/>
    <n v="1.2879999999999998"/>
    <n v="1.2879999999999998"/>
    <n v="1.0879999999999999"/>
    <n v="1.5174999999999998"/>
    <n v="1.0588003753178095"/>
    <e v="#DIV/0!"/>
    <n v="0.98799999999999999"/>
    <n v="1.5154999999999998"/>
    <m/>
    <m/>
    <s v="LT (2013)"/>
    <n v="1.3972757624485102"/>
    <n v="1.3347253353210424"/>
    <n v="1.5365842841632196"/>
    <n v="0.98799999999999999"/>
    <n v="1.4150609353792025"/>
    <n v="0.78448007234411976"/>
    <s v="WB"/>
    <e v="#REF!"/>
    <e v="#REF!"/>
    <e v="#NAME?"/>
    <e v="#NAME?"/>
    <n v="1.5333218838386007"/>
    <e v="#NAME?"/>
    <n v="0"/>
    <e v="#NAME?"/>
    <n v="0"/>
    <n v="1"/>
    <m/>
    <s v="WB"/>
    <n v="1.0926845804113154"/>
    <n v="1.2935457165163367"/>
    <n v="1.2935457165163367"/>
    <n v="1.0684722707027674"/>
    <n v="0.50692011204922616"/>
    <n v="0.80639416656812613"/>
    <n v="0.82685071625366768"/>
    <n v="1.7625661619725375"/>
    <n v="1.3586986489734085"/>
    <n v="1.6403505210912108"/>
    <n v="1.2341353031577924"/>
    <n v="1.2206224974586071"/>
    <n v="1.2935457165163367"/>
    <n v="0.66347006578401935"/>
    <n v="1.0926845804113154"/>
    <n v="1.8179105686705737"/>
    <n v="1.3586986489734085"/>
    <n v="1.0926845804113154"/>
    <n v="1.110076080562548"/>
    <n v="0.7547169811320753"/>
    <n v="0.60377358490566013"/>
    <n v="1.2035579676413901"/>
    <n v="0.61364198063558939"/>
    <n v="0.54888507718696389"/>
    <n v="0.99595219184328176"/>
    <n v="1.4244713963256823"/>
    <n v="1.4244713963256823"/>
    <n v="0.68849886360656709"/>
    <e v="#VALUE!"/>
    <n v="0.76769694953016299"/>
    <n v="0.92865571730107188"/>
    <n v="1.4244713963256823"/>
    <n v="1.4244713963256823"/>
    <n v="1.0926845804113154"/>
    <n v="0.9925089841817869"/>
    <n v="1.2935457165163367"/>
    <n v="1.2935457165163367"/>
    <n v="1.6084594300346968"/>
    <n v="1.3586986489734085"/>
    <n v="1.1164688043147939"/>
    <n v="1.5450140629809956"/>
    <n v="1.2341353031577924"/>
    <n v="1.6078927214403747"/>
    <n v="1.6233470014006011"/>
    <n v="0.90575189945981016"/>
    <n v="1.3332897801207808"/>
    <n v="2.5291313338623556"/>
    <n v="1.1887873332526906"/>
    <n v="1.0926845804113154"/>
    <n v="1.0926845804113154"/>
    <n v="1.3606119342891263"/>
    <n v="0.70569131790467876"/>
    <n v="1.3606119342891263"/>
    <s v="-"/>
    <n v="461.78124999999989"/>
    <n v="147.54374999999999"/>
    <n v="0.14467765036839261"/>
    <n v="1000.4926666666667"/>
    <m/>
    <n v="746.53758090107237"/>
    <n v="0.99942602176718853"/>
    <n v="0.16600000000000001"/>
    <m/>
    <m/>
    <n v="0.69799999999999995"/>
    <n v="0.2378223495702006"/>
    <n v="1.0588003753178095"/>
    <n v="1.0151649955223381"/>
    <n v="123.92523842957802"/>
    <n v="521.0832314689485"/>
    <n v="364.43422171481666"/>
    <n v="210"/>
    <n v="41085.869987070946"/>
    <n v="69.784999999999997"/>
    <n v="0.996"/>
    <n v="0.26500000000000001"/>
    <n v="7.2136634704965563E-2"/>
    <n v="4.1791427501769945E-4"/>
    <n v="16"/>
    <n v="0.23552094191465714"/>
    <n v="521.38249367128481"/>
    <n v="521.38249367128492"/>
    <n v="0"/>
    <n v="0.39999999999999991"/>
    <n v="0.26500000000000001"/>
    <n v="0.54888507718696389"/>
    <n v="1005.7478385320601"/>
    <n v="1136"/>
    <n v="1.0151649955223381"/>
    <m/>
    <m/>
    <m/>
    <m/>
    <m/>
    <s v="P"/>
    <n v="1"/>
    <n v="1.1887873332526906"/>
  </r>
  <r>
    <n v="0"/>
    <n v="312"/>
    <n v="2013"/>
    <s v="Sim"/>
    <s v="Original"/>
    <x v="35"/>
    <x v="268"/>
    <x v="185"/>
    <x v="0"/>
    <x v="0"/>
    <x v="0"/>
    <x v="0"/>
    <n v="1"/>
    <s v="Line Support /  High Strength Concreto"/>
    <m/>
    <m/>
    <n v="0.15"/>
    <x v="162"/>
    <x v="42"/>
    <x v="0"/>
    <n v="83"/>
    <s v="HSC"/>
    <x v="1"/>
    <x v="164"/>
    <n v="66.29574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427844167989663E-2"/>
    <s v="deformed bars S537"/>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26010606953447257"/>
    <n v="1.7988683481367935"/>
    <n v="1.7988683481367935"/>
    <n v="1.8069338557860215"/>
    <s v="line"/>
    <s v="Não"/>
    <s v="c"/>
    <x v="0"/>
    <n v="0"/>
    <x v="22"/>
    <m/>
    <m/>
    <x v="47"/>
    <m/>
    <m/>
    <m/>
    <n v="2.5"/>
    <x v="4"/>
    <x v="0"/>
    <x v="63"/>
    <x v="0"/>
    <n v="0"/>
    <s v="Static"/>
    <x v="0"/>
    <n v="0"/>
    <m/>
    <s v="WB+P+B"/>
    <n v="1"/>
    <n v="1"/>
    <n v="0"/>
    <s v="WB+P"/>
    <m/>
    <x v="2"/>
    <m/>
    <m/>
    <m/>
    <m/>
    <n v="1"/>
    <s v="WB+P"/>
    <x v="283"/>
    <n v="971.33333333333337"/>
    <n v="1008"/>
    <m/>
    <n v="0"/>
    <n v="0"/>
    <n v="0"/>
    <m/>
    <m/>
    <m/>
    <m/>
    <n v="1"/>
    <n v="1002.375"/>
    <n v="0.8936170212765957"/>
    <n v="210"/>
    <n v="41085.869987070946"/>
    <n v="0"/>
    <m/>
    <m/>
    <n v="0"/>
    <e v="#DIV/0!"/>
    <m/>
    <m/>
    <m/>
    <m/>
    <m/>
    <m/>
    <m/>
    <m/>
    <m/>
    <m/>
    <m/>
    <m/>
    <m/>
    <m/>
    <n v="2.0089601082993718"/>
    <n v="0"/>
    <n v="0"/>
    <s v="square"/>
    <e v="#DIV/0!"/>
    <n v="3.0176384906197775"/>
    <s v="-"/>
    <n v="0"/>
    <e v="#DIV/0!"/>
    <e v="#DIV/0!"/>
    <e v="#DIV/0!"/>
    <e v="#DIV/0!"/>
    <e v="#DIV/0!"/>
    <s v="WB+P"/>
    <e v="#DIV/0!"/>
    <e v="#DIV/0!"/>
    <e v="#DIV/0!"/>
    <n v="0"/>
    <e v="#DIV/0!"/>
    <n v="1.492471698113208"/>
    <e v="#DIV/0!"/>
    <n v="0"/>
    <m/>
    <m/>
    <n v="0.92390495701119035"/>
    <n v="0.45533770759792863"/>
    <n v="0.22440882732272821"/>
    <n v="0.89029730315165634"/>
    <n v="0.43877449733477647"/>
    <n v="0.2162458078103274"/>
    <n v="0.36956198280447611"/>
    <n v="0.18213508303917147"/>
    <n v="0.18286654923611592"/>
    <n v="0.28014977087120063"/>
    <n v="6.8046048545202992E-2"/>
    <n v="0.13806913090415687"/>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0.97874785468620618"/>
    <n v="1.2104767690383855"/>
    <n v="2.2217019758192129"/>
    <n v="0.82489180412666496"/>
    <e v="#REF!"/>
    <n v="1.0620349100657107"/>
    <n v="400.73694758435187"/>
    <n v="0.89184768477004805"/>
    <n v="1.6128560250869262"/>
    <n v="1.874055709090668"/>
    <n v="1.9019588178503202"/>
    <n v="1.6368700908712872"/>
    <n v="149.44475309869034"/>
    <n v="378.35918885082987"/>
    <n v="179.00027613069213"/>
    <n v="706.80421808021231"/>
    <n v="0.21143726830692239"/>
    <n v="0.53530974939356035"/>
    <n v="0.25325298229951726"/>
    <n v="0.85960684245578944"/>
    <n v="1.2685119863556884"/>
    <n v="1.7025935956322336"/>
    <n v="1.1797088982172736"/>
    <n v="0.99949893791460342"/>
    <n v="0.89034633827718745"/>
    <n v="1.1116438050048894"/>
    <n v="1.0612292290983305"/>
    <n v="0.89911798492882111"/>
    <n v="0.80092772007421154"/>
    <n v="0.50692011204922616"/>
    <n v="0.25750000000000001"/>
    <n v="1.1116438050048894"/>
    <n v="0.80092772007421154"/>
    <n v="0.89911798492882111"/>
    <n v="1.2104767690383855"/>
    <s v="P"/>
    <n v="0"/>
    <m/>
    <n v="2.2032812808159878"/>
    <n v="2.7432241265041313"/>
    <n v="2.4906035927215302"/>
    <n v="1.3873293338188954"/>
    <e v="#NAME?"/>
    <n v="0.73060701101440428"/>
    <s v="-"/>
    <n v="1.0999999999999999"/>
    <n v="1.4"/>
    <n v="1.7"/>
    <n v="1.2999999999999998"/>
    <n v="1.5174999999999998"/>
    <e v="#DIV/0!"/>
    <e v="#DIV/0!"/>
    <n v="1.1000000000000001"/>
    <n v="2.1549999999999998"/>
    <m/>
    <m/>
    <s v="LT (2013)"/>
    <n v="1.0739719118104716"/>
    <n v="1.0142822914427876"/>
    <n v="1.1587834350811277"/>
    <n v="1.1000000000000001"/>
    <n v="2.1258366601123511"/>
    <n v="0.9423034840923542"/>
    <s v="WB+P"/>
    <e v="#REF!"/>
    <e v="#REF!"/>
    <e v="#NAME?"/>
    <e v="#NAME?"/>
    <n v="1.6098948031387659"/>
    <e v="#NAME?"/>
    <n v="0"/>
    <e v="#NAME?"/>
    <n v="0"/>
    <n v="1"/>
    <m/>
    <m/>
    <n v="0.85960684245578944"/>
    <n v="1.1241012555191094"/>
    <n v="1.1241012555191094"/>
    <n v="1.0264616616161959"/>
    <n v="0.50692011204922616"/>
    <n v="0.77468804650278911"/>
    <n v="0.80043787802188759"/>
    <n v="1.6327758713790768"/>
    <n v="1.0670424355815498"/>
    <n v="1.4137413203467957"/>
    <n v="0.92549599004522143"/>
    <n v="1.0219102322900993"/>
    <n v="1.1241012555191094"/>
    <n v="0.72004460133530579"/>
    <n v="0.85960684245578944"/>
    <n v="1.4181791426239685"/>
    <n v="1.0670424355815498"/>
    <n v="0.85960684245578944"/>
    <n v="0.91276242110446115"/>
    <n v="0.7547169811320753"/>
    <n v="0.60377358490566013"/>
    <n v="0.89268050470590887"/>
    <n v="0.64245298147742624"/>
    <n v="0.54888507718696389"/>
    <n v="0.78417571768278604"/>
    <n v="1.3284833019771292"/>
    <n v="1.3284833019771292"/>
    <n v="0.58453265286993683"/>
    <e v="#VALUE!"/>
    <n v="0.58453265286993683"/>
    <n v="0.67811212629923068"/>
    <n v="1.3284833019771292"/>
    <n v="1.3284833019771292"/>
    <n v="0.85960684245578944"/>
    <n v="0.74557736335451119"/>
    <n v="1.1241012555191094"/>
    <n v="1.1241012555191094"/>
    <n v="1.3953631849912576"/>
    <n v="1.0670424355815498"/>
    <n v="0.81683467641365493"/>
    <n v="1.1187492076383976"/>
    <n v="0.92549599004522143"/>
    <n v="1.2104767690383855"/>
    <n v="0.81416850346923264"/>
    <n v="0.57029366115451097"/>
    <n v="0.9257334168437712"/>
    <n v="1.891345208375709"/>
    <n v="0.97960657807670293"/>
    <n v="0.85960684245578944"/>
    <n v="0.85960684245578944"/>
    <s v="-"/>
    <n v="0.70685084013007771"/>
    <n v="1.099363578597393"/>
    <s v="-"/>
    <n v="477.28125"/>
    <n v="124.14375"/>
    <n v="0.12329988774374964"/>
    <n v="992.44166666666672"/>
    <m/>
    <n v="373.80223095190098"/>
    <n v="1"/>
    <n v="0"/>
    <m/>
    <m/>
    <n v="0"/>
    <e v="#DIV/0!"/>
    <e v="#DIV/0!"/>
    <e v="#DIV/0!"/>
    <n v="0"/>
    <n v="0"/>
    <n v="364.43422171481666"/>
    <n v="210"/>
    <n v="41085.869987070946"/>
    <n v="69.784999999999997"/>
    <n v="0.996"/>
    <n v="0.26500000000000001"/>
    <n v="7.2136634704965563E-2"/>
    <n v="0"/>
    <n v="16"/>
    <n v="0.33333333333333331"/>
    <n v="737.91384810303032"/>
    <n v="737.91384810303043"/>
    <n v="0"/>
    <n v="0.39999999999999991"/>
    <n v="0.26500000000000001"/>
    <n v="0.54888507718696389"/>
    <e v="#DIV/0!"/>
    <n v="1128"/>
    <e v="#DIV/0!"/>
    <m/>
    <m/>
    <m/>
    <m/>
    <m/>
    <s v="P"/>
    <n v="1"/>
    <n v="0.97960657807670293"/>
  </r>
  <r>
    <n v="0"/>
    <n v="313"/>
    <n v="2013"/>
    <s v="Sim"/>
    <s v="Original"/>
    <x v="35"/>
    <x v="269"/>
    <x v="186"/>
    <x v="0"/>
    <x v="1"/>
    <x v="0"/>
    <x v="0"/>
    <n v="1"/>
    <s v="Line Support /  High Strength Concreto"/>
    <m/>
    <m/>
    <n v="0.15"/>
    <x v="162"/>
    <x v="42"/>
    <x v="0"/>
    <n v="83"/>
    <s v="HSC"/>
    <x v="1"/>
    <x v="164"/>
    <n v="66.29574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427844167989663E-2"/>
    <s v="deformed bars S538"/>
    <n v="210"/>
    <s v="r"/>
    <s v="-"/>
    <x v="1"/>
    <x v="7"/>
    <n v="0.47169811320754718"/>
    <m/>
    <x v="9"/>
    <x v="12"/>
    <m/>
    <m/>
    <m/>
    <x v="7"/>
    <x v="57"/>
    <x v="17"/>
    <n v="5"/>
    <m/>
    <x v="54"/>
    <x v="0"/>
    <n v="0.3"/>
    <n v="0.3"/>
    <n v="2.5000000000000001E-2"/>
    <n v="0"/>
    <x v="62"/>
    <n v="8.3333333333333339"/>
    <n v="0.16666666666666666"/>
    <x v="86"/>
    <n v="0.6"/>
    <x v="52"/>
    <s v="E"/>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5014619020284"/>
    <s v="line"/>
    <s v="Não"/>
    <s v="uncr"/>
    <x v="0"/>
    <n v="30.383013035882271"/>
    <x v="1"/>
    <m/>
    <m/>
    <x v="48"/>
    <m/>
    <m/>
    <m/>
    <n v="2.5"/>
    <x v="4"/>
    <x v="0"/>
    <x v="63"/>
    <x v="0"/>
    <n v="0"/>
    <s v="Static"/>
    <x v="0"/>
    <n v="0"/>
    <m/>
    <s v="WB+P+B"/>
    <n v="1"/>
    <n v="1"/>
    <n v="0"/>
    <s v="WB"/>
    <s v="WB+P"/>
    <x v="2"/>
    <m/>
    <m/>
    <m/>
    <m/>
    <n v="1"/>
    <s v="WB+P"/>
    <x v="284"/>
    <n v="859.66666666666674"/>
    <n v="891"/>
    <m/>
    <n v="0"/>
    <n v="0"/>
    <n v="0"/>
    <m/>
    <m/>
    <m/>
    <m/>
    <n v="1"/>
    <n v="884.87500000000011"/>
    <n v="0.83819379115710257"/>
    <n v="210"/>
    <n v="41085.869987070946"/>
    <n v="0.25600000000000001"/>
    <m/>
    <m/>
    <n v="0.624"/>
    <n v="1.5481373971940009"/>
    <m/>
    <m/>
    <m/>
    <m/>
    <m/>
    <m/>
    <m/>
    <m/>
    <m/>
    <m/>
    <m/>
    <m/>
    <m/>
    <m/>
    <n v="1.8804800541496858"/>
    <n v="0"/>
    <n v="0"/>
    <s v="square"/>
    <e v="#DIV/0!"/>
    <n v="1.4608947422418674"/>
    <n v="0.8775910071675822"/>
    <n v="0.80139498832764977"/>
    <n v="0.99122519333698611"/>
    <n v="1.3629346408383558"/>
    <n v="1.3629346408383558"/>
    <n v="1.0903477126706844"/>
    <e v="#DIV/0!"/>
    <s v="WB+P"/>
    <e v="#DIV/0!"/>
    <e v="#DIV/0!"/>
    <e v="#DIV/0!"/>
    <n v="0"/>
    <n v="1.8058883991108219"/>
    <n v="1.4087547169811321"/>
    <n v="1.2819040655854703"/>
    <n v="0.64960000000000007"/>
    <m/>
    <m/>
    <n v="0.81666598878667718"/>
    <n v="0.40248600939459761"/>
    <n v="0.19836137415134011"/>
    <n v="0.78794672094307538"/>
    <n v="0.38833199335154034"/>
    <n v="0.19138570293165216"/>
    <n v="0.32666639551467086"/>
    <n v="0.16099440375783905"/>
    <n v="0.16164096762835248"/>
    <n v="0.24711281302060212"/>
    <n v="6.0021646345276895E-2"/>
    <n v="0.12178718270207711"/>
    <s v="Sim"/>
    <s v="-"/>
    <s v="ES SS"/>
    <x v="0"/>
    <n v="1"/>
    <n v="1"/>
    <n v="1"/>
    <n v="1"/>
    <n v="1"/>
    <n v="1"/>
    <n v="1"/>
    <s v="ok-R16"/>
    <n v="1"/>
    <n v="1"/>
    <n v="1"/>
    <n v="1"/>
    <n v="0"/>
    <n v="0"/>
    <x v="1"/>
    <n v="1"/>
    <n v="1"/>
    <n v="1"/>
    <n v="1"/>
    <n v="1"/>
    <n v="1"/>
    <n v="1"/>
    <n v="1"/>
    <n v="1"/>
    <n v="1"/>
    <n v="1"/>
    <n v="1"/>
    <n v="0"/>
    <n v="1"/>
    <n v="1"/>
    <n v="0"/>
    <n v="1"/>
    <n v="1"/>
    <n v="1"/>
    <n v="1"/>
    <n v="0"/>
    <n v="1"/>
    <n v="0"/>
    <n v="0"/>
    <n v="0"/>
    <n v="1"/>
    <x v="1"/>
    <x v="1"/>
    <n v="0"/>
    <n v="0"/>
    <n v="1"/>
    <x v="0"/>
    <n v="1"/>
    <n v="1"/>
    <n v="0"/>
    <n v="0"/>
    <n v="1"/>
    <n v="1"/>
    <n v="1"/>
    <n v="1"/>
    <n v="1"/>
    <n v="0"/>
    <n v="1"/>
    <n v="1.133560775901008"/>
    <n v="1.4019432879995621"/>
    <n v="1.7521131624810304"/>
    <n v="1.3162529021277594"/>
    <e v="#REF!"/>
    <n v="1.2532752739376058"/>
    <n v="382.71738150101044"/>
    <n v="1.0793024954732691"/>
    <n v="1.8816802699515423"/>
    <n v="2.1864156488462143"/>
    <n v="2.2189695336360979"/>
    <n v="1.909696901991166"/>
    <n v="96.759984728150897"/>
    <n v="252.67193189993168"/>
    <n v="135.61903273901848"/>
    <n v="485.05094936710111"/>
    <n v="0.19948416729088811"/>
    <n v="0.52091833286713551"/>
    <n v="0.27959749984197624"/>
    <n v="1.0968566481207085"/>
    <n v="1.5241262714343087"/>
    <n v="1.2057027315454036"/>
    <n v="1.325985177301964"/>
    <n v="1.3381312286352722"/>
    <n v="1.0007435300392178"/>
    <n v="1.1116438050048894"/>
    <n v="1.1928147949298669"/>
    <n v="1.2037410028380329"/>
    <n v="0.90023758107914453"/>
    <n v="0.50692011204922616"/>
    <n v="0.25750000000000001"/>
    <n v="1.1116438050048894"/>
    <n v="0.90023758107914453"/>
    <n v="1.2037410028380329"/>
    <n v="1.4019432879995621"/>
    <s v="P"/>
    <n v="0"/>
    <m/>
    <n v="1.9397207175004376"/>
    <n v="2.4119626435968304"/>
    <n v="2.2374484101141507"/>
    <n v="2.5129797184711431"/>
    <e v="#NAME?"/>
    <e v="#DIV/0!"/>
    <s v="-"/>
    <n v="0.98799999999999988"/>
    <n v="1.2879999999999998"/>
    <n v="1.2879999999999998"/>
    <n v="1.4540254037844385"/>
    <n v="1.5174999999999998"/>
    <n v="1.0860107902967735"/>
    <e v="#DIV/0!"/>
    <n v="0.98799999999999999"/>
    <n v="1.4907358490566038"/>
    <m/>
    <m/>
    <s v="LT (2013)"/>
    <n v="1.0400128232873038"/>
    <n v="1.2180949290360612"/>
    <n v="1.3392867462741658"/>
    <n v="0.98799999999999999"/>
    <n v="1.5259644960913348"/>
    <n v="0.83835311588233308"/>
    <s v="WB"/>
    <e v="#REF!"/>
    <e v="#REF!"/>
    <e v="#NAME?"/>
    <e v="#NAME?"/>
    <n v="1.8502833044438054"/>
    <e v="#NAME?"/>
    <n v="0"/>
    <e v="#NAME?"/>
    <n v="0"/>
    <n v="1"/>
    <m/>
    <s v="WB"/>
    <n v="1.0968566481207085"/>
    <n v="0.97161394780480403"/>
    <n v="1.2984847084370152"/>
    <n v="0.99981164063119865"/>
    <n v="0.50692011204922616"/>
    <n v="0.75457482311788571"/>
    <n v="0.81012882896922578"/>
    <n v="1.770531409639762"/>
    <n v="1.3643770116178247"/>
    <n v="1.2309063662806361"/>
    <n v="1.2392930824850195"/>
    <n v="1.2252830553161078"/>
    <n v="1.2984847084370152"/>
    <n v="0.89309058861133517"/>
    <n v="1.0968566481207085"/>
    <n v="1.8242928936735268"/>
    <n v="1.3643770116178247"/>
    <n v="1.0968566481207085"/>
    <n v="1.4599199985810809"/>
    <n v="0.7547169811320753"/>
    <n v="0.60377358490566013"/>
    <n v="1.2085879561594532"/>
    <n v="0.80862533692722371"/>
    <n v="0.54888507718696389"/>
    <n v="0.99957651593993913"/>
    <n v="1.4299102862140409"/>
    <n v="1.4299102862140409"/>
    <n v="0.69112767701557987"/>
    <e v="#VALUE!"/>
    <n v="0.77062815558097841"/>
    <n v="0.9476872536965667"/>
    <n v="1.4299102862140409"/>
    <n v="1.4299102862140411"/>
    <n v="1.0968566481207085"/>
    <n v="0.99629856331415523"/>
    <n v="1.2984847084370152"/>
    <n v="0.97161394780480403"/>
    <n v="1.2085879561594532"/>
    <n v="1.3643770116178247"/>
    <n v="1.2961052735634475"/>
    <n v="1.5761942322232863"/>
    <n v="1.2392930824850195"/>
    <n v="1.4019432879995621"/>
    <n v="1.2923870152515298"/>
    <n v="0.97130804787207337"/>
    <n v="1.0702503471080287"/>
    <n v="2.2037156746085773"/>
    <n v="1.0850008210914839"/>
    <n v="1.0850008210914839"/>
    <n v="1.5530269058936879"/>
    <n v="1.208200248559812"/>
    <n v="0.66934788296793357"/>
    <n v="1.812300372839718"/>
    <s v="-"/>
    <n v="530.08124999999995"/>
    <n v="105.54375"/>
    <s v="-"/>
    <n v="872.65400000000011"/>
    <m/>
    <n v="727.63626924191396"/>
    <n v="0.99941594157487301"/>
    <n v="0.25600000000000001"/>
    <m/>
    <m/>
    <n v="0.624"/>
    <n v="0.41025641025641024"/>
    <n v="1.0860107902967735"/>
    <n v="0.99122519333698611"/>
    <n v="186.27488492592997"/>
    <n v="454.04503200695433"/>
    <n v="364.43422171481666"/>
    <n v="210"/>
    <n v="41085.869987070946"/>
    <n v="69.784999999999997"/>
    <n v="0.996"/>
    <n v="0.26500000000000001"/>
    <n v="7.2136634704965563E-2"/>
    <n v="6.2817658835542908E-4"/>
    <n v="16"/>
    <n v="0.20522286216178809"/>
    <n v="454.31037580956854"/>
    <n v="454.31037580956854"/>
    <n v="0"/>
    <n v="0.39999999999999991"/>
    <n v="0.26500000000000001"/>
    <n v="0.54888507718696389"/>
    <n v="898.88756459107412"/>
    <n v="1063"/>
    <n v="0.99122519333698611"/>
    <m/>
    <m/>
    <m/>
    <m/>
    <m/>
    <s v="P"/>
    <n v="1"/>
    <n v="1.0120060705331948"/>
  </r>
  <r>
    <n v="0"/>
    <n v="314"/>
    <n v="2013"/>
    <s v="Sim"/>
    <s v="Original"/>
    <x v="35"/>
    <x v="270"/>
    <x v="187"/>
    <x v="0"/>
    <x v="1"/>
    <x v="0"/>
    <x v="0"/>
    <n v="1"/>
    <s v="Line Support /  High Strength Concreto"/>
    <m/>
    <m/>
    <n v="0.15"/>
    <x v="162"/>
    <x v="42"/>
    <x v="0"/>
    <n v="83"/>
    <s v="HSC"/>
    <x v="1"/>
    <x v="164"/>
    <n v="66.29574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427844167989663E-2"/>
    <s v="deformed bars S539"/>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62687826508445"/>
    <s v="line"/>
    <s v="Não"/>
    <s v="c"/>
    <x v="0"/>
    <n v="90.139889783806709"/>
    <x v="1"/>
    <m/>
    <m/>
    <x v="49"/>
    <m/>
    <m/>
    <m/>
    <n v="2.5"/>
    <x v="4"/>
    <x v="0"/>
    <x v="63"/>
    <x v="0"/>
    <n v="0"/>
    <s v="Static"/>
    <x v="0"/>
    <n v="0"/>
    <m/>
    <s v="WB+P+B"/>
    <n v="1"/>
    <n v="1"/>
    <n v="0"/>
    <s v="WB+P"/>
    <m/>
    <x v="2"/>
    <m/>
    <m/>
    <m/>
    <m/>
    <n v="1"/>
    <s v="WB+P"/>
    <x v="255"/>
    <n v="768.66666666666663"/>
    <n v="799"/>
    <m/>
    <n v="0"/>
    <n v="0"/>
    <n v="0"/>
    <m/>
    <m/>
    <m/>
    <m/>
    <n v="1"/>
    <n v="793.875"/>
    <n v="0.79030662710187938"/>
    <n v="210"/>
    <n v="41085.869987070946"/>
    <n v="0"/>
    <m/>
    <m/>
    <n v="0"/>
    <e v="#DIV/0!"/>
    <m/>
    <m/>
    <m/>
    <m/>
    <m/>
    <m/>
    <m/>
    <m/>
    <m/>
    <m/>
    <m/>
    <m/>
    <m/>
    <m/>
    <n v="2.0089601082993718"/>
    <n v="0"/>
    <n v="0"/>
    <s v="square"/>
    <e v="#DIV/0!"/>
    <n v="2.6902448062619353"/>
    <n v="1.65566333795735"/>
    <n v="0"/>
    <e v="#DIV/0!"/>
    <e v="#DIV/0!"/>
    <e v="#DIV/0!"/>
    <e v="#DIV/0!"/>
    <e v="#DIV/0!"/>
    <s v="WB+P"/>
    <e v="#DIV/0!"/>
    <e v="#DIV/0!"/>
    <e v="#DIV/0!"/>
    <n v="0"/>
    <e v="#DIV/0!"/>
    <n v="1.4087547169811321"/>
    <e v="#DIV/0!"/>
    <n v="0"/>
    <m/>
    <m/>
    <n v="0.73234133001184631"/>
    <n v="0.36092740909796128"/>
    <n v="0.1778796161020435"/>
    <n v="0.70453863454623178"/>
    <n v="0.34722511697117175"/>
    <n v="0.17112657268723916"/>
    <n v="0.29293653200473851"/>
    <n v="0.14437096363918453"/>
    <n v="0.14495076670600857"/>
    <n v="0.22193301335363044"/>
    <n v="5.3905682497906941E-2"/>
    <n v="0.10937755964385264"/>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0.77510198359645888"/>
    <n v="0.95861558243710576"/>
    <n v="1.1259684703093868"/>
    <n v="0.43845465099571634"/>
    <e v="#REF!"/>
    <n v="0.85695991910915048"/>
    <n v="382.71738150101044"/>
    <n v="0.73966774694786186"/>
    <n v="1.2784444087742599"/>
    <n v="1.4854866186145275"/>
    <n v="1.5076042613714342"/>
    <n v="1.2974793676648397"/>
    <n v="132.2793029813725"/>
    <n v="321.43559772435168"/>
    <n v="179.00027613069213"/>
    <n v="632.71517683641628"/>
    <n v="0.20906611351219778"/>
    <n v="0.50802574284930802"/>
    <n v="0.2829081436384942"/>
    <n v="0.76059862828595559"/>
    <n v="1.1222083120994299"/>
    <n v="1.3100698688286858"/>
    <n v="1.0573454752638862"/>
    <n v="0.89582750552452484"/>
    <n v="0.79799658510481963"/>
    <n v="1.1116438050048894"/>
    <n v="0.95115492076100372"/>
    <n v="0.80585840670482101"/>
    <n v="0.71785277038566309"/>
    <n v="0.50692011204922616"/>
    <n v="0.25750000000000001"/>
    <n v="1.1116438050048894"/>
    <n v="0.71785277038566309"/>
    <n v="0.80585840670482101"/>
    <n v="0.95861558243710576"/>
    <s v="P"/>
    <n v="0"/>
    <m/>
    <n v="1.734391614794885"/>
    <n v="2.1566443800443156"/>
    <n v="2.0005578811122877"/>
    <n v="1.1484071436158378"/>
    <e v="#NAME?"/>
    <n v="0.96756789817771538"/>
    <s v="-"/>
    <n v="1.0999999999999999"/>
    <n v="1.4"/>
    <n v="1.7"/>
    <n v="2.0320508075688766"/>
    <n v="1.5174999999999998"/>
    <e v="#DIV/0!"/>
    <e v="#DIV/0!"/>
    <n v="1.1000000000000001"/>
    <n v="2.1054716981132078"/>
    <m/>
    <m/>
    <s v="LT (2013)"/>
    <n v="0.62853266672382169"/>
    <n v="0.83478499818870611"/>
    <n v="0.91784019242849935"/>
    <n v="1.1000000000000001"/>
    <n v="2.1258366601123511"/>
    <n v="1.0513534421920629"/>
    <s v="WB+P"/>
    <e v="#REF!"/>
    <e v="#REF!"/>
    <e v="#NAME?"/>
    <e v="#NAME?"/>
    <n v="1.6688685694904601"/>
    <e v="#NAME?"/>
    <n v="0"/>
    <e v="#NAME?"/>
    <n v="0"/>
    <n v="1"/>
    <m/>
    <m/>
    <n v="0.76059862828595559"/>
    <n v="0.63631168239984937"/>
    <n v="0.99462897545086515"/>
    <n v="0.91999356373579255"/>
    <n v="0.50692011204922616"/>
    <n v="0.6943347650836168"/>
    <n v="0.74545372164098112"/>
    <n v="1.4440932243746438"/>
    <n v="0.94397522723657934"/>
    <n v="0.80038927483058331"/>
    <n v="0.81875402362356353"/>
    <n v="0.90420815950078637"/>
    <n v="0.99462897545086515"/>
    <n v="0.81506375985013835"/>
    <n v="0.76059862828595559"/>
    <n v="1.254711486405913"/>
    <n v="0.94397522723657934"/>
    <n v="0.76059862828595559"/>
    <n v="1.0094668697189451"/>
    <n v="0.7547169811320753"/>
    <n v="0.60377358490566013"/>
    <n v="0.78972330825827119"/>
    <n v="0.80862533692722371"/>
    <n v="0.54888507718696389"/>
    <n v="0.69391622866754721"/>
    <n v="1.1754706073510222"/>
    <n v="1.1754706073510222"/>
    <n v="0.51720706723444976"/>
    <e v="#VALUE!"/>
    <n v="0.51720706723444976"/>
    <n v="0.61412255944586958"/>
    <n v="1.1754706073510224"/>
    <n v="1.1754706073510224"/>
    <n v="0.76059862828595559"/>
    <n v="0.65970289188067566"/>
    <n v="0.99462897545086515"/>
    <n v="0.63631168239984937"/>
    <n v="0.78972330825827119"/>
    <n v="0.94397522723657934"/>
    <n v="0.82770479386351514"/>
    <n v="1.0130791730905346"/>
    <n v="0.81875402362356353"/>
    <n v="0.95861558243710576"/>
    <n v="0.43261181576783936"/>
    <n v="0.47514100515925939"/>
    <n v="0.49333500288993259"/>
    <n v="1.4979340838501218"/>
    <n v="0.74821002775318268"/>
    <n v="0.74821002775318268"/>
    <n v="0.81490784920879078"/>
    <s v="-"/>
    <n v="0.63660461870233387"/>
    <n v="1.2313065698117303"/>
    <s v="-"/>
    <n v="475.48124999999993"/>
    <n v="277.14375000000001"/>
    <s v="-"/>
    <n v="785.80833333333328"/>
    <m/>
    <n v="375.80223095190098"/>
    <n v="1"/>
    <n v="0"/>
    <m/>
    <m/>
    <n v="0"/>
    <e v="#DIV/0!"/>
    <e v="#DIV/0!"/>
    <e v="#DIV/0!"/>
    <n v="0"/>
    <n v="0"/>
    <n v="364.43422171481666"/>
    <n v="210"/>
    <n v="41085.869987070946"/>
    <n v="69.784999999999997"/>
    <n v="0.996"/>
    <n v="0.26500000000000001"/>
    <n v="7.2136634704965563E-2"/>
    <n v="0"/>
    <n v="16"/>
    <n v="0.33333333333333331"/>
    <n v="737.91384810303032"/>
    <n v="737.91384810303043"/>
    <n v="0"/>
    <n v="0.39999999999999991"/>
    <n v="0.26500000000000001"/>
    <n v="0.54888507718696389"/>
    <e v="#DIV/0!"/>
    <n v="1011"/>
    <e v="#DIV/0!"/>
    <m/>
    <m/>
    <m/>
    <m/>
    <m/>
    <s v="P"/>
    <n v="1"/>
    <n v="0.67485898767722552"/>
  </r>
  <r>
    <n v="0"/>
    <n v="315"/>
    <n v="2013"/>
    <s v="Sim"/>
    <s v="Original"/>
    <x v="35"/>
    <x v="271"/>
    <x v="188"/>
    <x v="0"/>
    <x v="1"/>
    <x v="0"/>
    <x v="0"/>
    <n v="1"/>
    <s v="Line Support /  High Strength Concreto"/>
    <m/>
    <m/>
    <n v="0.15"/>
    <x v="163"/>
    <x v="43"/>
    <x v="0"/>
    <n v="48"/>
    <s v="HSC"/>
    <x v="1"/>
    <x v="165"/>
    <n v="62.17750000000000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6821116963531828E-2"/>
    <s v="deformed bars S540"/>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0134738015698"/>
    <s v="line"/>
    <s v="Não"/>
    <s v="uncr"/>
    <x v="0"/>
    <n v="32.410070415742261"/>
    <x v="1"/>
    <m/>
    <m/>
    <x v="50"/>
    <m/>
    <m/>
    <m/>
    <n v="2.5"/>
    <x v="4"/>
    <x v="0"/>
    <x v="63"/>
    <x v="0"/>
    <n v="0"/>
    <s v="Static"/>
    <x v="0"/>
    <n v="0"/>
    <m/>
    <s v="WB+B"/>
    <n v="1"/>
    <n v="0"/>
    <n v="0"/>
    <s v="WB"/>
    <m/>
    <x v="0"/>
    <m/>
    <m/>
    <m/>
    <m/>
    <n v="1"/>
    <s v="WB"/>
    <x v="285"/>
    <n v="1195.2783333333334"/>
    <n v="1227.3449999999998"/>
    <m/>
    <n v="0"/>
    <n v="0"/>
    <n v="0"/>
    <m/>
    <m/>
    <m/>
    <m/>
    <n v="1"/>
    <n v="1220.4866666666667"/>
    <n v="0.82872721134368654"/>
    <n v="210"/>
    <n v="40216.877061431522"/>
    <n v="0.14299999999999999"/>
    <m/>
    <m/>
    <n v="0.42199999999999999"/>
    <n v="1.2787266386479477"/>
    <m/>
    <m/>
    <m/>
    <m/>
    <m/>
    <m/>
    <m/>
    <m/>
    <m/>
    <m/>
    <m/>
    <m/>
    <m/>
    <m/>
    <n v="2.0089601082993718"/>
    <n v="0"/>
    <n v="0"/>
    <s v="square"/>
    <e v="#DIV/0!"/>
    <n v="1.3576662055379618"/>
    <n v="0.81624122900791707"/>
    <n v="0.73015956564728113"/>
    <n v="0.74974812736728991"/>
    <n v="1.0309036751300236"/>
    <n v="1.0309036751300236"/>
    <n v="0.8247229401040187"/>
    <e v="#DIV/0!"/>
    <s v="WB"/>
    <e v="#DIV/0!"/>
    <e v="#DIV/0!"/>
    <e v="#DIV/0!"/>
    <n v="0"/>
    <n v="1.3659473695472815"/>
    <n v="1.4087547169811321"/>
    <n v="0.96961334225337403"/>
    <n v="0"/>
    <m/>
    <m/>
    <n v="1.1492580826739043"/>
    <n v="0.57248743386179612"/>
    <n v="0.28517690401369972"/>
    <n v="1.1192315816891967"/>
    <n v="0.5575301368405825"/>
    <n v="0.27772612797107171"/>
    <n v="0.45970323306956173"/>
    <n v="0.22899497354471846"/>
    <n v="0.22991463207301049"/>
    <n v="0.34732303735137965"/>
    <n v="8.618473950955495E-2"/>
    <n v="0.17301429276159835"/>
    <s v="Sim"/>
    <s v="-"/>
    <s v="ES S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2249882820700808"/>
    <n v="1.5072593785270707"/>
    <n v="1.724859662090386"/>
    <n v="1.2831058382465419"/>
    <e v="#REF!"/>
    <n v="1.3462408616762664"/>
    <n v="385.17973478416332"/>
    <n v="1.1283031304813271"/>
    <n v="2.0278131847711514"/>
    <n v="2.3562145763661015"/>
    <n v="2.3912966239629263"/>
    <n v="2.0580056126506729"/>
    <n v="132.1054785844766"/>
    <n v="344.29230856699508"/>
    <n v="179.00027613069213"/>
    <n v="655.39806328216378"/>
    <n v="0.20156525627022212"/>
    <n v="0.52531786078649034"/>
    <n v="0.27311688294328762"/>
    <n v="1.1272830854022793"/>
    <n v="1.6673852142348149"/>
    <n v="1.3040411030689054"/>
    <n v="1.5488908495210836"/>
    <n v="1.3122853963222763"/>
    <n v="1.1689742260536478"/>
    <n v="1.0881318140774945"/>
    <n v="1.4234404595864292"/>
    <n v="1.2059985558227764"/>
    <n v="1.0742946864803236"/>
    <n v="0.50692011204922616"/>
    <n v="0.25750000000000001"/>
    <n v="1.0881318140774945"/>
    <n v="1.0742946864803236"/>
    <n v="1.2059985558227764"/>
    <n v="1.5072593785270707"/>
    <s v="P"/>
    <n v="0"/>
    <m/>
    <n v="2.7711333457520499"/>
    <n v="3.4281454909596136"/>
    <n v="3.2081870008336528"/>
    <n v="3.4588703807508678"/>
    <e v="#NAME?"/>
    <n v="2.169294641060731"/>
    <s v="-"/>
    <n v="1.0999999999999999"/>
    <n v="1.4"/>
    <n v="1.7"/>
    <n v="2.0320508075688766"/>
    <n v="1.5174999999999998"/>
    <n v="1.9125004133452379"/>
    <e v="#DIV/0!"/>
    <n v="1.1000000000000001"/>
    <n v="2.1054716981132078"/>
    <m/>
    <m/>
    <s v="LT (2013)"/>
    <n v="1.0900560181587788"/>
    <n v="1.2848378487102419"/>
    <n v="1.4126701136920146"/>
    <n v="1.1000000000000001"/>
    <n v="1.3143736071563876"/>
    <n v="0.70252323745985357"/>
    <s v="WB"/>
    <e v="#REF!"/>
    <e v="#REF!"/>
    <e v="#NAME?"/>
    <e v="#NAME?"/>
    <n v="2.5538052053318658"/>
    <e v="#NAME?"/>
    <n v="0"/>
    <e v="#NAME?"/>
    <n v="0"/>
    <n v="1"/>
    <m/>
    <s v="WB"/>
    <n v="1.1272830854022793"/>
    <n v="0.94307742603966316"/>
    <n v="1.4741394193722117"/>
    <n v="1.3511016464589796"/>
    <n v="0.50692011204922616"/>
    <n v="1.0196993558180976"/>
    <n v="1.0947726053411291"/>
    <n v="2.153334639308607"/>
    <n v="1.4025652096210504"/>
    <n v="1.1836734190988065"/>
    <n v="1.2165106409978494"/>
    <n v="1.3401267448838285"/>
    <n v="1.4741394193722117"/>
    <n v="1.2118407642623823"/>
    <n v="1.1272830854022793"/>
    <n v="1.8622067031364105"/>
    <n v="1.4025652096210504"/>
    <n v="1.1272830854022793"/>
    <n v="1.5008802539848973"/>
    <n v="0.7547169811320753"/>
    <n v="0.60377358490566013"/>
    <n v="1.1733765944604548"/>
    <n v="0.80862533692722371"/>
    <n v="0.54888507718696389"/>
    <n v="1.027180494777272"/>
    <n v="1.7421647683489769"/>
    <n v="1.7421647683489769"/>
    <n v="0.76655249807354986"/>
    <e v="#VALUE!"/>
    <n v="0.76655249807354986"/>
    <n v="0.9101909310399261"/>
    <n v="1.7421647683489774"/>
    <n v="1.7421647683489774"/>
    <n v="1.1272830854022793"/>
    <n v="0.9777455332570788"/>
    <n v="1.4741394193722117"/>
    <n v="0.94307742603966316"/>
    <n v="1.1733765944604548"/>
    <n v="1.4025652096210504"/>
    <n v="1.302298349257782"/>
    <n v="1.503582972959858"/>
    <n v="1.2165106409978494"/>
    <n v="1.5072593785270707"/>
    <n v="1.2719440468303513"/>
    <n v="1.0471158674972023"/>
    <n v="1.0899314169793606"/>
    <n v="2.3779341958387952"/>
    <n v="1.1089219428587116"/>
    <n v="1.1089219428587116"/>
    <n v="1.2077747716227163"/>
    <n v="1.2909704102584598"/>
    <n v="0.93124937613653425"/>
    <n v="1.9364556153876895"/>
    <s v="-"/>
    <n v="731.44825000000003"/>
    <n v="151.34174999999999"/>
    <s v="-"/>
    <n v="1212.42"/>
    <m/>
    <n v="1090.8425016097151"/>
    <n v="0.979813339418387"/>
    <n v="0.14299999999999999"/>
    <m/>
    <m/>
    <n v="0.42199999999999999"/>
    <n v="0.33886255924170616"/>
    <n v="1.9125004133452379"/>
    <n v="0.74974812736728991"/>
    <n v="155.99047773018924"/>
    <n v="460.33553567929977"/>
    <n v="363.46304922839545"/>
    <n v="210"/>
    <n v="40216.877061431522"/>
    <n v="65.45"/>
    <n v="0.996"/>
    <n v="0.26500000000000001"/>
    <n v="7.2788499137898199E-2"/>
    <n v="5.2434396238462471E-4"/>
    <n v="16"/>
    <n v="0.21914443900017522"/>
    <n v="469.81962498342079"/>
    <n v="469.81962498342085"/>
    <n v="0"/>
    <n v="0.39999999999999991"/>
    <n v="0.26500000000000001"/>
    <n v="0.54888507718696389"/>
    <n v="1637.0097572764496"/>
    <n v="1481"/>
    <n v="0.74974812736728991"/>
    <m/>
    <m/>
    <m/>
    <m/>
    <m/>
    <s v="P"/>
    <n v="0"/>
    <n v="1.0002083800159398"/>
  </r>
  <r>
    <n v="0"/>
    <n v="316"/>
    <n v="2013"/>
    <s v="Sim"/>
    <s v="Original"/>
    <x v="35"/>
    <x v="272"/>
    <x v="189"/>
    <x v="0"/>
    <x v="0"/>
    <x v="0"/>
    <x v="0"/>
    <n v="1"/>
    <s v="Line Support /  High Strength Concreto"/>
    <m/>
    <s v="1B"/>
    <n v="0.15"/>
    <x v="163"/>
    <x v="43"/>
    <x v="0"/>
    <n v="48"/>
    <s v="HSC"/>
    <x v="1"/>
    <x v="165"/>
    <n v="62.17750000000000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6821116963531828E-2"/>
    <s v="deformed bars S541"/>
    <n v="210"/>
    <s v="r"/>
    <s v="-"/>
    <x v="1"/>
    <x v="7"/>
    <n v="0.47169811320754718"/>
    <m/>
    <x v="9"/>
    <x v="12"/>
    <m/>
    <m/>
    <m/>
    <x v="7"/>
    <x v="57"/>
    <x v="17"/>
    <n v="5"/>
    <m/>
    <x v="54"/>
    <x v="0"/>
    <n v="0.3"/>
    <n v="0.3"/>
    <n v="2.5000000000000001E-2"/>
    <n v="0"/>
    <x v="62"/>
    <n v="8.3333333333333339"/>
    <n v="0.16666666666666666"/>
    <x v="86"/>
    <n v="0.6"/>
    <x v="39"/>
    <s v="M"/>
    <s v="line"/>
    <s v="-"/>
    <s v="-"/>
    <x v="64"/>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2656371239639909"/>
    <n v="1.708729103199405"/>
    <n v="1.708729103199405"/>
    <n v="1.714767402145813"/>
    <s v="line"/>
    <s v="Não"/>
    <s v="uncr"/>
    <x v="0"/>
    <n v="0"/>
    <x v="23"/>
    <m/>
    <m/>
    <x v="51"/>
    <m/>
    <m/>
    <m/>
    <n v="2.5"/>
    <x v="4"/>
    <x v="0"/>
    <x v="63"/>
    <x v="0"/>
    <n v="0"/>
    <s v="Static"/>
    <x v="0"/>
    <n v="0"/>
    <m/>
    <s v="WB+B"/>
    <n v="1"/>
    <n v="0"/>
    <n v="0"/>
    <s v="WB"/>
    <m/>
    <x v="0"/>
    <m/>
    <m/>
    <m/>
    <m/>
    <n v="1"/>
    <s v="WB"/>
    <x v="286"/>
    <n v="1176.3883333333333"/>
    <n v="1215.9883333333332"/>
    <m/>
    <n v="0"/>
    <n v="0"/>
    <n v="0"/>
    <m/>
    <m/>
    <m/>
    <m/>
    <n v="1"/>
    <n v="1207.43"/>
    <n v="0.89674655850540796"/>
    <n v="210"/>
    <n v="40216.877061431522"/>
    <n v="0.1"/>
    <m/>
    <m/>
    <n v="0.45100000000000001"/>
    <n v="0.83671505668744506"/>
    <m/>
    <m/>
    <m/>
    <m/>
    <m/>
    <m/>
    <m/>
    <m/>
    <m/>
    <m/>
    <m/>
    <m/>
    <m/>
    <m/>
    <n v="2.0089601082993718"/>
    <n v="0"/>
    <n v="0"/>
    <s v="square"/>
    <e v="#DIV/0!"/>
    <n v="1.1987949413504038"/>
    <s v="-"/>
    <n v="0.64719864125528892"/>
    <n v="0.66898487074048663"/>
    <n v="0.91985419726816908"/>
    <n v="0.91985419726816908"/>
    <n v="0.73588335781453507"/>
    <e v="#DIV/0!"/>
    <s v="WB"/>
    <e v="#DIV/0!"/>
    <e v="#DIV/0!"/>
    <e v="#DIV/0!"/>
    <n v="0"/>
    <n v="1.2188068113803243"/>
    <n v="1.492471698113208"/>
    <n v="0.81663646481279839"/>
    <n v="0"/>
    <m/>
    <m/>
    <n v="1.1386239570133119"/>
    <n v="0.56719018740116467"/>
    <n v="0.28253815204101429"/>
    <n v="1.1015434131777266"/>
    <n v="0.54871901394877187"/>
    <n v="0.27333698578462962"/>
    <n v="0.45544958280532477"/>
    <n v="0.22687607496046588"/>
    <n v="0.22778722385588943"/>
    <n v="0.34416809342411958"/>
    <n v="8.5401871714168617E-2"/>
    <n v="0.17144269993999933"/>
    <s v="Sim"/>
    <s v="-"/>
    <s v="ES CS"/>
    <x v="0"/>
    <n v="1"/>
    <n v="1"/>
    <n v="1"/>
    <n v="1"/>
    <n v="1"/>
    <n v="1"/>
    <n v="1"/>
    <s v="ok-R16"/>
    <n v="1"/>
    <n v="1"/>
    <n v="1"/>
    <n v="1"/>
    <n v="0"/>
    <n v="0"/>
    <x v="1"/>
    <n v="1"/>
    <n v="1"/>
    <n v="1"/>
    <n v="1"/>
    <n v="1"/>
    <n v="1"/>
    <n v="1"/>
    <n v="1"/>
    <n v="1"/>
    <n v="1"/>
    <n v="1"/>
    <n v="1"/>
    <n v="0"/>
    <n v="1"/>
    <n v="1"/>
    <n v="0"/>
    <n v="1"/>
    <n v="1"/>
    <n v="1"/>
    <n v="1"/>
    <n v="0"/>
    <n v="1"/>
    <n v="0"/>
    <n v="0"/>
    <n v="0"/>
    <n v="1"/>
    <x v="1"/>
    <x v="1"/>
    <n v="0"/>
    <n v="0"/>
    <n v="1"/>
    <x v="0"/>
    <n v="1"/>
    <n v="1"/>
    <n v="1"/>
    <n v="0"/>
    <n v="1"/>
    <n v="1"/>
    <n v="1"/>
    <n v="1"/>
    <n v="1"/>
    <n v="0"/>
    <n v="1"/>
    <n v="1.2112757884382697"/>
    <n v="1.4903871480477608"/>
    <n v="2.6716649422897589"/>
    <n v="1.6280245153036967"/>
    <e v="#REF!"/>
    <n v="1.3018029683974095"/>
    <n v="407.48334425565446"/>
    <n v="1.0558071880534374"/>
    <n v="2.0090497576974942"/>
    <n v="2.3344124396083594"/>
    <n v="2.3691698717787628"/>
    <n v="2.0389628139746669"/>
    <n v="152.98946726654179"/>
    <n v="427.01238390406758"/>
    <n v="179.00027613069213"/>
    <n v="759.00212730130147"/>
    <n v="0.20156658560432397"/>
    <n v="0.56259708444078738"/>
    <n v="0.23583632995488865"/>
    <n v="0.96360801674124696"/>
    <n v="1.4236695905346148"/>
    <n v="0.92551441862795503"/>
    <n v="1.4181606967931055"/>
    <n v="1.2015253189824486"/>
    <n v="1.070309959843853"/>
    <n v="1.0881318140774945"/>
    <n v="1.30329862471249"/>
    <n v="1.1042093461820963"/>
    <n v="0.98362160355659611"/>
    <n v="0.50692011204922616"/>
    <n v="0.25750000000000001"/>
    <n v="1.0881318140774945"/>
    <n v="0.98362160355659611"/>
    <n v="1.1042093461820963"/>
    <n v="1.4903871480477608"/>
    <s v="P"/>
    <n v="0"/>
    <m/>
    <n v="2.742172827274922"/>
    <n v="3.3966988796869657"/>
    <n v="3.0892684214100528"/>
    <n v="2.7893095464933784"/>
    <e v="#NAME?"/>
    <e v="#DIV/0!"/>
    <s v="-"/>
    <n v="1.0999999999999999"/>
    <n v="1.4"/>
    <n v="1.7"/>
    <n v="1.2999999999999998"/>
    <n v="1.5174999999999998"/>
    <n v="1.9235987110474484"/>
    <e v="#DIV/0!"/>
    <n v="1.1000000000000001"/>
    <n v="2.1549999999999998"/>
    <m/>
    <m/>
    <s v="LT (2013)"/>
    <n v="1.2616995449259507"/>
    <n v="1.2136167118915155"/>
    <n v="1.3984469969867188"/>
    <n v="1.1000000000000001"/>
    <n v="1.216220096476498"/>
    <n v="0.76728386038203777"/>
    <s v="WB"/>
    <e v="#REF!"/>
    <e v="#REF!"/>
    <e v="#NAME?"/>
    <e v="#NAME?"/>
    <n v="1.8135993815404439"/>
    <e v="#NAME?"/>
    <n v="0"/>
    <e v="#NAME?"/>
    <n v="0"/>
    <n v="1"/>
    <m/>
    <s v="WB"/>
    <n v="0.96360801674124696"/>
    <n v="1.2601027911231693"/>
    <n v="1.2601027911231693"/>
    <n v="1.2370653832534615"/>
    <n v="0.50692011204922616"/>
    <n v="0.93363425151204615"/>
    <n v="0.95643734628890542"/>
    <n v="1.8356010288364102"/>
    <n v="1.1975573614497055"/>
    <n v="1.5831507883003311"/>
    <n v="1.038697711461479"/>
    <n v="1.1455479919301537"/>
    <n v="1.2601027911231693"/>
    <n v="0.76808604480675402"/>
    <n v="0.96360801674124696"/>
    <n v="1.5908124056162043"/>
    <n v="1.1975573614497055"/>
    <n v="0.96360801674124696"/>
    <n v="0.97366201562267929"/>
    <n v="0.7547169811320753"/>
    <n v="0.60377358490566013"/>
    <n v="1.0018684114006799"/>
    <n v="0.61026039399978749"/>
    <n v="0.54888507718696389"/>
    <n v="0.87853552775635324"/>
    <n v="1.4892123895091998"/>
    <n v="1.4892123895091998"/>
    <n v="0.65525345138404789"/>
    <e v="#VALUE!"/>
    <n v="0.65525345138404789"/>
    <n v="0.76015481599077495"/>
    <n v="1.4892123895092"/>
    <n v="1.4892123895092"/>
    <n v="0.96360801674124696"/>
    <n v="0.83578246350006102"/>
    <n v="1.2601027911231693"/>
    <n v="1.2601027911231693"/>
    <n v="1.5660365495880766"/>
    <n v="1.1975573614497055"/>
    <n v="0.95590040746695326"/>
    <n v="1.2549332202076786"/>
    <n v="1.038697711461479"/>
    <n v="1.4903871480477608"/>
    <n v="1.6104251808687102"/>
    <n v="0.84196042425063278"/>
    <n v="1.3683373060160369"/>
    <n v="2.3524952500491358"/>
    <n v="1.0981261493805756"/>
    <n v="0.96360801674124696"/>
    <n v="0.96360801674124696"/>
    <n v="1.2454607647450788"/>
    <n v="0.84147358856174481"/>
    <n v="1.2454607647450788"/>
    <s v="-"/>
    <n v="546.11625000000004"/>
    <n v="178.34174999999999"/>
    <n v="0.14718678765215767"/>
    <n v="1197.4966666666667"/>
    <m/>
    <n v="1131.1359042544088"/>
    <n v="0.98358358370176702"/>
    <n v="0.1"/>
    <m/>
    <m/>
    <n v="0.45100000000000001"/>
    <n v="0.22172949002217296"/>
    <n v="1.9235987110474484"/>
    <n v="0.66898487074048663"/>
    <n v="113.11359042544089"/>
    <n v="510.14229281873838"/>
    <n v="363.46304922839545"/>
    <n v="210"/>
    <n v="40216.877061431522"/>
    <n v="65.45"/>
    <n v="0.996"/>
    <n v="0.26500000000000001"/>
    <n v="7.2788499137898199E-2"/>
    <n v="3.8021826118011008E-4"/>
    <n v="16"/>
    <n v="0.24192422515787759"/>
    <n v="518.65677840900094"/>
    <n v="518.65677840900105"/>
    <n v="0"/>
    <n v="0.39999999999999991"/>
    <n v="0.26500000000000001"/>
    <n v="0.54888507718696389"/>
    <n v="1817.6619330529536"/>
    <n v="1356"/>
    <n v="0.66898487074048663"/>
    <m/>
    <m/>
    <m/>
    <m/>
    <m/>
    <s v="P"/>
    <n v="0"/>
    <n v="1.0981261493805756"/>
  </r>
  <r>
    <n v="0"/>
    <n v="317"/>
    <n v="2013"/>
    <s v="Sim"/>
    <s v="Original"/>
    <x v="35"/>
    <x v="273"/>
    <x v="190"/>
    <x v="0"/>
    <x v="1"/>
    <x v="0"/>
    <x v="0"/>
    <n v="1"/>
    <s v="Line Support /  High Strength Concreto /Reported failure as (WB+P)"/>
    <m/>
    <m/>
    <n v="0.15"/>
    <x v="164"/>
    <x v="44"/>
    <x v="0"/>
    <n v="77"/>
    <s v="HSC"/>
    <x v="1"/>
    <x v="166"/>
    <n v="65.97275000000000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826511703695828E-2"/>
    <s v="deformed bars S542"/>
    <n v="211"/>
    <s v="r"/>
    <s v="-"/>
    <x v="1"/>
    <x v="7"/>
    <n v="0.47169811320754718"/>
    <m/>
    <x v="9"/>
    <x v="12"/>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2711411661048"/>
    <s v="line"/>
    <s v="Não"/>
    <s v="uncr"/>
    <x v="0"/>
    <n v="35"/>
    <x v="1"/>
    <m/>
    <m/>
    <x v="52"/>
    <m/>
    <m/>
    <m/>
    <n v="2.5"/>
    <x v="4"/>
    <x v="0"/>
    <x v="63"/>
    <x v="0"/>
    <n v="0"/>
    <s v="Static"/>
    <x v="0"/>
    <n v="0"/>
    <m/>
    <s v="WB+P+B"/>
    <n v="1"/>
    <n v="1"/>
    <n v="0"/>
    <s v="WB"/>
    <s v="WB+P"/>
    <x v="2"/>
    <m/>
    <m/>
    <m/>
    <m/>
    <n v="1"/>
    <s v="WB+P"/>
    <x v="287"/>
    <n v="1324.6111111111111"/>
    <n v="1325"/>
    <m/>
    <n v="0"/>
    <n v="0"/>
    <n v="0"/>
    <m/>
    <m/>
    <m/>
    <m/>
    <n v="1"/>
    <n v="1351.6944444444443"/>
    <n v="0.86999343401181883"/>
    <n v="211"/>
    <n v="41019.036408341432"/>
    <n v="0.111"/>
    <m/>
    <m/>
    <n v="0.47499999999999998"/>
    <n v="0.88182720953326721"/>
    <m/>
    <m/>
    <m/>
    <m/>
    <m/>
    <m/>
    <m/>
    <m/>
    <m/>
    <m/>
    <m/>
    <m/>
    <m/>
    <m/>
    <n v="1.6089601082993719"/>
    <n v="0"/>
    <n v="0"/>
    <s v="square"/>
    <e v="#DIV/0!"/>
    <n v="1.3836670935775517"/>
    <n v="0.54862975376989187"/>
    <n v="0.50285730803970929"/>
    <n v="0.50300494051700995"/>
    <n v="0.69163179321088863"/>
    <n v="0.65248282378385714"/>
    <n v="0.55330543456871095"/>
    <e v="#DIV/0!"/>
    <s v="WB+P"/>
    <e v="#DIV/0!"/>
    <e v="#DIV/0!"/>
    <e v="#DIV/0!"/>
    <n v="0"/>
    <n v="1.3832635864217773"/>
    <n v="1.6634716981132076"/>
    <n v="0.83155222177253973"/>
    <n v="0"/>
    <m/>
    <m/>
    <n v="1.2164371552909163"/>
    <n v="0.59999760001439995"/>
    <n v="0.29594387055445143"/>
    <n v="1.2160801297107471"/>
    <n v="0.59982150008986745"/>
    <n v="0.29585701071822995"/>
    <n v="0.48657486211636664"/>
    <n v="0.23999904000575997"/>
    <n v="0.24096289157204817"/>
    <n v="0.23939479366792832"/>
    <n v="5.8241744360174118E-2"/>
    <n v="0.11807950869631911"/>
    <s v="Sim"/>
    <s v="-"/>
    <s v="ES SS"/>
    <x v="0"/>
    <n v="1"/>
    <n v="1"/>
    <n v="1"/>
    <n v="1"/>
    <n v="1"/>
    <n v="1"/>
    <n v="1"/>
    <s v="ok-R17"/>
    <n v="1"/>
    <n v="1"/>
    <n v="1"/>
    <n v="1"/>
    <n v="0"/>
    <n v="0"/>
    <x v="1"/>
    <n v="1"/>
    <n v="1"/>
    <n v="1"/>
    <n v="1"/>
    <n v="1"/>
    <n v="1"/>
    <n v="1"/>
    <n v="1"/>
    <n v="1"/>
    <n v="1"/>
    <n v="1"/>
    <n v="1"/>
    <n v="0"/>
    <n v="1"/>
    <n v="1"/>
    <n v="0"/>
    <n v="1"/>
    <n v="1"/>
    <n v="1"/>
    <n v="1"/>
    <n v="0"/>
    <n v="1"/>
    <n v="0"/>
    <n v="0"/>
    <n v="0"/>
    <n v="1"/>
    <x v="1"/>
    <x v="1"/>
    <n v="0"/>
    <n v="0"/>
    <n v="1"/>
    <x v="0"/>
    <n v="1"/>
    <n v="1"/>
    <n v="0"/>
    <n v="0"/>
    <n v="1"/>
    <n v="1"/>
    <n v="1"/>
    <n v="1"/>
    <n v="1"/>
    <n v="0"/>
    <n v="1"/>
    <n v="1.2795962052613514"/>
    <n v="1.5819633555201926"/>
    <n v="1.9653553500020033"/>
    <n v="1.365384640868982"/>
    <e v="#REF!"/>
    <n v="1.3698667066306858"/>
    <n v="415.90703711658517"/>
    <n v="1.1841831396376272"/>
    <n v="3.2844884092214808"/>
    <n v="3.8164065229640682"/>
    <n v="3.8732295969872963"/>
    <n v="3.3333916711991054"/>
    <n v="105.55367921126479"/>
    <n v="305.94546828063386"/>
    <n v="115.82370808456551"/>
    <n v="527.32285557646424"/>
    <n v="0.20016898204777134"/>
    <n v="0.58018624651908413"/>
    <n v="0.21964477143314443"/>
    <n v="1.027380295357885"/>
    <n v="1.2074827058566611"/>
    <n v="1.2765870390004386"/>
    <n v="2.494758001752126"/>
    <n v="1.5400547796370341"/>
    <n v="1.1767726423359084"/>
    <n v="1.1098355158343218"/>
    <n v="2.2478628284630853"/>
    <n v="1.3876423647150036"/>
    <n v="1.0603126549354176"/>
    <n v="0.50692011204922616"/>
    <n v="0.25750000000000001"/>
    <n v="1.1098355158343218"/>
    <n v="1.0603126549354176"/>
    <n v="1.3876423647150036"/>
    <n v="1.5819633555201926"/>
    <s v="P"/>
    <n v="0"/>
    <m/>
    <n v="3.0000160344263818"/>
    <n v="3.7305452055204813"/>
    <n v="3.2978285450131728"/>
    <n v="3.5801532325755434"/>
    <e v="#NAME?"/>
    <n v="1.279404589730373"/>
    <s v="-"/>
    <n v="0.7"/>
    <n v="0.89999999999999991"/>
    <n v="1.1000000000000001"/>
    <n v="1.3258330249197698"/>
    <n v="1.2875000000000001"/>
    <n v="1.8310275579515654"/>
    <e v="#DIV/0!"/>
    <n v="0.84444444444444455"/>
    <n v="2.0550000000000002"/>
    <m/>
    <m/>
    <s v="REISSEN (2016)"/>
    <n v="0.97687879947394918"/>
    <n v="1.3577840013334654"/>
    <n v="1.5972454737133732"/>
    <n v="0.84444444444444455"/>
    <n v="1.144292168140858"/>
    <n v="0.44486700315415717"/>
    <s v="WB"/>
    <e v="#REF!"/>
    <e v="#REF!"/>
    <e v="#NAME?"/>
    <e v="#NAME?"/>
    <n v="1.7455649281139813"/>
    <e v="#NAME?"/>
    <n v="0"/>
    <e v="#NAME?"/>
    <n v="0"/>
    <n v="1"/>
    <m/>
    <s v="WB"/>
    <n v="1.027380295357885"/>
    <n v="0.85238359857724955"/>
    <n v="1.3295509704631456"/>
    <n v="1.5676779192168055"/>
    <n v="0.50692011204922616"/>
    <n v="0.73947071661170072"/>
    <n v="1.1872555171154169"/>
    <n v="1.8845594370550689"/>
    <n v="1.2074827058566611"/>
    <n v="1.084654785806074"/>
    <n v="0.83014436027645466"/>
    <n v="1.027380295357885"/>
    <n v="1.3295509704631456"/>
    <n v="0.73694748297902168"/>
    <n v="1.027380295357885"/>
    <n v="2.5633147324266563"/>
    <n v="1.2074827058566611"/>
    <n v="1.027380295357885"/>
    <n v="1.3767518886562633"/>
    <n v="0.47169811320754712"/>
    <n v="0.4"/>
    <n v="1.001808637647039"/>
    <n v="0.53908355795148255"/>
    <n v="0.36363636363636365"/>
    <n v="0.93603648907620907"/>
    <n v="1.3382980163214555"/>
    <n v="1.3382980163214555"/>
    <n v="0.45204732995746949"/>
    <e v="#VALUE!"/>
    <n v="0.45204732995746949"/>
    <n v="0.54993592452246887"/>
    <n v="1.6144547498481054"/>
    <n v="1.6144547498481054"/>
    <n v="1.027380295357885"/>
    <n v="0.70632395305854601"/>
    <n v="1.3295509704631456"/>
    <n v="0.85238359857724955"/>
    <n v="1.0607922057009036"/>
    <n v="1.2785757626324941"/>
    <n v="0.96549947039493811"/>
    <n v="1.3720906110313"/>
    <n v="0.83014436027645466"/>
    <n v="1.5819633555201926"/>
    <n v="1.3353459587062586"/>
    <n v="1.0141459084818922"/>
    <n v="1.047127417200757"/>
    <n v="3.9512625874003944"/>
    <n v="1.0016149309943809"/>
    <n v="1.0016149309943809"/>
    <n v="1.0683639321653919"/>
    <n v="1.0336844018266937"/>
    <n v="1.073672604106519"/>
    <n v="1.5505266027400408"/>
    <s v="-"/>
    <n v="539.83402777777781"/>
    <n v="116.34375"/>
    <s v="-"/>
    <n v="1336.5277777777778"/>
    <m/>
    <n v="1100.6982872319345"/>
    <n v="0.99941496298343113"/>
    <n v="0.111"/>
    <m/>
    <m/>
    <n v="0.47499999999999998"/>
    <n v="0.2336842105263158"/>
    <n v="1.8310275579515654"/>
    <n v="0.50300494051700995"/>
    <n v="122.17750988274473"/>
    <n v="522.83168643516888"/>
    <n v="364.3624332189284"/>
    <n v="211"/>
    <n v="41019.036408341432"/>
    <n v="69.445000000000007"/>
    <n v="0.996"/>
    <n v="0.26500000000000001"/>
    <n v="7.233065741352307E-2"/>
    <n v="4.0967372623559178E-4"/>
    <n v="16"/>
    <n v="0.23689161456916044"/>
    <n v="523.13774137863959"/>
    <n v="523.13774137863959"/>
    <n v="0"/>
    <n v="0.25"/>
    <n v="0.26500000000000001"/>
    <n v="0.36363636363636365"/>
    <n v="2634.1689579392769"/>
    <n v="1523"/>
    <n v="0.50300494051700995"/>
    <m/>
    <m/>
    <m/>
    <m/>
    <m/>
    <s v="P"/>
    <n v="1"/>
    <n v="0.90381390253607008"/>
  </r>
  <r>
    <n v="0"/>
    <n v="318"/>
    <n v="2013"/>
    <s v="Sim"/>
    <s v="Original"/>
    <x v="35"/>
    <x v="274"/>
    <x v="191"/>
    <x v="0"/>
    <x v="1"/>
    <x v="0"/>
    <x v="0"/>
    <n v="1"/>
    <s v="Line Support /  High Strength Concreto"/>
    <m/>
    <m/>
    <n v="0.15"/>
    <x v="164"/>
    <x v="44"/>
    <x v="0"/>
    <n v="77"/>
    <s v="HSC"/>
    <x v="1"/>
    <x v="166"/>
    <n v="65.97275000000000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826511703695828E-2"/>
    <s v="deformed bars S542"/>
    <n v="210"/>
    <s v="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2009090611818"/>
    <s v="line"/>
    <s v="Não"/>
    <s v="c"/>
    <x v="0"/>
    <n v="49.648760330578519"/>
    <x v="1"/>
    <m/>
    <m/>
    <x v="53"/>
    <m/>
    <m/>
    <m/>
    <n v="2.5"/>
    <x v="4"/>
    <x v="0"/>
    <x v="63"/>
    <x v="0"/>
    <n v="0"/>
    <s v="Static"/>
    <x v="0"/>
    <n v="0"/>
    <m/>
    <s v="WB+P+B"/>
    <n v="1"/>
    <n v="1"/>
    <n v="0"/>
    <s v="WB+P"/>
    <m/>
    <x v="2"/>
    <m/>
    <m/>
    <m/>
    <m/>
    <n v="1"/>
    <s v="WB+P"/>
    <x v="288"/>
    <n v="938.33333333333326"/>
    <n v="969"/>
    <m/>
    <n v="0"/>
    <n v="0"/>
    <n v="0"/>
    <m/>
    <m/>
    <m/>
    <m/>
    <n v="1"/>
    <n v="965.41666666666663"/>
    <n v="0.88980716253443526"/>
    <n v="210"/>
    <n v="41019.036408341432"/>
    <n v="0"/>
    <m/>
    <m/>
    <n v="0"/>
    <e v="#DIV/0!"/>
    <m/>
    <m/>
    <m/>
    <m/>
    <m/>
    <m/>
    <m/>
    <m/>
    <m/>
    <m/>
    <m/>
    <m/>
    <m/>
    <m/>
    <n v="1.6089601082993719"/>
    <n v="0"/>
    <n v="0"/>
    <s v="square"/>
    <e v="#DIV/0!"/>
    <n v="2.8672817357355478"/>
    <n v="1.1433081415370012"/>
    <n v="0"/>
    <e v="#DIV/0!"/>
    <e v="#DIV/0!"/>
    <e v="#DIV/0!"/>
    <e v="#DIV/0!"/>
    <e v="#DIV/0!"/>
    <s v="WB+P"/>
    <e v="#DIV/0!"/>
    <e v="#DIV/0!"/>
    <e v="#DIV/0!"/>
    <n v="0"/>
    <e v="#DIV/0!"/>
    <n v="1.6634716981132076"/>
    <e v="#DIV/0!"/>
    <n v="0.64960000000000007"/>
    <m/>
    <m/>
    <n v="0.88960573847313051"/>
    <n v="0.43879069767090834"/>
    <n v="0.21642989476774599"/>
    <n v="0.86145172129407033"/>
    <n v="0.42490396076491466"/>
    <n v="0.20958037625428444"/>
    <n v="0.35584229538925227"/>
    <n v="0.17551627906836334"/>
    <n v="0.17622116372325636"/>
    <n v="0.17248377321195157"/>
    <n v="4.1963134083957979E-2"/>
    <n v="8.5076199389724258E-2"/>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0142609918226142"/>
    <n v="1.2539297282998938"/>
    <n v="1.7037731603688961"/>
    <n v="0.65260374675454436"/>
    <e v="#REF!"/>
    <n v="1.0875181655697332"/>
    <n v="415.24895526239783"/>
    <n v="0.94094245432407331"/>
    <n v="2.6743076887855604"/>
    <n v="3.107407923632572"/>
    <n v="3.1536746065455348"/>
    <n v="2.7141258745177042"/>
    <n v="87.231162009996638"/>
    <n v="298.39617847784245"/>
    <n v="104.0307487159552"/>
    <n v="489.6580892037943"/>
    <n v="0.17814708657593784"/>
    <n v="0.60939701611597563"/>
    <n v="0.21245589730808653"/>
    <n v="0.78838004554234842"/>
    <n v="0.92577536493581203"/>
    <n v="1.605911487023123"/>
    <n v="2.1458971462921563"/>
    <n v="1.4960072051133051"/>
    <n v="1.0122156350434699"/>
    <n v="1.1098355158343218"/>
    <n v="1.9335271899989364"/>
    <n v="1.3479539839637207"/>
    <n v="0.91204112735798881"/>
    <n v="0.50692011204922616"/>
    <n v="0.25750000000000001"/>
    <n v="1.1098355158343218"/>
    <n v="0.91204112735798881"/>
    <n v="1.3479539839637207"/>
    <n v="1.3479539839637207"/>
    <s v="P"/>
    <n v="0"/>
    <m/>
    <n v="2.1251633947683422"/>
    <n v="2.6426585799287388"/>
    <n v="2.3361164363203919"/>
    <n v="1.3801496107736761"/>
    <e v="#NAME?"/>
    <e v="#DIV/0!"/>
    <s v="-"/>
    <n v="0.7"/>
    <n v="0.89999999999999991"/>
    <n v="0.98799999999999999"/>
    <n v="1.100916512459885"/>
    <n v="1.2875000000000001"/>
    <e v="#DIV/0!"/>
    <e v="#DIV/0!"/>
    <n v="0.84444444444444455"/>
    <n v="1.4655"/>
    <m/>
    <m/>
    <s v="LT (2013)"/>
    <n v="0.6501371806898435"/>
    <n v="1.0771772126782895"/>
    <n v="1.2671503167277598"/>
    <n v="0.84444444444444455"/>
    <n v="1.1264387753456924"/>
    <n v="0.51718952036074028"/>
    <s v="WB+P"/>
    <e v="#REF!"/>
    <e v="#REF!"/>
    <e v="#NAME?"/>
    <e v="#NAME?"/>
    <n v="1.2439366762156809"/>
    <e v="#NAME?"/>
    <n v="0"/>
    <e v="#NAME?"/>
    <n v="0"/>
    <n v="1"/>
    <m/>
    <m/>
    <n v="0.78838004554234842"/>
    <n v="0.70751912264030326"/>
    <n v="0.91637586470098864"/>
    <n v="1.1209463256908085"/>
    <n v="0.50692011204922616"/>
    <n v="0.52874826683528686"/>
    <n v="0.84893057001883721"/>
    <n v="1.2976724700609767"/>
    <n v="0.92577536493581203"/>
    <n v="0.90951558472921512"/>
    <n v="0.73882557395523596"/>
    <n v="0.78838004554234842"/>
    <n v="0.91637586470098864"/>
    <n v="0.50717636426510881"/>
    <n v="0.78838004554234842"/>
    <n v="1.9716138422965235"/>
    <n v="0.92577536493581203"/>
    <n v="0.78838004554234842"/>
    <n v="1.0549063042153835"/>
    <n v="0.47169811320754712"/>
    <n v="0.4"/>
    <n v="0.83082236500645701"/>
    <n v="0.53908355795148255"/>
    <n v="0.36363636363636365"/>
    <n v="0.71869629503657262"/>
    <n v="0.92240465328454746"/>
    <n v="0.92240465328454746"/>
    <n v="0.39356760436851651"/>
    <e v="#VALUE!"/>
    <n v="0.4348848385887587"/>
    <n v="0.53150425451780292"/>
    <n v="1.112742121422629"/>
    <n v="1.112742121422629"/>
    <n v="0.78838004554234842"/>
    <n v="0.6291756744715995"/>
    <n v="0.91637586470098864"/>
    <n v="0.70751912264030326"/>
    <n v="0.87949469751941256"/>
    <n v="0.98001035943323189"/>
    <n v="0.963280099832728"/>
    <n v="1.3292081038478096"/>
    <n v="0.73882557395523596"/>
    <n v="1.2539297282998938"/>
    <n v="0.63106289159718532"/>
    <n v="0.63307972393304424"/>
    <n v="0.70624600845032104"/>
    <n v="3.1420124111480927"/>
    <n v="0.77724987284089087"/>
    <n v="0.77724987284089087"/>
    <n v="1.0351767806508865"/>
    <s v="-"/>
    <n v="0.76828747378810169"/>
    <n v="1.2649913141394278"/>
    <s v="-"/>
    <n v="385.32291666666674"/>
    <n v="118.14375"/>
    <s v="-"/>
    <n v="949.03666666666663"/>
    <m/>
    <n v="379.80223095190098"/>
    <n v="1"/>
    <n v="0"/>
    <m/>
    <m/>
    <n v="0"/>
    <e v="#DIV/0!"/>
    <e v="#DIV/0!"/>
    <e v="#DIV/0!"/>
    <n v="0"/>
    <n v="0"/>
    <n v="364.3624332189284"/>
    <n v="210"/>
    <n v="41019.036408341432"/>
    <n v="69.445000000000007"/>
    <n v="0.996"/>
    <n v="0.26500000000000001"/>
    <n v="7.2186116116812332E-2"/>
    <n v="0"/>
    <n v="16"/>
    <n v="0.33333333333333331"/>
    <n v="736.11405554966666"/>
    <n v="736.11405554966666"/>
    <n v="0"/>
    <n v="0.25"/>
    <n v="0.26500000000000001"/>
    <n v="0.36363636363636365"/>
    <e v="#DIV/0!"/>
    <n v="1089"/>
    <e v="#DIV/0!"/>
    <m/>
    <m/>
    <m/>
    <m/>
    <m/>
    <s v="P"/>
    <n v="1"/>
    <n v="0.73262205844912132"/>
  </r>
  <r>
    <n v="0"/>
    <n v="319"/>
    <n v="2013"/>
    <s v="Sim"/>
    <s v="Original"/>
    <x v="35"/>
    <x v="275"/>
    <x v="192"/>
    <x v="0"/>
    <x v="0"/>
    <x v="0"/>
    <x v="0"/>
    <n v="1"/>
    <s v="Line Support /  High Strength Concreto /Reported failure as (WB+P)"/>
    <m/>
    <s v="1C"/>
    <n v="0.15"/>
    <x v="164"/>
    <x v="44"/>
    <x v="0"/>
    <n v="77"/>
    <s v="HSC"/>
    <x v="1"/>
    <x v="166"/>
    <n v="65.97275000000000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826511703695828E-2"/>
    <s v="deformed bars S543"/>
    <n v="210"/>
    <s v="r"/>
    <s v="-"/>
    <x v="1"/>
    <x v="7"/>
    <n v="0.47169811320754718"/>
    <m/>
    <x v="9"/>
    <x v="12"/>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155867068326112"/>
    <n v="1.147948515328129"/>
    <n v="1.147948515328129"/>
    <n v="1.1498642039369817"/>
    <s v="line"/>
    <s v="Não"/>
    <s v="uncr"/>
    <x v="0"/>
    <n v="0"/>
    <x v="24"/>
    <m/>
    <m/>
    <x v="54"/>
    <m/>
    <m/>
    <m/>
    <n v="2.5"/>
    <x v="4"/>
    <x v="0"/>
    <x v="63"/>
    <x v="0"/>
    <n v="0"/>
    <s v="Static"/>
    <x v="0"/>
    <n v="0"/>
    <m/>
    <s v="WB+P+B"/>
    <n v="1"/>
    <n v="1"/>
    <n v="0"/>
    <s v="WB"/>
    <s v="WB+P"/>
    <x v="2"/>
    <m/>
    <m/>
    <m/>
    <m/>
    <n v="1"/>
    <s v="WB+P"/>
    <x v="289"/>
    <n v="1679.8333333333333"/>
    <n v="1717"/>
    <m/>
    <n v="0"/>
    <n v="0"/>
    <n v="0"/>
    <m/>
    <m/>
    <m/>
    <m/>
    <n v="1"/>
    <n v="1712.75"/>
    <n v="0.9321389793702497"/>
    <n v="210"/>
    <n v="41019.036408341432"/>
    <n v="8.6999999999999994E-2"/>
    <m/>
    <m/>
    <n v="0.501"/>
    <n v="0.65529318721048468"/>
    <m/>
    <m/>
    <m/>
    <m/>
    <m/>
    <m/>
    <m/>
    <m/>
    <m/>
    <m/>
    <m/>
    <m/>
    <m/>
    <m/>
    <n v="1.6089601082993719"/>
    <n v="0"/>
    <n v="0"/>
    <s v="square"/>
    <e v="#DIV/0!"/>
    <n v="1.6599118827985648"/>
    <s v="-"/>
    <n v="0.60333809257059334"/>
    <n v="0.61668707507314757"/>
    <n v="0.84794472822557776"/>
    <n v="0.79994785681658276"/>
    <n v="0.67835578258046225"/>
    <e v="#DIV/0!"/>
    <s v="WB+P"/>
    <e v="#DIV/0!"/>
    <e v="#DIV/0!"/>
    <e v="#DIV/0!"/>
    <n v="0"/>
    <n v="1.6958894564511555"/>
    <n v="1.854169811320755"/>
    <n v="0.91463545900531429"/>
    <n v="0"/>
    <m/>
    <m/>
    <n v="1.5763189401015121"/>
    <n v="0.77750632394318853"/>
    <n v="0.38349858546565513"/>
    <n v="1.5421974953681945"/>
    <n v="0.76067620258429391"/>
    <n v="0.37519726683249255"/>
    <n v="0.63052757604060494"/>
    <n v="0.31100252957727537"/>
    <n v="0.31225153572015601"/>
    <n v="0.30306852557487729"/>
    <n v="7.3732763021703202E-2"/>
    <n v="0.14948605211038724"/>
    <s v="Sim"/>
    <s v="-"/>
    <s v="ES CS"/>
    <x v="0"/>
    <n v="1"/>
    <n v="1"/>
    <n v="1"/>
    <n v="1"/>
    <n v="1"/>
    <n v="1"/>
    <n v="1"/>
    <s v="ok-R16"/>
    <n v="1"/>
    <n v="1"/>
    <n v="1"/>
    <n v="1"/>
    <n v="0"/>
    <n v="0"/>
    <x v="1"/>
    <n v="1"/>
    <n v="1"/>
    <n v="1"/>
    <n v="1"/>
    <n v="1"/>
    <n v="1"/>
    <n v="1"/>
    <n v="1"/>
    <n v="1"/>
    <n v="1"/>
    <n v="1"/>
    <n v="1"/>
    <n v="0"/>
    <n v="1"/>
    <n v="1"/>
    <n v="0"/>
    <n v="1"/>
    <n v="1"/>
    <n v="1"/>
    <n v="1"/>
    <n v="0"/>
    <n v="1"/>
    <n v="0"/>
    <n v="0"/>
    <n v="0"/>
    <n v="1"/>
    <x v="1"/>
    <x v="1"/>
    <n v="0"/>
    <n v="0"/>
    <n v="1"/>
    <x v="0"/>
    <n v="1"/>
    <n v="1"/>
    <n v="0"/>
    <n v="0"/>
    <n v="1"/>
    <n v="1"/>
    <n v="1"/>
    <n v="1"/>
    <n v="1"/>
    <n v="0"/>
    <n v="1"/>
    <n v="1.621482607336985"/>
    <n v="2.0046371315211373"/>
    <n v="3.8813073636745634"/>
    <n v="2.325889126530567"/>
    <e v="#REF!"/>
    <n v="1.7141703059492595"/>
    <n v="438.618443905118"/>
    <n v="1.4226833371606658"/>
    <n v="4.2562012065156845"/>
    <n v="4.9454867923994756"/>
    <n v="5.0191209192658022"/>
    <n v="4.3195724524142367"/>
    <n v="125.90041786483069"/>
    <n v="388.60969438181979"/>
    <n v="115.82370808456551"/>
    <n v="630.33382033121597"/>
    <n v="0.1997360982450139"/>
    <n v="0.61651411021801195"/>
    <n v="0.18374979153697424"/>
    <n v="1.0889732464394524"/>
    <n v="1.2800480017807689"/>
    <n v="1.2183799356051583"/>
    <n v="3.0172975963410478"/>
    <n v="1.8626269888978439"/>
    <n v="1.4232535831797393"/>
    <n v="1.1098355158343218"/>
    <n v="2.7186889888568633"/>
    <n v="1.6782910281057362"/>
    <n v="1.2824004664419164"/>
    <n v="0.50692011204922616"/>
    <n v="0.25750000000000001"/>
    <n v="1.1098355158343218"/>
    <n v="1.2824004664419164"/>
    <n v="1.6782910281057362"/>
    <n v="2.0046371315211373"/>
    <s v="P"/>
    <n v="0"/>
    <m/>
    <n v="3.8247454319142249"/>
    <n v="4.7622640065393433"/>
    <n v="3.9885914963780773"/>
    <n v="3.921858003191188"/>
    <e v="#NAME?"/>
    <n v="1.1955709597200526"/>
    <s v="-"/>
    <n v="0.7"/>
    <n v="0.89999999999999991"/>
    <n v="1.1000000000000001"/>
    <n v="0.84999999999999987"/>
    <n v="1.2875000000000001"/>
    <n v="1.8202827063932214"/>
    <e v="#DIV/0!"/>
    <n v="0.84444444444444455"/>
    <n v="2.0550000000000002"/>
    <m/>
    <m/>
    <s v="LT (2013)"/>
    <n v="1.7192921243349213"/>
    <n v="1.6435972103214234"/>
    <n v="2.0237257555570398"/>
    <n v="0.84444444444444455"/>
    <n v="1.000146784527582"/>
    <n v="0.36782434625612453"/>
    <s v="WB"/>
    <e v="#REF!"/>
    <e v="#REF!"/>
    <e v="#NAME?"/>
    <e v="#NAME?"/>
    <n v="1.6031795334478778"/>
    <e v="#NAME?"/>
    <n v="0"/>
    <e v="#NAME?"/>
    <n v="0"/>
    <n v="1"/>
    <m/>
    <s v="WB"/>
    <n v="1.0889732464394524"/>
    <n v="1.4092594953922326"/>
    <n v="1.4092594953922326"/>
    <n v="1.896035933813103"/>
    <n v="0.50692011204922616"/>
    <n v="0.89435657255335044"/>
    <n v="1.3718879278715093"/>
    <n v="1.9983741496804566"/>
    <n v="1.2800480017807689"/>
    <n v="1.7919854260942385"/>
    <n v="0.88003300122427874"/>
    <n v="1.0889732464394524"/>
    <n v="1.4092594953922326"/>
    <n v="0.59714431083628139"/>
    <n v="1.0889732464394524"/>
    <n v="2.7172110154267406"/>
    <n v="1.2800480017807689"/>
    <n v="1.0889732464394524"/>
    <n v="1.1155741443350529"/>
    <n v="0.47169811320754712"/>
    <n v="0.4"/>
    <n v="1.0620136740401767"/>
    <n v="0.40998161261718896"/>
    <n v="0.36363636363636365"/>
    <n v="0.99206451885007629"/>
    <n v="1.4185309394408656"/>
    <n v="1.4185309394408656"/>
    <n v="0.47914822843335902"/>
    <e v="#VALUE!"/>
    <n v="0.47914822843335902"/>
    <n v="0.58290538738851472"/>
    <n v="1.7112436729762825"/>
    <n v="1.7112436729762825"/>
    <n v="1.0889732464394524"/>
    <n v="0.74866910692712352"/>
    <n v="1.4092594953922326"/>
    <n v="1.4092594953922326"/>
    <n v="1.754140555342659"/>
    <n v="1.3554722473102363"/>
    <n v="0.93516622557411466"/>
    <n v="1.4544681834401045"/>
    <n v="0.88003300122427874"/>
    <n v="2.0046371315211373"/>
    <n v="2.2767687642249954"/>
    <n v="1.0639895440551417"/>
    <n v="1.7138962924847587"/>
    <n v="5.0066973526339558"/>
    <n v="1.2290392079598367"/>
    <n v="1.0889732464394524"/>
    <n v="1.0889732464394524"/>
    <n v="1.410409479530049"/>
    <n v="1.2876617779856405"/>
    <n v="1.410409479530049"/>
    <s v="-"/>
    <n v="520.75625000000002"/>
    <n v="164.34375"/>
    <n v="9.5793643438045806E-2"/>
    <n v="1694.3166666666666"/>
    <m/>
    <n v="1109.6974599003652"/>
    <n v="0.99955893548505814"/>
    <n v="8.6999999999999994E-2"/>
    <m/>
    <m/>
    <n v="0.501"/>
    <n v="0.17365269461077842"/>
    <n v="1.8202827063932214"/>
    <n v="0.61668707507314757"/>
    <n v="96.543679011331761"/>
    <n v="555.958427410083"/>
    <n v="364.3624332189284"/>
    <n v="210"/>
    <n v="41019.036408341432"/>
    <n v="69.445000000000007"/>
    <n v="0.996"/>
    <n v="0.26500000000000001"/>
    <n v="7.2186116116812332E-2"/>
    <n v="3.2549550059930032E-4"/>
    <n v="16"/>
    <n v="0.25186484121294861"/>
    <n v="556.20374914690933"/>
    <n v="556.20374914690933"/>
    <n v="0"/>
    <n v="0.25"/>
    <n v="0.26500000000000001"/>
    <n v="0.36363636363636365"/>
    <n v="2784.2321809587793"/>
    <n v="1842"/>
    <n v="0.61668707507314757"/>
    <m/>
    <m/>
    <m/>
    <m/>
    <m/>
    <s v="P"/>
    <n v="1"/>
    <n v="1.2290392079598367"/>
  </r>
  <r>
    <n v="0"/>
    <n v="320"/>
    <n v="2013"/>
    <s v="Sim"/>
    <s v="Original"/>
    <x v="35"/>
    <x v="276"/>
    <x v="193"/>
    <x v="0"/>
    <x v="0"/>
    <x v="0"/>
    <x v="0"/>
    <n v="1"/>
    <s v="Line Support /  High Strength Concreto"/>
    <m/>
    <m/>
    <n v="0.15"/>
    <x v="164"/>
    <x v="44"/>
    <x v="0"/>
    <n v="77"/>
    <s v="HSC"/>
    <x v="1"/>
    <x v="166"/>
    <n v="65.97275000000000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826511703695828E-2"/>
    <s v="deformed bars S544"/>
    <n v="210"/>
    <s v="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24400766759361742"/>
    <n v="1.2141062232831492"/>
    <n v="1.2141062232831492"/>
    <n v="1.2171677870345787"/>
    <s v="line"/>
    <s v="Não"/>
    <s v="c"/>
    <x v="0"/>
    <n v="0"/>
    <x v="25"/>
    <m/>
    <m/>
    <x v="16"/>
    <m/>
    <m/>
    <m/>
    <n v="2.5"/>
    <x v="4"/>
    <x v="0"/>
    <x v="63"/>
    <x v="0"/>
    <n v="0"/>
    <s v="Static"/>
    <x v="0"/>
    <n v="0"/>
    <m/>
    <s v="WB+B"/>
    <n v="1"/>
    <n v="0"/>
    <n v="0"/>
    <s v="WB"/>
    <m/>
    <x v="0"/>
    <m/>
    <m/>
    <m/>
    <m/>
    <n v="1"/>
    <s v="WB"/>
    <x v="290"/>
    <n v="1167"/>
    <n v="1004"/>
    <m/>
    <n v="0"/>
    <n v="0"/>
    <n v="0"/>
    <m/>
    <m/>
    <m/>
    <m/>
    <n v="1"/>
    <n v="1199.9166666666667"/>
    <n v="0.78010878010878015"/>
    <n v="210"/>
    <n v="41019.036408341432"/>
    <n v="0"/>
    <m/>
    <m/>
    <n v="0"/>
    <e v="#DIV/0!"/>
    <m/>
    <m/>
    <m/>
    <m/>
    <m/>
    <m/>
    <m/>
    <m/>
    <m/>
    <m/>
    <m/>
    <m/>
    <m/>
    <m/>
    <n v="1.6089601082993719"/>
    <n v="0"/>
    <n v="0"/>
    <s v="square"/>
    <e v="#DIV/0!"/>
    <n v="3.3708551068213501"/>
    <s v="-"/>
    <n v="0"/>
    <e v="#DIV/0!"/>
    <e v="#DIV/0!"/>
    <e v="#DIV/0!"/>
    <e v="#DIV/0!"/>
    <e v="#DIV/0!"/>
    <s v="WB"/>
    <e v="#DIV/0!"/>
    <e v="#DIV/0!"/>
    <e v="#DIV/0!"/>
    <n v="0"/>
    <e v="#DIV/0!"/>
    <n v="1.854169811320755"/>
    <e v="#DIV/0!"/>
    <n v="0.64960000000000007"/>
    <m/>
    <m/>
    <n v="0.92173804068836229"/>
    <n v="0.45463969087883588"/>
    <n v="0.22424728002767488"/>
    <n v="1.0713827624335845"/>
    <n v="0.52845071639004138"/>
    <n v="0.26065395995248664"/>
    <n v="0.36869521627534496"/>
    <n v="0.18185587635153436"/>
    <n v="0.18258622123648027"/>
    <n v="0.21423555709664893"/>
    <n v="5.2120818327362456E-2"/>
    <n v="0.10566992263977351"/>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2607528443054221"/>
    <n v="1.5586673294734201"/>
    <n v="2.7410760520432258"/>
    <n v="1.0112891426465211"/>
    <e v="#REF!"/>
    <n v="1.3362564239228958"/>
    <n v="433.73057192683194"/>
    <n v="1.1196727501517263"/>
    <n v="2.7709029097427269"/>
    <n v="3.2196465999247703"/>
    <n v="3.2675844220554353"/>
    <n v="2.8121593168377452"/>
    <n v="91.719466120845794"/>
    <n v="390.69140440325185"/>
    <n v="104.0307487159552"/>
    <n v="586.44161924005277"/>
    <n v="0.15639999466562679"/>
    <n v="0.66620681681756122"/>
    <n v="0.17739318851681204"/>
    <n v="0.81816953457094732"/>
    <n v="0.96084647864874717"/>
    <n v="5.4368889190253886E-2"/>
    <n v="2.5360602637998215"/>
    <n v="1.768008515133906"/>
    <n v="1.19625484141501"/>
    <n v="1.1098355158343218"/>
    <n v="2.2850775881805614"/>
    <n v="1.593036526502579"/>
    <n v="1.0778667868776233"/>
    <n v="0.50692011204922616"/>
    <n v="0.25750000000000001"/>
    <n v="1.1098355158343218"/>
    <n v="1.0778667868776233"/>
    <n v="1.593036526502579"/>
    <n v="1.593036526502579"/>
    <s v="P"/>
    <n v="0"/>
    <m/>
    <n v="2.6570956954324241"/>
    <n v="3.3084008903451219"/>
    <n v="2.8136555865343156"/>
    <n v="1.6578259687642214"/>
    <e v="#NAME?"/>
    <e v="#DIV/0!"/>
    <s v="-"/>
    <n v="0.7"/>
    <n v="0.89999999999999991"/>
    <n v="0.98799999999999999"/>
    <n v="0.84999999999999987"/>
    <n v="1.2875000000000001"/>
    <e v="#DIV/0!"/>
    <e v="#DIV/0!"/>
    <n v="0.84444444444444455"/>
    <n v="1.4655"/>
    <m/>
    <m/>
    <s v="LT (2013)"/>
    <n v="1.3755619416928371"/>
    <n v="1.291121510811758"/>
    <n v="1.5749532529778454"/>
    <n v="0.84444444444444455"/>
    <n v="1.1264387753456924"/>
    <n v="0.43762190184370336"/>
    <s v="WB"/>
    <e v="#REF!"/>
    <e v="#REF!"/>
    <e v="#NAME?"/>
    <e v="#NAME?"/>
    <n v="1.1966663863483036"/>
    <e v="#NAME?"/>
    <n v="0"/>
    <e v="#NAME?"/>
    <n v="0"/>
    <n v="1"/>
    <m/>
    <m/>
    <n v="0.81816953457094732"/>
    <n v="0.9510017648895247"/>
    <n v="0.9510017648895247"/>
    <n v="1.3247547485436828"/>
    <n v="0.50692011204922616"/>
    <n v="0.6248843153507937"/>
    <n v="0.96752738892394652"/>
    <n v="1.3470397107390333"/>
    <n v="0.96084647864874717"/>
    <n v="1.2217647963298937"/>
    <n v="0.76681447569059957"/>
    <n v="0.81816953457094732"/>
    <n v="0.9510017648895247"/>
    <n v="0.425513615570557"/>
    <n v="0.81816953457094732"/>
    <n v="2.0460973902595669"/>
    <n v="0.96084647864874717"/>
    <n v="0.81816953457094732"/>
    <n v="0.88505109311487318"/>
    <n v="0.47169811320754712"/>
    <n v="0.4"/>
    <n v="0.86229637775512358"/>
    <n v="0.43360936545826761"/>
    <n v="0.36363636363636365"/>
    <n v="0.74580706532574725"/>
    <n v="0.95725835544800819"/>
    <n v="0.95725835544800819"/>
    <n v="0.40843883037003526"/>
    <e v="#VALUE!"/>
    <n v="0.4513172650575587"/>
    <n v="0.5515875129007819"/>
    <n v="1.1547878573658514"/>
    <n v="1.1547878573658514"/>
    <n v="0.81816953457094732"/>
    <n v="0.65294951547342162"/>
    <n v="0.9510017648895247"/>
    <n v="0.9510017648895247"/>
    <n v="1.1823062695238875"/>
    <n v="1.0171663249952474"/>
    <n v="0.96791873072794798"/>
    <n v="1.3794228738153889"/>
    <n v="0.76681447569059957"/>
    <n v="1.5586673294734201"/>
    <n v="0.97862820834590147"/>
    <n v="0.75552013503032045"/>
    <n v="1.0917739596186633"/>
    <n v="3.9052081750644274"/>
    <n v="0.8735913761142492"/>
    <n v="0.81816953457094732"/>
    <n v="0.81816953457094732"/>
    <s v="-"/>
    <n v="0.90797610538593831"/>
    <n v="0.97860536863314451"/>
    <s v="-"/>
    <n v="385.82291666666686"/>
    <n v="94.143749999999997"/>
    <n v="7.8261850829965465E-2"/>
    <n v="1180.0086666666666"/>
    <m/>
    <n v="381.80223095190098"/>
    <n v="1"/>
    <n v="0"/>
    <m/>
    <m/>
    <n v="0"/>
    <e v="#DIV/0!"/>
    <e v="#DIV/0!"/>
    <e v="#DIV/0!"/>
    <n v="0"/>
    <n v="0"/>
    <n v="364.3624332189284"/>
    <n v="210"/>
    <n v="41019.036408341432"/>
    <n v="69.445000000000007"/>
    <n v="0.996"/>
    <n v="0.26500000000000001"/>
    <n v="7.2186116116812332E-2"/>
    <n v="0"/>
    <n v="16"/>
    <n v="0.33333333333333331"/>
    <n v="736.11405554966666"/>
    <n v="736.11405554966666"/>
    <n v="0"/>
    <n v="0.25"/>
    <n v="0.26500000000000001"/>
    <n v="0.36363636363636365"/>
    <e v="#DIV/0!"/>
    <n v="1287"/>
    <e v="#DIV/0!"/>
    <m/>
    <m/>
    <m/>
    <m/>
    <m/>
    <s v="P"/>
    <n v="0"/>
    <n v="0.8735913761142492"/>
  </r>
  <r>
    <n v="0"/>
    <n v="321"/>
    <n v="2013"/>
    <s v="Sim"/>
    <s v="Original"/>
    <x v="35"/>
    <x v="277"/>
    <x v="194"/>
    <x v="0"/>
    <x v="0"/>
    <x v="0"/>
    <x v="0"/>
    <n v="1"/>
    <s v="Line Support /  High Strength Concreto"/>
    <m/>
    <m/>
    <n v="0.15"/>
    <x v="164"/>
    <x v="44"/>
    <x v="0"/>
    <n v="77"/>
    <s v="HSC"/>
    <x v="1"/>
    <x v="166"/>
    <n v="65.97275000000000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826511703695828E-2"/>
    <s v="deformed bars S545"/>
    <n v="210"/>
    <s v="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17824854629927242"/>
    <n v="1.2817731644125807"/>
    <n v="1.2817731644125807"/>
    <n v="1.2856741421075093"/>
    <s v="line"/>
    <s v="Não"/>
    <s v="c"/>
    <x v="0"/>
    <n v="0"/>
    <x v="26"/>
    <m/>
    <m/>
    <x v="17"/>
    <m/>
    <m/>
    <m/>
    <n v="2.5"/>
    <x v="4"/>
    <x v="0"/>
    <x v="63"/>
    <x v="0"/>
    <n v="0"/>
    <s v="Static"/>
    <x v="0"/>
    <n v="0"/>
    <m/>
    <s v="WB+B"/>
    <n v="1"/>
    <n v="0"/>
    <n v="0"/>
    <s v="WB"/>
    <m/>
    <x v="0"/>
    <m/>
    <m/>
    <m/>
    <m/>
    <n v="1"/>
    <s v="WB"/>
    <x v="283"/>
    <n v="1017.1666666666666"/>
    <n v="1054"/>
    <m/>
    <n v="0"/>
    <n v="0"/>
    <n v="0"/>
    <m/>
    <m/>
    <m/>
    <m/>
    <n v="1"/>
    <n v="1050.0833333333333"/>
    <n v="0.93439716312056742"/>
    <n v="210"/>
    <n v="41019.036408341432"/>
    <n v="0"/>
    <m/>
    <m/>
    <n v="0"/>
    <e v="#DIV/0!"/>
    <m/>
    <m/>
    <m/>
    <m/>
    <m/>
    <m/>
    <m/>
    <m/>
    <m/>
    <m/>
    <m/>
    <m/>
    <m/>
    <m/>
    <n v="1.6089601082993719"/>
    <n v="0"/>
    <n v="0"/>
    <s v="square"/>
    <e v="#DIV/0!"/>
    <n v="2.9466912906830287"/>
    <s v="-"/>
    <n v="0"/>
    <e v="#DIV/0!"/>
    <e v="#DIV/0!"/>
    <e v="#DIV/0!"/>
    <e v="#DIV/0!"/>
    <e v="#DIV/0!"/>
    <s v="WB"/>
    <e v="#DIV/0!"/>
    <e v="#DIV/0!"/>
    <e v="#DIV/0!"/>
    <n v="0"/>
    <e v="#DIV/0!"/>
    <n v="1.854169811320755"/>
    <e v="#DIV/0!"/>
    <n v="0.64960000000000007"/>
    <m/>
    <m/>
    <n v="0.96764132956726479"/>
    <n v="0.47728110974730381"/>
    <n v="0.23541497325614474"/>
    <n v="0.93382590675980659"/>
    <n v="0.46060193118086579"/>
    <n v="0.22718810591117194"/>
    <n v="0.38705653182690597"/>
    <n v="0.19091244389892151"/>
    <n v="0.19167916054108586"/>
    <n v="0.18828143338461537"/>
    <n v="4.5806506244095532E-2"/>
    <n v="9.2868265053136612E-2"/>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1026193928813428"/>
    <n v="1.3631671205745262"/>
    <n v="2.4079372970362152"/>
    <n v="0.89198729441028979"/>
    <e v="#REF!"/>
    <n v="1.1717424044940254"/>
    <n v="429.05121581599485"/>
    <n v="0.99049954427922804"/>
    <n v="2.9088960825386794"/>
    <n v="3.379987566056482"/>
    <n v="3.430312729926722"/>
    <n v="2.9522070915806609"/>
    <n v="91.224498281835992"/>
    <n v="355.1654190276941"/>
    <n v="104.0307487159552"/>
    <n v="550.42066602548527"/>
    <n v="0.1657359614430105"/>
    <n v="0.64526178058010897"/>
    <n v="0.18900225797688058"/>
    <n v="0.76282625135643523"/>
    <n v="0.89532296763022656"/>
    <n v="4.9909812215579975E-2"/>
    <n v="2.2227474573163937"/>
    <n v="1.5495832207234235"/>
    <n v="1.0484657817530159"/>
    <n v="1.1098355158343218"/>
    <n v="2.0027719653983476"/>
    <n v="1.3962278181001624"/>
    <n v="0.94470375726337152"/>
    <n v="0.50692011204922616"/>
    <n v="0.25750000000000001"/>
    <n v="1.1098355158343218"/>
    <n v="0.94470375726337152"/>
    <n v="1.3962278181001624"/>
    <n v="1.3962278181001624"/>
    <s v="P"/>
    <n v="0"/>
    <m/>
    <n v="2.3159461624141793"/>
    <n v="2.8836290536669917"/>
    <n v="2.484034817420758"/>
    <n v="1.4509498789960928"/>
    <e v="#NAME?"/>
    <e v="#DIV/0!"/>
    <s v="-"/>
    <n v="0.7"/>
    <n v="0.89999999999999991"/>
    <n v="0.98799999999999999"/>
    <n v="0.84999999999999987"/>
    <n v="1.2875000000000001"/>
    <e v="#DIV/0!"/>
    <e v="#DIV/0!"/>
    <n v="0.84444444444444455"/>
    <n v="1.4655"/>
    <m/>
    <m/>
    <s v="LT (2013)"/>
    <n v="1.2193137742712392"/>
    <n v="1.1401057563490977"/>
    <n v="1.3782244215648958"/>
    <n v="0.84444444444444455"/>
    <n v="1.1264387753456924"/>
    <n v="0.49930796779507641"/>
    <s v="WB"/>
    <e v="#REF!"/>
    <e v="#REF!"/>
    <e v="#NAME?"/>
    <e v="#NAME?"/>
    <n v="1.1155854345684608"/>
    <e v="#NAME?"/>
    <n v="0"/>
    <e v="#NAME?"/>
    <n v="0"/>
    <n v="1"/>
    <m/>
    <m/>
    <n v="0.76282625135643523"/>
    <n v="0.88667333687077432"/>
    <n v="0.88667333687077432"/>
    <n v="1.1610904089800109"/>
    <n v="0.50692011204922616"/>
    <n v="0.5476841551792504"/>
    <n v="0.85569613219489626"/>
    <n v="1.2539606958901131"/>
    <n v="0.89532296763022656"/>
    <n v="1.143514690667367"/>
    <n v="0.71452269145287861"/>
    <n v="0.76282625135643523"/>
    <n v="0.88667333687077432"/>
    <n v="0.41808285606540962"/>
    <n v="0.76282625135643523"/>
    <n v="1.9077832613296406"/>
    <n v="0.89532296763022656"/>
    <n v="0.76282625135643523"/>
    <n v="0.86959541418463238"/>
    <n v="0.47169811320754712"/>
    <n v="0.4"/>
    <n v="0.80349334577802145"/>
    <n v="0.45777613014735025"/>
    <n v="0.36363636363636365"/>
    <n v="0.69562695984915346"/>
    <n v="0.89250671408702908"/>
    <n v="0.89250671408702908"/>
    <n v="0.38081088174832717"/>
    <e v="#VALUE!"/>
    <n v="0.42078889879080716"/>
    <n v="0.51427658569782198"/>
    <n v="1.0766747662002258"/>
    <n v="1.0766747662002258"/>
    <n v="0.76282625135643523"/>
    <n v="0.60878217798074152"/>
    <n v="0.88667333687077432"/>
    <n v="0.88667333687077432"/>
    <n v="1.1014738957240504"/>
    <n v="0.94762430300146017"/>
    <n v="0.8926017614020314"/>
    <n v="1.2861752727353701"/>
    <n v="0.71452269145287861"/>
    <n v="1.3631671205745262"/>
    <n v="0.85919378922631917"/>
    <n v="0.66425745019615268"/>
    <n v="0.95914664726110344"/>
    <n v="3.417565679143471"/>
    <n v="0.81449920401644571"/>
    <n v="0.76282625135643523"/>
    <n v="0.76282625135643523"/>
    <s v="-"/>
    <n v="0.79580190122403915"/>
    <n v="1.0974186301309687"/>
    <s v="-"/>
    <n v="356.48958333333331"/>
    <n v="63.543749999999996"/>
    <n v="6.033011143066614E-2"/>
    <n v="1030.1753333333334"/>
    <m/>
    <n v="382.80223095190098"/>
    <n v="1"/>
    <n v="0"/>
    <m/>
    <m/>
    <n v="0"/>
    <e v="#DIV/0!"/>
    <e v="#DIV/0!"/>
    <e v="#DIV/0!"/>
    <n v="0"/>
    <n v="0"/>
    <n v="364.3624332189284"/>
    <n v="210"/>
    <n v="41019.036408341432"/>
    <n v="69.445000000000007"/>
    <n v="0.996"/>
    <n v="0.26500000000000001"/>
    <n v="7.2186116116812332E-2"/>
    <n v="0"/>
    <n v="16"/>
    <n v="0.33333333333333331"/>
    <n v="736.11405554966666"/>
    <n v="736.11405554966666"/>
    <n v="0"/>
    <n v="0.25"/>
    <n v="0.26500000000000001"/>
    <n v="0.36363636363636365"/>
    <e v="#DIV/0!"/>
    <n v="1128"/>
    <e v="#DIV/0!"/>
    <m/>
    <m/>
    <m/>
    <m/>
    <m/>
    <s v="P"/>
    <n v="0"/>
    <n v="0.81449920401644571"/>
  </r>
  <r>
    <n v="0"/>
    <n v="322"/>
    <n v="2013"/>
    <s v="Sim"/>
    <s v="Original"/>
    <x v="35"/>
    <x v="278"/>
    <x v="195"/>
    <x v="0"/>
    <x v="1"/>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131383570290663E-2"/>
    <s v="plain bars"/>
    <n v="210"/>
    <s v="P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5511595519877"/>
    <s v="line"/>
    <s v="Não"/>
    <s v="uncr"/>
    <x v="0"/>
    <n v="37.278409090909101"/>
    <x v="1"/>
    <m/>
    <m/>
    <x v="38"/>
    <m/>
    <m/>
    <m/>
    <n v="2.5"/>
    <x v="4"/>
    <x v="0"/>
    <x v="63"/>
    <x v="0"/>
    <n v="0"/>
    <s v="Static"/>
    <x v="0"/>
    <n v="0"/>
    <m/>
    <s v="WB+P+B"/>
    <n v="1"/>
    <n v="1"/>
    <n v="0"/>
    <s v="WB+P"/>
    <m/>
    <x v="2"/>
    <m/>
    <m/>
    <m/>
    <m/>
    <n v="1"/>
    <s v="WB+P"/>
    <x v="291"/>
    <n v="1146.3333333333333"/>
    <n v="1177"/>
    <m/>
    <n v="0"/>
    <n v="0"/>
    <n v="0"/>
    <m/>
    <m/>
    <m/>
    <m/>
    <n v="1"/>
    <n v="1173.4166666666665"/>
    <n v="0.89166666666666672"/>
    <n v="210"/>
    <n v="41135.852846560076"/>
    <n v="0"/>
    <m/>
    <m/>
    <n v="0"/>
    <e v="#DIV/0!"/>
    <m/>
    <m/>
    <m/>
    <m/>
    <m/>
    <m/>
    <m/>
    <m/>
    <m/>
    <m/>
    <m/>
    <m/>
    <m/>
    <m/>
    <n v="1.6089601082993719"/>
    <n v="0"/>
    <n v="0"/>
    <s v="square"/>
    <e v="#DIV/0!"/>
    <n v="3.4392713057611841"/>
    <n v="1.3649201383824108"/>
    <n v="0"/>
    <e v="#DIV/0!"/>
    <e v="#DIV/0!"/>
    <e v="#DIV/0!"/>
    <e v="#DIV/0!"/>
    <e v="#DIV/0!"/>
    <s v="WB+P"/>
    <e v="#DIV/0!"/>
    <e v="#DIV/0!"/>
    <e v="#DIV/0!"/>
    <n v="0"/>
    <e v="#DIV/0!"/>
    <n v="1.6634716981132076"/>
    <e v="#DIV/0!"/>
    <n v="0.64960000000000007"/>
    <m/>
    <m/>
    <n v="1.0774948665929114"/>
    <n v="0.53071030454990331"/>
    <n v="0.26139653755015307"/>
    <n v="1.0494208004001762"/>
    <n v="0.51688267837641377"/>
    <n v="0.25458586594023686"/>
    <n v="0.43099794663716456"/>
    <n v="0.21228412181996131"/>
    <n v="0.21313666849393703"/>
    <n v="0.20792139363928391"/>
    <n v="5.0441012820569835E-2"/>
    <n v="0.10240979290199675"/>
    <s v="Sim"/>
    <s v="-"/>
    <s v="ES SS"/>
    <x v="0"/>
    <n v="1"/>
    <n v="1"/>
    <n v="1"/>
    <n v="1"/>
    <n v="1"/>
    <n v="1"/>
    <n v="1"/>
    <s v="ok-R16"/>
    <n v="1"/>
    <n v="1"/>
    <n v="1"/>
    <n v="1"/>
    <n v="0"/>
    <n v="0"/>
    <x v="1"/>
    <n v="1"/>
    <n v="1"/>
    <n v="1"/>
    <n v="1"/>
    <n v="1"/>
    <n v="1"/>
    <n v="1"/>
    <n v="0"/>
    <n v="1"/>
    <n v="1"/>
    <n v="1"/>
    <n v="1"/>
    <n v="0"/>
    <n v="1"/>
    <n v="1"/>
    <n v="0"/>
    <n v="1"/>
    <n v="1"/>
    <n v="0"/>
    <n v="0"/>
    <n v="0"/>
    <n v="0"/>
    <n v="0"/>
    <n v="0"/>
    <n v="0"/>
    <n v="0"/>
    <x v="0"/>
    <x v="0"/>
    <n v="0"/>
    <n v="0"/>
    <n v="0"/>
    <x v="0"/>
    <n v="0"/>
    <n v="0"/>
    <n v="0"/>
    <n v="0"/>
    <n v="1"/>
    <n v="1"/>
    <n v="1"/>
    <n v="1"/>
    <n v="1"/>
    <n v="0"/>
    <n v="1"/>
    <n v="1.2294797624179647"/>
    <n v="1.5209933267339881"/>
    <n v="2.0608359486376422"/>
    <n v="0.94218408889603733"/>
    <e v="#REF!"/>
    <n v="1.3193278056415376"/>
    <n v="414.89483939058653"/>
    <n v="1.1447139186727449"/>
    <n v="3.2345322166332484"/>
    <n v="3.7583599977515254"/>
    <n v="3.8143188079760466"/>
    <n v="3.282691673040822"/>
    <n v="87.785164947410891"/>
    <n v="293.84983140056102"/>
    <n v="104.0307487159552"/>
    <n v="485.66574506392709"/>
    <n v="0.18075222689600215"/>
    <n v="0.60504541320261784"/>
    <n v="0.21420235990138004"/>
    <n v="0.96617204617736019"/>
    <n v="1.1354035349991625"/>
    <n v="1.9389849790569711"/>
    <n v="2.6010874500510988"/>
    <n v="1.8133420668040059"/>
    <n v="1.2269280424769333"/>
    <n v="1.112996171064681"/>
    <n v="2.3370138349738658"/>
    <n v="1.6292437601733896"/>
    <n v="1.1023650164971064"/>
    <n v="0.50692011204922616"/>
    <n v="0.25750000000000001"/>
    <n v="1.112996171064681"/>
    <n v="1.1023650164971064"/>
    <n v="1.6292437601733896"/>
    <n v="1.6292437601733896"/>
    <s v="P"/>
    <n v="0"/>
    <m/>
    <n v="2.5869702662727798"/>
    <n v="3.2190087418464972"/>
    <n v="2.8428256342583715"/>
    <n v="2.0187206627366798"/>
    <e v="#NAME?"/>
    <e v="#DIV/0!"/>
    <s v="-"/>
    <n v="0.7"/>
    <n v="0.89999999999999991"/>
    <n v="0.98799999999999999"/>
    <n v="1.100916512459885"/>
    <n v="1.2875000000000001"/>
    <e v="#DIV/0!"/>
    <e v="#DIV/0!"/>
    <n v="0.84444444444444455"/>
    <n v="1.4655"/>
    <m/>
    <m/>
    <s v="LT (2013)"/>
    <n v="1.0486409742292708"/>
    <n v="1.572305854767527"/>
    <n v="1.849600825576152"/>
    <n v="0.84444444444444455"/>
    <n v="1.1296467143205946"/>
    <n v="0.42789648269719494"/>
    <s v="WB+P"/>
    <e v="#REF!"/>
    <e v="#REF!"/>
    <e v="#NAME?"/>
    <e v="#NAME?"/>
    <n v="1.515258146349731"/>
    <e v="#NAME?"/>
    <n v="0"/>
    <e v="#NAME?"/>
    <n v="0"/>
    <n v="1"/>
    <m/>
    <m/>
    <n v="0.96617204617736019"/>
    <n v="0.86707572356265727"/>
    <n v="1.1230329195567437"/>
    <n v="1.6316137600737148"/>
    <n v="0.50692011204922616"/>
    <n v="0.76962913211024286"/>
    <n v="1.2356762921153617"/>
    <n v="1.5934737303062962"/>
    <n v="1.1354035349991625"/>
    <n v="1.1091678038839357"/>
    <n v="0.90612172260030077"/>
    <n v="0.96617204617736019"/>
    <n v="1.1230329195567437"/>
    <n v="0.62234657806019622"/>
    <n v="0.96617204617736019"/>
    <n v="2.4160992999665076"/>
    <n v="1.1354035349991625"/>
    <n v="0.96617204617736019"/>
    <n v="1.294455686147473"/>
    <n v="0.47169811320754712"/>
    <n v="0.4"/>
    <n v="1.0189498294222812"/>
    <n v="0.53908355795148255"/>
    <n v="0.36363636363636365"/>
    <n v="0.88034172170314473"/>
    <n v="1.1304212940275111"/>
    <n v="1.1304212940275111"/>
    <n v="0.48232323962520396"/>
    <e v="#VALUE!"/>
    <n v="0.53295815479673003"/>
    <n v="0.65136675648122266"/>
    <n v="1.3636828308903313"/>
    <n v="1.3636828308903313"/>
    <n v="0.96617204617736019"/>
    <n v="0.77106460551149592"/>
    <n v="1.1230329195567437"/>
    <n v="0.86707572356265727"/>
    <n v="1.0789001343668698"/>
    <n v="1.2022054384814529"/>
    <n v="1.1690561635933494"/>
    <n v="1.628868037097857"/>
    <n v="0.90612172260030077"/>
    <n v="1.5209933267339881"/>
    <n v="0.91647317614948665"/>
    <n v="0.81935910833619896"/>
    <n v="0.9149578023667706"/>
    <n v="3.8027062542559262"/>
    <n v="0.95253184587792605"/>
    <n v="0.95253184587792605"/>
    <n v="1.2686252955942365"/>
    <s v="-"/>
    <n v="0.9312575439855777"/>
    <n v="1.5310150025042366"/>
    <s v="-"/>
    <n v="468.52291666666673"/>
    <n v="108.54375"/>
    <s v="-"/>
    <n v="1157.0366666666666"/>
    <m/>
    <n v="383.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320"/>
    <e v="#DIV/0!"/>
    <m/>
    <m/>
    <m/>
    <m/>
    <m/>
    <s v="P"/>
    <n v="1"/>
    <n v="0.89783976305427049"/>
  </r>
  <r>
    <n v="0"/>
    <n v="323"/>
    <n v="2013"/>
    <s v="Sim"/>
    <s v="Original"/>
    <x v="35"/>
    <x v="279"/>
    <x v="196"/>
    <x v="0"/>
    <x v="1"/>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131383570290663E-2"/>
    <s v="plain bars"/>
    <n v="210"/>
    <s v="P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9442664652047"/>
    <s v="line"/>
    <s v="Não"/>
    <s v="uncr"/>
    <x v="0"/>
    <n v="47.086693548387103"/>
    <x v="1"/>
    <m/>
    <m/>
    <x v="55"/>
    <m/>
    <m/>
    <m/>
    <n v="2.5"/>
    <x v="4"/>
    <x v="0"/>
    <x v="63"/>
    <x v="0"/>
    <n v="0"/>
    <s v="Static"/>
    <x v="0"/>
    <n v="0"/>
    <m/>
    <s v="WB+P+B"/>
    <n v="1"/>
    <n v="1"/>
    <n v="0"/>
    <s v="WB+P"/>
    <m/>
    <x v="2"/>
    <m/>
    <m/>
    <m/>
    <m/>
    <n v="1"/>
    <s v="WB+P"/>
    <x v="292"/>
    <n v="963.16666666666663"/>
    <n v="994"/>
    <m/>
    <n v="0"/>
    <n v="0"/>
    <n v="0"/>
    <m/>
    <m/>
    <m/>
    <m/>
    <n v="1"/>
    <n v="990.25"/>
    <n v="0.89068100358422941"/>
    <n v="210"/>
    <n v="41135.852846560076"/>
    <n v="0"/>
    <m/>
    <m/>
    <n v="0"/>
    <e v="#DIV/0!"/>
    <m/>
    <m/>
    <m/>
    <m/>
    <m/>
    <m/>
    <m/>
    <m/>
    <m/>
    <m/>
    <m/>
    <m/>
    <m/>
    <m/>
    <n v="1.6089601082993719"/>
    <n v="0"/>
    <n v="0"/>
    <s v="square"/>
    <e v="#DIV/0!"/>
    <n v="2.9001910857930975"/>
    <n v="1.15529720305609"/>
    <n v="0"/>
    <e v="#DIV/0!"/>
    <e v="#DIV/0!"/>
    <e v="#DIV/0!"/>
    <e v="#DIV/0!"/>
    <e v="#DIV/0!"/>
    <s v="WB+P"/>
    <e v="#DIV/0!"/>
    <e v="#DIV/0!"/>
    <e v="#DIV/0!"/>
    <n v="0"/>
    <e v="#DIV/0!"/>
    <n v="1.6634716981132076"/>
    <e v="#DIV/0!"/>
    <n v="0.64960000000000007"/>
    <m/>
    <m/>
    <n v="0.90996592811669841"/>
    <n v="0.44819544836245018"/>
    <n v="0.22075459500837058"/>
    <n v="0.88173928547726355"/>
    <n v="0.43429267204671351"/>
    <n v="0.21390690887883526"/>
    <n v="0.36398637124667937"/>
    <n v="0.17927817934498005"/>
    <n v="0.1799981720331125"/>
    <n v="0.17628337195571547"/>
    <n v="4.2765737903324247E-2"/>
    <n v="8.6826772839789138E-2"/>
    <s v="Sim"/>
    <s v="-"/>
    <s v="ES SS"/>
    <x v="0"/>
    <n v="1"/>
    <n v="1"/>
    <n v="1"/>
    <n v="1"/>
    <n v="1"/>
    <n v="1"/>
    <n v="1"/>
    <s v="ok-R16"/>
    <n v="1"/>
    <n v="1"/>
    <n v="1"/>
    <n v="1"/>
    <n v="0"/>
    <n v="0"/>
    <x v="1"/>
    <n v="1"/>
    <n v="1"/>
    <n v="1"/>
    <n v="1"/>
    <n v="1"/>
    <n v="1"/>
    <n v="1"/>
    <n v="0"/>
    <n v="1"/>
    <n v="1"/>
    <n v="1"/>
    <n v="1"/>
    <n v="0"/>
    <n v="1"/>
    <n v="1"/>
    <n v="0"/>
    <n v="1"/>
    <n v="1"/>
    <n v="0"/>
    <n v="0"/>
    <n v="0"/>
    <n v="0"/>
    <n v="0"/>
    <n v="0"/>
    <n v="0"/>
    <n v="0"/>
    <x v="0"/>
    <x v="0"/>
    <n v="0"/>
    <n v="0"/>
    <n v="0"/>
    <x v="0"/>
    <n v="0"/>
    <n v="0"/>
    <n v="0"/>
    <n v="0"/>
    <n v="1"/>
    <n v="1"/>
    <n v="1"/>
    <n v="1"/>
    <n v="1"/>
    <n v="0"/>
    <n v="1"/>
    <n v="1.0368407466572809"/>
    <n v="1.2826789872898252"/>
    <n v="1.746403252878546"/>
    <n v="0.79789083889014756"/>
    <e v="#REF!"/>
    <n v="1.1126110969055965"/>
    <n v="414.89483939058653"/>
    <n v="0.96597815681535293"/>
    <n v="2.7316270376664815"/>
    <n v="3.1740100575743555"/>
    <n v="3.221268390083424"/>
    <n v="2.7722986601551205"/>
    <n v="87.254845558109622"/>
    <n v="295.77970716772001"/>
    <n v="104.0307487159552"/>
    <n v="487.06530144178481"/>
    <n v="0.17914403941283122"/>
    <n v="0.60726909983562505"/>
    <n v="0.21358686075154379"/>
    <n v="0.81297107149261216"/>
    <n v="0.95475335920635995"/>
    <n v="1.6404767114775562"/>
    <n v="2.1991012077704744"/>
    <n v="1.5330982928433867"/>
    <n v="1.0373118904577707"/>
    <n v="1.112996171064681"/>
    <n v="1.9758389695688137"/>
    <n v="1.3774515426920475"/>
    <n v="0.93199951394755343"/>
    <n v="0.50692011204922616"/>
    <n v="0.25750000000000001"/>
    <n v="1.112996171064681"/>
    <n v="0.93199951394755343"/>
    <n v="1.3774515426920475"/>
    <n v="1.3774515426920475"/>
    <s v="P"/>
    <n v="0"/>
    <m/>
    <n v="2.1736116849070073"/>
    <n v="2.7046600056892856"/>
    <n v="2.3885855135989527"/>
    <n v="1.6949924127245266"/>
    <e v="#NAME?"/>
    <e v="#DIV/0!"/>
    <s v="-"/>
    <n v="0.7"/>
    <n v="0.89999999999999991"/>
    <n v="0.98799999999999999"/>
    <n v="1.100916512459885"/>
    <n v="1.2875000000000001"/>
    <e v="#DIV/0!"/>
    <e v="#DIV/0!"/>
    <n v="0.84444444444444455"/>
    <n v="1.4655"/>
    <m/>
    <m/>
    <s v="LT (2013)"/>
    <n v="0.88325480377557197"/>
    <n v="1.3268058392260431"/>
    <n v="1.560803941657136"/>
    <n v="0.84444444444444455"/>
    <n v="1.1296467143205946"/>
    <n v="0.50611411931926276"/>
    <s v="WB+P"/>
    <e v="#REF!"/>
    <e v="#REF!"/>
    <e v="#NAME?"/>
    <e v="#NAME?"/>
    <n v="1.277264975574659"/>
    <e v="#NAME?"/>
    <n v="0"/>
    <e v="#NAME?"/>
    <n v="0"/>
    <n v="1"/>
    <m/>
    <m/>
    <n v="0.81297107149261216"/>
    <n v="0.72958794744571365"/>
    <n v="0.94495931604082462"/>
    <n v="1.3794552698805045"/>
    <n v="0.50692011204922616"/>
    <n v="0.65068644805684162"/>
    <n v="1.0447081378793512"/>
    <n v="1.3385249650480837"/>
    <n v="0.95475335920635995"/>
    <n v="0.93723531900746604"/>
    <n v="0.7619517923230078"/>
    <n v="0.81297107149261216"/>
    <n v="0.94495931604082462"/>
    <n v="0.52309065710188041"/>
    <n v="0.81297107149261216"/>
    <n v="2.0330949403883105"/>
    <n v="0.95475335920635995"/>
    <n v="0.81297107149261216"/>
    <n v="1.0880073890125144"/>
    <n v="0.47169811320754712"/>
    <n v="0.4"/>
    <n v="0.85682820470026821"/>
    <n v="0.53908355795148255"/>
    <n v="0.36363636363636365"/>
    <n v="0.7410623514081276"/>
    <n v="0.9511761536463561"/>
    <n v="0.9511761536463561"/>
    <n v="0.40584370296706923"/>
    <e v="#VALUE!"/>
    <n v="0.44844969783599598"/>
    <n v="0.54808285133722334"/>
    <n v="1.1474505980495726"/>
    <n v="1.1474505980495726"/>
    <n v="0.81297107149261216"/>
    <n v="0.64880082280670504"/>
    <n v="0.94495931604082462"/>
    <n v="0.72958794744571365"/>
    <n v="0.90705462203759257"/>
    <n v="1.0107200517249448"/>
    <n v="0.98543901303852521"/>
    <n v="1.3706569778939957"/>
    <n v="0.7619517923230078"/>
    <n v="1.2826789872898252"/>
    <n v="0.77219728985799696"/>
    <n v="0.69093610501383063"/>
    <n v="0.77089678779688509"/>
    <n v="3.2091157175856244"/>
    <n v="0.80149372820092968"/>
    <n v="0.80149372820092968"/>
    <n v="1.0674658514106425"/>
    <s v="-"/>
    <n v="0.787335923551443"/>
    <n v="1.2929727378837819"/>
    <s v="-"/>
    <n v="395.25625000000002"/>
    <n v="115.14375"/>
    <s v="-"/>
    <n v="973.87"/>
    <m/>
    <n v="384.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116"/>
    <e v="#DIV/0!"/>
    <m/>
    <m/>
    <m/>
    <m/>
    <m/>
    <s v="P"/>
    <n v="1"/>
    <n v="0.7554738900662753"/>
  </r>
  <r>
    <n v="0"/>
    <n v="324"/>
    <n v="2013"/>
    <s v="Sim"/>
    <s v="Original"/>
    <x v="35"/>
    <x v="280"/>
    <x v="197"/>
    <x v="0"/>
    <x v="1"/>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1131383570290663E-2"/>
    <s v="plain bars"/>
    <n v="210"/>
    <s v="PR"/>
    <s v="-"/>
    <x v="1"/>
    <x v="7"/>
    <n v="0.47169811320754718"/>
    <m/>
    <x v="9"/>
    <x v="12"/>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5898662928853"/>
    <s v="line"/>
    <s v="Não"/>
    <s v="c"/>
    <x v="0"/>
    <n v="73.303167420814503"/>
    <x v="1"/>
    <m/>
    <m/>
    <x v="56"/>
    <m/>
    <m/>
    <m/>
    <n v="2.5"/>
    <x v="4"/>
    <x v="0"/>
    <x v="63"/>
    <x v="0"/>
    <n v="0"/>
    <s v="Static"/>
    <x v="0"/>
    <n v="0"/>
    <m/>
    <s v="WB+P"/>
    <n v="1"/>
    <n v="1"/>
    <n v="0"/>
    <s v="WB+P"/>
    <m/>
    <x v="2"/>
    <m/>
    <m/>
    <m/>
    <m/>
    <n v="1"/>
    <s v="WB+P"/>
    <x v="293"/>
    <n v="1125.3333333333333"/>
    <n v="1156"/>
    <m/>
    <n v="0"/>
    <n v="0"/>
    <n v="0"/>
    <m/>
    <m/>
    <m/>
    <m/>
    <n v="1"/>
    <n v="1152.4166666666665"/>
    <n v="0.87179487179487181"/>
    <n v="210"/>
    <n v="41135.852846560076"/>
    <n v="0"/>
    <m/>
    <m/>
    <n v="0"/>
    <e v="#DIV/0!"/>
    <m/>
    <m/>
    <m/>
    <m/>
    <m/>
    <m/>
    <m/>
    <m/>
    <m/>
    <m/>
    <m/>
    <m/>
    <m/>
    <m/>
    <n v="1.6089601082993719"/>
    <n v="0"/>
    <n v="0"/>
    <s v="square"/>
    <e v="#DIV/0!"/>
    <n v="3.4369941219062468"/>
    <n v="1.3830024900812312"/>
    <n v="0"/>
    <e v="#DIV/0!"/>
    <e v="#DIV/0!"/>
    <e v="#DIV/0!"/>
    <e v="#DIV/0!"/>
    <e v="#DIV/0!"/>
    <s v="WB+P"/>
    <e v="#DIV/0!"/>
    <e v="#DIV/0!"/>
    <e v="#DIV/0!"/>
    <n v="0"/>
    <e v="#DIV/0!"/>
    <n v="1.6634716981132076"/>
    <e v="#DIV/0!"/>
    <n v="0"/>
    <m/>
    <m/>
    <n v="1.0582702343087558"/>
    <n v="0.5212413866267529"/>
    <n v="0.25673270807814524"/>
    <n v="1.0301961681160205"/>
    <n v="0.50741376045326347"/>
    <n v="0.24992203646822903"/>
    <n v="0.42330809372350237"/>
    <n v="0.20849655465070116"/>
    <n v="0.20933389021154733"/>
    <n v="0.20429410452906591"/>
    <n v="4.9561044995662704E-2"/>
    <n v="0.10062320461460991"/>
    <m/>
    <s v="-"/>
    <s v="ES S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0868889652974103"/>
    <n v="1.3445937978409583"/>
    <n v="1.6812982285394684"/>
    <n v="0.76675834108636864"/>
    <e v="#REF!"/>
    <n v="1.1663167441989615"/>
    <n v="414.89483939058653"/>
    <n v="1.0124142666185807"/>
    <n v="2.8533635680226297"/>
    <n v="3.3154616417022886"/>
    <n v="3.364826068985916"/>
    <n v="2.8958477447646302"/>
    <n v="95.567910608191838"/>
    <n v="335.19349972772039"/>
    <n v="115.82370808456551"/>
    <n v="546.58511842047778"/>
    <n v="0.17484543099959268"/>
    <n v="0.61325032173646243"/>
    <n v="0.21190424726394486"/>
    <n v="0.84533951699093557"/>
    <n v="0.99295472642569127"/>
    <n v="1.7347752602962916"/>
    <n v="2.1720611361282463"/>
    <n v="1.340848744450891"/>
    <n v="1.024557139683135"/>
    <n v="1.112996171064681"/>
    <n v="1.9515441226095813"/>
    <n v="1.2047199975254619"/>
    <n v="0.92053968047621759"/>
    <n v="0.50692011204922616"/>
    <n v="0.25750000000000001"/>
    <n v="1.112996171064681"/>
    <n v="0.92053968047621759"/>
    <n v="1.2047199975254619"/>
    <n v="1.3445937978409583"/>
    <s v="P"/>
    <n v="0"/>
    <m/>
    <n v="2.5395788365620544"/>
    <n v="3.1600388230514027"/>
    <n v="2.7907484825154301"/>
    <n v="1.9767299784133905"/>
    <e v="#NAME?"/>
    <e v="#DIV/0!"/>
    <s v="-"/>
    <n v="0.7"/>
    <n v="0.89999999999999991"/>
    <n v="1.1000000000000001"/>
    <n v="1.3258330249197698"/>
    <n v="1.2875000000000001"/>
    <e v="#DIV/0!"/>
    <e v="#DIV/0!"/>
    <n v="0.84444444444444455"/>
    <n v="2.0550000000000002"/>
    <m/>
    <m/>
    <s v="LT (2013)"/>
    <n v="0.91924299567050838"/>
    <n v="1.3905875108955006"/>
    <n v="1.6358342751121355"/>
    <n v="0.84444444444444455"/>
    <n v="1.3589239255599188"/>
    <n v="0.51241475322772201"/>
    <s v="WB+P"/>
    <e v="#REF!"/>
    <e v="#REF!"/>
    <e v="#NAME?"/>
    <e v="#NAME?"/>
    <n v="1.4908967409427751"/>
    <e v="#NAME?"/>
    <n v="0"/>
    <e v="#NAME?"/>
    <n v="0"/>
    <n v="1"/>
    <m/>
    <m/>
    <n v="0.84533951699093557"/>
    <n v="0.70135035951929059"/>
    <n v="1.0939687866941523"/>
    <n v="1.639030186255868"/>
    <n v="0.50692011204922616"/>
    <n v="0.77312744634710751"/>
    <n v="1.2412930025340678"/>
    <n v="1.5478991227969547"/>
    <n v="0.99295472642569127"/>
    <n v="0.89518747868521076"/>
    <n v="0.68265637441766291"/>
    <n v="0.84533951699093557"/>
    <n v="1.0939687866941523"/>
    <n v="0.60577124480309397"/>
    <n v="0.84533951699093557"/>
    <n v="2.1083937850282521"/>
    <n v="0.99295472642569127"/>
    <n v="0.84533951699093557"/>
    <n v="1.1316908255185074"/>
    <n v="0.47169811320754712"/>
    <n v="0.4"/>
    <n v="0.82382183769661033"/>
    <n v="0.53908355795148255"/>
    <n v="0.36363636363636365"/>
    <n v="0.77047247297139421"/>
    <n v="1.1011659497645081"/>
    <n v="1.1011659497645081"/>
    <n v="0.37194938747601169"/>
    <e v="#VALUE!"/>
    <n v="0.37194938747601169"/>
    <n v="0.45249317211193629"/>
    <n v="1.3283906695571845"/>
    <n v="1.3283906695571845"/>
    <n v="0.84533951699093557"/>
    <n v="0.58117091793126829"/>
    <n v="1.0939687866941523"/>
    <n v="0.70135035951929059"/>
    <n v="0.87216584224028926"/>
    <n v="1.051223888044674"/>
    <n v="0.82029546463273928"/>
    <n v="1.1285806148569719"/>
    <n v="0.68265637441766291"/>
    <n v="1.3445937978409583"/>
    <n v="0.74703953112766863"/>
    <n v="0.72278293051874398"/>
    <n v="0.74571999851220072"/>
    <n v="3.3543958843718444"/>
    <n v="0.82413949907687478"/>
    <n v="0.82413949907687478"/>
    <n v="0.87906129255927201"/>
    <s v="-"/>
    <n v="0.93549053282187578"/>
    <n v="1.3505948117557416"/>
    <s v="-"/>
    <n v="460.1229166666667"/>
    <n v="203.34375"/>
    <s v="-"/>
    <n v="1137.25"/>
    <m/>
    <n v="385.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326"/>
    <e v="#DIV/0!"/>
    <m/>
    <m/>
    <m/>
    <m/>
    <m/>
    <s v="P"/>
    <n v="1"/>
    <n v="0.74366776477194019"/>
  </r>
  <r>
    <n v="0"/>
    <n v="325"/>
    <n v="2013"/>
    <s v="Sim"/>
    <s v="Original"/>
    <x v="35"/>
    <x v="281"/>
    <x v="198"/>
    <x v="0"/>
    <x v="0"/>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131383570290663E-2"/>
    <s v="plain bars"/>
    <n v="210"/>
    <s v="P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40167249850271391"/>
    <n v="1.0776957743077178"/>
    <n v="1.0776957743077178"/>
    <n v="1.0797360106313199"/>
    <s v="line"/>
    <s v="Não"/>
    <s v="uncr"/>
    <x v="0"/>
    <n v="0"/>
    <x v="27"/>
    <m/>
    <m/>
    <x v="27"/>
    <m/>
    <m/>
    <m/>
    <n v="2.5"/>
    <x v="4"/>
    <x v="0"/>
    <x v="63"/>
    <x v="0"/>
    <n v="0"/>
    <s v="Static"/>
    <x v="0"/>
    <n v="0"/>
    <m/>
    <s v="WB+(B)"/>
    <n v="1"/>
    <n v="0"/>
    <n v="0"/>
    <s v="WB"/>
    <m/>
    <x v="0"/>
    <m/>
    <m/>
    <m/>
    <m/>
    <n v="1"/>
    <s v="WB"/>
    <x v="294"/>
    <n v="1385.1111111111111"/>
    <n v="1422"/>
    <m/>
    <n v="0"/>
    <n v="0"/>
    <n v="0"/>
    <m/>
    <m/>
    <m/>
    <m/>
    <n v="1"/>
    <n v="1418.0277777777778"/>
    <n v="0.94109861019192587"/>
    <n v="210"/>
    <n v="41135.852846560076"/>
    <n v="0"/>
    <m/>
    <m/>
    <n v="0"/>
    <e v="#DIV/0!"/>
    <m/>
    <m/>
    <m/>
    <m/>
    <m/>
    <m/>
    <m/>
    <m/>
    <m/>
    <m/>
    <m/>
    <m/>
    <m/>
    <m/>
    <n v="1.6089601082993719"/>
    <n v="0"/>
    <n v="0"/>
    <s v="square"/>
    <e v="#DIV/0!"/>
    <n v="3.906389051276939"/>
    <s v="-"/>
    <n v="0"/>
    <e v="#DIV/0!"/>
    <e v="#DIV/0!"/>
    <e v="#DIV/0!"/>
    <e v="#DIV/0!"/>
    <e v="#DIV/0!"/>
    <s v="WB"/>
    <e v="#DIV/0!"/>
    <e v="#DIV/0!"/>
    <e v="#DIV/0!"/>
    <n v="0"/>
    <e v="#DIV/0!"/>
    <n v="1.854169811320755"/>
    <e v="#DIV/0!"/>
    <n v="0.64960000000000007"/>
    <m/>
    <m/>
    <n v="1.3017822432413935"/>
    <n v="0.64118101365332403"/>
    <n v="0.3158078813902444"/>
    <n v="1.2680119897052047"/>
    <n v="0.62454778216927154"/>
    <n v="0.3076153343812148"/>
    <n v="0.52071289729655734"/>
    <n v="0.25647240546132966"/>
    <n v="0.25750241512181687"/>
    <n v="0.25130108451666922"/>
    <n v="6.0964776178440747E-2"/>
    <n v="0.12377606542041218"/>
    <s v="Sim"/>
    <s v="-"/>
    <s v="ES CS"/>
    <x v="0"/>
    <n v="1"/>
    <n v="1"/>
    <n v="1"/>
    <n v="1"/>
    <n v="1"/>
    <n v="1"/>
    <n v="1"/>
    <s v="ok-R16"/>
    <n v="1"/>
    <n v="1"/>
    <n v="1"/>
    <n v="1"/>
    <n v="0"/>
    <n v="0"/>
    <x v="1"/>
    <n v="1"/>
    <n v="1"/>
    <n v="1"/>
    <n v="1"/>
    <n v="1"/>
    <n v="1"/>
    <n v="1"/>
    <n v="0"/>
    <n v="1"/>
    <n v="1"/>
    <n v="1"/>
    <n v="1"/>
    <n v="0"/>
    <n v="1"/>
    <n v="1"/>
    <n v="0"/>
    <n v="1"/>
    <n v="1"/>
    <n v="0"/>
    <n v="0"/>
    <n v="0"/>
    <n v="0"/>
    <n v="0"/>
    <n v="0"/>
    <n v="0"/>
    <n v="0"/>
    <x v="0"/>
    <x v="0"/>
    <n v="0"/>
    <n v="0"/>
    <n v="0"/>
    <x v="0"/>
    <n v="0"/>
    <n v="0"/>
    <n v="0"/>
    <n v="0"/>
    <n v="1"/>
    <n v="1"/>
    <n v="1"/>
    <n v="1"/>
    <n v="1"/>
    <n v="0"/>
    <n v="1"/>
    <n v="1.4857458336242704"/>
    <n v="1.8380208989541005"/>
    <n v="3.2260233090538026"/>
    <n v="1.4080056401106544"/>
    <e v="#REF!"/>
    <n v="1.5676394176901796"/>
    <n v="443.81463626378013"/>
    <n v="1.2931984413428141"/>
    <n v="3.907820570987663"/>
    <n v="4.5406864203930919"/>
    <n v="4.6082934111656231"/>
    <n v="3.9660047230790556"/>
    <n v="92.576735845341602"/>
    <n v="483.63998417250258"/>
    <n v="104.0307487159552"/>
    <n v="680.24746873379934"/>
    <n v="0.13609273110220066"/>
    <n v="0.71097652898693109"/>
    <n v="0.15293073991086834"/>
    <n v="0.83359826706391682"/>
    <n v="0.97958903926675844"/>
    <n v="7.5702676502384394E-2"/>
    <n v="2.9774569219903109"/>
    <n v="2.0757271688945855"/>
    <n v="1.4044608122595805"/>
    <n v="1.112996171064681"/>
    <n v="2.6751726550344781"/>
    <n v="1.8649903951681754"/>
    <n v="1.2618738938841878"/>
    <n v="0.50692011204922616"/>
    <n v="0.25750000000000001"/>
    <n v="1.112996171064681"/>
    <n v="1.2618738938841878"/>
    <n v="1.8649903951681754"/>
    <n v="1.8649903951681754"/>
    <s v="P"/>
    <n v="0"/>
    <m/>
    <n v="3.1423752249761243"/>
    <n v="3.9151715982817779"/>
    <n v="3.2193598272260155"/>
    <n v="2.3357393754141937"/>
    <e v="#NAME?"/>
    <e v="#DIV/0!"/>
    <s v="-"/>
    <n v="0.7"/>
    <n v="0.89999999999999991"/>
    <n v="0.98799999999999999"/>
    <n v="0.84999999999999987"/>
    <n v="1.2875000000000001"/>
    <e v="#DIV/0!"/>
    <e v="#DIV/0!"/>
    <n v="0.84444444444444455"/>
    <n v="1.4655"/>
    <m/>
    <m/>
    <s v="LT (2013)"/>
    <n v="2.0996320932524144"/>
    <n v="1.7963150361810487"/>
    <n v="2.2351661260983513"/>
    <n v="0.84444444444444455"/>
    <n v="1.1296467143205946"/>
    <n v="0.37380764868318817"/>
    <s v="WB"/>
    <e v="#REF!"/>
    <e v="#REF!"/>
    <e v="#NAME?"/>
    <e v="#NAME?"/>
    <n v="1.2776800600467004"/>
    <e v="#NAME?"/>
    <n v="0"/>
    <e v="#NAME?"/>
    <n v="0"/>
    <n v="1"/>
    <m/>
    <m/>
    <n v="0.83359826706391682"/>
    <n v="0.96893539748135282"/>
    <n v="0.96893539748135282"/>
    <n v="1.86770332687226"/>
    <n v="0.50692011204922616"/>
    <n v="0.88099213531710363"/>
    <n v="1.3372386626076651"/>
    <n v="1.3747520316955035"/>
    <n v="0.97958903926675844"/>
    <n v="1.2396294142945503"/>
    <n v="0.78177218965715456"/>
    <n v="0.83359826706391682"/>
    <n v="0.96893539748135282"/>
    <n v="0.40077619847160573"/>
    <n v="0.83359826706391682"/>
    <n v="2.0845763386922553"/>
    <n v="0.97958903926675844"/>
    <n v="0.83359826706391682"/>
    <n v="0.83359826706391682"/>
    <n v="0.47169811320754712"/>
    <n v="0.4"/>
    <n v="0.87911659044247747"/>
    <n v="0.4"/>
    <n v="0.36363636363636365"/>
    <n v="0.75955510030075302"/>
    <n v="0.97530997246478257"/>
    <n v="0.97530997246478257"/>
    <n v="0.41614101578179741"/>
    <e v="#VALUE!"/>
    <n v="0.45982803581814846"/>
    <n v="0.56198914217615137"/>
    <n v="1.176564411227357"/>
    <n v="1.176564411227357"/>
    <n v="0.83359826706391682"/>
    <n v="0.66526259116247966"/>
    <n v="0.96893539748135282"/>
    <n v="0.96893539748135282"/>
    <n v="1.205612202299607"/>
    <n v="1.0372169756626173"/>
    <n v="1.0544705451974383"/>
    <n v="1.4053643279617525"/>
    <n v="0.78177218965715456"/>
    <n v="1.8380208989541005"/>
    <n v="1.3693679425879823"/>
    <n v="0.89899773771124192"/>
    <n v="1.3001978114012926"/>
    <n v="4.5954205802975832"/>
    <n v="0.89006523279152094"/>
    <n v="0.83359826706391682"/>
    <n v="0.83359826706391682"/>
    <s v="-"/>
    <n v="1.0436323316990905"/>
    <n v="1.2122847840995368"/>
    <s v="-"/>
    <n v="404.66736111111118"/>
    <n v="162.54374999999999"/>
    <n v="0.11441061980845479"/>
    <n v="1398.1197777777777"/>
    <m/>
    <n v="386.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511"/>
    <e v="#DIV/0!"/>
    <m/>
    <m/>
    <m/>
    <m/>
    <m/>
    <s v="P"/>
    <n v="0"/>
    <n v="0.89006523279152094"/>
  </r>
  <r>
    <n v="0"/>
    <n v="326"/>
    <n v="2013"/>
    <s v="Sim"/>
    <s v="Original"/>
    <x v="35"/>
    <x v="282"/>
    <x v="199"/>
    <x v="0"/>
    <x v="0"/>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131383570290663E-2"/>
    <s v="plain bars"/>
    <n v="210"/>
    <s v="P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8049477850867219"/>
    <n v="1.0945279151480183"/>
    <n v="1.0945279151480183"/>
    <n v="1.0975128358234059"/>
    <s v="line"/>
    <s v="Não"/>
    <s v="c"/>
    <x v="0"/>
    <n v="0"/>
    <x v="28"/>
    <m/>
    <m/>
    <x v="57"/>
    <m/>
    <m/>
    <m/>
    <n v="2.5"/>
    <x v="4"/>
    <x v="0"/>
    <x v="63"/>
    <x v="0"/>
    <n v="0"/>
    <s v="Static"/>
    <x v="0"/>
    <n v="0"/>
    <m/>
    <s v="WB+B"/>
    <n v="1"/>
    <n v="0"/>
    <n v="0"/>
    <s v="WB"/>
    <m/>
    <x v="0"/>
    <m/>
    <m/>
    <m/>
    <m/>
    <n v="1"/>
    <s v="WB"/>
    <x v="295"/>
    <n v="967.94444444444446"/>
    <n v="1005"/>
    <m/>
    <n v="0"/>
    <n v="0"/>
    <n v="0"/>
    <m/>
    <m/>
    <m/>
    <m/>
    <n v="1"/>
    <n v="1000.8611111111111"/>
    <n v="0.94990548204158787"/>
    <n v="210"/>
    <n v="41135.852846560076"/>
    <n v="0"/>
    <m/>
    <m/>
    <n v="0"/>
    <e v="#DIV/0!"/>
    <m/>
    <m/>
    <m/>
    <m/>
    <m/>
    <m/>
    <m/>
    <m/>
    <m/>
    <m/>
    <m/>
    <m/>
    <m/>
    <m/>
    <n v="1.6089601082993719"/>
    <n v="0"/>
    <n v="0"/>
    <s v="square"/>
    <e v="#DIV/0!"/>
    <n v="2.728194722869512"/>
    <s v="-"/>
    <n v="0"/>
    <e v="#DIV/0!"/>
    <e v="#DIV/0!"/>
    <e v="#DIV/0!"/>
    <e v="#DIV/0!"/>
    <e v="#DIV/0!"/>
    <s v="WB"/>
    <e v="#DIV/0!"/>
    <e v="#DIV/0!"/>
    <e v="#DIV/0!"/>
    <n v="0"/>
    <e v="#DIV/0!"/>
    <n v="1.854169811320755"/>
    <e v="#DIV/0!"/>
    <n v="0.64960000000000007"/>
    <m/>
    <m/>
    <n v="0.92003597359887512"/>
    <n v="0.45315535775076704"/>
    <n v="0.22319755330323182"/>
    <n v="0.88611314361598681"/>
    <n v="0.43644697612446731"/>
    <n v="0.21496799177458309"/>
    <n v="0.36801438943955006"/>
    <n v="0.18126214310030681"/>
    <n v="0.18199010351436426"/>
    <n v="0.17924469846209987"/>
    <n v="4.3484145497944209E-2"/>
    <n v="8.8285347298751024E-2"/>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0470056548717761"/>
    <n v="1.2952540275903706"/>
    <n v="2.2984968309864517"/>
    <n v="1.0046604512671127"/>
    <e v="#REF!"/>
    <n v="1.1054373581152424"/>
    <n v="442.44112500853129"/>
    <n v="0.9154822769678076"/>
    <n v="2.761856310719129"/>
    <n v="3.2091349173664256"/>
    <n v="3.2569162294103031"/>
    <n v="2.8029780215854085"/>
    <n v="92.398997221233699"/>
    <n v="462.88504064518321"/>
    <n v="104.0307487159552"/>
    <n v="659.31478658237211"/>
    <n v="0.14014397841764428"/>
    <n v="0.70206986111231751"/>
    <n v="0.15778616047003827"/>
    <n v="0.60697325858389017"/>
    <n v="0.71223373774913867"/>
    <n v="1.8162287261707142"/>
    <n v="2.0848110016318655"/>
    <n v="1.453421141423211"/>
    <n v="0.98340141586408736"/>
    <n v="1.112996171064681"/>
    <n v="1.8731519980320832"/>
    <n v="1.3058635592904897"/>
    <n v="0.88356226322268061"/>
    <n v="0.50692011204922616"/>
    <n v="0.25750000000000001"/>
    <n v="1.112996171064681"/>
    <n v="0.88356226322268061"/>
    <n v="1.3058635592904897"/>
    <n v="1.3058635592904897"/>
    <s v="P"/>
    <n v="0"/>
    <m/>
    <n v="2.1959571452253734"/>
    <n v="2.7360033193030411"/>
    <n v="2.2653424029196536"/>
    <n v="1.6347181765332439"/>
    <e v="#NAME?"/>
    <e v="#DIV/0!"/>
    <s v="-"/>
    <n v="0.7"/>
    <n v="0.89999999999999991"/>
    <n v="0.98799999999999999"/>
    <n v="0.84999999999999987"/>
    <n v="1.2875000000000001"/>
    <e v="#DIV/0!"/>
    <e v="#DIV/0!"/>
    <n v="0.84444444444444455"/>
    <n v="1.4655"/>
    <m/>
    <m/>
    <s v="LT (2013)"/>
    <n v="1.4929845749701547"/>
    <n v="1.2709922968098593"/>
    <n v="1.5774239964811563"/>
    <n v="0.84444444444444455"/>
    <n v="1.1296467143205946"/>
    <n v="0.53385950582258723"/>
    <s v="WB"/>
    <e v="#REF!"/>
    <e v="#REF!"/>
    <e v="#NAME?"/>
    <e v="#NAME?"/>
    <n v="0.90449648964419382"/>
    <e v="#NAME?"/>
    <n v="0"/>
    <e v="#NAME?"/>
    <n v="0"/>
    <n v="1"/>
    <m/>
    <m/>
    <n v="0.60697325858389017"/>
    <n v="0.7055171523304512"/>
    <n v="0.7055171523304512"/>
    <n v="1.3077631501196896"/>
    <n v="0.50692011204922616"/>
    <n v="0.61686941043381582"/>
    <n v="0.93875422576448775"/>
    <n v="0.99714932045206728"/>
    <n v="0.71223373774913867"/>
    <n v="0.91126019389886026"/>
    <n v="0.56840624628121894"/>
    <n v="0.60697325858389017"/>
    <n v="0.7055171523304512"/>
    <n v="0.29181974670602595"/>
    <n v="0.60697325858389017"/>
    <n v="1.5180322533022208"/>
    <n v="0.71223373774913867"/>
    <n v="0.60697325858389017"/>
    <n v="0.60697325858389017"/>
    <n v="0.47169811320754712"/>
    <n v="0.4"/>
    <n v="0.63918283078871507"/>
    <n v="0.4"/>
    <n v="0.36363636363636365"/>
    <n v="0.55358756101682616"/>
    <n v="0.71015871254315133"/>
    <n v="0.71015871254315133"/>
    <n v="0.30300742978886297"/>
    <e v="#VALUE!"/>
    <n v="0.3348175401945393"/>
    <n v="0.40920476252533838"/>
    <n v="0.85669939925840499"/>
    <n v="0.85669939925840499"/>
    <n v="0.60697325858389017"/>
    <n v="0.48440192203625482"/>
    <n v="0.7055171523304512"/>
    <n v="0.7055171523304512"/>
    <n v="0.87616296443599551"/>
    <n v="0.75378392689331586"/>
    <n v="0.74417159519167508"/>
    <n v="1.0234158077533906"/>
    <n v="0.56840624628121894"/>
    <n v="1.2952540275903706"/>
    <n v="0.96596590647467251"/>
    <n v="0.63657158334310837"/>
    <n v="0.91888800313684249"/>
    <n v="3.2435032797645835"/>
    <n v="0.64808891290350357"/>
    <n v="0.60697325858389017"/>
    <n v="0.60697325858389017"/>
    <s v="-"/>
    <n v="0.73291277188234338"/>
    <n v="0.8704897544429101"/>
    <s v="-"/>
    <n v="290.00069444444443"/>
    <n v="110.34375"/>
    <n v="0.10995010248577512"/>
    <n v="980.95311111111107"/>
    <m/>
    <n v="387.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058"/>
    <e v="#DIV/0!"/>
    <m/>
    <m/>
    <m/>
    <m/>
    <m/>
    <s v="P"/>
    <n v="0"/>
    <n v="0.64808891290350357"/>
  </r>
  <r>
    <n v="0"/>
    <n v="327"/>
    <n v="2013"/>
    <s v="Sim"/>
    <s v="Original"/>
    <x v="35"/>
    <x v="283"/>
    <x v="200"/>
    <x v="0"/>
    <x v="0"/>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131383570290663E-2"/>
    <s v="plain bars"/>
    <n v="210"/>
    <s v="PR"/>
    <s v="-"/>
    <x v="1"/>
    <x v="7"/>
    <n v="0.47169811320754718"/>
    <m/>
    <x v="9"/>
    <x v="12"/>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871826866904462"/>
    <n v="1.0889628049294602"/>
    <n v="1.0889628049294602"/>
    <n v="1.0911278233714532"/>
    <s v="line"/>
    <s v="Não"/>
    <s v="uncr"/>
    <x v="0"/>
    <n v="0"/>
    <x v="29"/>
    <m/>
    <m/>
    <x v="37"/>
    <m/>
    <m/>
    <m/>
    <n v="2.5"/>
    <x v="4"/>
    <x v="0"/>
    <x v="63"/>
    <x v="0"/>
    <n v="0"/>
    <s v="Static"/>
    <x v="0"/>
    <n v="0"/>
    <m/>
    <s v="WB+B"/>
    <n v="1"/>
    <n v="0"/>
    <n v="0"/>
    <s v="WB"/>
    <m/>
    <x v="0"/>
    <m/>
    <m/>
    <m/>
    <m/>
    <n v="1"/>
    <s v="WB"/>
    <x v="296"/>
    <n v="1331.6111111111111"/>
    <n v="1368"/>
    <m/>
    <n v="0"/>
    <n v="0"/>
    <n v="0"/>
    <m/>
    <m/>
    <m/>
    <m/>
    <n v="1"/>
    <n v="1364.5277777777778"/>
    <n v="0.94085281980742774"/>
    <n v="210"/>
    <n v="41135.852846560076"/>
    <n v="0"/>
    <m/>
    <m/>
    <n v="0"/>
    <e v="#DIV/0!"/>
    <m/>
    <m/>
    <m/>
    <m/>
    <m/>
    <m/>
    <m/>
    <m/>
    <m/>
    <m/>
    <m/>
    <m/>
    <m/>
    <m/>
    <n v="1.6089601082993719"/>
    <n v="0"/>
    <n v="0"/>
    <s v="square"/>
    <e v="#DIV/0!"/>
    <n v="3.7396904756440952"/>
    <s v="-"/>
    <n v="0"/>
    <e v="#DIV/0!"/>
    <e v="#DIV/0!"/>
    <e v="#DIV/0!"/>
    <e v="#DIV/0!"/>
    <e v="#DIV/0!"/>
    <s v="WB"/>
    <e v="#DIV/0!"/>
    <e v="#DIV/0!"/>
    <e v="#DIV/0!"/>
    <n v="0"/>
    <e v="#DIV/0!"/>
    <n v="1.854169811320755"/>
    <e v="#DIV/0!"/>
    <n v="0.64960000000000007"/>
    <m/>
    <m/>
    <n v="1.2523474745107077"/>
    <n v="0.61683236756522319"/>
    <n v="0.30381517703365285"/>
    <n v="1.2190349503146178"/>
    <n v="0.60042458650791231"/>
    <n v="0.29573367358348057"/>
    <n v="0.50093898980428309"/>
    <n v="0.24673294702608928"/>
    <n v="0.24772384239567194"/>
    <n v="0.24206013368825666"/>
    <n v="5.8722953386415429E-2"/>
    <n v="0.11922451906921236"/>
    <s v="Sim"/>
    <s v="-"/>
    <s v="ES CS"/>
    <x v="0"/>
    <n v="1"/>
    <n v="1"/>
    <n v="1"/>
    <n v="1"/>
    <n v="1"/>
    <n v="1"/>
    <n v="1"/>
    <s v="ok-R16"/>
    <n v="1"/>
    <n v="1"/>
    <n v="1"/>
    <n v="1"/>
    <n v="0"/>
    <n v="0"/>
    <x v="1"/>
    <n v="1"/>
    <n v="1"/>
    <n v="1"/>
    <n v="1"/>
    <n v="1"/>
    <n v="1"/>
    <n v="1"/>
    <n v="0"/>
    <n v="1"/>
    <n v="1"/>
    <n v="1"/>
    <n v="1"/>
    <n v="0"/>
    <n v="1"/>
    <n v="1"/>
    <n v="0"/>
    <n v="1"/>
    <n v="1"/>
    <n v="0"/>
    <n v="0"/>
    <n v="0"/>
    <n v="0"/>
    <n v="0"/>
    <n v="0"/>
    <n v="0"/>
    <n v="0"/>
    <x v="0"/>
    <x v="0"/>
    <n v="0"/>
    <n v="0"/>
    <n v="0"/>
    <x v="0"/>
    <n v="0"/>
    <n v="0"/>
    <n v="0"/>
    <n v="0"/>
    <n v="1"/>
    <n v="1"/>
    <n v="1"/>
    <n v="1"/>
    <n v="1"/>
    <n v="0"/>
    <n v="1"/>
    <n v="1.4294791147351174"/>
    <n v="1.7684131619553962"/>
    <n v="3.1070716512593082"/>
    <n v="1.357039065644416"/>
    <e v="#REF!"/>
    <n v="1.5089303254332151"/>
    <n v="442.89241971320564"/>
    <n v="1.2469856160345596"/>
    <n v="3.7594223214564857"/>
    <n v="4.3682552905047469"/>
    <n v="4.4332949271973083"/>
    <n v="3.8153969487849144"/>
    <n v="92.492092391494666"/>
    <n v="473.52870084864412"/>
    <n v="104.0307487159552"/>
    <n v="670.05154195609396"/>
    <n v="0.13803728011949765"/>
    <n v="0.70670488939740805"/>
    <n v="0.15525783048309433"/>
    <n v="0.81434498235490338"/>
    <n v="0.95683253475147423"/>
    <n v="7.5183715572626861E-2"/>
    <n v="2.865137236647195"/>
    <n v="1.9974237614644126"/>
    <n v="1.3514798286071672"/>
    <n v="1.112996171064681"/>
    <n v="2.5742561485242428"/>
    <n v="1.7946366873425064"/>
    <n v="1.2142717681718125"/>
    <n v="0.50692011204922616"/>
    <n v="0.25750000000000001"/>
    <n v="1.112996171064681"/>
    <n v="1.2142717681718125"/>
    <n v="1.7946366873425064"/>
    <n v="1.7946366873425064"/>
    <s v="P"/>
    <n v="0"/>
    <m/>
    <n v="3.0210007928546734"/>
    <n v="3.7639478597471494"/>
    <n v="3.105372438771171"/>
    <n v="2.2471296164964434"/>
    <e v="#NAME?"/>
    <e v="#DIV/0!"/>
    <s v="-"/>
    <n v="0.7"/>
    <n v="0.89999999999999991"/>
    <n v="0.98799999999999999"/>
    <n v="0.84999999999999987"/>
    <n v="1.2875000000000001"/>
    <e v="#DIV/0!"/>
    <e v="#DIV/0!"/>
    <n v="0.84444444444444455"/>
    <n v="1.4655"/>
    <m/>
    <m/>
    <s v="LT (2013)"/>
    <n v="2.0296710757011316"/>
    <n v="1.7315227995580862"/>
    <n v="2.1508132600947079"/>
    <n v="0.84444444444444455"/>
    <n v="1.1296467143205946"/>
    <n v="0.38846173119690325"/>
    <s v="WB"/>
    <e v="#REF!"/>
    <e v="#REF!"/>
    <e v="#NAME?"/>
    <e v="#NAME?"/>
    <n v="1.2320217886421447"/>
    <e v="#NAME?"/>
    <n v="0"/>
    <e v="#NAME?"/>
    <n v="0"/>
    <n v="1"/>
    <m/>
    <m/>
    <n v="0.81434498235490338"/>
    <n v="0.94655628537252312"/>
    <n v="0.94655628537252312"/>
    <n v="1.7972472781418041"/>
    <n v="0.50692011204922616"/>
    <n v="0.8477581500668887"/>
    <n v="1.2890260013758781"/>
    <n v="1.3425131277045987"/>
    <n v="0.95683253475147423"/>
    <n v="1.2120885920124898"/>
    <n v="0.76361110204721849"/>
    <n v="0.81434498235490338"/>
    <n v="0.94655628537252312"/>
    <n v="0.39151963141929169"/>
    <n v="0.81434498235490338"/>
    <n v="2.0364519627763058"/>
    <n v="0.95683253475147423"/>
    <n v="0.81434498235490338"/>
    <n v="0.81434498235490338"/>
    <n v="0.47169811320754712"/>
    <n v="0.4"/>
    <n v="0.85869412769744702"/>
    <n v="0.4"/>
    <n v="0.36363636363636365"/>
    <n v="0.74207856822075735"/>
    <n v="0.95278362935523675"/>
    <n v="0.95278362935523675"/>
    <n v="0.40652957370890896"/>
    <e v="#VALUE!"/>
    <n v="0.44920757217206159"/>
    <n v="0.54900910444670381"/>
    <n v="1.1493897750952065"/>
    <n v="1.1493897750952065"/>
    <n v="0.81434498235490338"/>
    <n v="0.64989728801829116"/>
    <n v="0.94655628537252312"/>
    <n v="0.94655628537252312"/>
    <n v="1.1775537526695523"/>
    <n v="1.0130776212238048"/>
    <n v="1.0146759135746457"/>
    <n v="1.3729201905308701"/>
    <n v="0.76361110204721849"/>
    <n v="1.7684131619553962"/>
    <n v="1.3183742960698526"/>
    <n v="0.86644825661984559"/>
    <n v="1.2528957851821496"/>
    <n v="4.4220424526623088"/>
    <n v="0.86950775323138707"/>
    <n v="0.81434498235490338"/>
    <n v="0.81434498235490338"/>
    <s v="-"/>
    <n v="1.0062568972648045"/>
    <n v="1.1786960734435805"/>
    <s v="-"/>
    <n v="393.46736111111113"/>
    <n v="152.34375"/>
    <n v="0.11142485669369306"/>
    <n v="1344.6197777777777"/>
    <m/>
    <n v="388.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454"/>
    <e v="#DIV/0!"/>
    <m/>
    <m/>
    <m/>
    <m/>
    <m/>
    <s v="P"/>
    <n v="0"/>
    <n v="0.86950775323138707"/>
  </r>
  <r>
    <n v="0"/>
    <n v="328"/>
    <n v="2013"/>
    <s v="Sim"/>
    <s v="Original"/>
    <x v="35"/>
    <x v="284"/>
    <x v="201"/>
    <x v="0"/>
    <x v="0"/>
    <x v="0"/>
    <x v="0"/>
    <n v="1"/>
    <s v="Line Support /  High Strength Concreto"/>
    <m/>
    <m/>
    <n v="0.15"/>
    <x v="165"/>
    <x v="44"/>
    <x v="0"/>
    <n v="90"/>
    <s v="-"/>
    <x v="1"/>
    <x v="167"/>
    <n v="66.537999999999997"/>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1131383570290663E-2"/>
    <s v="plain bars"/>
    <n v="210"/>
    <s v="PR"/>
    <s v="-"/>
    <x v="1"/>
    <x v="7"/>
    <n v="0.47169811320754718"/>
    <m/>
    <x v="9"/>
    <x v="12"/>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912030671174595"/>
    <n v="1.085835002820116"/>
    <n v="1.085835002820116"/>
    <n v="1.0880209800056322"/>
    <s v="line"/>
    <s v="Não"/>
    <s v="c"/>
    <x v="0"/>
    <n v="0"/>
    <x v="30"/>
    <m/>
    <m/>
    <x v="58"/>
    <m/>
    <m/>
    <m/>
    <n v="2.5"/>
    <x v="4"/>
    <x v="0"/>
    <x v="63"/>
    <x v="0"/>
    <n v="0"/>
    <s v="Static"/>
    <x v="0"/>
    <n v="0"/>
    <m/>
    <s v="WB"/>
    <n v="1"/>
    <n v="0"/>
    <n v="0"/>
    <s v="WB"/>
    <m/>
    <x v="0"/>
    <m/>
    <m/>
    <m/>
    <m/>
    <n v="1"/>
    <s v="WB"/>
    <x v="297"/>
    <n v="1310.8333333333333"/>
    <n v="1348"/>
    <m/>
    <n v="0"/>
    <n v="0"/>
    <n v="0"/>
    <m/>
    <m/>
    <m/>
    <m/>
    <n v="1"/>
    <n v="1343.75"/>
    <n v="0.94199860237596089"/>
    <n v="210"/>
    <n v="41135.852846560076"/>
    <n v="0"/>
    <m/>
    <m/>
    <n v="0"/>
    <e v="#DIV/0!"/>
    <m/>
    <m/>
    <m/>
    <m/>
    <m/>
    <m/>
    <m/>
    <m/>
    <m/>
    <m/>
    <m/>
    <m/>
    <m/>
    <m/>
    <n v="1.6089601082993719"/>
    <n v="0"/>
    <n v="0"/>
    <s v="square"/>
    <e v="#DIV/0!"/>
    <n v="3.6710923806297453"/>
    <s v="-"/>
    <n v="0"/>
    <e v="#DIV/0!"/>
    <e v="#DIV/0!"/>
    <e v="#DIV/0!"/>
    <e v="#DIV/0!"/>
    <e v="#DIV/0!"/>
    <s v="WB"/>
    <e v="#DIV/0!"/>
    <e v="#DIV/0!"/>
    <e v="#DIV/0!"/>
    <n v="0"/>
    <e v="#DIV/0!"/>
    <n v="1.854169811320755"/>
    <e v="#DIV/0!"/>
    <n v="0"/>
    <m/>
    <m/>
    <n v="1.2340383009067499"/>
    <n v="0.60781435049555621"/>
    <n v="0.29937343467935967"/>
    <n v="1.2000137532927284"/>
    <n v="0.59105586877442495"/>
    <n v="0.29111919680429821"/>
    <n v="0.49361532036269995"/>
    <n v="0.24312574019822247"/>
    <n v="0.24410214879339603"/>
    <n v="0.23847122858978692"/>
    <n v="5.7852297390343282E-2"/>
    <n v="0.1174568364779883"/>
    <m/>
    <s v="-"/>
    <s v="ES CS"/>
    <x v="0"/>
    <n v="1"/>
    <n v="1"/>
    <n v="0"/>
    <n v="1"/>
    <n v="1"/>
    <n v="1"/>
    <n v="0"/>
    <s v="ok-R16"/>
    <n v="0"/>
    <n v="0"/>
    <n v="0"/>
    <n v="0"/>
    <n v="0"/>
    <n v="0"/>
    <x v="0"/>
    <n v="0"/>
    <n v="0"/>
    <n v="0"/>
    <n v="0"/>
    <n v="0"/>
    <n v="0"/>
    <n v="0"/>
    <n v="0"/>
    <n v="0"/>
    <n v="0"/>
    <n v="0"/>
    <n v="0"/>
    <n v="0"/>
    <n v="0"/>
    <n v="0"/>
    <n v="0"/>
    <n v="0"/>
    <n v="0"/>
    <n v="0"/>
    <n v="0"/>
    <n v="0"/>
    <n v="0"/>
    <n v="0"/>
    <n v="0"/>
    <n v="0"/>
    <n v="0"/>
    <x v="0"/>
    <x v="0"/>
    <n v="0"/>
    <n v="0"/>
    <n v="0"/>
    <x v="0"/>
    <n v="0"/>
    <n v="0"/>
    <n v="0"/>
    <n v="0"/>
    <n v="1"/>
    <n v="1"/>
    <n v="1"/>
    <n v="1"/>
    <n v="1"/>
    <n v="0"/>
    <n v="1"/>
    <n v="1.2672580157487774"/>
    <n v="1.5677289241535237"/>
    <n v="3.0608744342134711"/>
    <n v="1.3366440929288597"/>
    <e v="#REF!"/>
    <n v="1.3375306531527549"/>
    <n v="443.14728098530077"/>
    <n v="1.1053510973693217"/>
    <n v="3.3272786243032049"/>
    <n v="3.8661265510507659"/>
    <n v="3.9236899143538193"/>
    <n v="3.3768189964902438"/>
    <n v="102.99896969880237"/>
    <n v="529.78716297487733"/>
    <n v="115.82370808456551"/>
    <n v="748.60984075824524"/>
    <n v="0.13758698335367553"/>
    <n v="0.70769462827027663"/>
    <n v="0.15471838837604784"/>
    <n v="0.7197563234286567"/>
    <n v="0.84530139592511977"/>
    <n v="6.7547439379088456E-2"/>
    <n v="2.3440569274506187"/>
    <n v="1.447024550006957"/>
    <n v="1.1056872299295371"/>
    <n v="1.112996171064681"/>
    <n v="2.1060781594678062"/>
    <n v="1.300116377420012"/>
    <n v="0.99343309408858771"/>
    <n v="0.50692011204922616"/>
    <n v="0.25750000000000001"/>
    <n v="1.112996171064681"/>
    <n v="0.99343309408858771"/>
    <n v="1.300116377420012"/>
    <n v="1.5677289241535237"/>
    <s v="P"/>
    <n v="0"/>
    <m/>
    <n v="2.9738626437233933"/>
    <n v="3.7052171450929947"/>
    <n v="3.0545489403949628"/>
    <n v="2.2116978949827297"/>
    <e v="#NAME?"/>
    <n v="0.75110255879484578"/>
    <s v="-"/>
    <n v="0.7"/>
    <n v="0.89999999999999991"/>
    <n v="1.1000000000000001"/>
    <n v="0.84999999999999987"/>
    <n v="1.2875000000000001"/>
    <e v="#DIV/0!"/>
    <e v="#DIV/0!"/>
    <n v="0.84444444444444455"/>
    <n v="2.0550000000000002"/>
    <m/>
    <m/>
    <s v="LT (2013)"/>
    <n v="1.8014385093460707"/>
    <n v="1.5350009815780061"/>
    <n v="1.907617728243705"/>
    <n v="0.84444444444444455"/>
    <n v="1.3589239255599188"/>
    <n v="0.47481618642904222"/>
    <s v="WB"/>
    <e v="#REF!"/>
    <e v="#REF!"/>
    <e v="#NAME?"/>
    <e v="#NAME?"/>
    <n v="1.2158862071062539"/>
    <e v="#NAME?"/>
    <n v="0"/>
    <e v="#NAME?"/>
    <n v="0"/>
    <n v="1"/>
    <m/>
    <m/>
    <n v="0.7197563234286567"/>
    <n v="0.93144935973120302"/>
    <n v="0.93144935973120302"/>
    <n v="1.7688176444435499"/>
    <n v="0.50692011204922616"/>
    <n v="0.83434794549224045"/>
    <n v="1.2680275912221435"/>
    <n v="1.3172753526787415"/>
    <n v="0.84530139592511977"/>
    <n v="1.1899179856134949"/>
    <n v="0.58114470969851995"/>
    <n v="0.7197563234286567"/>
    <n v="0.93144935973120302"/>
    <n v="0.3852710247063369"/>
    <n v="0.7197563234286567"/>
    <n v="1.7949937695702136"/>
    <n v="0.84530139592511977"/>
    <n v="0.7197563234286567"/>
    <n v="0.7197563234286567"/>
    <n v="0.47169811320754712"/>
    <n v="0.4"/>
    <n v="0.70131873172634152"/>
    <n v="0.4"/>
    <n v="0.36363636363636365"/>
    <n v="0.65608274599025895"/>
    <n v="0.93757731604522376"/>
    <n v="0.93757731604522376"/>
    <n v="0.31669278230860898"/>
    <e v="#VALUE!"/>
    <n v="0.31669278230860898"/>
    <n v="0.3852710247063369"/>
    <n v="1.1310456511021751"/>
    <n v="1.1310456511021751"/>
    <n v="0.7197563234286567"/>
    <n v="0.49483247235720151"/>
    <n v="0.93144935973120302"/>
    <n v="0.93144935973120302"/>
    <n v="1.1580523853207947"/>
    <n v="0.89485866138425008"/>
    <n v="0.71453866275632649"/>
    <n v="0.96082391558502922"/>
    <n v="0.58114470969851995"/>
    <n v="1.5677289241535237"/>
    <n v="1.3008492172199175"/>
    <n v="0.76819317093051043"/>
    <n v="1.235984881307405"/>
    <n v="3.9113192302766651"/>
    <n v="0.81233285075018147"/>
    <n v="0.7197563234286567"/>
    <n v="0.7197563234286567"/>
    <s v="-"/>
    <n v="0.98979640377834321"/>
    <n v="1.0401325921492137"/>
    <s v="-"/>
    <n v="386.35625000000005"/>
    <n v="151.14374999999998"/>
    <n v="0.11225372425266927"/>
    <n v="1325.3166666666666"/>
    <m/>
    <n v="389.80223095190098"/>
    <n v="1"/>
    <n v="0"/>
    <m/>
    <m/>
    <n v="0"/>
    <e v="#DIV/0!"/>
    <e v="#DIV/0!"/>
    <e v="#DIV/0!"/>
    <n v="0"/>
    <n v="0"/>
    <n v="364.48760569643753"/>
    <n v="210"/>
    <n v="41135.852846560076"/>
    <n v="70.040000000000006"/>
    <n v="0.996"/>
    <n v="0.26500000000000001"/>
    <n v="7.2099698934934536E-2"/>
    <n v="0"/>
    <n v="0"/>
    <n v="0.33333333333333331"/>
    <n v="739.26081700273789"/>
    <n v="739.26081700273789"/>
    <n v="0"/>
    <n v="0.25"/>
    <n v="0.26500000000000001"/>
    <n v="0.36363636363636365"/>
    <e v="#DIV/0!"/>
    <n v="1431"/>
    <e v="#DIV/0!"/>
    <m/>
    <m/>
    <m/>
    <m/>
    <m/>
    <s v="P"/>
    <n v="0"/>
    <n v="0.81233285075018147"/>
  </r>
  <r>
    <n v="0"/>
    <n v="329"/>
    <n v="2013"/>
    <s v="Sim"/>
    <s v="Original"/>
    <x v="35"/>
    <x v="285"/>
    <x v="202"/>
    <x v="0"/>
    <x v="1"/>
    <x v="0"/>
    <x v="0"/>
    <n v="1"/>
    <s v="plain rebar"/>
    <m/>
    <m/>
    <n v="0.15"/>
    <x v="166"/>
    <x v="23"/>
    <x v="0"/>
    <n v="90"/>
    <s v="-"/>
    <x v="1"/>
    <x v="168"/>
    <n v="42.767099999999992"/>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322680284611304"/>
    <s v="plain bars"/>
    <n v="210"/>
    <s v="PR"/>
    <n v="29"/>
    <x v="1"/>
    <x v="23"/>
    <n v="0.33584905660377357"/>
    <n v="57"/>
    <x v="9"/>
    <x v="13"/>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38278232197322"/>
    <s v="line"/>
    <s v="Não"/>
    <s v="uncr"/>
    <x v="0"/>
    <n v="28.427853553481697"/>
    <x v="1"/>
    <m/>
    <m/>
    <x v="57"/>
    <m/>
    <m/>
    <m/>
    <n v="2.5"/>
    <x v="4"/>
    <x v="0"/>
    <x v="63"/>
    <x v="0"/>
    <n v="0"/>
    <s v="Static"/>
    <x v="0"/>
    <n v="0"/>
    <m/>
    <s v="WB+P"/>
    <n v="1"/>
    <n v="1"/>
    <n v="0"/>
    <s v="WB+P"/>
    <m/>
    <x v="2"/>
    <m/>
    <m/>
    <m/>
    <m/>
    <n v="1"/>
    <s v="WB+P"/>
    <x v="298"/>
    <n v="967.5"/>
    <n v="998"/>
    <m/>
    <n v="0"/>
    <n v="0"/>
    <n v="0"/>
    <m/>
    <m/>
    <m/>
    <m/>
    <n v="1"/>
    <n v="992.70833333333337"/>
    <n v="0.83584589614740368"/>
    <n v="210"/>
    <n v="35500.450057112525"/>
    <n v="0"/>
    <m/>
    <m/>
    <n v="0"/>
    <e v="#DIV/0!"/>
    <m/>
    <m/>
    <m/>
    <m/>
    <m/>
    <m/>
    <m/>
    <m/>
    <m/>
    <m/>
    <m/>
    <m/>
    <m/>
    <m/>
    <n v="1.6089601082993719"/>
    <n v="0"/>
    <n v="0"/>
    <s v="square"/>
    <e v="#DIV/0!"/>
    <n v="3.0552537970208125"/>
    <n v="2.0342093381063528"/>
    <n v="0"/>
    <e v="#DIV/0!"/>
    <e v="#DIV/0!"/>
    <e v="#DIV/0!"/>
    <e v="#DIV/0!"/>
    <e v="#DIV/0!"/>
    <s v="WB+P"/>
    <e v="#DIV/0!"/>
    <e v="#DIV/0!"/>
    <e v="#DIV/0!"/>
    <n v="0"/>
    <e v="#DIV/0!"/>
    <n v="1.3238490566037735"/>
    <e v="#DIV/0!"/>
    <n v="0"/>
    <m/>
    <m/>
    <n v="1.058658612726098"/>
    <n v="0.561295511000658"/>
    <n v="0.29759607760448276"/>
    <n v="1.0263048174473945"/>
    <n v="0.54414169027368398"/>
    <n v="0.28850120749733171"/>
    <n v="0.42346344509043915"/>
    <n v="0.22451820440026321"/>
    <n v="0.16328596683655505"/>
    <n v="0.35925255317381993"/>
    <n v="0.10098831616607798"/>
    <n v="0.19047391008583947"/>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3559323847531923"/>
    <n v="1.5816924985296119"/>
    <n v="2.2817999699937044"/>
    <n v="0.85217772524143764"/>
    <e v="#REF!"/>
    <n v="1.3670918633704683"/>
    <n v="367.46652524937321"/>
    <n v="1.2196935233116655"/>
    <n v="2.2532595241314426"/>
    <n v="2.3513484429986122"/>
    <n v="2.386358037974134"/>
    <n v="2.2868086578421303"/>
    <n v="153.88399675437242"/>
    <n v="323.83928484503298"/>
    <n v="132.19113653956217"/>
    <n v="609.91441813896756"/>
    <n v="0.25230424495278991"/>
    <n v="0.53095856601187441"/>
    <n v="0.21673718903533565"/>
    <n v="1.1022772889549461"/>
    <n v="1.8207703153591888"/>
    <n v="2.4872747052774598"/>
    <n v="1.2782848663542297"/>
    <n v="1.1552831700862241"/>
    <n v="1.0853362072818931"/>
    <n v="1.0704296663609147"/>
    <n v="1.1941792221622087"/>
    <n v="1.079270508275225"/>
    <n v="1.0139257546660261"/>
    <n v="0.7016053021464419"/>
    <n v="0.25750000000000001"/>
    <n v="1.0704296663609147"/>
    <n v="1.0139257546660261"/>
    <n v="1.079270508275225"/>
    <n v="1.5816924985296119"/>
    <s v="P"/>
    <n v="0"/>
    <m/>
    <n v="2.4112829608193795"/>
    <n v="2.8245754360024806"/>
    <n v="3.0115401937631927"/>
    <n v="1.6565325841342253"/>
    <e v="#NAME?"/>
    <e v="#DIV/0!"/>
    <s v="-"/>
    <n v="1.0999999999999999"/>
    <n v="1.2999999999999998"/>
    <n v="1.4999999999999998"/>
    <n v="1.672243186433545"/>
    <n v="1.5174999999999998"/>
    <e v="#DIV/0!"/>
    <e v="#DIV/0!"/>
    <n v="1.0166666666666666"/>
    <n v="2.0219811320754717"/>
    <m/>
    <m/>
    <s v="LT (2013)"/>
    <n v="1.0494759703018457"/>
    <n v="1.3112372363923721"/>
    <n v="1.4416960534522356"/>
    <n v="1.0166666666666666"/>
    <n v="1.9996998404278312"/>
    <n v="0.83739524306023083"/>
    <s v="WB+P"/>
    <e v="#REF!"/>
    <e v="#REF!"/>
    <e v="#NAME?"/>
    <e v="#NAME?"/>
    <n v="2.1701841084324709"/>
    <e v="#NAME?"/>
    <n v="0"/>
    <e v="#NAME?"/>
    <n v="1"/>
    <n v="1"/>
    <m/>
    <m/>
    <n v="1.1022772889549461"/>
    <n v="0.98874131875443305"/>
    <n v="1.5746818413642087"/>
    <n v="1.2179794375131368"/>
    <n v="0.7016053021464419"/>
    <n v="1.0341334846809651"/>
    <n v="0.9869061484403"/>
    <n v="1.86141002899297"/>
    <n v="1.3716469709039225"/>
    <n v="1.2451950974641772"/>
    <n v="1.2394400339493272"/>
    <n v="1.463199941090636"/>
    <n v="1.5746818413642087"/>
    <n v="0.96997294752390306"/>
    <n v="1.1022772889549461"/>
    <n v="1.627619062297929"/>
    <n v="1.3716469709039225"/>
    <n v="1.1022772889549461"/>
    <n v="1.3075113323446426"/>
    <n v="0.84905660377358483"/>
    <n v="0.67924528301886777"/>
    <n v="1.23036557903036"/>
    <n v="0.80862533692722371"/>
    <n v="0.61749571183533436"/>
    <n v="1.0043246773371366"/>
    <n v="1.6263107541958217"/>
    <n v="1.6263107541958217"/>
    <n v="0.66136637337296744"/>
    <e v="#VALUE!"/>
    <n v="0.66136637337296744"/>
    <n v="0.81772075278232814"/>
    <n v="1.5031053940294716"/>
    <n v="1.5031053940294716"/>
    <n v="1.1022772889549461"/>
    <n v="0.99603369483880644"/>
    <n v="1.5746818413642087"/>
    <n v="0.98874131875443316"/>
    <n v="1.2303655790303603"/>
    <n v="1.3716469709039225"/>
    <n v="1.1185086012796495"/>
    <n v="1.2074438058385231"/>
    <n v="1.2394400339493272"/>
    <n v="1.5816924985296119"/>
    <n v="0.84202880535643976"/>
    <n v="0.91837873323739028"/>
    <n v="1.0250973990039045"/>
    <n v="2.373704920454816"/>
    <n v="1.1693795577751971"/>
    <n v="1.1693795577751971"/>
    <n v="1.5630663703404384"/>
    <s v="-"/>
    <n v="1.0286231917619288"/>
    <n v="1.7700373379232812"/>
    <s v="-"/>
    <n v="594.78124999999989"/>
    <n v="110.34375"/>
    <s v="-"/>
    <n v="982.625"/>
    <m/>
    <n v="390.80223095190098"/>
    <n v="1"/>
    <n v="0"/>
    <m/>
    <m/>
    <n v="0"/>
    <e v="#DIV/0!"/>
    <e v="#DIV/0!"/>
    <e v="#DIV/0!"/>
    <n v="0"/>
    <n v="0"/>
    <n v="527.05831986745238"/>
    <n v="210"/>
    <n v="35500.450057112525"/>
    <n v="45.017999999999994"/>
    <n v="1.375"/>
    <n v="0.26500000000000001"/>
    <n v="8.7479494495025165E-2"/>
    <n v="0"/>
    <n v="16"/>
    <n v="0.33333333333333331"/>
    <n v="592.67651379146105"/>
    <n v="592.67651379146105"/>
    <n v="0"/>
    <n v="0.44999999999999996"/>
    <n v="0.26500000000000001"/>
    <n v="0.61749571183533436"/>
    <e v="#DIV/0!"/>
    <n v="1194"/>
    <e v="#DIV/0!"/>
    <m/>
    <m/>
    <m/>
    <m/>
    <m/>
    <s v="P"/>
    <n v="1"/>
    <n v="1.0507320895023784"/>
  </r>
  <r>
    <n v="0"/>
    <n v="330"/>
    <n v="2013"/>
    <s v="Sim"/>
    <s v="Original"/>
    <x v="35"/>
    <x v="286"/>
    <x v="203"/>
    <x v="0"/>
    <x v="1"/>
    <x v="0"/>
    <x v="0"/>
    <n v="1"/>
    <s v="plain rebar"/>
    <m/>
    <m/>
    <n v="0.15"/>
    <x v="166"/>
    <x v="23"/>
    <x v="0"/>
    <n v="90"/>
    <s v="-"/>
    <x v="1"/>
    <x v="169"/>
    <n v="44.33175"/>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8640703333389727"/>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74776079130774"/>
    <s v="line"/>
    <s v="Não"/>
    <s v="c"/>
    <x v="0"/>
    <n v="38.349498602663154"/>
    <x v="1"/>
    <m/>
    <m/>
    <x v="38"/>
    <m/>
    <m/>
    <m/>
    <n v="2.5"/>
    <x v="4"/>
    <x v="0"/>
    <x v="63"/>
    <x v="0"/>
    <n v="0"/>
    <s v="Static"/>
    <x v="0"/>
    <n v="0"/>
    <m/>
    <s v="P"/>
    <n v="0"/>
    <n v="1"/>
    <n v="0"/>
    <s v="P"/>
    <m/>
    <x v="1"/>
    <m/>
    <m/>
    <m/>
    <m/>
    <n v="1"/>
    <s v="P"/>
    <x v="299"/>
    <n v="697.16666666666674"/>
    <n v="728"/>
    <m/>
    <n v="0"/>
    <n v="0"/>
    <n v="0"/>
    <m/>
    <m/>
    <m/>
    <m/>
    <n v="1"/>
    <n v="722.37500000000011"/>
    <n v="0.83774453394706561"/>
    <n v="210"/>
    <n v="35928.207473639872"/>
    <n v="0"/>
    <m/>
    <m/>
    <n v="0"/>
    <e v="#DIV/0!"/>
    <m/>
    <m/>
    <m/>
    <m/>
    <m/>
    <m/>
    <m/>
    <m/>
    <m/>
    <m/>
    <m/>
    <m/>
    <m/>
    <m/>
    <n v="1.6089601082993719"/>
    <n v="0"/>
    <n v="0"/>
    <s v="square"/>
    <e v="#DIV/0!"/>
    <n v="2.2179557219179835"/>
    <n v="1.4816424684276384"/>
    <n v="0"/>
    <e v="#DIV/0!"/>
    <e v="#DIV/0!"/>
    <e v="#DIV/0!"/>
    <e v="#DIV/0!"/>
    <e v="#DIV/0!"/>
    <s v="P"/>
    <e v="#DIV/0!"/>
    <e v="#DIV/0!"/>
    <n v="2.2179557219179835"/>
    <n v="0"/>
    <e v="#DIV/0!"/>
    <n v="1.3238490566037735"/>
    <e v="#DIV/0!"/>
    <n v="0.64960000000000007"/>
    <m/>
    <m/>
    <n v="0.76305366385681672"/>
    <n v="0.40215166423432808"/>
    <n v="0.2119457237502852"/>
    <n v="0.73073568587753313"/>
    <n v="0.38511914182513607"/>
    <n v="0.20296908480939629"/>
    <n v="0.30522146554272672"/>
    <n v="0.16086066569373123"/>
    <n v="0.11698957504998635"/>
    <n v="0.25874323614102585"/>
    <n v="7.1868500273253449E-2"/>
    <n v="0.13636527540874832"/>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2066257028325884"/>
    <n v="1.4244863261571048"/>
    <n v="2.1440476150901771"/>
    <n v="0.80001419111668914"/>
    <e v="#REF!"/>
    <n v="1.2229487035585356"/>
    <n v="375.02537811058016"/>
    <n v="1.0897717487541181"/>
    <n v="2.0383761780341549"/>
    <n v="2.1271107926698285"/>
    <n v="2.1587816781743445"/>
    <n v="2.0687258799735755"/>
    <n v="120.04526249093053"/>
    <n v="264.55294362866778"/>
    <n v="105.95689162041872"/>
    <n v="490.55509774001706"/>
    <n v="0.24471310775074598"/>
    <n v="0.53929302711858629"/>
    <n v="0.21599386513066762"/>
    <n v="0.98974849522130226"/>
    <n v="1.4581495420023456"/>
    <n v="2.2674740999704781"/>
    <n v="1.3088135659400257"/>
    <n v="1.1505699187319027"/>
    <n v="1.1112568012698332"/>
    <n v="1.0833276501307019"/>
    <n v="1.2081419372819657"/>
    <n v="1.0620701120229767"/>
    <n v="1.0257808901450653"/>
    <n v="0.7016053021464419"/>
    <n v="0.25750000000000001"/>
    <n v="1.0833276501307019"/>
    <n v="1.0257808901450653"/>
    <n v="1.0620701120229767"/>
    <n v="1.4244863261571048"/>
    <s v="P"/>
    <n v="1"/>
    <m/>
    <n v="1.6953999911081903"/>
    <n v="2.0104114112997622"/>
    <n v="2.1343874617424241"/>
    <n v="1.1709912859155274"/>
    <e v="#NAME?"/>
    <e v="#DIV/0!"/>
    <s v="-"/>
    <n v="0.98799999999999999"/>
    <n v="1.1879999999999999"/>
    <n v="1.1879999999999999"/>
    <n v="1.2741215932167727"/>
    <n v="1.5174999999999998"/>
    <e v="#DIV/0!"/>
    <e v="#DIV/0!"/>
    <n v="0.94633333333333325"/>
    <n v="1.4489905660377358"/>
    <m/>
    <m/>
    <s v="LT (2013)"/>
    <n v="0.93602266681035762"/>
    <n v="1.1814280692940669"/>
    <n v="1.2989717937122933"/>
    <n v="0.94633333333333325"/>
    <n v="1.43857269279973"/>
    <n v="0.82771731461434406"/>
    <s v="P"/>
    <e v="#REF!"/>
    <e v="#REF!"/>
    <e v="#NAME?"/>
    <e v="#NAME?"/>
    <n v="1.5351644564118117"/>
    <e v="#NAME?"/>
    <n v="0"/>
    <e v="#NAME?"/>
    <n v="1"/>
    <n v="1"/>
    <m/>
    <m/>
    <n v="0.98974849522130226"/>
    <n v="0.92284850879444957"/>
    <n v="1.2209981436374944"/>
    <n v="0.87589836354821116"/>
    <n v="0.7016053021464419"/>
    <n v="0.74368728980508492"/>
    <n v="0.70972419875947468"/>
    <n v="1.4753442667619667"/>
    <n v="1.2310808001922162"/>
    <n v="1.1730136965170079"/>
    <n v="1.1534100872463351"/>
    <n v="1.1723042994246329"/>
    <n v="1.2209981436374944"/>
    <n v="0.6895521438095743"/>
    <n v="0.98974849522130226"/>
    <n v="1.4725664931991846"/>
    <n v="1.2310808001922162"/>
    <n v="0.98974849522130226"/>
    <n v="1.1736207275800941"/>
    <n v="0.84905660377358483"/>
    <n v="0.67924528301886777"/>
    <n v="1.14786845966241"/>
    <n v="0.80862533692722371"/>
    <n v="0.61749571183533436"/>
    <n v="0.90199129341369721"/>
    <n v="1.2425021616656293"/>
    <n v="1.2425021616656293"/>
    <n v="0.59411164647149983"/>
    <e v="#VALUE!"/>
    <n v="0.65648225263361693"/>
    <n v="0.81147609921173591"/>
    <n v="1.1901024416223756"/>
    <n v="1.1901024416223756"/>
    <n v="0.98974849522130226"/>
    <n v="0.92730379520733996"/>
    <n v="1.2209981436374944"/>
    <n v="0.92284850879444957"/>
    <n v="1.14786845966241"/>
    <n v="1.2310808001922162"/>
    <n v="1.1133978552817372"/>
    <n v="1.2073294574335218"/>
    <n v="1.1534100872463351"/>
    <n v="1.4244863261571048"/>
    <n v="0.78286473550299929"/>
    <n v="0.82166405129023112"/>
    <n v="0.95293122795160956"/>
    <n v="2.1421015312791107"/>
    <n v="1.0269513618129305"/>
    <n v="1.0269513618129305"/>
    <n v="1.5626554998812872"/>
    <s v="-"/>
    <n v="0.73226769622967069"/>
    <n v="1.6094688390364882"/>
    <s v="-"/>
    <n v="432.58125000000001"/>
    <n v="108.54375"/>
    <s v="-"/>
    <n v="709.14566666666678"/>
    <m/>
    <n v="391.80223095190098"/>
    <n v="1"/>
    <n v="0"/>
    <m/>
    <m/>
    <n v="0"/>
    <e v="#DIV/0!"/>
    <e v="#DIV/0!"/>
    <e v="#DIV/0!"/>
    <n v="0"/>
    <n v="0"/>
    <n v="528.93820894565999"/>
    <n v="210"/>
    <n v="35928.207473639872"/>
    <n v="46.664999999999999"/>
    <n v="1.375"/>
    <n v="0.26500000000000001"/>
    <n v="8.705988509200123E-2"/>
    <n v="0"/>
    <n v="16"/>
    <n v="0.33333333333333331"/>
    <n v="603.42076944699204"/>
    <n v="603.42076944699215"/>
    <n v="0"/>
    <n v="0.44999999999999996"/>
    <n v="0.26500000000000001"/>
    <n v="0.61749571183533436"/>
    <e v="#DIV/0!"/>
    <n v="869"/>
    <e v="#DIV/0!"/>
    <m/>
    <m/>
    <m/>
    <m/>
    <m/>
    <s v="P"/>
    <n v="1"/>
    <n v="0.96001678590667627"/>
  </r>
  <r>
    <n v="0"/>
    <n v="331"/>
    <n v="2013"/>
    <s v="Sim"/>
    <s v="Original"/>
    <x v="35"/>
    <x v="287"/>
    <x v="204"/>
    <x v="0"/>
    <x v="1"/>
    <x v="0"/>
    <x v="0"/>
    <n v="1"/>
    <s v="plain rebar"/>
    <m/>
    <m/>
    <n v="0.15"/>
    <x v="166"/>
    <x v="23"/>
    <x v="0"/>
    <n v="90"/>
    <s v="-"/>
    <x v="1"/>
    <x v="169"/>
    <n v="44.33175"/>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8640703333389727"/>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74343645932866"/>
    <s v="line"/>
    <s v="Não"/>
    <s v="c"/>
    <x v="0"/>
    <n v="58.478330658105925"/>
    <x v="1"/>
    <m/>
    <m/>
    <x v="59"/>
    <m/>
    <m/>
    <m/>
    <n v="2.5"/>
    <x v="4"/>
    <x v="0"/>
    <x v="63"/>
    <x v="0"/>
    <n v="0"/>
    <s v="Static"/>
    <x v="0"/>
    <n v="0"/>
    <m/>
    <s v="WB+P+B+A"/>
    <n v="1"/>
    <n v="1"/>
    <n v="0"/>
    <s v="other"/>
    <m/>
    <x v="3"/>
    <m/>
    <m/>
    <m/>
    <m/>
    <n v="1"/>
    <s v="other"/>
    <x v="300"/>
    <n v="699.49999999999989"/>
    <n v="730"/>
    <m/>
    <n v="0"/>
    <n v="0"/>
    <n v="0"/>
    <m/>
    <m/>
    <m/>
    <m/>
    <n v="1"/>
    <n v="724.70833333333326"/>
    <n v="0.8202247191011236"/>
    <n v="210"/>
    <n v="35928.207473639872"/>
    <n v="0"/>
    <m/>
    <m/>
    <n v="0"/>
    <e v="#DIV/0!"/>
    <m/>
    <m/>
    <m/>
    <m/>
    <m/>
    <m/>
    <m/>
    <m/>
    <m/>
    <m/>
    <m/>
    <m/>
    <m/>
    <m/>
    <n v="1.6089601082993719"/>
    <n v="0"/>
    <n v="0"/>
    <s v="square"/>
    <e v="#DIV/0!"/>
    <n v="2.2657712453496259"/>
    <n v="1.5238678242863126"/>
    <n v="0"/>
    <e v="#DIV/0!"/>
    <e v="#DIV/0!"/>
    <e v="#DIV/0!"/>
    <e v="#DIV/0!"/>
    <e v="#DIV/0!"/>
    <s v="other"/>
    <e v="#DIV/0!"/>
    <e v="#DIV/0!"/>
    <e v="#DIV/0!"/>
    <n v="0"/>
    <e v="#DIV/0!"/>
    <n v="1.3238490566037735"/>
    <e v="#DIV/0!"/>
    <n v="0.64960000000000007"/>
    <m/>
    <m/>
    <n v="0.76514996513114863"/>
    <n v="0.40325647649870805"/>
    <n v="0.21252799222212665"/>
    <n v="0.73318137069758682"/>
    <n v="0.38640808946691269"/>
    <n v="0.20364839802654461"/>
    <n v="0.30605998605245949"/>
    <n v="0.16130259059948324"/>
    <n v="0.11731097498144234"/>
    <n v="0.25957384607991196"/>
    <n v="7.2099210422473609E-2"/>
    <n v="0.13680303121161583"/>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2105840296649977"/>
    <n v="1.4291593431780343"/>
    <n v="2.1509303737860157"/>
    <n v="0.80112198782548205"/>
    <e v="#REF!"/>
    <n v="1.2269605778759745"/>
    <n v="375.02537811058016"/>
    <n v="1.0933290964739966"/>
    <n v="2.0439761125891938"/>
    <n v="2.1329545036387016"/>
    <n v="2.1647123970704283"/>
    <n v="2.0744091928306458"/>
    <n v="117.66271875234696"/>
    <n v="270.28535509946369"/>
    <n v="105.95689162041872"/>
    <n v="493.90496547222938"/>
    <n v="0.23822947120980653"/>
    <n v="0.54724162337797133"/>
    <n v="0.21452890541222208"/>
    <n v="0.98624453999154327"/>
    <n v="1.4530107744112633"/>
    <n v="2.2966899045425029"/>
    <n v="1.3404419720214302"/>
    <n v="1.1783742550879095"/>
    <n v="1.1381111083200821"/>
    <n v="1.0833276501307019"/>
    <n v="1.2373375422105288"/>
    <n v="1.0877357879176632"/>
    <n v="1.050569611310826"/>
    <n v="0.7016053021464419"/>
    <n v="0.25750000000000001"/>
    <n v="1.0833276501307019"/>
    <n v="1.050569611310826"/>
    <n v="1.0877357879176632"/>
    <n v="1.4291593431780343"/>
    <s v="P"/>
    <n v="0"/>
    <m/>
    <n v="1.701074291819525"/>
    <n v="2.0171400175054028"/>
    <n v="2.1415436460609336"/>
    <n v="1.1727364360272303"/>
    <e v="#NAME?"/>
    <e v="#DIV/0!"/>
    <s v="-"/>
    <n v="0.98799999999999999"/>
    <n v="1.1879999999999999"/>
    <n v="1.1879999999999999"/>
    <n v="1.2741215932167727"/>
    <n v="1.5174999999999998"/>
    <e v="#DIV/0!"/>
    <e v="#DIV/0!"/>
    <n v="0.94633333333333325"/>
    <n v="1.4489905660377358"/>
    <m/>
    <m/>
    <s v="LT (2013)"/>
    <n v="0.93083965939315305"/>
    <n v="1.1852846112289339"/>
    <n v="1.3032120342524169"/>
    <n v="0.94633333333333325"/>
    <n v="1.43857269279973"/>
    <n v="0.80818690606726407"/>
    <s v="other"/>
    <e v="#REF!"/>
    <e v="#REF!"/>
    <e v="#NAME?"/>
    <e v="#NAME?"/>
    <n v="1.5401955624727826"/>
    <e v="#NAME?"/>
    <n v="0"/>
    <e v="#NAME?"/>
    <n v="1"/>
    <n v="1"/>
    <m/>
    <m/>
    <n v="0.98624453999154327"/>
    <n v="0.91958139611453338"/>
    <n v="1.216675507279287"/>
    <n v="0.89706506738539471"/>
    <n v="0.7016053021464419"/>
    <n v="0.76165901947816517"/>
    <n v="0.72687518630141834"/>
    <n v="1.4701610080888394"/>
    <n v="1.2267422615610246"/>
    <n v="1.1687978669657479"/>
    <n v="1.149345273449919"/>
    <n v="1.1681540513558855"/>
    <n v="1.216675507279287"/>
    <n v="0.68711981843351999"/>
    <n v="0.98624453999154327"/>
    <n v="1.4673031939260412"/>
    <n v="1.2267422615610246"/>
    <n v="0.98624453999154327"/>
    <n v="1.1694808992825769"/>
    <n v="0.84905660377358483"/>
    <n v="0.67924528301886777"/>
    <n v="1.1438231755064117"/>
    <n v="0.80862533692722371"/>
    <n v="0.61749571183533436"/>
    <n v="0.89879082305718649"/>
    <n v="1.2381033957484537"/>
    <n v="1.2381033957484537"/>
    <n v="0.59200834384384682"/>
    <e v="#VALUE!"/>
    <n v="0.65415814258599803"/>
    <n v="0.80860327249324548"/>
    <n v="1.1858891837145278"/>
    <n v="1.1858891837145278"/>
    <n v="0.98624453999154327"/>
    <n v="0.92402090970816497"/>
    <n v="1.216675507279287"/>
    <n v="0.91958139611453338"/>
    <n v="1.1438231755064117"/>
    <n v="1.2267422615610246"/>
    <n v="1.1170467299508868"/>
    <n v="1.2030141777601746"/>
    <n v="1.149345273449919"/>
    <n v="1.4291593431780343"/>
    <n v="0.78400373749946739"/>
    <n v="0.82310821358566555"/>
    <n v="0.95462150863419593"/>
    <n v="2.1490207033245405"/>
    <n v="1.0233156992054031"/>
    <n v="1.0233156992054031"/>
    <n v="1.5571233117167613"/>
    <s v="-"/>
    <n v="0.7499634633422404"/>
    <n v="1.6138904567261487"/>
    <s v="-"/>
    <n v="433.98124999999993"/>
    <n v="163.14374999999998"/>
    <s v="-"/>
    <n v="711.47899999999993"/>
    <m/>
    <n v="392.80223095190098"/>
    <n v="1"/>
    <n v="0"/>
    <m/>
    <m/>
    <n v="0"/>
    <e v="#DIV/0!"/>
    <e v="#DIV/0!"/>
    <e v="#DIV/0!"/>
    <n v="0"/>
    <n v="0"/>
    <n v="528.93820894565999"/>
    <n v="210"/>
    <n v="35928.207473639872"/>
    <n v="46.664999999999999"/>
    <n v="1.375"/>
    <n v="0.26500000000000001"/>
    <n v="8.705988509200123E-2"/>
    <n v="0"/>
    <n v="16"/>
    <n v="0.33333333333333331"/>
    <n v="603.42076944699204"/>
    <n v="603.42076944699215"/>
    <n v="0"/>
    <n v="0.44999999999999996"/>
    <n v="0.26500000000000001"/>
    <n v="0.61749571183533436"/>
    <e v="#DIV/0!"/>
    <n v="890"/>
    <e v="#DIV/0!"/>
    <m/>
    <m/>
    <m/>
    <m/>
    <m/>
    <s v="P"/>
    <n v="0"/>
    <n v="0.95661808830433037"/>
  </r>
  <r>
    <n v="0"/>
    <n v="332"/>
    <n v="2013"/>
    <s v="Sim"/>
    <s v="Original"/>
    <x v="35"/>
    <x v="288"/>
    <x v="205"/>
    <x v="0"/>
    <x v="0"/>
    <x v="0"/>
    <x v="0"/>
    <n v="1"/>
    <s v="plain rebar"/>
    <m/>
    <m/>
    <n v="0.15"/>
    <x v="166"/>
    <x v="23"/>
    <x v="0"/>
    <n v="90"/>
    <s v="-"/>
    <x v="1"/>
    <x v="168"/>
    <n v="42.767099999999992"/>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322680284611304"/>
    <s v="plain bars"/>
    <n v="210"/>
    <s v="PR"/>
    <n v="29"/>
    <x v="1"/>
    <x v="23"/>
    <n v="0.33584905660377357"/>
    <n v="57"/>
    <x v="9"/>
    <x v="13"/>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58760446990327742"/>
    <n v="1.4295082791843783"/>
    <n v="1.4295082791843783"/>
    <n v="1.4353118985276223"/>
    <s v="line"/>
    <s v="Não"/>
    <s v="uncr"/>
    <x v="0"/>
    <n v="0"/>
    <x v="31"/>
    <m/>
    <m/>
    <x v="60"/>
    <m/>
    <m/>
    <m/>
    <n v="2.5"/>
    <x v="4"/>
    <x v="0"/>
    <x v="63"/>
    <x v="0"/>
    <n v="0"/>
    <s v="Static"/>
    <x v="0"/>
    <n v="0"/>
    <m/>
    <s v="WB+P"/>
    <n v="1"/>
    <n v="1"/>
    <n v="0"/>
    <s v="WB+P"/>
    <m/>
    <x v="2"/>
    <m/>
    <m/>
    <m/>
    <m/>
    <n v="1"/>
    <s v="WB+P"/>
    <x v="301"/>
    <n v="849.5"/>
    <n v="886"/>
    <m/>
    <n v="0"/>
    <n v="0"/>
    <n v="0"/>
    <m/>
    <m/>
    <m/>
    <m/>
    <n v="1"/>
    <n v="880.54166666666663"/>
    <n v="0.92484342379958251"/>
    <n v="210"/>
    <n v="35500.450057112525"/>
    <n v="0"/>
    <m/>
    <m/>
    <n v="0"/>
    <e v="#DIV/0!"/>
    <m/>
    <m/>
    <m/>
    <m/>
    <m/>
    <m/>
    <m/>
    <m/>
    <m/>
    <m/>
    <m/>
    <m/>
    <m/>
    <m/>
    <n v="1.6089601082993719"/>
    <n v="0"/>
    <n v="0"/>
    <s v="square"/>
    <e v="#DIV/0!"/>
    <n v="2.43269317617708"/>
    <s v="-"/>
    <n v="0"/>
    <e v="#DIV/0!"/>
    <e v="#DIV/0!"/>
    <e v="#DIV/0!"/>
    <e v="#DIV/0!"/>
    <e v="#DIV/0!"/>
    <s v="WB+P"/>
    <e v="#DIV/0!"/>
    <e v="#DIV/0!"/>
    <e v="#DIV/0!"/>
    <n v="0"/>
    <e v="#DIV/0!"/>
    <n v="1.3719056603773587"/>
    <e v="#DIV/0!"/>
    <n v="0"/>
    <m/>
    <m/>
    <n v="0.93985123334200682"/>
    <n v="0.49830443160980259"/>
    <n v="0.26419852180117404"/>
    <n v="0.90113275702486995"/>
    <n v="0.47777608877260419"/>
    <n v="0.25331449691884578"/>
    <n v="0.37594049333680268"/>
    <n v="0.19932177264392104"/>
    <n v="0.14496128919557894"/>
    <n v="0.31921644110711217"/>
    <n v="8.9733894985953563E-2"/>
    <n v="0.16924696335265643"/>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1992203272719559"/>
    <n v="1.3988881872421206"/>
    <n v="3.2290375411841143"/>
    <n v="1.1508204614200861"/>
    <e v="#REF!"/>
    <n v="1.1686757043003904"/>
    <n v="402.86684088574583"/>
    <n v="0.98567534393405953"/>
    <n v="2.0003887158120821"/>
    <n v="2.0874696598164033"/>
    <n v="2.118550322289662"/>
    <n v="2.0301728164810897"/>
    <n v="168.13069353848581"/>
    <n v="567.77885414444256"/>
    <n v="132.19113653956217"/>
    <n v="868.1006842224906"/>
    <n v="0.19367649005952703"/>
    <n v="0.65404723721992042"/>
    <n v="0.15227627272055244"/>
    <n v="0.68614606433355518"/>
    <n v="1.1313967158415248"/>
    <n v="0.63020394393409418"/>
    <n v="1.0256255460363082"/>
    <n v="0.92693574283300062"/>
    <n v="0.87081414286101633"/>
    <n v="1.0704296663609147"/>
    <n v="0.95814379801624439"/>
    <n v="0.86594735923590094"/>
    <n v="0.81351831907039618"/>
    <n v="0.7016053021464419"/>
    <n v="0.25750000000000001"/>
    <n v="1.0704296663609147"/>
    <n v="0.81351831907039618"/>
    <n v="0.86594735923590094"/>
    <n v="1.3988881872421206"/>
    <s v="P"/>
    <n v="0"/>
    <m/>
    <n v="2.1295778567601715"/>
    <n v="2.4970897596654029"/>
    <n v="2.4413688513600649"/>
    <n v="1.3922245601760024"/>
    <e v="#NAME?"/>
    <e v="#DIV/0!"/>
    <s v="-"/>
    <n v="1.0999999999999999"/>
    <n v="1.2999999999999998"/>
    <n v="1.4999999999999998"/>
    <n v="1.0499999999999998"/>
    <n v="1.5174999999999998"/>
    <e v="#DIV/0!"/>
    <e v="#DIV/0!"/>
    <n v="1.0166666666666666"/>
    <n v="2.0550000000000002"/>
    <m/>
    <m/>
    <s v="LT (2013)"/>
    <n v="1.1784678466891041"/>
    <n v="1.0760234577784316"/>
    <n v="1.27732268521125"/>
    <n v="1.0166666666666666"/>
    <n v="1.9996998404278312"/>
    <n v="1.0436846766324799"/>
    <s v="WB+P"/>
    <e v="#REF!"/>
    <e v="#REF!"/>
    <e v="#NAME?"/>
    <e v="#NAME?"/>
    <n v="1.1227719812745747"/>
    <e v="#NAME?"/>
    <n v="0"/>
    <e v="#NAME?"/>
    <n v="1"/>
    <n v="1"/>
    <m/>
    <m/>
    <n v="0.68614606433355518"/>
    <n v="0.98020866333365031"/>
    <n v="0.98020866333365031"/>
    <n v="0.97723978319730742"/>
    <n v="0.7016053021464419"/>
    <n v="0.82973189139394021"/>
    <n v="0.73341634873897177"/>
    <n v="1.1544512136922405"/>
    <n v="0.85231885926728224"/>
    <n v="1.2380315938091146"/>
    <n v="0.77016764391621884"/>
    <n v="0.91081335973480748"/>
    <n v="0.98020866333365031"/>
    <n v="0.38033161154366096"/>
    <n v="0.68614606433355518"/>
    <n v="1.0143312667185822"/>
    <n v="0.85231885926728224"/>
    <n v="0.68614606433355518"/>
    <n v="0.52105430781481565"/>
    <n v="0.84905660377358483"/>
    <n v="0.67924528301886777"/>
    <n v="0.76452892693650676"/>
    <n v="0.51053867113727802"/>
    <n v="0.61749571183533436"/>
    <n v="0.62571959344856343"/>
    <n v="1.0123466522954092"/>
    <n v="1.0123466522954092"/>
    <n v="0.41168763860013297"/>
    <e v="#VALUE!"/>
    <n v="0.41168763860013297"/>
    <n v="0.50083654330916416"/>
    <n v="0.9356537240912115"/>
    <n v="0.9356537240912115"/>
    <n v="0.68614606433355518"/>
    <n v="0.62001150391586302"/>
    <n v="0.98020866333365031"/>
    <n v="0.98020866333365031"/>
    <n v="1.2175983703818318"/>
    <n v="0.85231885926728224"/>
    <n v="0.6242281193690461"/>
    <n v="0.74038778592597221"/>
    <n v="0.77016764391621884"/>
    <n v="1.3988881872421206"/>
    <n v="1.1318266233545038"/>
    <n v="0.77301972359477722"/>
    <n v="1.371759752985273"/>
    <n v="2.1054986813839083"/>
    <n v="0.8484972066407146"/>
    <n v="0.68614606433355518"/>
    <n v="0.68614606433355518"/>
    <s v="-"/>
    <n v="0.82531073509876707"/>
    <n v="0.77299213293178581"/>
    <s v="-"/>
    <n v="332.78124999999989"/>
    <n v="195.54374999999999"/>
    <n v="0.22118030601613972"/>
    <n v="868.125"/>
    <m/>
    <n v="393.80223095190098"/>
    <n v="1"/>
    <n v="0"/>
    <m/>
    <m/>
    <n v="0"/>
    <e v="#DIV/0!"/>
    <e v="#DIV/0!"/>
    <e v="#DIV/0!"/>
    <n v="0"/>
    <n v="0"/>
    <n v="527.05831986745238"/>
    <n v="210"/>
    <n v="35500.450057112525"/>
    <n v="45.017999999999994"/>
    <n v="1.375"/>
    <n v="0.26500000000000001"/>
    <n v="8.7479494495025165E-2"/>
    <n v="0"/>
    <n v="16"/>
    <n v="0.33333333333333331"/>
    <n v="592.67651379146105"/>
    <n v="592.67651379146105"/>
    <n v="0"/>
    <n v="0.44999999999999996"/>
    <n v="0.26500000000000001"/>
    <n v="0.61749571183533436"/>
    <e v="#DIV/0!"/>
    <n v="958"/>
    <e v="#DIV/0!"/>
    <m/>
    <m/>
    <m/>
    <m/>
    <m/>
    <s v="P"/>
    <n v="1"/>
    <n v="0.8484972066407146"/>
  </r>
  <r>
    <n v="0"/>
    <n v="333"/>
    <n v="2013"/>
    <s v="Sim"/>
    <s v="Original"/>
    <x v="35"/>
    <x v="289"/>
    <x v="206"/>
    <x v="0"/>
    <x v="0"/>
    <x v="0"/>
    <x v="0"/>
    <n v="1"/>
    <s v="plain rebar"/>
    <m/>
    <m/>
    <n v="0.15"/>
    <x v="166"/>
    <x v="23"/>
    <x v="0"/>
    <n v="90"/>
    <s v="-"/>
    <x v="1"/>
    <x v="169"/>
    <n v="44.33175"/>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8640703333389727"/>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59588079263535654"/>
    <n v="1.4243229504730002"/>
    <n v="1.4243229504730002"/>
    <n v="1.4338876873741515"/>
    <s v="line"/>
    <s v="Não"/>
    <s v="c"/>
    <x v="0"/>
    <n v="0"/>
    <x v="32"/>
    <m/>
    <m/>
    <x v="61"/>
    <m/>
    <m/>
    <m/>
    <n v="2.5"/>
    <x v="4"/>
    <x v="0"/>
    <x v="63"/>
    <x v="0"/>
    <n v="0"/>
    <s v="Static"/>
    <x v="0"/>
    <n v="0"/>
    <m/>
    <s v="WB+B"/>
    <n v="1"/>
    <n v="0"/>
    <n v="0"/>
    <s v="WB"/>
    <m/>
    <x v="0"/>
    <m/>
    <m/>
    <m/>
    <m/>
    <n v="1"/>
    <s v="WB"/>
    <x v="302"/>
    <n v="501.66666666666669"/>
    <n v="538"/>
    <m/>
    <n v="0"/>
    <n v="0"/>
    <n v="0"/>
    <m/>
    <m/>
    <m/>
    <m/>
    <n v="1"/>
    <n v="532.70833333333337"/>
    <n v="0.95053003533568903"/>
    <n v="210"/>
    <n v="35928.207473639872"/>
    <n v="0"/>
    <m/>
    <m/>
    <n v="0"/>
    <e v="#DIV/0!"/>
    <m/>
    <m/>
    <m/>
    <m/>
    <m/>
    <m/>
    <m/>
    <m/>
    <m/>
    <m/>
    <m/>
    <m/>
    <m/>
    <m/>
    <n v="1.6089601082993719"/>
    <n v="0"/>
    <n v="0"/>
    <s v="square"/>
    <e v="#DIV/0!"/>
    <n v="1.4336291834910024"/>
    <s v="-"/>
    <n v="0"/>
    <e v="#DIV/0!"/>
    <e v="#DIV/0!"/>
    <e v="#DIV/0!"/>
    <e v="#DIV/0!"/>
    <e v="#DIV/0!"/>
    <s v="WB"/>
    <e v="#DIV/0!"/>
    <e v="#DIV/0!"/>
    <e v="#DIV/0!"/>
    <n v="0"/>
    <e v="#DIV/0!"/>
    <n v="1.3719056603773587"/>
    <e v="#DIV/0!"/>
    <n v="0.64960000000000007"/>
    <m/>
    <m/>
    <n v="0.56390504279528486"/>
    <n v="0.29719449911822593"/>
    <n v="0.15663021892534812"/>
    <n v="0.52582223631158853"/>
    <n v="0.27712374298198889"/>
    <n v="0.14605234168689527"/>
    <n v="0.22556201711811397"/>
    <n v="0.11887779964729038"/>
    <n v="8.6456581561665732E-2"/>
    <n v="0.19159567393868343"/>
    <n v="5.3217598845024076E-2"/>
    <n v="0.1009765404245505"/>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0.88051295270673924"/>
    <n v="1.039492742604863"/>
    <n v="2.1005629837733744"/>
    <n v="0.74881388815170014"/>
    <e v="#REF!"/>
    <n v="0.8623983243694705"/>
    <n v="411.45281546675614"/>
    <n v="0.72729417631189464"/>
    <n v="1.5063823953054607"/>
    <n v="1.5719582506268788"/>
    <n v="1.5953633830464251"/>
    <n v="1.5288111585519004"/>
    <n v="132.38287502074886"/>
    <n v="456.18863230904873"/>
    <n v="105.95689162041872"/>
    <n v="694.52839895021623"/>
    <n v="0.19060829653740055"/>
    <n v="0.65683222312950851"/>
    <n v="0.15255948033309102"/>
    <n v="0.51186635063228636"/>
    <n v="0.75155890887810428"/>
    <n v="1.127680048075576"/>
    <n v="0.85246084962261748"/>
    <n v="0.74939306559523244"/>
    <n v="0.7237875138305242"/>
    <n v="1.0833276501307019"/>
    <n v="0.78689106616984195"/>
    <n v="0.69175107411392966"/>
    <n v="0.66811505618194122"/>
    <n v="0.7016053021464419"/>
    <n v="0.25750000000000001"/>
    <n v="1.0833276501307019"/>
    <n v="0.66811505618194122"/>
    <n v="0.69175107411392966"/>
    <n v="1.039492742604863"/>
    <s v="P"/>
    <n v="0"/>
    <m/>
    <n v="1.2269366605024958"/>
    <n v="1.4564502141620521"/>
    <n v="1.4213273570347469"/>
    <n v="0.80743404970290089"/>
    <e v="#NAME?"/>
    <e v="#DIV/0!"/>
    <s v="-"/>
    <n v="0.98799999999999999"/>
    <n v="1.1879999999999999"/>
    <n v="1.1879999999999999"/>
    <n v="0.96299999999999986"/>
    <n v="1.5174999999999998"/>
    <e v="#DIV/0!"/>
    <e v="#DIV/0!"/>
    <n v="0.94633333333333325"/>
    <n v="1.4655"/>
    <m/>
    <m/>
    <s v="LT (2013)"/>
    <n v="0.87511228065826618"/>
    <n v="0.80074041122693862"/>
    <n v="0.95111639201942888"/>
    <n v="0.94633333333333325"/>
    <n v="1.43857269279973"/>
    <n v="1.2708239335686662"/>
    <s v="WB"/>
    <e v="#REF!"/>
    <e v="#REF!"/>
    <e v="#NAME?"/>
    <e v="#NAME?"/>
    <n v="0.65607084250196246"/>
    <e v="#NAME?"/>
    <n v="0"/>
    <e v="#NAME?"/>
    <n v="1"/>
    <n v="1"/>
    <m/>
    <m/>
    <n v="0.51186635063228636"/>
    <n v="0.631461292368802"/>
    <n v="0.631461292368802"/>
    <n v="0.57049306532599253"/>
    <n v="0.7016053021464419"/>
    <n v="0.48438090452206911"/>
    <n v="0.42789457846286838"/>
    <n v="0.75866984932920989"/>
    <n v="0.63452322020600893"/>
    <n v="0.81171234279481097"/>
    <n v="0.59449020946745956"/>
    <n v="0.60627838938300715"/>
    <n v="0.631461292368802"/>
    <n v="0.22469084698207026"/>
    <n v="0.51186635063228636"/>
    <n v="0.76700727304819349"/>
    <n v="0.63452322020600893"/>
    <n v="0.51186635063228636"/>
    <n v="0.38866977318868218"/>
    <n v="0.84905660377358483"/>
    <n v="0.67924528301886777"/>
    <n v="0.5916339457850226"/>
    <n v="0.50868676802607149"/>
    <n v="0.61749571183533436"/>
    <n v="0.46726385260547826"/>
    <n v="0.64258248455564237"/>
    <n v="0.64258248455564237"/>
    <n v="0.30725559252253204"/>
    <e v="#VALUE!"/>
    <n v="0.3395116805257658"/>
    <n v="0.41494181136209912"/>
    <n v="0.61548302080076533"/>
    <n v="0.61548302080076533"/>
    <n v="0.51186635063228636"/>
    <n v="0.47957194365233141"/>
    <n v="0.631461292368802"/>
    <n v="0.631461292368802"/>
    <n v="0.78277630903918871"/>
    <n v="0.63452322020600893"/>
    <n v="0.51616116596048767"/>
    <n v="0.62177048132463597"/>
    <n v="0.59449020946745956"/>
    <n v="1.039492742604863"/>
    <n v="0.72212006719829169"/>
    <n v="0.57224746090188483"/>
    <n v="0.87511467543920751"/>
    <n v="1.579671689300538"/>
    <n v="0.58219241199786376"/>
    <n v="0.51186635063228636"/>
    <n v="0.51186635063228636"/>
    <s v="-"/>
    <n v="0.47694305646259333"/>
    <n v="0.58207181148951792"/>
    <s v="-"/>
    <n v="200.28125"/>
    <n v="119.34375"/>
    <n v="0.2225544181246549"/>
    <n v="516.41766666666672"/>
    <m/>
    <n v="394.80223095190098"/>
    <n v="1"/>
    <n v="0"/>
    <m/>
    <m/>
    <n v="0"/>
    <e v="#DIV/0!"/>
    <e v="#DIV/0!"/>
    <e v="#DIV/0!"/>
    <n v="0"/>
    <n v="0"/>
    <n v="528.93820894565999"/>
    <n v="210"/>
    <n v="35928.207473639872"/>
    <n v="46.664999999999999"/>
    <n v="1.375"/>
    <n v="0.26500000000000001"/>
    <n v="8.705988509200123E-2"/>
    <n v="0"/>
    <n v="16"/>
    <n v="0.33333333333333331"/>
    <n v="603.42076944699204"/>
    <n v="603.42076944699215"/>
    <n v="0"/>
    <n v="0.44999999999999996"/>
    <n v="0.26500000000000001"/>
    <n v="0.61749571183533436"/>
    <e v="#DIV/0!"/>
    <n v="566"/>
    <e v="#DIV/0!"/>
    <m/>
    <m/>
    <m/>
    <m/>
    <m/>
    <s v="P"/>
    <n v="0"/>
    <n v="0.58219241199786376"/>
  </r>
  <r>
    <n v="0"/>
    <n v="334"/>
    <n v="2013"/>
    <s v="Sim"/>
    <s v="Original"/>
    <x v="35"/>
    <x v="290"/>
    <x v="207"/>
    <x v="0"/>
    <x v="0"/>
    <x v="0"/>
    <x v="0"/>
    <n v="1"/>
    <s v="plain rebar"/>
    <m/>
    <m/>
    <n v="0.15"/>
    <x v="166"/>
    <x v="23"/>
    <x v="0"/>
    <n v="90"/>
    <s v="-"/>
    <x v="1"/>
    <x v="169"/>
    <n v="44.33175"/>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8640703333389727"/>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55369372501303682"/>
    <n v="1.4635182710360244"/>
    <n v="1.4635182710360244"/>
    <n v="1.4750929037595679"/>
    <s v="line"/>
    <s v="Não"/>
    <s v="c"/>
    <x v="0"/>
    <n v="0"/>
    <x v="33"/>
    <m/>
    <m/>
    <x v="19"/>
    <m/>
    <m/>
    <m/>
    <n v="2.5"/>
    <x v="4"/>
    <x v="0"/>
    <x v="63"/>
    <x v="0"/>
    <n v="0"/>
    <s v="Static"/>
    <x v="0"/>
    <n v="0"/>
    <m/>
    <s v="WB+B"/>
    <n v="1"/>
    <n v="0"/>
    <n v="0"/>
    <s v="WB"/>
    <m/>
    <x v="0"/>
    <m/>
    <m/>
    <m/>
    <m/>
    <n v="1"/>
    <s v="WB"/>
    <x v="303"/>
    <n v="434.5"/>
    <n v="471"/>
    <m/>
    <n v="0"/>
    <n v="0"/>
    <n v="0"/>
    <m/>
    <m/>
    <m/>
    <m/>
    <n v="1"/>
    <n v="465.54166666666669"/>
    <n v="0.95731707317073167"/>
    <n v="210"/>
    <n v="35928.207473639872"/>
    <n v="0"/>
    <m/>
    <m/>
    <n v="0"/>
    <e v="#DIV/0!"/>
    <m/>
    <m/>
    <m/>
    <m/>
    <m/>
    <m/>
    <m/>
    <m/>
    <m/>
    <m/>
    <m/>
    <m/>
    <m/>
    <m/>
    <n v="1.6089601082993719"/>
    <n v="0"/>
    <n v="0"/>
    <s v="square"/>
    <e v="#DIV/0!"/>
    <n v="1.2430450399856114"/>
    <s v="-"/>
    <n v="0"/>
    <e v="#DIV/0!"/>
    <e v="#DIV/0!"/>
    <e v="#DIV/0!"/>
    <e v="#DIV/0!"/>
    <e v="#DIV/0!"/>
    <s v="WB"/>
    <e v="#DIV/0!"/>
    <e v="#DIV/0!"/>
    <e v="#DIV/0!"/>
    <n v="0"/>
    <e v="#DIV/0!"/>
    <n v="1.3719056603773587"/>
    <e v="#DIV/0!"/>
    <n v="0.64960000000000007"/>
    <m/>
    <m/>
    <n v="0.49367895010516577"/>
    <n v="0.26018328826149523"/>
    <n v="0.13712422511865979"/>
    <n v="0.45542145184860833"/>
    <n v="0.24002046443655981"/>
    <n v="0.12649782550755345"/>
    <n v="0.1974715800420663"/>
    <n v="0.10407331530459808"/>
    <n v="7.5689683857889517E-2"/>
    <n v="0.16768597355502982"/>
    <n v="4.6576442406757047E-2"/>
    <n v="8.8375426956291567E-2"/>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0.76656968745951692"/>
    <n v="0.90497660978809014"/>
    <n v="1.8384285078400189"/>
    <n v="0.65660237024052581"/>
    <e v="#REF!"/>
    <n v="0.75197999379454761"/>
    <n v="409.22494890718372"/>
    <n v="0.63741064741828224"/>
    <n v="1.318784587711658"/>
    <n v="1.376193933169628"/>
    <n v="1.3966843000276323"/>
    <n v="1.3384201778400466"/>
    <n v="131.91437681369203"/>
    <n v="435.21714585455283"/>
    <n v="105.95689162041872"/>
    <n v="673.08841428866356"/>
    <n v="0.19598372816014431"/>
    <n v="0.64659729184983972"/>
    <n v="0.15741897999001597"/>
    <n v="0.46038985205114563"/>
    <n v="0.67514462343511916"/>
    <n v="1.0103573240115586"/>
    <n v="0.74100837105004913"/>
    <n v="0.65141588034073206"/>
    <n v="0.62915805089155108"/>
    <n v="1.0833276501307019"/>
    <n v="0.68401131546919125"/>
    <n v="0.60131012096122505"/>
    <n v="0.58076432445497361"/>
    <n v="0.7016053021464419"/>
    <n v="0.25750000000000001"/>
    <n v="1.0833276501307019"/>
    <n v="0.58076432445497361"/>
    <n v="0.60131012096122505"/>
    <n v="0.90497660978809014"/>
    <s v="P"/>
    <n v="0"/>
    <m/>
    <n v="1.0626657388471783"/>
    <n v="1.261450401435372"/>
    <n v="1.2410387748786842"/>
    <n v="0.70067313561057776"/>
    <e v="#NAME?"/>
    <e v="#DIV/0!"/>
    <s v="-"/>
    <n v="0.98799999999999999"/>
    <n v="1.1879999999999999"/>
    <n v="1.1879999999999999"/>
    <n v="0.96299999999999986"/>
    <n v="1.5174999999999998"/>
    <e v="#DIV/0!"/>
    <e v="#DIV/0!"/>
    <n v="0.94633333333333325"/>
    <n v="1.4655"/>
    <m/>
    <m/>
    <s v="LT (2013)"/>
    <n v="0.76865401656038967"/>
    <n v="0.70114519351885218"/>
    <n v="0.82905803932871347"/>
    <n v="0.94633333333333325"/>
    <n v="1.43857269279973"/>
    <n v="1.4619641186989125"/>
    <s v="WB"/>
    <e v="#REF!"/>
    <e v="#REF!"/>
    <e v="#NAME?"/>
    <e v="#NAME?"/>
    <n v="0.59101400147975525"/>
    <e v="#NAME?"/>
    <n v="0"/>
    <e v="#NAME?"/>
    <n v="1"/>
    <n v="1"/>
    <m/>
    <m/>
    <n v="0.46038985205114563"/>
    <n v="0.56795757449300199"/>
    <n v="0.56795757449300199"/>
    <n v="0.49590563275686989"/>
    <n v="0.7016053021464419"/>
    <n v="0.4210519523407385"/>
    <n v="0.37363745180603136"/>
    <n v="0.68095847960579392"/>
    <n v="0.57000846574530684"/>
    <n v="0.73304575132873318"/>
    <n v="0.53404578651847356"/>
    <n v="0.54530722256905373"/>
    <n v="0.56795757449300199"/>
    <n v="0.20772672402281273"/>
    <n v="0.46038985205114563"/>
    <n v="0.69165009645673758"/>
    <n v="0.57000846574530684"/>
    <n v="0.46038985205114563"/>
    <n v="0.35932526756471395"/>
    <n v="0.84905660377358483"/>
    <n v="0.67924528301886777"/>
    <n v="0.531479931672592"/>
    <n v="0.52268509679858011"/>
    <n v="0.61749571183533436"/>
    <n v="0.42052853798054157"/>
    <n v="0.57796034966899723"/>
    <n v="0.57796034966899723"/>
    <n v="0.27635603826780064"/>
    <e v="#VALUE!"/>
    <n v="0.30536825125115752"/>
    <n v="0.37321265386336466"/>
    <n v="0.55358617837728852"/>
    <n v="0.55358617837728852"/>
    <n v="0.46038985205114563"/>
    <n v="0.43134317368829728"/>
    <n v="0.56795757449300199"/>
    <n v="0.5679575744930021"/>
    <n v="0.70318801381664031"/>
    <n v="0.57000846574530684"/>
    <n v="0.46246026547024038"/>
    <n v="0.56068257563330204"/>
    <n v="0.53404578651847356"/>
    <n v="0.90497660978809014"/>
    <n v="0.62985825340344737"/>
    <n v="0.4998808050390533"/>
    <n v="0.76350551358683105"/>
    <n v="1.3804983797070716"/>
    <n v="0.52364348251043158"/>
    <n v="0.46038985205114563"/>
    <n v="0.46038985205114563"/>
    <s v="-"/>
    <n v="0.41458654378020482"/>
    <n v="0.52992119042187646"/>
    <s v="-"/>
    <n v="179.78124999999997"/>
    <n v="99.543750000000003"/>
    <n v="0.21216765817545344"/>
    <n v="449.25099999999998"/>
    <m/>
    <n v="395.80223095190098"/>
    <n v="1"/>
    <n v="0"/>
    <m/>
    <m/>
    <n v="0"/>
    <e v="#DIV/0!"/>
    <e v="#DIV/0!"/>
    <e v="#DIV/0!"/>
    <n v="0"/>
    <n v="0"/>
    <n v="528.93820894565999"/>
    <n v="210"/>
    <n v="35928.207473639872"/>
    <n v="46.664999999999999"/>
    <n v="1.375"/>
    <n v="0.26500000000000001"/>
    <n v="8.705988509200123E-2"/>
    <n v="0"/>
    <n v="16"/>
    <n v="0.33333333333333331"/>
    <n v="603.42076944699204"/>
    <n v="603.42076944699215"/>
    <n v="0"/>
    <n v="0.44999999999999996"/>
    <n v="0.26500000000000001"/>
    <n v="0.61749571183533436"/>
    <e v="#DIV/0!"/>
    <n v="492"/>
    <e v="#DIV/0!"/>
    <m/>
    <m/>
    <m/>
    <m/>
    <m/>
    <s v="P"/>
    <n v="0"/>
    <n v="0.52364348251043158"/>
  </r>
  <r>
    <n v="0"/>
    <n v="335"/>
    <n v="2013"/>
    <s v="Sim"/>
    <s v="Original"/>
    <x v="35"/>
    <x v="291"/>
    <x v="208"/>
    <x v="0"/>
    <x v="1"/>
    <x v="0"/>
    <x v="0"/>
    <n v="1"/>
    <s v="plain rebar"/>
    <m/>
    <m/>
    <n v="0.15"/>
    <x v="167"/>
    <x v="23"/>
    <x v="0"/>
    <n v="97"/>
    <s v="-"/>
    <x v="1"/>
    <x v="170"/>
    <n v="42.689199999999992"/>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357940650094171"/>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65815519538051"/>
    <s v="line"/>
    <s v="Não"/>
    <s v="uncr"/>
    <x v="0"/>
    <n v="35.795611477673773"/>
    <x v="1"/>
    <m/>
    <m/>
    <x v="38"/>
    <m/>
    <m/>
    <m/>
    <n v="2.5"/>
    <x v="4"/>
    <x v="0"/>
    <x v="63"/>
    <x v="0"/>
    <n v="0"/>
    <s v="Static"/>
    <x v="0"/>
    <n v="0"/>
    <m/>
    <s v="WB+P+B"/>
    <n v="1"/>
    <n v="1"/>
    <n v="0"/>
    <s v="WB+P"/>
    <m/>
    <x v="2"/>
    <m/>
    <m/>
    <m/>
    <m/>
    <n v="1"/>
    <s v="WB+P"/>
    <x v="304"/>
    <n v="748.83333333333337"/>
    <n v="780"/>
    <m/>
    <n v="0"/>
    <n v="0"/>
    <n v="0"/>
    <m/>
    <m/>
    <m/>
    <m/>
    <n v="1"/>
    <n v="774.04166666666674"/>
    <n v="0.83780880773361976"/>
    <n v="210"/>
    <n v="35478.882342170131"/>
    <n v="0"/>
    <m/>
    <m/>
    <n v="0"/>
    <e v="#DIV/0!"/>
    <m/>
    <m/>
    <m/>
    <m/>
    <m/>
    <m/>
    <m/>
    <m/>
    <m/>
    <m/>
    <m/>
    <m/>
    <m/>
    <m/>
    <n v="1.6089601082993719"/>
    <n v="0"/>
    <n v="0"/>
    <s v="square"/>
    <e v="#DIV/0!"/>
    <n v="2.3462569697922202"/>
    <n v="1.5660096524886373"/>
    <n v="0"/>
    <e v="#DIV/0!"/>
    <e v="#DIV/0!"/>
    <e v="#DIV/0!"/>
    <e v="#DIV/0!"/>
    <e v="#DIV/0!"/>
    <s v="WB+P"/>
    <e v="#DIV/0!"/>
    <e v="#DIV/0!"/>
    <e v="#DIV/0!"/>
    <n v="0"/>
    <e v="#DIV/0!"/>
    <n v="1.3238490566037735"/>
    <e v="#DIV/0!"/>
    <n v="0.64960000000000007"/>
    <m/>
    <m/>
    <n v="0.82791151903208038"/>
    <n v="0.43908795455307048"/>
    <n v="0.23287299113678439"/>
    <n v="0.79483043910494389"/>
    <n v="0.42154320081344998"/>
    <n v="0.22356802332854112"/>
    <n v="0.33116460761283217"/>
    <n v="0.1756351818212282"/>
    <n v="0.12773467768816596"/>
    <n v="0.28064511561029204"/>
    <n v="7.8939193401372371E-2"/>
    <n v="0.1488418592275417"/>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3272648407820153"/>
    <n v="1.5473112490825052"/>
    <n v="2.3402147822885242"/>
    <n v="0.87341216323327187"/>
    <e v="#REF!"/>
    <n v="1.3378317690064243"/>
    <n v="367.08708393353237"/>
    <n v="1.1938114175876031"/>
    <n v="2.2255942377530569"/>
    <n v="2.3224788310634303"/>
    <n v="2.3570585818684888"/>
    <n v="2.2587314586849851"/>
    <n v="121.03246945740736"/>
    <n v="258.19683595494536"/>
    <n v="104.63177418191587"/>
    <n v="483.86107959426857"/>
    <n v="0.25013888192639211"/>
    <n v="0.53361769905413936"/>
    <n v="0.21624341901946861"/>
    <n v="1.0759710408419654"/>
    <n v="1.5857070141484551"/>
    <n v="2.4406628350550541"/>
    <n v="1.4021926696089344"/>
    <n v="1.2326589117829707"/>
    <n v="1.1905409458943781"/>
    <n v="1.0697793444108323"/>
    <n v="1.3107307380113742"/>
    <n v="1.1522552928537262"/>
    <n v="1.1128845888775818"/>
    <n v="0.7016053021464419"/>
    <n v="0.25750000000000001"/>
    <n v="1.0697793444108323"/>
    <n v="1.1128845888775818"/>
    <n v="1.1522552928537262"/>
    <n v="1.5473112490825052"/>
    <s v="P"/>
    <n v="0"/>
    <m/>
    <n v="1.8686307989926649"/>
    <n v="2.1875554638096628"/>
    <n v="2.3328543191894013"/>
    <n v="1.28245703372843"/>
    <e v="#NAME?"/>
    <e v="#DIV/0!"/>
    <s v="-"/>
    <n v="0.98799999999999999"/>
    <n v="1.1879999999999999"/>
    <n v="1.1879999999999999"/>
    <n v="1.2741215932167727"/>
    <n v="1.5174999999999998"/>
    <e v="#DIV/0!"/>
    <e v="#DIV/0!"/>
    <n v="0.94633333333333325"/>
    <n v="1.4489905660377358"/>
    <m/>
    <m/>
    <s v="LT (2013)"/>
    <n v="1.0303573922002025"/>
    <n v="1.2828667062829158"/>
    <n v="1.4105028565554749"/>
    <n v="0.94633333333333325"/>
    <n v="1.4205816236712396"/>
    <n v="0.76293320283095578"/>
    <s v="WB+P"/>
    <e v="#REF!"/>
    <e v="#REF!"/>
    <e v="#NAME?"/>
    <e v="#NAME?"/>
    <n v="1.6821747032124206"/>
    <e v="#NAME?"/>
    <n v="0"/>
    <e v="#NAME?"/>
    <n v="1"/>
    <n v="1"/>
    <m/>
    <m/>
    <n v="1.0759710408419654"/>
    <n v="1.0032430211727674"/>
    <n v="1.3273661438424245"/>
    <n v="0.95027485848176174"/>
    <n v="0.7016053021464419"/>
    <n v="0.80683714399394857"/>
    <n v="0.76999009314865552"/>
    <n v="1.6047699534474771"/>
    <n v="1.3387745245714653"/>
    <n v="1.2737759620458962"/>
    <n v="1.2543092548824137"/>
    <n v="1.2744303056034443"/>
    <n v="1.3273661438424245"/>
    <n v="0.7498231653101699"/>
    <n v="1.0759710408419654"/>
    <n v="1.5997188021729769"/>
    <n v="1.3387745245714653"/>
    <n v="1.0759710408419654"/>
    <n v="1.2762022665406321"/>
    <n v="0.84905660377358483"/>
    <n v="0.67924528301886777"/>
    <n v="1.2482828512272983"/>
    <n v="0.80862533692722371"/>
    <n v="0.61749571183533436"/>
    <n v="0.98040613766760165"/>
    <n v="1.3507434975557466"/>
    <n v="1.3507434975557466"/>
    <n v="0.64586804599014946"/>
    <e v="#VALUE!"/>
    <n v="0.71367210566208905"/>
    <n v="0.88216833599934252"/>
    <n v="1.2937789438464118"/>
    <n v="1.2937789438464118"/>
    <n v="1.0759710408419654"/>
    <n v="1.0080864325869516"/>
    <n v="1.3273661438424245"/>
    <n v="1.0032430211727674"/>
    <n v="1.2482828512272983"/>
    <n v="1.3387745245714653"/>
    <n v="1.2093183354815285"/>
    <n v="1.311579234210144"/>
    <n v="1.2543092548824137"/>
    <n v="1.5473112490825052"/>
    <n v="0.85593185764495294"/>
    <n v="0.89830003497960165"/>
    <n v="1.0421586514488879"/>
    <n v="2.3390532732569933"/>
    <n v="1.1164148579148558"/>
    <n v="1.1164148579148558"/>
    <n v="1.6987871896776612"/>
    <s v="-"/>
    <n v="0.80295057997476105"/>
    <n v="1.7478590178509306"/>
    <s v="-"/>
    <n v="463.58125000000001"/>
    <n v="108.54375"/>
    <s v="-"/>
    <n v="760.81233333333341"/>
    <m/>
    <n v="396.80223095190098"/>
    <n v="1"/>
    <n v="0"/>
    <m/>
    <m/>
    <n v="0"/>
    <e v="#DIV/0!"/>
    <e v="#DIV/0!"/>
    <e v="#DIV/0!"/>
    <n v="0"/>
    <n v="0"/>
    <n v="526.96112365598788"/>
    <n v="210"/>
    <n v="35478.882342170131"/>
    <n v="44.935999999999993"/>
    <n v="1.375"/>
    <n v="0.26500000000000001"/>
    <n v="8.750082302572279E-2"/>
    <n v="0"/>
    <n v="16"/>
    <n v="0.33333333333333331"/>
    <n v="592.13648952097367"/>
    <n v="592.13648952097367"/>
    <n v="0"/>
    <n v="0.44999999999999996"/>
    <n v="0.26500000000000001"/>
    <n v="0.61749571183533436"/>
    <e v="#DIV/0!"/>
    <n v="931"/>
    <e v="#DIV/0!"/>
    <m/>
    <m/>
    <m/>
    <m/>
    <m/>
    <s v="P"/>
    <n v="1"/>
    <n v="1.0436492354825988"/>
  </r>
  <r>
    <n v="0"/>
    <n v="336"/>
    <n v="2013"/>
    <s v="Sim"/>
    <s v="Original"/>
    <x v="35"/>
    <x v="292"/>
    <x v="209"/>
    <x v="0"/>
    <x v="1"/>
    <x v="0"/>
    <x v="0"/>
    <n v="1"/>
    <s v="plain rebar"/>
    <m/>
    <m/>
    <n v="0.15"/>
    <x v="167"/>
    <x v="23"/>
    <x v="0"/>
    <n v="97"/>
    <s v="-"/>
    <x v="1"/>
    <x v="170"/>
    <n v="42.689199999999992"/>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357940650094171"/>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56951715671834"/>
    <s v="line"/>
    <s v="Não"/>
    <s v="uncr"/>
    <x v="0"/>
    <n v="35.446784291405798"/>
    <x v="1"/>
    <m/>
    <m/>
    <x v="55"/>
    <m/>
    <m/>
    <m/>
    <n v="2.5"/>
    <x v="4"/>
    <x v="0"/>
    <x v="63"/>
    <x v="0"/>
    <n v="0"/>
    <s v="Static"/>
    <x v="0"/>
    <n v="0"/>
    <m/>
    <s v="P"/>
    <n v="0"/>
    <n v="1"/>
    <n v="0"/>
    <s v="P"/>
    <m/>
    <x v="1"/>
    <m/>
    <m/>
    <m/>
    <m/>
    <n v="1"/>
    <s v="P"/>
    <x v="305"/>
    <n v="807.83333333333326"/>
    <n v="839"/>
    <m/>
    <n v="0"/>
    <n v="0"/>
    <n v="0"/>
    <m/>
    <m/>
    <m/>
    <m/>
    <n v="1"/>
    <n v="833.04166666666663"/>
    <n v="0.83565737051792832"/>
    <n v="210"/>
    <n v="35478.882342170131"/>
    <n v="0"/>
    <m/>
    <m/>
    <n v="0"/>
    <e v="#DIV/0!"/>
    <m/>
    <m/>
    <m/>
    <m/>
    <m/>
    <m/>
    <m/>
    <m/>
    <m/>
    <m/>
    <m/>
    <m/>
    <m/>
    <m/>
    <n v="1.6089601082993719"/>
    <n v="0"/>
    <n v="0"/>
    <s v="square"/>
    <e v="#DIV/0!"/>
    <n v="2.5238671929956964"/>
    <n v="1.6843588176282553"/>
    <n v="0"/>
    <e v="#DIV/0!"/>
    <e v="#DIV/0!"/>
    <e v="#DIV/0!"/>
    <e v="#DIV/0!"/>
    <e v="#DIV/0!"/>
    <s v="P"/>
    <e v="#DIV/0!"/>
    <e v="#DIV/0!"/>
    <n v="2.5238671929956964"/>
    <n v="0"/>
    <e v="#DIV/0!"/>
    <n v="1.3238490566037735"/>
    <e v="#DIV/0!"/>
    <n v="0.64960000000000007"/>
    <m/>
    <m/>
    <n v="0.89053559547168648"/>
    <n v="0.47230101778208478"/>
    <n v="0.25048774303046423"/>
    <n v="0.85745451554454988"/>
    <n v="0.45475626404246422"/>
    <n v="0.24118277522222092"/>
    <n v="0.35621423818867459"/>
    <n v="0.18892040711283392"/>
    <n v="0.13739665971842466"/>
    <n v="0.30191366987279972"/>
    <n v="8.4921561969037218E-2"/>
    <n v="0.16012176749399937"/>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4299051888672283"/>
    <n v="1.6669682763178688"/>
    <n v="2.5175668269688303"/>
    <n v="0.93963290328356697"/>
    <e v="#REF!"/>
    <n v="1.4412892812007279"/>
    <n v="367.08708393353237"/>
    <n v="1.2857066749035941"/>
    <n v="2.3939404685574548"/>
    <n v="2.4981535118746385"/>
    <n v="2.5353489104970026"/>
    <n v="2.4295842228675673"/>
    <n v="121.07399327379801"/>
    <n v="258.10221453462577"/>
    <n v="104.63177418191587"/>
    <n v="483.80798199033967"/>
    <n v="0.25025216156151703"/>
    <n v="0.53348068684774075"/>
    <n v="0.21626715159074222"/>
    <n v="1.1589225519294366"/>
    <n v="1.7085207599045416"/>
    <n v="2.6289761706854518"/>
    <n v="1.5121390336061977"/>
    <n v="1.3293120810205181"/>
    <n v="1.283891632307149"/>
    <n v="1.0697793444108323"/>
    <n v="1.4135055434623198"/>
    <n v="1.2426039892858656"/>
    <n v="1.2001462161472527"/>
    <n v="0.7016053021464419"/>
    <n v="0.25750000000000001"/>
    <n v="1.0697793444108323"/>
    <n v="1.2001462161472527"/>
    <n v="1.2426039892858656"/>
    <n v="1.6669682763178688"/>
    <s v="P"/>
    <n v="1"/>
    <m/>
    <n v="2.0158587764783986"/>
    <n v="2.3599112693268269"/>
    <n v="2.5166564816600592"/>
    <n v="1.383545202478041"/>
    <e v="#NAME?"/>
    <e v="#DIV/0!"/>
    <s v="-"/>
    <n v="0.98799999999999999"/>
    <n v="1.1879999999999999"/>
    <n v="1.1879999999999999"/>
    <n v="1.2741215932167727"/>
    <n v="1.5174999999999998"/>
    <e v="#DIV/0!"/>
    <e v="#DIV/0!"/>
    <n v="0.94633333333333325"/>
    <n v="1.4489905660377358"/>
    <m/>
    <m/>
    <s v="LT (2013)"/>
    <n v="1.1110971263257754"/>
    <n v="1.3816171155512502"/>
    <n v="1.5190782320616272"/>
    <n v="0.94633333333333325"/>
    <n v="1.4205816236712396"/>
    <n v="0.70746096796376479"/>
    <s v="P"/>
    <e v="#REF!"/>
    <e v="#REF!"/>
    <e v="#NAME?"/>
    <e v="#NAME?"/>
    <n v="1.8121408528450367"/>
    <e v="#NAME?"/>
    <n v="0"/>
    <e v="#NAME?"/>
    <n v="1"/>
    <n v="1"/>
    <m/>
    <m/>
    <n v="1.1589225519294366"/>
    <n v="1.0805875977787693"/>
    <n v="1.4296988491092115"/>
    <n v="1.0247862061393005"/>
    <n v="0.7016053021464419"/>
    <n v="0.87010149577865137"/>
    <n v="0.83036525619897972"/>
    <n v="1.7294477303484648"/>
    <n v="1.4424632341618313"/>
    <n v="1.370458847300136"/>
    <n v="1.3514560900506745"/>
    <n v="1.3726819458546067"/>
    <n v="1.4296988491092115"/>
    <n v="0.80784374740805753"/>
    <n v="1.1589225519294366"/>
    <n v="1.7218435777756562"/>
    <n v="1.4424632341618313"/>
    <n v="1.1589225519294366"/>
    <n v="1.3749535479160231"/>
    <n v="0.84905660377358483"/>
    <n v="0.67924528301886777"/>
    <n v="1.3449629386295978"/>
    <n v="0.80862533692722371"/>
    <n v="0.61749571183533436"/>
    <n v="1.0558168492994751"/>
    <n v="1.4548784695584758"/>
    <n v="1.4548784695584758"/>
    <n v="0.695660957085667"/>
    <e v="#VALUE!"/>
    <n v="0.76869234072280468"/>
    <n v="0.95017871334872095"/>
    <n v="1.3935222587977436"/>
    <n v="1.3935222587977436"/>
    <n v="1.1589225519294366"/>
    <n v="1.0858044098518695"/>
    <n v="1.4296988491092115"/>
    <n v="1.0805875977787693"/>
    <n v="1.3449629386295978"/>
    <n v="1.4424632341618313"/>
    <n v="1.3027512277028372"/>
    <n v="1.4117070313239068"/>
    <n v="1.3514560900506745"/>
    <n v="1.6669682763178688"/>
    <n v="0.92215204661052896"/>
    <n v="0.96747316194918087"/>
    <n v="1.1227804177027234"/>
    <n v="2.5173436018855071"/>
    <n v="1.2024843671760663"/>
    <n v="1.2024843671760663"/>
    <n v="1.8297544360540423"/>
    <s v="-"/>
    <n v="0.86591018506408168"/>
    <n v="1.8800688666370908"/>
    <s v="-"/>
    <n v="498.98125000000005"/>
    <n v="115.14375"/>
    <s v="-"/>
    <n v="819.8123333333333"/>
    <m/>
    <n v="397.80223095190098"/>
    <n v="1"/>
    <n v="0"/>
    <m/>
    <m/>
    <n v="0"/>
    <e v="#DIV/0!"/>
    <e v="#DIV/0!"/>
    <e v="#DIV/0!"/>
    <n v="0"/>
    <n v="0"/>
    <n v="526.96112365598788"/>
    <n v="210"/>
    <n v="35478.882342170131"/>
    <n v="44.935999999999993"/>
    <n v="1.375"/>
    <n v="0.26500000000000001"/>
    <n v="8.750082302572279E-2"/>
    <n v="0"/>
    <n v="16"/>
    <n v="0.33333333333333331"/>
    <n v="592.13648952097367"/>
    <n v="592.13648952097367"/>
    <n v="0"/>
    <n v="0.44999999999999996"/>
    <n v="0.26500000000000001"/>
    <n v="0.61749571183533436"/>
    <e v="#DIV/0!"/>
    <n v="1004"/>
    <e v="#DIV/0!"/>
    <m/>
    <m/>
    <m/>
    <m/>
    <m/>
    <s v="P"/>
    <n v="1"/>
    <n v="1.1241089112939677"/>
  </r>
  <r>
    <n v="0"/>
    <n v="337"/>
    <n v="2013"/>
    <s v="Sim"/>
    <s v="Original"/>
    <x v="35"/>
    <x v="293"/>
    <x v="210"/>
    <x v="0"/>
    <x v="1"/>
    <x v="0"/>
    <x v="0"/>
    <n v="1"/>
    <s v="plain rebar"/>
    <m/>
    <m/>
    <n v="0.15"/>
    <x v="167"/>
    <x v="23"/>
    <x v="0"/>
    <n v="97"/>
    <s v="-"/>
    <x v="1"/>
    <x v="171"/>
    <n v="44.250999999999998"/>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8674719215384963"/>
    <s v="plain bars"/>
    <n v="210"/>
    <s v="PR"/>
    <n v="29"/>
    <x v="1"/>
    <x v="23"/>
    <n v="0.33584905660377357"/>
    <n v="57"/>
    <x v="9"/>
    <x v="13"/>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
    <n v="2.2641509433962264"/>
    <n v="2.2641509433962264"/>
    <n v="2.275194651027928"/>
    <s v="line"/>
    <s v="Não"/>
    <s v="c"/>
    <x v="0"/>
    <n v="37.704517704517698"/>
    <x v="1"/>
    <m/>
    <m/>
    <x v="62"/>
    <m/>
    <m/>
    <m/>
    <n v="2.5"/>
    <x v="4"/>
    <x v="0"/>
    <x v="63"/>
    <x v="0"/>
    <n v="0"/>
    <s v="Static"/>
    <x v="0"/>
    <n v="0"/>
    <m/>
    <s v="WB+P"/>
    <n v="1"/>
    <n v="1"/>
    <n v="0"/>
    <s v="WB+P"/>
    <m/>
    <x v="2"/>
    <m/>
    <m/>
    <m/>
    <m/>
    <n v="1"/>
    <s v="WB+P"/>
    <x v="306"/>
    <n v="845.33333333333326"/>
    <n v="876"/>
    <m/>
    <n v="0"/>
    <n v="0"/>
    <n v="0"/>
    <m/>
    <m/>
    <m/>
    <m/>
    <n v="1"/>
    <n v="870.54166666666663"/>
    <n v="0.83190883190883191"/>
    <n v="210"/>
    <n v="35906.379881709741"/>
    <n v="0"/>
    <m/>
    <m/>
    <n v="0"/>
    <e v="#DIV/0!"/>
    <m/>
    <m/>
    <m/>
    <m/>
    <m/>
    <m/>
    <m/>
    <m/>
    <m/>
    <m/>
    <m/>
    <m/>
    <m/>
    <m/>
    <n v="1.6089601082993719"/>
    <n v="0"/>
    <n v="0"/>
    <s v="square"/>
    <e v="#DIV/0!"/>
    <n v="2.6404064929290754"/>
    <n v="1.7634674130701664"/>
    <n v="0"/>
    <e v="#DIV/0!"/>
    <e v="#DIV/0!"/>
    <e v="#DIV/0!"/>
    <e v="#DIV/0!"/>
    <e v="#DIV/0!"/>
    <s v="WB+P"/>
    <e v="#DIV/0!"/>
    <e v="#DIV/0!"/>
    <e v="#DIV/0!"/>
    <n v="0"/>
    <e v="#DIV/0!"/>
    <n v="1.3238490566037735"/>
    <e v="#DIV/0!"/>
    <n v="0"/>
    <m/>
    <m/>
    <n v="0.91873812240315023"/>
    <n v="0.48434909224749018"/>
    <n v="0.25534375622439431"/>
    <n v="0.88657529620030018"/>
    <n v="0.46739318795267693"/>
    <n v="0.2464047815011659"/>
    <n v="0.36749524896126007"/>
    <n v="0.19373963689899609"/>
    <n v="0.1409015541083608"/>
    <n v="0.31167632108642668"/>
    <n v="8.6623816528085873E-2"/>
    <n v="0.16431248416946112"/>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1611084379416057"/>
    <n v="1.3699179778036712"/>
    <n v="1.9683967283419614"/>
    <n v="0.73451593189089392"/>
    <e v="#REF!"/>
    <n v="1.1765034674486843"/>
    <n v="374.63813161827079"/>
    <n v="1.0486807214910896"/>
    <n v="1.9443665301463569"/>
    <n v="2.0290087157361789"/>
    <n v="2.0592189440633502"/>
    <n v="1.973316507724999"/>
    <n v="151.71027988555647"/>
    <n v="333.45615822145089"/>
    <n v="133.70267582378207"/>
    <n v="618.86911393078947"/>
    <n v="0.24514113965384096"/>
    <n v="0.53881531767433233"/>
    <n v="0.21604354267182665"/>
    <n v="0.95224283451829861"/>
    <n v="1.571938418023298"/>
    <n v="2.1791058712199587"/>
    <n v="1.1273316283676749"/>
    <n v="1.0188552580408661"/>
    <n v="0.95716836370840308"/>
    <n v="1.0826694922225728"/>
    <n v="1.0412518653808345"/>
    <n v="0.94105843506248166"/>
    <n v="0.88408177249316133"/>
    <n v="0.7016053021464419"/>
    <n v="0.25750000000000001"/>
    <n v="1.0826694922225728"/>
    <n v="0.88408177249316133"/>
    <n v="0.94105843506248166"/>
    <n v="1.3699179778036712"/>
    <s v="P"/>
    <n v="0"/>
    <m/>
    <n v="2.0582795817593995"/>
    <n v="2.4392028924046838"/>
    <n v="2.59017200003739"/>
    <n v="1.4212595460318449"/>
    <e v="#NAME?"/>
    <e v="#DIV/0!"/>
    <s v="-"/>
    <n v="1.0999999999999999"/>
    <n v="1.2999999999999998"/>
    <n v="1.4999999999999998"/>
    <n v="1.672243186433545"/>
    <n v="1.5174999999999998"/>
    <e v="#DIV/0!"/>
    <e v="#DIV/0!"/>
    <n v="1.0166666666666666"/>
    <n v="2.0219811320754717"/>
    <m/>
    <m/>
    <s v="LT (2013)"/>
    <n v="0.9080131902354085"/>
    <n v="1.136397511482659"/>
    <n v="1.249461014366158"/>
    <n v="1.0166666666666666"/>
    <n v="2.0225654042211367"/>
    <n v="0.9603824331534363"/>
    <s v="WB+P"/>
    <e v="#REF!"/>
    <e v="#REF!"/>
    <e v="#NAME?"/>
    <e v="#NAME?"/>
    <n v="1.8649541851612348"/>
    <e v="#NAME?"/>
    <n v="0"/>
    <e v="#NAME?"/>
    <n v="1"/>
    <n v="1"/>
    <m/>
    <m/>
    <n v="0.95224283451829861"/>
    <n v="0.8541606049678534"/>
    <n v="1.3603469064547125"/>
    <n v="1.0620042098955453"/>
    <n v="0.7016053021464419"/>
    <n v="0.90170168764716097"/>
    <n v="0.86052231436303905"/>
    <n v="1.6059222877458899"/>
    <n v="1.1841936082442182"/>
    <n v="1.0768350958698969"/>
    <n v="1.0700544652809199"/>
    <n v="1.2640391608649979"/>
    <n v="1.3603469064547125"/>
    <n v="0.83752059970169224"/>
    <n v="0.95224283451829861"/>
    <n v="1.4066652335214498"/>
    <n v="1.1841936082442182"/>
    <n v="0.95224283451829861"/>
    <n v="1.1289672335475707"/>
    <n v="0.84905660377358483"/>
    <n v="0.67924528301886777"/>
    <n v="1.0622201524137691"/>
    <n v="0.80862533692722371"/>
    <n v="0.61749571183533436"/>
    <n v="0.86789709861796438"/>
    <n v="1.4049484443712603"/>
    <n v="1.4049484443712603"/>
    <n v="0.57134570071097912"/>
    <e v="#VALUE!"/>
    <n v="0.57134570071097912"/>
    <n v="0.70641819011995266"/>
    <n v="1.2985129561613165"/>
    <n v="1.2985129561613165"/>
    <n v="0.95224283451829861"/>
    <n v="0.86046039263701668"/>
    <n v="1.3603469064547125"/>
    <n v="0.8541606049678534"/>
    <n v="1.0622201524137691"/>
    <n v="1.1841936082442182"/>
    <n v="0.96887410835918275"/>
    <n v="1.0435299404185623"/>
    <n v="1.0700544652809199"/>
    <n v="1.3699179778036712"/>
    <n v="0.7245469878498022"/>
    <n v="0.79063606152263921"/>
    <n v="0.88194893921069606"/>
    <n v="2.0463880041055731"/>
    <n v="1.0102116009115403"/>
    <n v="1.0102116009115403"/>
    <n v="1.35031245399636"/>
    <s v="-"/>
    <n v="0.88831234375192114"/>
    <n v="1.5348339589677755"/>
    <s v="-"/>
    <n v="521.48124999999993"/>
    <n v="127.14375"/>
    <s v="-"/>
    <n v="860.45833333333326"/>
    <m/>
    <n v="398.80223095190098"/>
    <n v="1"/>
    <n v="0"/>
    <m/>
    <m/>
    <n v="0"/>
    <e v="#DIV/0!"/>
    <e v="#DIV/0!"/>
    <e v="#DIV/0!"/>
    <n v="0"/>
    <n v="0"/>
    <n v="528.84444318871772"/>
    <n v="210"/>
    <n v="35906.379881709741"/>
    <n v="46.58"/>
    <n v="1.375"/>
    <n v="0.26500000000000001"/>
    <n v="8.7081141342969098E-2"/>
    <n v="0"/>
    <n v="16"/>
    <n v="0.33333333333333331"/>
    <n v="602.87095541988822"/>
    <n v="602.87095541988822"/>
    <n v="0"/>
    <n v="0.44999999999999996"/>
    <n v="0.26500000000000001"/>
    <n v="0.61749571183533436"/>
    <e v="#DIV/0!"/>
    <n v="1053"/>
    <e v="#DIV/0!"/>
    <m/>
    <m/>
    <m/>
    <m/>
    <m/>
    <s v="P"/>
    <n v="1"/>
    <n v="0.90771361548752338"/>
  </r>
  <r>
    <n v="0"/>
    <n v="338"/>
    <n v="2013"/>
    <s v="Sim"/>
    <s v="Original"/>
    <x v="35"/>
    <x v="294"/>
    <x v="211"/>
    <x v="0"/>
    <x v="0"/>
    <x v="0"/>
    <x v="0"/>
    <n v="1"/>
    <s v="plain rebar"/>
    <m/>
    <m/>
    <n v="0.15"/>
    <x v="167"/>
    <x v="23"/>
    <x v="0"/>
    <n v="97"/>
    <s v="-"/>
    <x v="1"/>
    <x v="170"/>
    <n v="42.689199999999992"/>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357940650094171"/>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31080105376134259"/>
    <n v="1.7305817722500436"/>
    <n v="1.7305817722500436"/>
    <n v="1.7413017033008105"/>
    <s v="line"/>
    <s v="Não"/>
    <s v="uncr"/>
    <x v="0"/>
    <n v="0"/>
    <x v="34"/>
    <m/>
    <m/>
    <x v="19"/>
    <m/>
    <m/>
    <m/>
    <n v="2.5"/>
    <x v="4"/>
    <x v="0"/>
    <x v="63"/>
    <x v="0"/>
    <n v="0"/>
    <s v="Static"/>
    <x v="0"/>
    <n v="0"/>
    <m/>
    <s v="WB+P+B"/>
    <n v="1"/>
    <n v="1"/>
    <n v="0"/>
    <s v="WB+P"/>
    <m/>
    <x v="2"/>
    <m/>
    <m/>
    <m/>
    <m/>
    <n v="1"/>
    <s v="WB+P"/>
    <x v="307"/>
    <n v="668.66666666666674"/>
    <n v="705"/>
    <m/>
    <n v="0"/>
    <n v="0"/>
    <n v="0"/>
    <m/>
    <m/>
    <m/>
    <m/>
    <n v="1"/>
    <n v="699.70833333333337"/>
    <n v="0.9120310478654593"/>
    <n v="210"/>
    <n v="35478.882342170131"/>
    <n v="0"/>
    <m/>
    <m/>
    <n v="0"/>
    <e v="#DIV/0!"/>
    <m/>
    <m/>
    <m/>
    <m/>
    <m/>
    <m/>
    <m/>
    <m/>
    <m/>
    <m/>
    <m/>
    <m/>
    <m/>
    <m/>
    <n v="1.6089601082993719"/>
    <n v="0"/>
    <n v="0"/>
    <s v="square"/>
    <e v="#DIV/0!"/>
    <n v="1.9334559443541408"/>
    <s v="-"/>
    <n v="0"/>
    <e v="#DIV/0!"/>
    <e v="#DIV/0!"/>
    <e v="#DIV/0!"/>
    <e v="#DIV/0!"/>
    <e v="#DIV/0!"/>
    <s v="WB+P"/>
    <e v="#DIV/0!"/>
    <e v="#DIV/0!"/>
    <e v="#DIV/0!"/>
    <n v="0"/>
    <e v="#DIV/0!"/>
    <n v="1.3719056603773587"/>
    <e v="#DIV/0!"/>
    <n v="0.64960000000000007"/>
    <m/>
    <m/>
    <n v="0.74830464220207271"/>
    <n v="0.39686795892296756"/>
    <n v="0.21048135737363205"/>
    <n v="0.70973953298220238"/>
    <n v="0.37641471659549552"/>
    <n v="0.19963385479503828"/>
    <n v="0.29932185688082907"/>
    <n v="0.15874718356918702"/>
    <n v="0.11545249714122693"/>
    <n v="0.25422297569472219"/>
    <n v="7.1507236467656901E-2"/>
    <n v="0.13482871518528197"/>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1934812075096537"/>
    <n v="1.3913477108760026"/>
    <n v="2.8047723468952177"/>
    <n v="1.0123705407843442"/>
    <e v="#REF!"/>
    <n v="1.1769645703488911"/>
    <n v="387.3573083152595"/>
    <n v="1.019034264389886"/>
    <n v="2.0115947918152628"/>
    <n v="2.0991635588457931"/>
    <n v="2.1304183336119031"/>
    <n v="2.0415457415037364"/>
    <n v="130.00543574640449"/>
    <n v="338.16617047147287"/>
    <n v="104.63177418191587"/>
    <n v="572.80338039979324"/>
    <n v="0.22696345761029907"/>
    <n v="0.59037041687052683"/>
    <n v="0.18266612551917413"/>
    <n v="0.81867477618233031"/>
    <n v="1.2044702012566586"/>
    <n v="0.66521001307355365"/>
    <n v="1.1642265667107479"/>
    <n v="1.0234643811044428"/>
    <n v="0.98849425475440844"/>
    <n v="1.0697793444108323"/>
    <n v="1.0882866385422043"/>
    <n v="0.95670605948005394"/>
    <n v="0.92401695725281496"/>
    <n v="0.7016053021464419"/>
    <n v="0.25750000000000001"/>
    <n v="1.0697793444108323"/>
    <n v="0.92401695725281496"/>
    <n v="0.95670605948005394"/>
    <n v="1.3913477108760026"/>
    <s v="P"/>
    <n v="0"/>
    <m/>
    <n v="1.6783560997448965"/>
    <n v="1.9667719651507753"/>
    <n v="2.0142247611443325"/>
    <n v="1.1111682951901172"/>
    <e v="#NAME?"/>
    <e v="#DIV/0!"/>
    <s v="-"/>
    <n v="0.98799999999999999"/>
    <n v="1.1879999999999999"/>
    <n v="1.1879999999999999"/>
    <n v="0.96299999999999986"/>
    <n v="1.5174999999999998"/>
    <e v="#DIV/0!"/>
    <e v="#DIV/0!"/>
    <n v="0.94633333333333325"/>
    <n v="1.4655"/>
    <m/>
    <m/>
    <s v="LT (2013)"/>
    <n v="1.2241283652864303"/>
    <n v="1.1049052442809428"/>
    <n v="1.2704854018271823"/>
    <n v="0.94633333333333325"/>
    <n v="1.4205816236712396"/>
    <n v="0.91887556511723134"/>
    <s v="WB+P"/>
    <e v="#REF!"/>
    <e v="#REF!"/>
    <e v="#NAME?"/>
    <e v="#NAME?"/>
    <n v="1.1050015057315312"/>
    <e v="#NAME?"/>
    <n v="0"/>
    <e v="#NAME?"/>
    <n v="1"/>
    <n v="1"/>
    <m/>
    <m/>
    <n v="0.81867477618233031"/>
    <n v="1.0099539294959587"/>
    <n v="1.0099539294959587"/>
    <n v="0.78900372245585593"/>
    <n v="0.7016053021464419"/>
    <n v="0.66990882095308524"/>
    <n v="0.6113117477997666"/>
    <n v="1.217543677559948"/>
    <n v="1.016905397188913"/>
    <n v="1.2895852743189002"/>
    <n v="0.95274732796563766"/>
    <n v="0.96967660429173319"/>
    <n v="1.0099539294959587"/>
    <n v="0.43198997277383461"/>
    <n v="0.81867477618233031"/>
    <n v="1.2215506354815253"/>
    <n v="1.016905397188913"/>
    <n v="0.81867477618233031"/>
    <n v="0.74725538219716348"/>
    <n v="0.84905660377358483"/>
    <n v="0.67924528301886777"/>
    <n v="0.94816979658148792"/>
    <n v="0.61806491866072988"/>
    <n v="0.61749571183533436"/>
    <n v="0.7465909139981185"/>
    <n v="1.0277410716145916"/>
    <n v="1.0277410716145916"/>
    <n v="0.49142203453779237"/>
    <e v="#VALUE!"/>
    <n v="0.54301215292308036"/>
    <n v="0.663654475676976"/>
    <n v="0.98439841508563597"/>
    <n v="0.98439841508563597"/>
    <n v="0.81867477618233031"/>
    <n v="0.7670233707449593"/>
    <n v="1.0099539294959587"/>
    <n v="1.009953929495959"/>
    <n v="1.2545001161582854"/>
    <n v="1.016905397188913"/>
    <n v="0.82880964261454815"/>
    <n v="0.99024370859914845"/>
    <n v="0.95274732796563766"/>
    <n v="1.3913477108760026"/>
    <n v="0.98482743739451539"/>
    <n v="0.7803449082822993"/>
    <n v="1.1957651640969169"/>
    <n v="2.1144276049849107"/>
    <n v="0.93115369275328674"/>
    <n v="0.81867477618233031"/>
    <n v="0.81867477618233031"/>
    <s v="-"/>
    <n v="0.66668184567184774"/>
    <n v="1.047529405502178"/>
    <s v="-"/>
    <n v="320.28125"/>
    <n v="99.543750000000003"/>
    <n v="0.14139583035373834"/>
    <n v="683.41766666666672"/>
    <m/>
    <n v="399.80223095190098"/>
    <n v="1"/>
    <n v="0"/>
    <m/>
    <m/>
    <n v="0"/>
    <e v="#DIV/0!"/>
    <e v="#DIV/0!"/>
    <e v="#DIV/0!"/>
    <n v="0"/>
    <n v="0"/>
    <n v="526.96112365598788"/>
    <n v="210"/>
    <n v="35478.882342170131"/>
    <n v="44.935999999999993"/>
    <n v="1.375"/>
    <n v="0.26500000000000001"/>
    <n v="8.750082302572279E-2"/>
    <n v="0"/>
    <n v="16"/>
    <n v="0.33333333333333331"/>
    <n v="592.13648952097367"/>
    <n v="592.13648952097367"/>
    <n v="0"/>
    <n v="0.44999999999999996"/>
    <n v="0.26500000000000001"/>
    <n v="0.61749571183533436"/>
    <e v="#DIV/0!"/>
    <n v="773"/>
    <e v="#DIV/0!"/>
    <m/>
    <m/>
    <m/>
    <m/>
    <m/>
    <s v="P"/>
    <n v="1"/>
    <n v="0.93115369275328674"/>
  </r>
  <r>
    <n v="0"/>
    <n v="339"/>
    <n v="2013"/>
    <s v="Sim"/>
    <s v="Original"/>
    <x v="35"/>
    <x v="295"/>
    <x v="212"/>
    <x v="0"/>
    <x v="0"/>
    <x v="0"/>
    <x v="0"/>
    <n v="1"/>
    <s v="plain rebar"/>
    <m/>
    <m/>
    <n v="0.15"/>
    <x v="167"/>
    <x v="23"/>
    <x v="0"/>
    <n v="97"/>
    <s v="-"/>
    <x v="1"/>
    <x v="170"/>
    <n v="42.689199999999992"/>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357940650094171"/>
    <s v="plain bars"/>
    <n v="210"/>
    <s v="PR"/>
    <n v="29"/>
    <x v="1"/>
    <x v="23"/>
    <n v="0.33584905660377357"/>
    <n v="57"/>
    <x v="9"/>
    <x v="13"/>
    <m/>
    <m/>
    <m/>
    <x v="7"/>
    <x v="57"/>
    <x v="17"/>
    <n v="5"/>
    <m/>
    <x v="54"/>
    <x v="0"/>
    <n v="0.3"/>
    <n v="0.3"/>
    <n v="2.5000000000000001E-2"/>
    <n v="0"/>
    <x v="62"/>
    <n v="8.3333333333333339"/>
    <n v="0.16666666666666666"/>
    <x v="86"/>
    <n v="0.6"/>
    <x v="52"/>
    <s v="E"/>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32040373549665135"/>
    <n v="1.7179390137645989"/>
    <n v="1.7179390137645989"/>
    <n v="1.7280745414514016"/>
    <s v="line"/>
    <s v="Não"/>
    <s v="uncr"/>
    <x v="0"/>
    <n v="0"/>
    <x v="35"/>
    <m/>
    <m/>
    <x v="35"/>
    <m/>
    <m/>
    <m/>
    <n v="2.5"/>
    <x v="4"/>
    <x v="0"/>
    <x v="63"/>
    <x v="0"/>
    <n v="0"/>
    <s v="Static"/>
    <x v="0"/>
    <n v="0"/>
    <m/>
    <s v="WB+B"/>
    <n v="1"/>
    <n v="0"/>
    <n v="0"/>
    <s v="WB"/>
    <m/>
    <x v="0"/>
    <m/>
    <m/>
    <m/>
    <m/>
    <n v="1"/>
    <s v="WB"/>
    <x v="308"/>
    <n v="698"/>
    <n v="735"/>
    <m/>
    <n v="0"/>
    <n v="0"/>
    <n v="0"/>
    <m/>
    <m/>
    <m/>
    <m/>
    <n v="1"/>
    <n v="729.04166666666663"/>
    <n v="0.91191066997518611"/>
    <n v="210"/>
    <n v="35478.882342170131"/>
    <n v="0"/>
    <m/>
    <m/>
    <n v="0"/>
    <e v="#DIV/0!"/>
    <m/>
    <m/>
    <m/>
    <m/>
    <m/>
    <m/>
    <m/>
    <m/>
    <m/>
    <m/>
    <m/>
    <m/>
    <m/>
    <m/>
    <n v="1.6089601082993719"/>
    <n v="0"/>
    <n v="0"/>
    <s v="square"/>
    <e v="#DIV/0!"/>
    <n v="2.010966850373459"/>
    <s v="-"/>
    <n v="0"/>
    <e v="#DIV/0!"/>
    <e v="#DIV/0!"/>
    <e v="#DIV/0!"/>
    <e v="#DIV/0!"/>
    <e v="#DIV/0!"/>
    <s v="WB"/>
    <e v="#DIV/0!"/>
    <e v="#DIV/0!"/>
    <e v="#DIV/0!"/>
    <n v="0"/>
    <e v="#DIV/0!"/>
    <n v="1.3719056603773587"/>
    <e v="#DIV/0!"/>
    <n v="0.64960000000000007"/>
    <m/>
    <m/>
    <n v="0.78014739293407576"/>
    <n v="0.41375595717500874"/>
    <n v="0.219438010878893"/>
    <n v="0.74087466703127192"/>
    <n v="0.39292742599749125"/>
    <n v="0.20839147155573784"/>
    <n v="0.3120589571736303"/>
    <n v="0.16550238287000349"/>
    <n v="0.12036536936000254"/>
    <n v="0.2647971721642175"/>
    <n v="7.4481521405252979E-2"/>
    <n v="0.14043680517086543"/>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2445114370661439"/>
    <n v="1.4508382102924546"/>
    <n v="2.9214345556009014"/>
    <n v="1.0538814709321458"/>
    <e v="#REF!"/>
    <n v="1.2266599571730794"/>
    <n v="387.92576995327681"/>
    <n v="1.0607747411424899"/>
    <n v="2.0971945701903802"/>
    <n v="2.1884896677328478"/>
    <n v="2.2210744329145373"/>
    <n v="2.1284200283762358"/>
    <n v="130.14897398825028"/>
    <n v="341.96932481823785"/>
    <n v="104.63177418191587"/>
    <n v="576.75007298840399"/>
    <n v="0.22565922413132841"/>
    <n v="0.59292463206175161"/>
    <n v="0.18141614380691995"/>
    <n v="0.84761880482154472"/>
    <n v="1.2473757053770691"/>
    <n v="0.69764529547414778"/>
    <n v="1.213928347695812"/>
    <n v="1.0671569096638822"/>
    <n v="1.0306938801190857"/>
    <n v="1.0697793444108323"/>
    <n v="1.1347464821022208"/>
    <n v="0.99754862088088414"/>
    <n v="0.96346399423773466"/>
    <n v="0.7016053021464419"/>
    <n v="0.25750000000000001"/>
    <n v="1.0697793444108323"/>
    <n v="0.96346399423773466"/>
    <n v="0.99754862088088414"/>
    <n v="1.4508382102924546"/>
    <s v="P"/>
    <n v="0"/>
    <m/>
    <n v="1.7519828877695975"/>
    <n v="2.0530510942301712"/>
    <n v="2.0990841620021254"/>
    <n v="1.1592423396452383"/>
    <e v="#NAME?"/>
    <e v="#DIV/0!"/>
    <s v="-"/>
    <n v="0.98799999999999999"/>
    <n v="1.1879999999999999"/>
    <n v="1.1879999999999999"/>
    <n v="0.96299999999999986"/>
    <n v="1.5174999999999998"/>
    <e v="#DIV/0!"/>
    <e v="#DIV/0!"/>
    <n v="0.94633333333333325"/>
    <n v="1.4655"/>
    <m/>
    <m/>
    <s v="LT (2013)"/>
    <n v="1.2754185122475743"/>
    <n v="1.1504442127585166"/>
    <n v="1.3244663794799583"/>
    <n v="0.94633333333333325"/>
    <n v="1.4205816236712396"/>
    <n v="0.8812541089771958"/>
    <s v="WB"/>
    <e v="#REF!"/>
    <e v="#REF!"/>
    <e v="#NAME?"/>
    <e v="#NAME?"/>
    <n v="1.1419933617685702"/>
    <e v="#NAME?"/>
    <n v="0"/>
    <e v="#NAME?"/>
    <n v="1"/>
    <n v="1"/>
    <m/>
    <m/>
    <n v="0.84761880482154472"/>
    <n v="1.0456605816490083"/>
    <n v="1.0456605816490083"/>
    <n v="0.82268693441063367"/>
    <n v="0.7016053021464419"/>
    <n v="0.69850777449959456"/>
    <n v="0.6366306731822271"/>
    <n v="1.2611362536196027"/>
    <n v="1.0531294886306402"/>
    <n v="1.334032851286538"/>
    <n v="0.98668598777066274"/>
    <n v="1.0039592623409721"/>
    <n v="1.0456605816490083"/>
    <n v="0.44404723128429663"/>
    <n v="0.84761880482154472"/>
    <n v="1.2640512776863135"/>
    <n v="1.0531294886306402"/>
    <n v="0.84761880482154472"/>
    <n v="0.76811200361046272"/>
    <n v="0.84905660377358483"/>
    <n v="0.67924528301886777"/>
    <n v="0.98194539607048426"/>
    <n v="0.61354964777307108"/>
    <n v="0.61749571183533436"/>
    <n v="0.7728876470727829"/>
    <n v="1.0640765834392341"/>
    <n v="1.0640765834392341"/>
    <n v="0.50879612966740106"/>
    <e v="#VALUE!"/>
    <n v="0.56221020294599522"/>
    <n v="0.68711780288501878"/>
    <n v="1.0192015588340031"/>
    <n v="1.0192015588340031"/>
    <n v="0.84761880482154472"/>
    <n v="0.7941412777034661"/>
    <n v="1.0456605816490083"/>
    <n v="1.0456605816490085"/>
    <n v="1.2991877803667711"/>
    <n v="1.0531294886306402"/>
    <n v="0.85781252136504149"/>
    <n v="1.024696634521556"/>
    <n v="0.98668598777066274"/>
    <n v="1.4508382102924546"/>
    <n v="1.0263539819649561"/>
    <n v="0.81297415681458707"/>
    <n v="1.2460861937930476"/>
    <n v="2.2030691243030418"/>
    <n v="0.96407438352654062"/>
    <n v="0.84761880482154472"/>
    <n v="0.84761880482154472"/>
    <s v="-"/>
    <n v="0.69514303701359548"/>
    <n v="1.0788131422452212"/>
    <s v="-"/>
    <n v="331.28124999999989"/>
    <n v="106.14375"/>
    <n v="0.14474616135238122"/>
    <n v="712.75099999999998"/>
    <m/>
    <n v="400.80223095190098"/>
    <n v="1"/>
    <n v="0"/>
    <m/>
    <m/>
    <n v="0"/>
    <e v="#DIV/0!"/>
    <e v="#DIV/0!"/>
    <e v="#DIV/0!"/>
    <n v="0"/>
    <n v="0"/>
    <n v="526.96112365598788"/>
    <n v="210"/>
    <n v="35478.882342170131"/>
    <n v="44.935999999999993"/>
    <n v="1.375"/>
    <n v="0.26500000000000001"/>
    <n v="8.750082302572279E-2"/>
    <n v="0"/>
    <n v="16"/>
    <n v="0.33333333333333331"/>
    <n v="592.13648952097367"/>
    <n v="592.13648952097367"/>
    <n v="0"/>
    <n v="0.44999999999999996"/>
    <n v="0.26500000000000001"/>
    <n v="0.61749571183533436"/>
    <e v="#DIV/0!"/>
    <n v="806"/>
    <e v="#DIV/0!"/>
    <m/>
    <m/>
    <m/>
    <m/>
    <m/>
    <s v="P"/>
    <n v="0"/>
    <n v="0.96407438352654062"/>
  </r>
  <r>
    <n v="0"/>
    <n v="340"/>
    <n v="2013"/>
    <s v="Sim"/>
    <s v="Original"/>
    <x v="35"/>
    <x v="296"/>
    <x v="213"/>
    <x v="0"/>
    <x v="0"/>
    <x v="0"/>
    <x v="0"/>
    <n v="1"/>
    <s v="plain rebar"/>
    <m/>
    <m/>
    <n v="0.15"/>
    <x v="167"/>
    <x v="23"/>
    <x v="0"/>
    <n v="97"/>
    <s v="-"/>
    <x v="1"/>
    <x v="171"/>
    <n v="44.250999999999998"/>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8674719215384963"/>
    <s v="plain bars"/>
    <n v="210"/>
    <s v="PR"/>
    <n v="29"/>
    <x v="1"/>
    <x v="23"/>
    <n v="0.33584905660377357"/>
    <n v="57"/>
    <x v="9"/>
    <x v="13"/>
    <m/>
    <m/>
    <m/>
    <x v="7"/>
    <x v="57"/>
    <x v="17"/>
    <n v="5"/>
    <m/>
    <x v="54"/>
    <x v="0"/>
    <n v="0.3"/>
    <n v="0.3"/>
    <n v="2.5000000000000001E-2"/>
    <n v="0"/>
    <x v="62"/>
    <n v="8.3333333333333339"/>
    <n v="0.16666666666666666"/>
    <x v="86"/>
    <n v="0.6"/>
    <x v="39"/>
    <s v="M"/>
    <s v="line"/>
    <s v="-"/>
    <s v="-"/>
    <x v="64"/>
    <x v="1"/>
    <s v="-"/>
    <x v="21"/>
    <x v="13"/>
    <n v="3.883495145631068"/>
    <n v="1"/>
    <n v="0.44999999999999996"/>
    <n v="0.26500000000000001"/>
    <n v="0.26500000000000001"/>
    <x v="139"/>
    <n v="1.6981132075471697"/>
    <n v="1.6981132075471697"/>
    <n v="1.7475728155339805"/>
    <x v="137"/>
    <n v="2.2641509433962264"/>
    <n v="2.2641509433962264"/>
    <n v="2.3300970873786406"/>
    <n v="1.7475728155339805"/>
    <n v="12.5"/>
    <n v="1"/>
    <n v="11.499999999999998"/>
    <x v="121"/>
    <n v="0.25583659646523443"/>
    <n v="1.8062272371258357"/>
    <n v="1.8062272371258357"/>
    <n v="1.8194620240977466"/>
    <s v="line"/>
    <s v="Não"/>
    <s v="c"/>
    <x v="0"/>
    <n v="0"/>
    <x v="36"/>
    <m/>
    <m/>
    <x v="63"/>
    <m/>
    <m/>
    <m/>
    <n v="2.5"/>
    <x v="4"/>
    <x v="0"/>
    <x v="63"/>
    <x v="0"/>
    <n v="0"/>
    <s v="Static"/>
    <x v="0"/>
    <n v="0"/>
    <m/>
    <s v="WB+P"/>
    <n v="1"/>
    <n v="1"/>
    <n v="0"/>
    <s v="WB+P"/>
    <m/>
    <x v="2"/>
    <m/>
    <m/>
    <m/>
    <m/>
    <n v="1"/>
    <s v="WB+P"/>
    <x v="309"/>
    <n v="587"/>
    <n v="624"/>
    <m/>
    <n v="0"/>
    <n v="0"/>
    <n v="0"/>
    <m/>
    <m/>
    <m/>
    <m/>
    <n v="1"/>
    <n v="618.04166666666663"/>
    <n v="0.91361639824304541"/>
    <n v="210"/>
    <n v="35906.379881709741"/>
    <n v="0"/>
    <m/>
    <m/>
    <n v="0"/>
    <e v="#DIV/0!"/>
    <m/>
    <m/>
    <m/>
    <m/>
    <m/>
    <m/>
    <m/>
    <m/>
    <m/>
    <m/>
    <m/>
    <m/>
    <m/>
    <m/>
    <n v="1.6089601082993719"/>
    <n v="0"/>
    <n v="0"/>
    <s v="square"/>
    <e v="#DIV/0!"/>
    <n v="1.6998412337878748"/>
    <s v="-"/>
    <n v="0"/>
    <e v="#DIV/0!"/>
    <e v="#DIV/0!"/>
    <e v="#DIV/0!"/>
    <e v="#DIV/0!"/>
    <e v="#DIV/0!"/>
    <s v="WB+P"/>
    <e v="#DIV/0!"/>
    <e v="#DIV/0!"/>
    <e v="#DIV/0!"/>
    <n v="0"/>
    <e v="#DIV/0!"/>
    <n v="1.3719056603773587"/>
    <e v="#DIV/0!"/>
    <n v="0"/>
    <m/>
    <m/>
    <n v="0.65444359404060015"/>
    <n v="0.34501579173793823"/>
    <n v="0.18188870306395213"/>
    <n v="0.61563844503498766"/>
    <n v="0.32455812459963096"/>
    <n v="0.17110363573483958"/>
    <n v="0.26177743761624006"/>
    <n v="0.1380063166951753"/>
    <n v="0.10036823032376385"/>
    <n v="0.22210720357032734"/>
    <n v="6.1729981875354389E-2"/>
    <n v="0.1170925858061985"/>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0.81914282821665207"/>
    <n v="0.96645451027147866"/>
    <n v="2.2339919598717142"/>
    <n v="0.80896286119807614"/>
    <e v="#REF!"/>
    <n v="0.8145407951468393"/>
    <n v="391.95713701667626"/>
    <n v="0.70984289134029999"/>
    <n v="1.3850282132549392"/>
    <n v="1.4453212769627575"/>
    <n v="1.4668408916615643"/>
    <n v="1.4056501150917802"/>
    <n v="162.23371783323185"/>
    <n v="409.79446278606969"/>
    <n v="133.70267582378207"/>
    <n v="705.73085644308367"/>
    <n v="0.22988043721213683"/>
    <n v="0.58066677834019165"/>
    <n v="0.18945278444767141"/>
    <n v="0.59136139127527787"/>
    <n v="0.97248314457575769"/>
    <n v="1.3144665955070991"/>
    <n v="0.7312132024455098"/>
    <n v="0.6608529356523376"/>
    <n v="0.62084139830279128"/>
    <n v="1.0826694922225728"/>
    <n v="0.67537988989089259"/>
    <n v="0.61039212834537038"/>
    <n v="0.57343575556773896"/>
    <n v="0.7016053021464419"/>
    <n v="0.25750000000000001"/>
    <n v="1.0826694922225728"/>
    <n v="0.57343575556773896"/>
    <n v="0.61039212834537038"/>
    <n v="0.96645451027147866"/>
    <s v="P"/>
    <n v="0"/>
    <m/>
    <n v="1.4374372546282075"/>
    <n v="1.7052652639088941"/>
    <n v="1.7554549902587766"/>
    <n v="0.96090358336482073"/>
    <e v="#NAME?"/>
    <e v="#DIV/0!"/>
    <s v="-"/>
    <n v="1.0999999999999999"/>
    <n v="1.2999999999999998"/>
    <n v="1.4999999999999998"/>
    <n v="1.0499999999999998"/>
    <n v="1.5174999999999998"/>
    <e v="#DIV/0!"/>
    <e v="#DIV/0!"/>
    <n v="1.0166666666666666"/>
    <n v="2.0550000000000002"/>
    <m/>
    <m/>
    <s v="LT (2013)"/>
    <n v="0.85648431732296926"/>
    <n v="0.77503323613043795"/>
    <n v="0.88484715941207093"/>
    <n v="1.0166666666666666"/>
    <n v="2.0225654042211367"/>
    <n v="1.4806481729290899"/>
    <s v="WB+P"/>
    <e v="#REF!"/>
    <e v="#REF!"/>
    <e v="#NAME?"/>
    <e v="#NAME?"/>
    <n v="1.0135997054785257"/>
    <e v="#NAME?"/>
    <n v="0"/>
    <e v="#NAME?"/>
    <n v="1"/>
    <n v="1"/>
    <m/>
    <m/>
    <n v="0.59136139127527787"/>
    <n v="0.84480198753611135"/>
    <n v="0.84480198753611135"/>
    <n v="0.68884033747260909"/>
    <n v="0.7016053021464419"/>
    <n v="0.58486443747674355"/>
    <n v="0.53752537498233477"/>
    <n v="0.98940865552911883"/>
    <n v="0.73260396891373758"/>
    <n v="1.0717114610400438"/>
    <n v="0.66199153817506406"/>
    <n v="0.78499299726806793"/>
    <n v="0.84480198753611135"/>
    <n v="0.41090874015525225"/>
    <n v="0.59136139127527787"/>
    <n v="0.87574698062888356"/>
    <n v="0.73260396891373758"/>
    <n v="0.59136139127527787"/>
    <n v="0.56294497401269561"/>
    <n v="0.84905660377358483"/>
    <n v="0.67924528301886777"/>
    <n v="0.65714482336404889"/>
    <n v="0.64508115611636996"/>
    <n v="0.61749571183533436"/>
    <n v="0.54000045395220175"/>
    <n v="0.87250041335696737"/>
    <n v="0.87250041335696737"/>
    <n v="0.35481683476516668"/>
    <e v="#VALUE!"/>
    <n v="0.35481683476516668"/>
    <n v="0.43165065056589624"/>
    <n v="0.8064018971935607"/>
    <n v="0.8064018971935607"/>
    <n v="0.59136139127527787"/>
    <n v="0.53436270295958843"/>
    <n v="0.84480198753611135"/>
    <n v="0.84480198753611135"/>
    <n v="1.0465770984481966"/>
    <n v="0.73260396891373758"/>
    <n v="0.54207269150049486"/>
    <n v="0.63923137272181274"/>
    <n v="0.66199153817506406"/>
    <n v="0.96645451027147866"/>
    <n v="0.78999062229250483"/>
    <n v="0.54213043970005803"/>
    <n v="0.95944935014808308"/>
    <n v="1.4528345984252125"/>
    <n v="0.73128523895214825"/>
    <n v="0.59136139127527787"/>
    <n v="0.59136139127527787"/>
    <s v="-"/>
    <n v="0.57617980131297442"/>
    <n v="0.77911646521414768"/>
    <s v="-"/>
    <n v="295.28125"/>
    <n v="75.543750000000003"/>
    <n v="0.1213497821616535"/>
    <n v="605.625"/>
    <m/>
    <n v="401.80223095190098"/>
    <n v="1"/>
    <n v="0"/>
    <m/>
    <m/>
    <n v="0"/>
    <e v="#DIV/0!"/>
    <e v="#DIV/0!"/>
    <e v="#DIV/0!"/>
    <n v="0"/>
    <n v="0"/>
    <n v="528.84444318871772"/>
    <n v="210"/>
    <n v="35906.379881709741"/>
    <n v="46.58"/>
    <n v="1.375"/>
    <n v="0.26500000000000001"/>
    <n v="8.7081141342969098E-2"/>
    <n v="0"/>
    <n v="16"/>
    <n v="0.33333333333333331"/>
    <n v="602.87095541988822"/>
    <n v="602.87095541988822"/>
    <n v="0"/>
    <n v="0.44999999999999996"/>
    <n v="0.26500000000000001"/>
    <n v="0.61749571183533436"/>
    <e v="#DIV/0!"/>
    <n v="683"/>
    <e v="#DIV/0!"/>
    <m/>
    <m/>
    <m/>
    <m/>
    <m/>
    <s v="P"/>
    <n v="1"/>
    <n v="0.73128523895214825"/>
  </r>
  <r>
    <n v="0"/>
    <n v="341"/>
    <n v="2013"/>
    <s v="Sim"/>
    <s v="Original"/>
    <x v="35"/>
    <x v="297"/>
    <x v="214"/>
    <x v="0"/>
    <x v="1"/>
    <x v="0"/>
    <x v="0"/>
    <n v="1"/>
    <s v="plain rebar"/>
    <m/>
    <m/>
    <n v="0.15"/>
    <x v="168"/>
    <x v="23"/>
    <x v="0"/>
    <n v="91"/>
    <s v="-"/>
    <x v="1"/>
    <x v="172"/>
    <n v="40.430099999999996"/>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20439598220137969"/>
    <s v="plain bars"/>
    <n v="210"/>
    <s v="PR"/>
    <n v="29"/>
    <x v="1"/>
    <x v="23"/>
    <n v="0.33584905660377357"/>
    <n v="57"/>
    <x v="9"/>
    <x v="13"/>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4227844520827"/>
    <s v="line"/>
    <s v="Não"/>
    <s v="uncr"/>
    <x v="0"/>
    <n v="33.966346153846168"/>
    <x v="1"/>
    <m/>
    <m/>
    <x v="48"/>
    <m/>
    <m/>
    <m/>
    <n v="2.5"/>
    <x v="4"/>
    <x v="0"/>
    <x v="63"/>
    <x v="0"/>
    <n v="0"/>
    <s v="Static"/>
    <x v="0"/>
    <n v="0"/>
    <m/>
    <s v="WB+P"/>
    <n v="1"/>
    <n v="1"/>
    <n v="0"/>
    <s v="WB+P"/>
    <m/>
    <x v="2"/>
    <m/>
    <m/>
    <m/>
    <m/>
    <n v="1"/>
    <s v="WB+P"/>
    <x v="310"/>
    <n v="1221.8333333333335"/>
    <n v="1253"/>
    <m/>
    <n v="0"/>
    <n v="0"/>
    <n v="0"/>
    <m/>
    <m/>
    <m/>
    <m/>
    <n v="1"/>
    <n v="1248.9166666666667"/>
    <n v="0.89245014245014243"/>
    <n v="210"/>
    <n v="34841.66199940801"/>
    <n v="0"/>
    <m/>
    <m/>
    <n v="0"/>
    <e v="#DIV/0!"/>
    <m/>
    <m/>
    <m/>
    <m/>
    <m/>
    <m/>
    <m/>
    <m/>
    <m/>
    <m/>
    <m/>
    <m/>
    <m/>
    <m/>
    <n v="1.6089601082993719"/>
    <n v="0"/>
    <n v="0"/>
    <s v="square"/>
    <e v="#DIV/0!"/>
    <n v="3.4855814891642272"/>
    <n v="1.3815552193061977"/>
    <n v="0"/>
    <e v="#DIV/0!"/>
    <e v="#DIV/0!"/>
    <e v="#DIV/0!"/>
    <e v="#DIV/0!"/>
    <e v="#DIV/0!"/>
    <s v="WB+P"/>
    <e v="#DIV/0!"/>
    <e v="#DIV/0!"/>
    <e v="#DIV/0!"/>
    <n v="0"/>
    <e v="#DIV/0!"/>
    <n v="1.6634716981132076"/>
    <e v="#DIV/0!"/>
    <n v="0"/>
    <m/>
    <m/>
    <n v="1.3542893409082155"/>
    <n v="0.72479400407274108"/>
    <n v="0.38789816361362034"/>
    <n v="1.3206032399837895"/>
    <n v="0.70676574140160486"/>
    <n v="0.37824972565196208"/>
    <n v="0.54171573636328618"/>
    <n v="0.28991760162909641"/>
    <n v="0.21084916482116106"/>
    <n v="0.26087949515228886"/>
    <n v="7.4721607884883662E-2"/>
    <n v="0.13961853509464894"/>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3497694897608168"/>
    <n v="1.5452851568925516"/>
    <n v="2.2304724657701929"/>
    <n v="0.82256742733057953"/>
    <e v="#REF!"/>
    <n v="1.3088222477117906"/>
    <n v="386.01709857399527"/>
    <n v="1.1790575218499524"/>
    <n v="3.9676450462352046"/>
    <n v="4.1403646148716273"/>
    <n v="4.202011151627695"/>
    <n v="4.0267199343016404"/>
    <n v="122.43868034098242"/>
    <n v="392.47123174671873"/>
    <n v="95.141231173901303"/>
    <n v="610.05114326160242"/>
    <n v="0.20070232093389948"/>
    <n v="0.64334152321786409"/>
    <n v="0.15595615584823647"/>
    <n v="0.82066889887838634"/>
    <n v="0.96426857182666226"/>
    <n v="2.3242219138397986"/>
    <n v="2.299829438253437"/>
    <n v="1.4197222000068259"/>
    <n v="1.0848252067233193"/>
    <n v="1.0505655159155904"/>
    <n v="2.1891347121260556"/>
    <n v="1.351388541217734"/>
    <n v="1.0326107132670073"/>
    <n v="0.7016053021464419"/>
    <n v="0.25750000000000001"/>
    <n v="1.0505655159155904"/>
    <n v="1.0326107132670073"/>
    <n v="1.351388541217734"/>
    <n v="1.5452851568925516"/>
    <s v="P"/>
    <n v="0"/>
    <m/>
    <n v="3.1705922891439986"/>
    <n v="3.644697608615564"/>
    <n v="3.6079989995049471"/>
    <n v="2.1279892848076418"/>
    <e v="#NAME?"/>
    <e v="#DIV/0!"/>
    <s v="-"/>
    <n v="0.7"/>
    <n v="0.89999999999999991"/>
    <n v="1.1000000000000001"/>
    <n v="1.3258330249197698"/>
    <n v="1.2875000000000001"/>
    <e v="#DIV/0!"/>
    <e v="#DIV/0!"/>
    <n v="0.84444444444444455"/>
    <n v="2.0550000000000002"/>
    <m/>
    <m/>
    <s v="LT (2013)"/>
    <n v="0.80776403934479035"/>
    <n v="1.2680627967035234"/>
    <n v="1.4917008599526087"/>
    <n v="0.84444444444444455"/>
    <n v="1.2826985860878843"/>
    <n v="0.45680149077203863"/>
    <s v="WB+P"/>
    <e v="#REF!"/>
    <e v="#REF!"/>
    <e v="#NAME?"/>
    <e v="#NAME?"/>
    <n v="1.7371948799702603"/>
    <e v="#NAME?"/>
    <n v="0"/>
    <e v="#NAME?"/>
    <n v="1"/>
    <n v="1"/>
    <m/>
    <m/>
    <n v="0.82066889887838634"/>
    <n v="0.68088196009512769"/>
    <n v="1.0620421044308532"/>
    <n v="1.4592769846295843"/>
    <n v="0.7016053021464419"/>
    <n v="0.68833820029697368"/>
    <n v="1.1051598225396821"/>
    <n v="1.5041169663690541"/>
    <n v="0.96426857182666226"/>
    <n v="0.8676774004607839"/>
    <n v="0.66293464313083039"/>
    <n v="0.82066889887838634"/>
    <n v="1.0620421044308532"/>
    <n v="0.58839597932286458"/>
    <n v="0.82066889887838634"/>
    <n v="2.0472327287010845"/>
    <n v="0.96426857182666226"/>
    <n v="0.82066889887838634"/>
    <n v="1.0992306704622605"/>
    <n v="0.47169811320754712"/>
    <n v="0.4"/>
    <n v="0.80002187988454621"/>
    <n v="0.53908355795148255"/>
    <n v="0.36363636363636365"/>
    <n v="0.74783844274194011"/>
    <n v="1.0690292235389507"/>
    <n v="1.0690292235389507"/>
    <n v="0.36109431550649007"/>
    <e v="#VALUE!"/>
    <n v="0.36109431550649007"/>
    <n v="0.4392874884507178"/>
    <n v="1.2896225553803218"/>
    <n v="1.2896225553803218"/>
    <n v="0.82066889887838634"/>
    <n v="0.56420986797889072"/>
    <n v="1.0620421044308532"/>
    <n v="0.68088196009512769"/>
    <n v="0.8470507955908958"/>
    <n v="1.0209526532536135"/>
    <n v="0.9429318758159474"/>
    <n v="1.0958423365309942"/>
    <n v="0.66293464313083039"/>
    <n v="1.5452851568925516"/>
    <n v="0.80301318598076687"/>
    <n v="0.92770184650898857"/>
    <n v="0.95752451229790014"/>
    <n v="4.1883174467574005"/>
    <n v="0.80008758804642066"/>
    <n v="0.80008758804642066"/>
    <n v="0.85340652898752933"/>
    <s v="-"/>
    <n v="1.1545542706191112"/>
    <n v="1.5196568513988316"/>
    <s v="-"/>
    <n v="498.72291666666672"/>
    <n v="105.54375"/>
    <s v="-"/>
    <n v="1233.7500000000002"/>
    <m/>
    <n v="402.80223095190098"/>
    <n v="1"/>
    <n v="0"/>
    <m/>
    <m/>
    <n v="0"/>
    <e v="#DIV/0!"/>
    <e v="#DIV/0!"/>
    <e v="#DIV/0!"/>
    <n v="0"/>
    <n v="0"/>
    <n v="523.97950345805657"/>
    <n v="210"/>
    <n v="34841.66199940801"/>
    <n v="42.558"/>
    <n v="1.375"/>
    <n v="0.26500000000000001"/>
    <n v="8.8138580661065197E-2"/>
    <n v="0"/>
    <n v="16"/>
    <n v="0.33333333333333331"/>
    <n v="576.25568688444775"/>
    <n v="576.25568688444775"/>
    <n v="0"/>
    <n v="0.25"/>
    <n v="0.26500000000000001"/>
    <n v="0.36363636363636365"/>
    <e v="#DIV/0!"/>
    <n v="1404"/>
    <e v="#DIV/0!"/>
    <m/>
    <m/>
    <m/>
    <m/>
    <m/>
    <s v="P"/>
    <n v="1"/>
    <n v="0.7219643626967498"/>
  </r>
  <r>
    <n v="0"/>
    <n v="342"/>
    <n v="2013"/>
    <s v="Sim"/>
    <s v="Original"/>
    <x v="35"/>
    <x v="298"/>
    <x v="215"/>
    <x v="0"/>
    <x v="1"/>
    <x v="0"/>
    <x v="0"/>
    <n v="1"/>
    <s v="plain rebar"/>
    <m/>
    <m/>
    <n v="0.15"/>
    <x v="168"/>
    <x v="23"/>
    <x v="0"/>
    <n v="91"/>
    <s v="-"/>
    <x v="1"/>
    <x v="173"/>
    <n v="41.909249999999993"/>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718200635897806"/>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6564018961054"/>
    <s v="line"/>
    <s v="Não"/>
    <s v="c"/>
    <x v="0"/>
    <n v="33.211292897047095"/>
    <x v="1"/>
    <m/>
    <m/>
    <x v="64"/>
    <m/>
    <m/>
    <m/>
    <n v="2.5"/>
    <x v="4"/>
    <x v="0"/>
    <x v="63"/>
    <x v="0"/>
    <n v="0"/>
    <s v="Static"/>
    <x v="0"/>
    <n v="0"/>
    <m/>
    <s v="WB+P+B"/>
    <n v="1"/>
    <n v="1"/>
    <n v="0"/>
    <s v="WB+P"/>
    <m/>
    <x v="2"/>
    <m/>
    <m/>
    <m/>
    <m/>
    <n v="1"/>
    <s v="WB+P"/>
    <x v="311"/>
    <n v="1090.9444444444446"/>
    <n v="1122"/>
    <m/>
    <n v="0"/>
    <n v="0"/>
    <n v="0"/>
    <m/>
    <m/>
    <m/>
    <m/>
    <n v="1"/>
    <n v="1118.0277777777778"/>
    <n v="0.89545091779728647"/>
    <n v="210"/>
    <n v="35261.481446778635"/>
    <n v="0"/>
    <m/>
    <m/>
    <n v="0"/>
    <e v="#DIV/0!"/>
    <m/>
    <m/>
    <m/>
    <m/>
    <m/>
    <m/>
    <m/>
    <m/>
    <m/>
    <m/>
    <m/>
    <m/>
    <m/>
    <m/>
    <n v="1.6089601082993719"/>
    <n v="0"/>
    <n v="0"/>
    <s v="square"/>
    <e v="#DIV/0!"/>
    <n v="3.1030041539053594"/>
    <n v="1.2295624146205157"/>
    <n v="0"/>
    <e v="#DIV/0!"/>
    <e v="#DIV/0!"/>
    <e v="#DIV/0!"/>
    <e v="#DIV/0!"/>
    <e v="#DIV/0!"/>
    <s v="WB+P"/>
    <e v="#DIV/0!"/>
    <e v="#DIV/0!"/>
    <e v="#DIV/0!"/>
    <n v="0"/>
    <e v="#DIV/0!"/>
    <n v="1.6634716981132076"/>
    <e v="#DIV/0!"/>
    <n v="0.64960000000000007"/>
    <m/>
    <m/>
    <n v="1.1982613604393801"/>
    <n v="0.63746132513763076"/>
    <n v="0.33912212682650539"/>
    <n v="1.1650949858857254"/>
    <n v="0.61981719358920861"/>
    <n v="0.32973565084631051"/>
    <n v="0.47930454417575202"/>
    <n v="0.25498453005505234"/>
    <n v="0.18544329458549261"/>
    <n v="0.2313989081619208"/>
    <n v="6.5488625830701391E-2"/>
    <n v="0.12310156990976541"/>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3101919240010416"/>
    <n v="1.5180484585661693"/>
    <n v="2.3676948578891217"/>
    <n v="0.87320733175791587"/>
    <e v="#REF!"/>
    <n v="1.2771414908928185"/>
    <n v="393.95754008237714"/>
    <n v="1.1486294842059805"/>
    <n v="3.8851501004188775"/>
    <n v="4.0542784981491202"/>
    <n v="4.114643285240037"/>
    <n v="3.9429967083258335"/>
    <n v="109.43135390425296"/>
    <n v="359.62417850238813"/>
    <n v="86.483790814053933"/>
    <n v="555.539323220695"/>
    <n v="0.19698219249329355"/>
    <n v="0.64734243548682668"/>
    <n v="0.15567537201987977"/>
    <n v="0.80476951391882401"/>
    <n v="0.94556721268019328"/>
    <n v="2.2988367821583879"/>
    <n v="2.4690625567530504"/>
    <n v="1.7213012194738027"/>
    <n v="1.1646521494118161"/>
    <n v="1.0632241495458064"/>
    <n v="2.3222408537351202"/>
    <n v="1.6189448106583331"/>
    <n v="1.0953966291203396"/>
    <n v="0.7016053021464419"/>
    <n v="0.25750000000000001"/>
    <n v="1.0632241495458064"/>
    <n v="1.0953966291203396"/>
    <n v="1.6189448106583331"/>
    <n v="1.6189448106583331"/>
    <s v="P"/>
    <n v="0"/>
    <m/>
    <n v="2.762096164987113"/>
    <n v="3.2142778525774314"/>
    <n v="3.1725581754001757"/>
    <n v="1.8656449846215264"/>
    <e v="#NAME?"/>
    <e v="#DIV/0!"/>
    <s v="-"/>
    <n v="0.7"/>
    <n v="0.89999999999999991"/>
    <n v="0.98799999999999999"/>
    <n v="1.100916512459885"/>
    <n v="1.2875000000000001"/>
    <e v="#DIV/0!"/>
    <e v="#DIV/0!"/>
    <n v="0.84444444444444455"/>
    <n v="1.4655"/>
    <m/>
    <m/>
    <s v="LT (2013)"/>
    <n v="0.78948321026080315"/>
    <n v="1.2457385716369973"/>
    <n v="1.4654394903926131"/>
    <n v="0.84444444444444455"/>
    <n v="1.0791300979695191"/>
    <n v="0.43061855465663168"/>
    <s v="WB+P"/>
    <e v="#REF!"/>
    <e v="#REF!"/>
    <e v="#NAME?"/>
    <e v="#NAME?"/>
    <n v="1.5199951391884394"/>
    <e v="#NAME?"/>
    <n v="0"/>
    <e v="#NAME?"/>
    <n v="1"/>
    <n v="1"/>
    <m/>
    <m/>
    <n v="0.80476951391882401"/>
    <n v="0.72222759015141058"/>
    <n v="0.93542621147270377"/>
    <n v="1.2868265271047445"/>
    <n v="0.7016053021464419"/>
    <n v="0.60699364486072849"/>
    <n v="0.97455725767882639"/>
    <n v="1.3266737657184864"/>
    <n v="0.94556721268019328"/>
    <n v="0.92492258974886954"/>
    <n v="0.75462068346367606"/>
    <n v="0.80476951391882401"/>
    <n v="0.93542621147270377"/>
    <n v="0.51822925859194435"/>
    <n v="0.80476951391882401"/>
    <n v="2.012508801890208"/>
    <n v="0.94556721268019328"/>
    <n v="0.80476951391882401"/>
    <n v="1.077895876929601"/>
    <n v="0.47169811320754712"/>
    <n v="0.4"/>
    <n v="0.84858424372308794"/>
    <n v="0.53908355795148255"/>
    <n v="0.36363636363636365"/>
    <n v="0.73336015473841654"/>
    <n v="0.94158033128502394"/>
    <n v="0.94158033128502394"/>
    <n v="0.40174939923036601"/>
    <e v="#VALUE!"/>
    <n v="0.44392556881748479"/>
    <n v="0.54255358563752853"/>
    <n v="1.1358746853597117"/>
    <n v="1.1358746853597117"/>
    <n v="0.80476951391882401"/>
    <n v="0.64225547637463498"/>
    <n v="0.93542621147270377"/>
    <n v="0.72222759015141058"/>
    <n v="0.89846187013296075"/>
    <n v="1.0011452516649446"/>
    <n v="1.1666515515110047"/>
    <n v="1.3567783666103892"/>
    <n v="0.75462068346367606"/>
    <n v="1.5180484585661693"/>
    <n v="0.84822611210960386"/>
    <n v="0.9057635595291188"/>
    <n v="1.0112137792472413"/>
    <n v="4.1000761929992633"/>
    <n v="0.79340795837790123"/>
    <n v="0.79340795837790123"/>
    <n v="1.0566968548923246"/>
    <s v="-"/>
    <n v="1.0078566726565206"/>
    <n v="1.495264214457164"/>
    <s v="-"/>
    <n v="446.36736111111117"/>
    <n v="93.543750000000003"/>
    <s v="-"/>
    <n v="1101.6477777777779"/>
    <m/>
    <n v="403.80223095190098"/>
    <n v="1"/>
    <n v="0"/>
    <m/>
    <m/>
    <n v="0"/>
    <e v="#DIV/0!"/>
    <e v="#DIV/0!"/>
    <e v="#DIV/0!"/>
    <n v="0"/>
    <n v="0"/>
    <n v="525.96805664483111"/>
    <n v="210"/>
    <n v="35261.481446778635"/>
    <n v="44.114999999999995"/>
    <n v="1.375"/>
    <n v="0.26500000000000001"/>
    <n v="8.7716745816646832E-2"/>
    <n v="0"/>
    <n v="16"/>
    <n v="0.33333333333333331"/>
    <n v="586.70225981043109"/>
    <n v="586.7022598104312"/>
    <n v="0"/>
    <n v="0.25"/>
    <n v="0.26500000000000001"/>
    <n v="0.36363636363636365"/>
    <e v="#DIV/0!"/>
    <n v="1253"/>
    <e v="#DIV/0!"/>
    <m/>
    <m/>
    <m/>
    <m/>
    <m/>
    <s v="P"/>
    <n v="1"/>
    <n v="0.74785238565838008"/>
  </r>
  <r>
    <n v="0"/>
    <n v="343"/>
    <n v="2013"/>
    <s v="Sim"/>
    <s v="Original"/>
    <x v="35"/>
    <x v="299"/>
    <x v="216"/>
    <x v="0"/>
    <x v="1"/>
    <x v="0"/>
    <x v="0"/>
    <n v="1"/>
    <s v="plain rebar"/>
    <m/>
    <m/>
    <n v="0.15"/>
    <x v="168"/>
    <x v="23"/>
    <x v="0"/>
    <n v="91"/>
    <s v="-"/>
    <x v="1"/>
    <x v="173"/>
    <n v="41.909249999999993"/>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718200635897806"/>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25024190479408"/>
    <s v="line"/>
    <s v="Não"/>
    <s v="c"/>
    <x v="0"/>
    <n v="60.683679039301332"/>
    <x v="1"/>
    <m/>
    <m/>
    <x v="40"/>
    <m/>
    <m/>
    <m/>
    <n v="2.5"/>
    <x v="4"/>
    <x v="0"/>
    <x v="63"/>
    <x v="0"/>
    <n v="0"/>
    <s v="Static"/>
    <x v="0"/>
    <n v="0"/>
    <m/>
    <s v="WB+P+B"/>
    <n v="1"/>
    <n v="1"/>
    <n v="0"/>
    <s v="WB+P"/>
    <m/>
    <x v="2"/>
    <m/>
    <m/>
    <m/>
    <m/>
    <n v="1"/>
    <s v="WB+P"/>
    <x v="312"/>
    <n v="783.72222222222217"/>
    <n v="815"/>
    <m/>
    <n v="0"/>
    <n v="0"/>
    <n v="0"/>
    <m/>
    <m/>
    <m/>
    <m/>
    <n v="1"/>
    <n v="810.80555555555554"/>
    <n v="0.88973799126637554"/>
    <n v="210"/>
    <n v="35261.481446778635"/>
    <n v="0"/>
    <m/>
    <m/>
    <n v="0"/>
    <e v="#DIV/0!"/>
    <m/>
    <m/>
    <m/>
    <m/>
    <m/>
    <m/>
    <m/>
    <m/>
    <m/>
    <m/>
    <m/>
    <m/>
    <m/>
    <m/>
    <n v="1.6089601082993719"/>
    <n v="0"/>
    <n v="0"/>
    <s v="square"/>
    <e v="#DIV/0!"/>
    <n v="2.2628333787736463"/>
    <n v="0.90611706666553038"/>
    <n v="0"/>
    <e v="#DIV/0!"/>
    <e v="#DIV/0!"/>
    <e v="#DIV/0!"/>
    <e v="#DIV/0!"/>
    <e v="#DIV/0!"/>
    <s v="WB+P"/>
    <e v="#DIV/0!"/>
    <e v="#DIV/0!"/>
    <e v="#DIV/0!"/>
    <n v="0"/>
    <e v="#DIV/0!"/>
    <n v="1.6634716981132076"/>
    <e v="#DIV/0!"/>
    <n v="0.64960000000000007"/>
    <m/>
    <m/>
    <n v="0.87039483846532517"/>
    <n v="0.46304008911512395"/>
    <n v="0.24633202617076816"/>
    <n v="0.83699113743901443"/>
    <n v="0.44526970260034449"/>
    <n v="0.23687838399393499"/>
    <n v="0.34815793538613005"/>
    <n v="0.18521603564604958"/>
    <n v="0.13470257137894515"/>
    <n v="0.16949252166254133"/>
    <n v="4.7968386801951285E-2"/>
    <n v="9.0168081043941972E-2"/>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0.94874504985493824"/>
    <n v="1.0992595314634435"/>
    <n v="1.7324652555154143"/>
    <n v="0.63802422674949011"/>
    <e v="#REF!"/>
    <n v="0.92481234638411192"/>
    <n v="393.95754008237714"/>
    <n v="0.83290645867200697"/>
    <n v="2.8221010087712881"/>
    <n v="2.9449527415254302"/>
    <n v="2.9888006038062658"/>
    <n v="2.8641197123757167"/>
    <n v="107.58431975299918"/>
    <n v="366.56644711535682"/>
    <n v="86.483790814053933"/>
    <n v="560.63455768240999"/>
    <n v="0.19189741031615801"/>
    <n v="0.6538420475375164"/>
    <n v="0.15426054214632545"/>
    <n v="0.57825943438519123"/>
    <n v="0.67848765585703052"/>
    <n v="1.6783673974569984"/>
    <n v="1.804997048671823"/>
    <n v="1.2583494948427798"/>
    <n v="0.85141370220368995"/>
    <n v="1.0632241495458064"/>
    <n v="1.6976637047257543"/>
    <n v="1.1835223037214948"/>
    <n v="0.80078476638007268"/>
    <n v="0.7016053021464419"/>
    <n v="0.25750000000000001"/>
    <n v="1.0632241495458064"/>
    <n v="0.80078476638007268"/>
    <n v="1.1835223037214948"/>
    <n v="1.1835223037214948"/>
    <s v="P"/>
    <n v="0"/>
    <m/>
    <n v="1.9842588276963484"/>
    <n v="2.3091010676941393"/>
    <n v="2.2791315242380241"/>
    <n v="1.3383141360523989"/>
    <e v="#NAME?"/>
    <e v="#DIV/0!"/>
    <s v="-"/>
    <n v="0.7"/>
    <n v="0.89999999999999991"/>
    <n v="0.98799999999999999"/>
    <n v="1.100916512459885"/>
    <n v="1.2875000000000001"/>
    <e v="#DIV/0!"/>
    <e v="#DIV/0!"/>
    <n v="0.84444444444444455"/>
    <n v="1.4655"/>
    <m/>
    <m/>
    <s v="LT (2013)"/>
    <n v="0.56826092942487472"/>
    <n v="0.90332323556064031"/>
    <n v="1.0626351082958445"/>
    <n v="0.84444444444444455"/>
    <n v="1.0791300979695191"/>
    <n v="0.5890448133021392"/>
    <s v="WB+P"/>
    <e v="#REF!"/>
    <e v="#REF!"/>
    <e v="#NAME?"/>
    <e v="#NAME?"/>
    <n v="1.0995984421162481"/>
    <e v="#NAME?"/>
    <n v="0"/>
    <e v="#NAME?"/>
    <n v="1"/>
    <n v="1"/>
    <m/>
    <m/>
    <n v="0.57825943438519123"/>
    <n v="0.51894972480339341"/>
    <n v="0.67214155432066947"/>
    <n v="0.94072873011009261"/>
    <n v="0.7016053021464419"/>
    <n v="0.44373996703306251"/>
    <n v="0.7124456887739864"/>
    <n v="0.94978208991614488"/>
    <n v="0.67848765585703052"/>
    <n v="0.67062405958440108"/>
    <n v="0.54147480128170133"/>
    <n v="0.57825943438519123"/>
    <n v="0.67214155432066947"/>
    <n v="0.37149141935865004"/>
    <n v="0.57825943438519123"/>
    <n v="1.4462282862250231"/>
    <n v="0.67848765585703052"/>
    <n v="0.57825943438519123"/>
    <n v="0.77268711212755647"/>
    <n v="0.47169811320754712"/>
    <n v="0.4"/>
    <n v="0.60889794675613251"/>
    <n v="0.53908355795148255"/>
    <n v="0.36363636363636365"/>
    <n v="0.52742598234684201"/>
    <n v="0.67656353823067361"/>
    <n v="0.67656353823067361"/>
    <n v="0.28867318697533956"/>
    <e v="#VALUE!"/>
    <n v="0.31897847010071562"/>
    <n v="0.38984668793761101"/>
    <n v="0.81617188738938429"/>
    <n v="0.81617188738938429"/>
    <n v="0.57825943438519123"/>
    <n v="0.46148652760304437"/>
    <n v="0.67214155432066947"/>
    <n v="0.51894972480339341"/>
    <n v="0.6444038238427402"/>
    <n v="0.71805142749065154"/>
    <n v="0.84398179669110451"/>
    <n v="0.97500753789854855"/>
    <n v="0.54147480128170133"/>
    <n v="1.0992595314634435"/>
    <n v="0.61307858784021818"/>
    <n v="0.65625496521406801"/>
    <n v="0.73132089829083791"/>
    <n v="2.9734185693422321"/>
    <n v="0.57009569735589238"/>
    <n v="0.57009569735589238"/>
    <n v="0.75927941486148465"/>
    <s v="-"/>
    <n v="0.73678907594044118"/>
    <n v="1.0861322056885818"/>
    <s v="-"/>
    <n v="323.47847222222225"/>
    <n v="121.14375"/>
    <s v="-"/>
    <n v="794.42555555555555"/>
    <m/>
    <n v="404.80223095190098"/>
    <n v="1"/>
    <n v="0"/>
    <m/>
    <m/>
    <n v="0"/>
    <e v="#DIV/0!"/>
    <e v="#DIV/0!"/>
    <e v="#DIV/0!"/>
    <n v="0"/>
    <n v="0"/>
    <n v="525.96805664483111"/>
    <n v="210"/>
    <n v="35261.481446778635"/>
    <n v="44.114999999999995"/>
    <n v="1.375"/>
    <n v="0.26500000000000001"/>
    <n v="8.7716745816646832E-2"/>
    <n v="0"/>
    <n v="16"/>
    <n v="0.33333333333333331"/>
    <n v="586.70225981043109"/>
    <n v="586.7022598104312"/>
    <n v="0"/>
    <n v="0.25"/>
    <n v="0.26500000000000001"/>
    <n v="0.36363636363636365"/>
    <e v="#DIV/0!"/>
    <n v="916"/>
    <e v="#DIV/0!"/>
    <m/>
    <m/>
    <m/>
    <m/>
    <m/>
    <s v="P"/>
    <n v="1"/>
    <n v="0.53736217644304518"/>
  </r>
  <r>
    <n v="0"/>
    <n v="344"/>
    <n v="2013"/>
    <s v="Sim"/>
    <s v="Original"/>
    <x v="35"/>
    <x v="300"/>
    <x v="217"/>
    <x v="0"/>
    <x v="0"/>
    <x v="0"/>
    <x v="0"/>
    <n v="1"/>
    <s v="plain rebar"/>
    <m/>
    <m/>
    <n v="0.15"/>
    <x v="168"/>
    <x v="23"/>
    <x v="0"/>
    <n v="91"/>
    <s v="-"/>
    <x v="1"/>
    <x v="172"/>
    <n v="40.430099999999996"/>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20439598220137969"/>
    <s v="plain bars"/>
    <n v="210"/>
    <s v="PR"/>
    <n v="29"/>
    <x v="1"/>
    <x v="23"/>
    <n v="0.33584905660377357"/>
    <n v="57"/>
    <x v="9"/>
    <x v="13"/>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8120061279751616"/>
    <n v="1.0936447580535904"/>
    <n v="1.0936447580535904"/>
    <n v="1.0957621301536487"/>
    <s v="line"/>
    <s v="Não"/>
    <s v="uncr"/>
    <x v="0"/>
    <n v="0"/>
    <x v="37"/>
    <m/>
    <m/>
    <x v="65"/>
    <m/>
    <m/>
    <m/>
    <n v="2.5"/>
    <x v="4"/>
    <x v="0"/>
    <x v="63"/>
    <x v="0"/>
    <n v="0"/>
    <s v="Static"/>
    <x v="0"/>
    <n v="0"/>
    <m/>
    <s v="WB+P"/>
    <n v="1"/>
    <n v="1"/>
    <n v="0"/>
    <s v="WB+P"/>
    <m/>
    <x v="2"/>
    <m/>
    <m/>
    <m/>
    <m/>
    <n v="1"/>
    <s v="WB+P"/>
    <x v="313"/>
    <n v="1374.2222222222222"/>
    <n v="1411"/>
    <m/>
    <n v="0"/>
    <n v="0"/>
    <n v="0"/>
    <m/>
    <m/>
    <m/>
    <m/>
    <n v="1"/>
    <n v="1407.1388888888889"/>
    <n v="0.94003997335109923"/>
    <n v="210"/>
    <n v="34841.66199940801"/>
    <n v="0"/>
    <m/>
    <m/>
    <n v="0"/>
    <e v="#DIV/0!"/>
    <m/>
    <m/>
    <m/>
    <m/>
    <m/>
    <m/>
    <m/>
    <m/>
    <m/>
    <m/>
    <m/>
    <m/>
    <m/>
    <m/>
    <n v="1.6089601082993719"/>
    <n v="0"/>
    <n v="0"/>
    <s v="square"/>
    <e v="#DIV/0!"/>
    <n v="3.6988461016566241"/>
    <s v="-"/>
    <n v="0"/>
    <e v="#DIV/0!"/>
    <e v="#DIV/0!"/>
    <e v="#DIV/0!"/>
    <e v="#DIV/0!"/>
    <e v="#DIV/0!"/>
    <s v="WB+P"/>
    <e v="#DIV/0!"/>
    <e v="#DIV/0!"/>
    <e v="#DIV/0!"/>
    <n v="0"/>
    <e v="#DIV/0!"/>
    <n v="1.854169811320755"/>
    <e v="#DIV/0!"/>
    <n v="0"/>
    <m/>
    <m/>
    <n v="1.5250616600331142"/>
    <n v="0.81618861911144269"/>
    <n v="0.43681110044598426"/>
    <n v="1.485310860011777"/>
    <n v="0.79491462644069"/>
    <n v="0.42542559967839461"/>
    <n v="0.61002466401324562"/>
    <n v="0.32647544764457709"/>
    <n v="0.23743668919605607"/>
    <n v="0.29447835867143529"/>
    <n v="8.4345059140758863E-2"/>
    <n v="0.15760010970115404"/>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5205937924887996"/>
    <n v="1.7408535568634598"/>
    <n v="3.9264072762694933"/>
    <n v="1.3992843949488836"/>
    <e v="#REF!"/>
    <n v="1.4502614688621278"/>
    <n v="411.71255464766284"/>
    <n v="1.2457328118710305"/>
    <n v="4.4679546370613519"/>
    <n v="4.6624536884148968"/>
    <n v="4.7318736910987056"/>
    <n v="4.5344787129286628"/>
    <n v="128.7015171075131"/>
    <n v="644.74819080898396"/>
    <n v="95.141231173901303"/>
    <n v="868.59093909039848"/>
    <n v="0.14817276040467481"/>
    <n v="0.74229209837737198"/>
    <n v="0.1095351412179531"/>
    <n v="0.64952579727924864"/>
    <n v="0.76296140433773019"/>
    <n v="-0.34397251632754666"/>
    <n v="2.4587207883322"/>
    <n v="1.5178084203776678"/>
    <n v="1.1597739567604715"/>
    <n v="1.0505655159155904"/>
    <n v="2.3403783496447357"/>
    <n v="1.4447537039656828"/>
    <n v="1.1039520517192147"/>
    <n v="0.7016053021464419"/>
    <n v="0.25750000000000001"/>
    <n v="1.0505655159155904"/>
    <n v="1.1039520517192147"/>
    <n v="1.4447537039656828"/>
    <n v="1.7408535568634598"/>
    <s v="P"/>
    <n v="0"/>
    <m/>
    <n v="3.5877567428986041"/>
    <n v="4.1280017920991048"/>
    <n v="3.6721276363686437"/>
    <n v="2.3205055068572906"/>
    <e v="#NAME?"/>
    <e v="#DIV/0!"/>
    <s v="-"/>
    <n v="0.7"/>
    <n v="0.89999999999999991"/>
    <n v="1.1000000000000001"/>
    <n v="0.84999999999999987"/>
    <n v="1.2875000000000001"/>
    <e v="#DIV/0!"/>
    <e v="#DIV/0!"/>
    <n v="0.84444444444444455"/>
    <n v="2.0550000000000002"/>
    <m/>
    <m/>
    <s v="LT (2013)"/>
    <n v="1.5103795695500026"/>
    <n v="1.3542388428549716"/>
    <n v="1.6809671208434296"/>
    <n v="0.84444444444444455"/>
    <n v="1.2826985860878843"/>
    <n v="0.42728134113520466"/>
    <s v="WB+P"/>
    <e v="#REF!"/>
    <e v="#REF!"/>
    <e v="#NAME?"/>
    <e v="#NAME?"/>
    <n v="1.3703060930581337"/>
    <e v="#NAME?"/>
    <n v="0"/>
    <e v="#NAME?"/>
    <n v="1"/>
    <n v="1"/>
    <m/>
    <m/>
    <n v="0.64952579727924864"/>
    <n v="0.84056279647902776"/>
    <n v="0.84056279647902776"/>
    <n v="1.5600959785819131"/>
    <n v="0.7016053021464419"/>
    <n v="0.7358943295197703"/>
    <n v="1.1197361486187472"/>
    <n v="1.1894110549335257"/>
    <n v="0.76296140433773019"/>
    <n v="1.0727727076805191"/>
    <n v="0.52453596548218961"/>
    <n v="0.64952579727924864"/>
    <n v="0.84056279647902776"/>
    <n v="0.3476780423392572"/>
    <n v="0.64952579727924864"/>
    <n v="1.6200248305174199"/>
    <n v="0.76296140433773019"/>
    <n v="0.64952579727924864"/>
    <n v="0.64952579727924864"/>
    <n v="0.47169811320754712"/>
    <n v="0.4"/>
    <n v="0.63300395223017558"/>
    <n v="0.4"/>
    <n v="0.36363636363636365"/>
    <n v="0.59199386259887044"/>
    <n v="0.8460928148769159"/>
    <n v="0.8460928148769159"/>
    <n v="0.28579135080286944"/>
    <e v="#VALUE!"/>
    <n v="0.28579135080286944"/>
    <n v="0.3476780423392572"/>
    <n v="1.0206833957245336"/>
    <n v="1.0206833957245336"/>
    <n v="0.64952579727924864"/>
    <n v="0.44654898562948353"/>
    <n v="0.84056279647902776"/>
    <n v="0.84056279647902776"/>
    <n v="1.0453087993121386"/>
    <n v="0.80773861765028876"/>
    <n v="0.79329904921599337"/>
    <n v="0.86716657594606417"/>
    <n v="0.52453596548218961"/>
    <n v="1.7408535568634598"/>
    <n v="1.3634615052267249"/>
    <n v="1.0058431877731338"/>
    <n v="1.6187451511727964"/>
    <n v="4.7189252218676101"/>
    <n v="0.73306913098893545"/>
    <n v="0.64952579727924864"/>
    <n v="0.64952579727924864"/>
    <s v="-"/>
    <n v="1.2343204844724258"/>
    <n v="1.1385543699237217"/>
    <s v="-"/>
    <n v="407.5118055555555"/>
    <n v="155.34375"/>
    <n v="0.11018413911579857"/>
    <n v="1388.7055555555555"/>
    <m/>
    <n v="405.80223095190098"/>
    <n v="1"/>
    <n v="0"/>
    <m/>
    <m/>
    <n v="0"/>
    <e v="#DIV/0!"/>
    <e v="#DIV/0!"/>
    <e v="#DIV/0!"/>
    <n v="0"/>
    <n v="0"/>
    <n v="523.97950345805657"/>
    <n v="210"/>
    <n v="34841.66199940801"/>
    <n v="42.558"/>
    <n v="1.375"/>
    <n v="0.26500000000000001"/>
    <n v="8.8138580661065197E-2"/>
    <n v="0"/>
    <n v="16"/>
    <n v="0.33333333333333331"/>
    <n v="576.25568688444775"/>
    <n v="576.25568688444775"/>
    <n v="0"/>
    <n v="0.25"/>
    <n v="0.26500000000000001"/>
    <n v="0.36363636363636365"/>
    <e v="#DIV/0!"/>
    <n v="1501"/>
    <e v="#DIV/0!"/>
    <m/>
    <m/>
    <m/>
    <m/>
    <m/>
    <s v="P"/>
    <n v="1"/>
    <n v="0.73306913098893545"/>
  </r>
  <r>
    <n v="0"/>
    <n v="345"/>
    <n v="2013"/>
    <s v="Sim"/>
    <s v="Original"/>
    <x v="35"/>
    <x v="301"/>
    <x v="218"/>
    <x v="0"/>
    <x v="0"/>
    <x v="0"/>
    <x v="0"/>
    <n v="1"/>
    <s v="plain rebar"/>
    <m/>
    <m/>
    <n v="0.15"/>
    <x v="168"/>
    <x v="23"/>
    <x v="0"/>
    <n v="91"/>
    <s v="-"/>
    <x v="1"/>
    <x v="173"/>
    <n v="41.909249999999993"/>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718200635897806"/>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3846357228836027"/>
    <n v="1.128801656958488"/>
    <n v="1.128801656958488"/>
    <n v="1.1319730827271381"/>
    <s v="line"/>
    <s v="Não"/>
    <s v="c"/>
    <x v="0"/>
    <n v="0"/>
    <x v="38"/>
    <m/>
    <m/>
    <x v="66"/>
    <m/>
    <m/>
    <m/>
    <n v="2.5"/>
    <x v="4"/>
    <x v="0"/>
    <x v="63"/>
    <x v="0"/>
    <n v="0"/>
    <s v="Static"/>
    <x v="0"/>
    <n v="0"/>
    <m/>
    <s v="WB+B"/>
    <n v="1"/>
    <n v="0"/>
    <n v="0"/>
    <s v="WB"/>
    <m/>
    <x v="0"/>
    <m/>
    <m/>
    <m/>
    <m/>
    <n v="1"/>
    <s v="WB"/>
    <x v="314"/>
    <n v="969"/>
    <n v="1006"/>
    <m/>
    <n v="0"/>
    <n v="0"/>
    <n v="0"/>
    <m/>
    <m/>
    <m/>
    <m/>
    <n v="1"/>
    <n v="1001.9166666666666"/>
    <n v="0.9472693032015066"/>
    <n v="210"/>
    <n v="35261.481446778635"/>
    <n v="0"/>
    <m/>
    <m/>
    <n v="0"/>
    <e v="#DIV/0!"/>
    <m/>
    <m/>
    <m/>
    <m/>
    <m/>
    <m/>
    <m/>
    <m/>
    <m/>
    <m/>
    <m/>
    <m/>
    <m/>
    <m/>
    <n v="1.6089601082993719"/>
    <n v="0"/>
    <n v="0"/>
    <s v="square"/>
    <e v="#DIV/0!"/>
    <n v="2.6106051520783513"/>
    <s v="-"/>
    <n v="0"/>
    <e v="#DIV/0!"/>
    <e v="#DIV/0!"/>
    <e v="#DIV/0!"/>
    <e v="#DIV/0!"/>
    <e v="#DIV/0!"/>
    <s v="WB"/>
    <e v="#DIV/0!"/>
    <e v="#DIV/0!"/>
    <e v="#DIV/0!"/>
    <n v="0"/>
    <e v="#DIV/0!"/>
    <n v="1.854169811320755"/>
    <e v="#DIV/0!"/>
    <n v="0.64960000000000007"/>
    <m/>
    <m/>
    <n v="1.0743769417130271"/>
    <n v="0.57155623269915912"/>
    <n v="0.30406137218134083"/>
    <n v="1.0348620840158282"/>
    <n v="0.55053478080068119"/>
    <n v="0.29287820044107282"/>
    <n v="0.42975077668521083"/>
    <n v="0.22862249307966367"/>
    <n v="0.16627090405793721"/>
    <n v="0.20931859048897758"/>
    <n v="5.9239634969886434E-2"/>
    <n v="0.11135509370019034"/>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1724742281904059"/>
    <n v="1.3584824194135314"/>
    <n v="2.7713027434889863"/>
    <n v="0.98949355382292015"/>
    <e v="#REF!"/>
    <n v="1.125689235896751"/>
    <n v="417.53098768511416"/>
    <n v="0.97112399063456389"/>
    <n v="3.4834768280048043"/>
    <n v="3.6351195803369114"/>
    <n v="3.6892434446982865"/>
    <n v="3.5353428596932162"/>
    <n v="114.59461801952548"/>
    <n v="547.25544883840723"/>
    <n v="86.483790814053933"/>
    <n v="748.33385767198661"/>
    <n v="0.15313301255140477"/>
    <n v="0.73129852836123166"/>
    <n v="0.11556845908736356"/>
    <n v="0.53533414606273699"/>
    <n v="0.62817435499601493"/>
    <n v="2.0288734361117453"/>
    <n v="2.0926930848138388"/>
    <n v="1.458916117383223"/>
    <n v="0.98711937962916907"/>
    <n v="1.0632241495458064"/>
    <n v="1.9682520244746193"/>
    <n v="1.3721623215635672"/>
    <n v="0.92842076626161274"/>
    <n v="0.7016053021464419"/>
    <n v="0.25750000000000001"/>
    <n v="1.0632241495458064"/>
    <n v="0.92842076626161274"/>
    <n v="1.3721623215635672"/>
    <n v="1.3721623215635672"/>
    <s v="P"/>
    <n v="0"/>
    <m/>
    <n v="2.4679320295700382"/>
    <n v="2.8747530179179486"/>
    <n v="2.5984681088599859"/>
    <n v="1.6095749998592708"/>
    <e v="#NAME?"/>
    <e v="#DIV/0!"/>
    <s v="-"/>
    <n v="0.7"/>
    <n v="0.89999999999999991"/>
    <n v="0.98799999999999999"/>
    <n v="0.84999999999999987"/>
    <n v="1.2875000000000001"/>
    <e v="#DIV/0!"/>
    <e v="#DIV/0!"/>
    <n v="0.84444444444444455"/>
    <n v="1.4655"/>
    <m/>
    <m/>
    <s v="LT (2013)"/>
    <n v="1.1847040902812636"/>
    <n v="1.0634772013799279"/>
    <n v="1.3131124212961054"/>
    <n v="0.84444444444444455"/>
    <n v="1.0791300979695191"/>
    <n v="0.50806501787642144"/>
    <s v="WB"/>
    <e v="#REF!"/>
    <e v="#REF!"/>
    <e v="#NAME?"/>
    <e v="#NAME?"/>
    <n v="0.9667657744447633"/>
    <e v="#NAME?"/>
    <n v="0"/>
    <e v="#NAME?"/>
    <n v="1"/>
    <n v="1"/>
    <m/>
    <m/>
    <n v="0.53533414606273699"/>
    <n v="0.62224721918821668"/>
    <n v="0.62224721918821668"/>
    <n v="1.0906702089267668"/>
    <n v="0.7016053021464419"/>
    <n v="0.5144670796824371"/>
    <n v="0.78695166634742053"/>
    <n v="0.87947116113120372"/>
    <n v="0.62817435499601493"/>
    <n v="0.80367977226729104"/>
    <n v="0.50132169849439645"/>
    <n v="0.53533414606273699"/>
    <n v="0.62224721918821668"/>
    <n v="0.25933414608518068"/>
    <n v="0.53533414606273699"/>
    <n v="1.338863204430651"/>
    <n v="0.62817435499601493"/>
    <n v="0.53533414606273699"/>
    <n v="0.53940452449903487"/>
    <n v="0.47169811320754712"/>
    <n v="0.4"/>
    <n v="0.56374507577265298"/>
    <n v="0.40314344891374576"/>
    <n v="0.36363636363636365"/>
    <n v="0.48824772430710311"/>
    <n v="0.62634095089340214"/>
    <n v="0.62634095089340214"/>
    <n v="0.26724443191308489"/>
    <e v="#VALUE!"/>
    <n v="0.29530009672097773"/>
    <n v="0.36090763310131974"/>
    <n v="0.75558590901426304"/>
    <n v="0.75558590901426304"/>
    <n v="0.53533414606273699"/>
    <n v="0.4272295123667077"/>
    <n v="0.62224721918821668"/>
    <n v="0.62224721918821668"/>
    <n v="0.77275758143534279"/>
    <n v="0.66482180589073003"/>
    <n v="0.78642901223506445"/>
    <n v="0.90262493754860662"/>
    <n v="0.50132169849439645"/>
    <n v="1.3584824194135314"/>
    <n v="0.95142203634279776"/>
    <n v="0.78276033334748052"/>
    <n v="1.1299185499186035"/>
    <n v="3.6742688813458826"/>
    <n v="0.57159705119689908"/>
    <n v="0.53533414606273699"/>
    <n v="0.53533414606273699"/>
    <s v="-"/>
    <n v="0.854224889354529"/>
    <n v="0.92222233064742476"/>
    <s v="-"/>
    <n v="299.42291666666665"/>
    <n v="101.34375"/>
    <n v="0.10086756090600069"/>
    <n v="982.00866666666661"/>
    <m/>
    <n v="406.80223095190098"/>
    <n v="1"/>
    <n v="0"/>
    <m/>
    <m/>
    <n v="0"/>
    <e v="#DIV/0!"/>
    <e v="#DIV/0!"/>
    <e v="#DIV/0!"/>
    <n v="0"/>
    <n v="0"/>
    <n v="525.96805664483111"/>
    <n v="210"/>
    <n v="35261.481446778635"/>
    <n v="44.114999999999995"/>
    <n v="1.375"/>
    <n v="0.26500000000000001"/>
    <n v="8.7716745816646832E-2"/>
    <n v="0"/>
    <n v="16"/>
    <n v="0.33333333333333331"/>
    <n v="586.70225981043109"/>
    <n v="586.7022598104312"/>
    <n v="0"/>
    <n v="0.25"/>
    <n v="0.26500000000000001"/>
    <n v="0.36363636363636365"/>
    <e v="#DIV/0!"/>
    <n v="1062"/>
    <e v="#DIV/0!"/>
    <m/>
    <m/>
    <m/>
    <m/>
    <m/>
    <s v="P"/>
    <n v="0"/>
    <n v="0.57159705119689908"/>
  </r>
  <r>
    <n v="0"/>
    <n v="346"/>
    <n v="2013"/>
    <s v="Sim"/>
    <s v="Original"/>
    <x v="35"/>
    <x v="302"/>
    <x v="219"/>
    <x v="0"/>
    <x v="0"/>
    <x v="0"/>
    <x v="0"/>
    <n v="1"/>
    <s v="plain rebar"/>
    <m/>
    <m/>
    <n v="0.15"/>
    <x v="168"/>
    <x v="23"/>
    <x v="0"/>
    <n v="91"/>
    <s v="-"/>
    <x v="1"/>
    <x v="173"/>
    <n v="41.909249999999993"/>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718200635897806"/>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5489942874652536"/>
    <n v="1.1151853171036978"/>
    <n v="1.1151853171036978"/>
    <n v="1.1183920650928709"/>
    <s v="line"/>
    <s v="Não"/>
    <s v="c"/>
    <x v="0"/>
    <n v="0"/>
    <x v="39"/>
    <m/>
    <m/>
    <x v="66"/>
    <m/>
    <m/>
    <m/>
    <n v="2.5"/>
    <x v="4"/>
    <x v="0"/>
    <x v="63"/>
    <x v="0"/>
    <n v="0"/>
    <s v="Static"/>
    <x v="0"/>
    <n v="0"/>
    <m/>
    <s v="WB+B"/>
    <n v="1"/>
    <n v="0"/>
    <n v="0"/>
    <s v="WB"/>
    <m/>
    <x v="0"/>
    <m/>
    <m/>
    <m/>
    <m/>
    <n v="1"/>
    <s v="WB"/>
    <x v="249"/>
    <n v="934.33333333333337"/>
    <n v="971"/>
    <m/>
    <n v="0"/>
    <n v="0"/>
    <n v="0"/>
    <m/>
    <m/>
    <m/>
    <m/>
    <n v="1"/>
    <n v="967.25"/>
    <n v="0.94916911045943309"/>
    <n v="210"/>
    <n v="35261.481446778635"/>
    <n v="0"/>
    <m/>
    <m/>
    <n v="0"/>
    <e v="#DIV/0!"/>
    <m/>
    <m/>
    <m/>
    <m/>
    <m/>
    <m/>
    <m/>
    <m/>
    <m/>
    <m/>
    <m/>
    <m/>
    <m/>
    <m/>
    <n v="1.6089601082993719"/>
    <n v="0"/>
    <n v="0"/>
    <s v="square"/>
    <e v="#DIV/0!"/>
    <n v="2.5085689149176327"/>
    <s v="-"/>
    <n v="0"/>
    <e v="#DIV/0!"/>
    <e v="#DIV/0!"/>
    <e v="#DIV/0!"/>
    <e v="#DIV/0!"/>
    <e v="#DIV/0!"/>
    <s v="WB"/>
    <e v="#DIV/0!"/>
    <e v="#DIV/0!"/>
    <e v="#DIV/0!"/>
    <n v="0"/>
    <e v="#DIV/0!"/>
    <n v="1.854169811320755"/>
    <e v="#DIV/0!"/>
    <n v="0.64960000000000007"/>
    <m/>
    <m/>
    <n v="1.036998022269731"/>
    <n v="0.55167107549789618"/>
    <n v="0.29348269621081702"/>
    <n v="0.99783915428151593"/>
    <n v="0.53083900604895407"/>
    <n v="0.28240027376550642"/>
    <n v="0.41479920890789235"/>
    <n v="0.22066843019915847"/>
    <n v="0.16048613105393345"/>
    <n v="0.20233313204854128"/>
    <n v="5.7262667672609756E-2"/>
    <n v="0.10763890978477013"/>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1316889027894712"/>
    <n v="1.311226670677166"/>
    <n v="2.6784647710867144"/>
    <n v="0.95582596871752956"/>
    <e v="#REF!"/>
    <n v="1.0859464330711335"/>
    <n v="418.54564934779279"/>
    <n v="0.93523674625462927"/>
    <n v="3.3622823061557305"/>
    <n v="3.5086492172039172"/>
    <n v="3.560890044534827"/>
    <n v="3.4123438536402713"/>
    <n v="114.70458202369011"/>
    <n v="559.20869384404727"/>
    <n v="86.483790814053933"/>
    <n v="760.39706668179133"/>
    <n v="0.15084827000219259"/>
    <n v="0.73541668997266563"/>
    <n v="0.11373504002514177"/>
    <n v="0.50860532864449182"/>
    <n v="0.59670395506246032"/>
    <n v="1.9438659610343805"/>
    <n v="2.0158427737896014"/>
    <n v="1.4053401017731046"/>
    <n v="0.95086923291962322"/>
    <n v="1.0632241495458064"/>
    <n v="1.8959715828978674"/>
    <n v="1.3217721798112327"/>
    <n v="0.89432621834805059"/>
    <n v="0.7016053021464419"/>
    <n v="0.25750000000000001"/>
    <n v="1.0632241495458064"/>
    <n v="0.89432621834805059"/>
    <n v="1.3217721798112327"/>
    <n v="1.3217721798112327"/>
    <s v="P"/>
    <n v="0"/>
    <m/>
    <n v="2.3796399996163804"/>
    <n v="2.7719066767196456"/>
    <n v="2.4934324137962967"/>
    <n v="1.551129333355717"/>
    <e v="#NAME?"/>
    <e v="#DIV/0!"/>
    <s v="-"/>
    <n v="0.7"/>
    <n v="0.89999999999999991"/>
    <n v="0.98799999999999999"/>
    <n v="0.84999999999999987"/>
    <n v="1.2875000000000001"/>
    <e v="#DIV/0!"/>
    <e v="#DIV/0!"/>
    <n v="0.84444444444444455"/>
    <n v="1.4655"/>
    <m/>
    <m/>
    <s v="LT (2013)"/>
    <n v="1.1427333928901475"/>
    <n v="1.0245915026259687"/>
    <n v="1.2676603535875368"/>
    <n v="0.84444444444444455"/>
    <n v="1.0791300979695191"/>
    <n v="0.52743406547874827"/>
    <s v="WB"/>
    <e v="#REF!"/>
    <e v="#REF!"/>
    <e v="#NAME?"/>
    <e v="#NAME?"/>
    <n v="0.92401390529957372"/>
    <e v="#NAME?"/>
    <n v="0"/>
    <e v="#NAME?"/>
    <n v="1"/>
    <n v="1"/>
    <m/>
    <m/>
    <n v="0.50860532864449182"/>
    <n v="0.59117889964795056"/>
    <n v="0.59117889964795056"/>
    <n v="1.0506173481469703"/>
    <n v="0.7016053021464419"/>
    <n v="0.49557422082404251"/>
    <n v="0.7565205745186272"/>
    <n v="0.83516640250959318"/>
    <n v="0.59670395506246032"/>
    <n v="0.76443395010699455"/>
    <n v="0.4762063874004126"/>
    <n v="0.50860532864449182"/>
    <n v="0.59117889964795056"/>
    <n v="0.24452655216581895"/>
    <n v="0.50860532864449182"/>
    <n v="1.2720327870554136"/>
    <n v="0.59670395506246032"/>
    <n v="0.50860532864449182"/>
    <n v="0.50860532864449182"/>
    <n v="0.47169811320754712"/>
    <n v="0.4"/>
    <n v="0.53550246629005172"/>
    <n v="0.4"/>
    <n v="0.36363636363636365"/>
    <n v="0.46392372864303416"/>
    <n v="0.59506823451405544"/>
    <n v="0.59506823451405544"/>
    <n v="0.25390112534617976"/>
    <e v="#VALUE!"/>
    <n v="0.28055599263776815"/>
    <n v="0.34288779576987921"/>
    <n v="0.71786009242965421"/>
    <n v="0.71786009242965421"/>
    <n v="0.50860532864449182"/>
    <n v="0.40589827520255084"/>
    <n v="0.59117889964795056"/>
    <n v="0.59117889964795056"/>
    <n v="0.73400231988790432"/>
    <n v="0.63147972864850066"/>
    <n v="0.75347853663230402"/>
    <n v="0.85756969881320266"/>
    <n v="0.4762063874004126"/>
    <n v="1.311226670677166"/>
    <n v="0.91777514375123348"/>
    <n v="0.75517195569120521"/>
    <n v="1.0898390877439608"/>
    <n v="3.5471378945173138"/>
    <n v="0.54305765513816395"/>
    <n v="0.50860532864449182"/>
    <n v="0.50860532864449182"/>
    <s v="-"/>
    <n v="0.82285504878501237"/>
    <n v="0.87868836126089878"/>
    <s v="-"/>
    <n v="285.55625000000003"/>
    <n v="101.34375"/>
    <n v="0.10447589096752009"/>
    <n v="947.34199999999998"/>
    <m/>
    <n v="407.80223095190098"/>
    <n v="1"/>
    <n v="0"/>
    <m/>
    <m/>
    <n v="0"/>
    <e v="#DIV/0!"/>
    <e v="#DIV/0!"/>
    <e v="#DIV/0!"/>
    <n v="0"/>
    <n v="0"/>
    <n v="525.96805664483111"/>
    <n v="210"/>
    <n v="35261.481446778635"/>
    <n v="44.114999999999995"/>
    <n v="1.375"/>
    <n v="0.26500000000000001"/>
    <n v="8.7716745816646832E-2"/>
    <n v="0"/>
    <n v="16"/>
    <n v="0.33333333333333331"/>
    <n v="586.70225981043109"/>
    <n v="586.7022598104312"/>
    <n v="0"/>
    <n v="0.25"/>
    <n v="0.26500000000000001"/>
    <n v="0.36363636363636365"/>
    <e v="#DIV/0!"/>
    <n v="1023"/>
    <e v="#DIV/0!"/>
    <m/>
    <m/>
    <m/>
    <m/>
    <m/>
    <s v="P"/>
    <n v="0"/>
    <n v="0.54305765513816395"/>
  </r>
  <r>
    <n v="0"/>
    <n v="347"/>
    <n v="2013"/>
    <s v="Sim"/>
    <s v="Original"/>
    <x v="35"/>
    <x v="303"/>
    <x v="220"/>
    <x v="0"/>
    <x v="1"/>
    <x v="0"/>
    <x v="0"/>
    <n v="1"/>
    <s v="plain rebar"/>
    <m/>
    <m/>
    <n v="0.15"/>
    <x v="169"/>
    <x v="23"/>
    <x v="0"/>
    <n v="110"/>
    <s v="-"/>
    <x v="1"/>
    <x v="174"/>
    <n v="39.962699999999991"/>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20678657848443677"/>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7263495975586"/>
    <s v="line"/>
    <s v="Não"/>
    <s v="uncr"/>
    <x v="0"/>
    <n v="33.277388797364097"/>
    <x v="1"/>
    <m/>
    <m/>
    <x v="67"/>
    <m/>
    <m/>
    <m/>
    <n v="2.5"/>
    <x v="4"/>
    <x v="0"/>
    <x v="63"/>
    <x v="0"/>
    <n v="0"/>
    <s v="Static"/>
    <x v="0"/>
    <n v="0"/>
    <m/>
    <s v="WB+P+B"/>
    <n v="1"/>
    <n v="1"/>
    <n v="0"/>
    <s v="WB+P"/>
    <m/>
    <x v="2"/>
    <m/>
    <m/>
    <m/>
    <m/>
    <n v="1"/>
    <s v="WB+P"/>
    <x v="315"/>
    <n v="1056.9444444444443"/>
    <n v="1088"/>
    <m/>
    <n v="0"/>
    <n v="0"/>
    <n v="0"/>
    <m/>
    <m/>
    <m/>
    <m/>
    <n v="1"/>
    <n v="1084.0277777777776"/>
    <n v="0.89621087314662273"/>
    <n v="210"/>
    <n v="34706.876659814232"/>
    <n v="0"/>
    <m/>
    <m/>
    <n v="0"/>
    <e v="#DIV/0!"/>
    <m/>
    <m/>
    <m/>
    <m/>
    <m/>
    <m/>
    <m/>
    <m/>
    <m/>
    <m/>
    <m/>
    <m/>
    <m/>
    <m/>
    <n v="1.6089601082993719"/>
    <n v="0"/>
    <n v="0"/>
    <s v="square"/>
    <e v="#DIV/0!"/>
    <n v="2.9696511126497187"/>
    <n v="1.1767509937505911"/>
    <n v="0"/>
    <e v="#DIV/0!"/>
    <e v="#DIV/0!"/>
    <e v="#DIV/0!"/>
    <e v="#DIV/0!"/>
    <e v="#DIV/0!"/>
    <s v="WB+P"/>
    <e v="#DIV/0!"/>
    <e v="#DIV/0!"/>
    <e v="#DIV/0!"/>
    <n v="0"/>
    <e v="#DIV/0!"/>
    <n v="1.6634716981132076"/>
    <e v="#DIV/0!"/>
    <n v="0.64960000000000007"/>
    <m/>
    <m/>
    <n v="1.1805180059913103"/>
    <n v="0.63301997244064834"/>
    <n v="0.33943936769712346"/>
    <n v="1.1468216433815706"/>
    <n v="0.61495123446095457"/>
    <n v="0.32975050911140591"/>
    <n v="0.47220720239652419"/>
    <n v="0.25320798897625935"/>
    <n v="0.18415126471000681"/>
    <n v="0.22813598724388695"/>
    <n v="6.5596911581197875E-2"/>
    <n v="0.12233158293640499"/>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311109764820418"/>
    <n v="1.4952187930178793"/>
    <n v="2.3526814370918023"/>
    <n v="0.86766739958906713"/>
    <e v="#REF!"/>
    <n v="1.2691685336378948"/>
    <n v="383.48190803564563"/>
    <n v="1.144111507437426"/>
    <n v="3.8580812866787628"/>
    <n v="4.0260313245057873"/>
    <n v="4.0859755350073836"/>
    <n v="3.9155248627814228"/>
    <n v="110.21087820234865"/>
    <n v="350.01331266969351"/>
    <n v="85.123543813294845"/>
    <n v="545.34773468533706"/>
    <n v="0.2020928504744588"/>
    <n v="0.64181675361987056"/>
    <n v="0.15609039590567056"/>
    <n v="0.79487102181001545"/>
    <n v="0.93382992383166041"/>
    <n v="2.2434842623404081"/>
    <n v="2.3922122457288135"/>
    <n v="1.6677252038636843"/>
    <n v="1.1284020027022703"/>
    <n v="1.0465013920563269"/>
    <n v="2.2859140598257848"/>
    <n v="1.593619670764777"/>
    <n v="1.0782613489744266"/>
    <n v="0.7016053021464419"/>
    <n v="0.25750000000000001"/>
    <n v="1.0465013920563269"/>
    <n v="1.0782613489744266"/>
    <n v="1.593619670764777"/>
    <n v="1.593619670764777"/>
    <s v="P"/>
    <n v="0"/>
    <m/>
    <n v="2.7646634667826695"/>
    <n v="3.1654796850345917"/>
    <n v="3.1365615392099819"/>
    <n v="1.8518176280692555"/>
    <e v="#NAME?"/>
    <e v="#DIV/0!"/>
    <s v="-"/>
    <n v="0.7"/>
    <n v="0.89999999999999991"/>
    <n v="0.98799999999999999"/>
    <n v="1.100916512459885"/>
    <n v="1.2875000000000001"/>
    <e v="#DIV/0!"/>
    <e v="#DIV/0!"/>
    <n v="0.84444444444444455"/>
    <n v="1.4655"/>
    <m/>
    <m/>
    <s v="LT (2013)"/>
    <n v="0.78868346436840198"/>
    <n v="1.2271447394567343"/>
    <n v="1.4435664131875905"/>
    <n v="0.84444444444444455"/>
    <n v="1.0621571662169327"/>
    <n v="0.43746176532822595"/>
    <s v="WB+P"/>
    <e v="#REF!"/>
    <e v="#REF!"/>
    <e v="#NAME?"/>
    <e v="#NAME?"/>
    <n v="1.513721228662344"/>
    <e v="#NAME?"/>
    <n v="0"/>
    <e v="#NAME?"/>
    <n v="1"/>
    <n v="1"/>
    <m/>
    <m/>
    <n v="0.79487102181001545"/>
    <n v="0.71334434597002305"/>
    <n v="0.92392067005681822"/>
    <n v="1.2666967106940081"/>
    <n v="0.7016053021464419"/>
    <n v="0.59749844844056987"/>
    <n v="0.95931226679185511"/>
    <n v="1.309959282687241"/>
    <n v="0.93382992383166041"/>
    <n v="0.9142322566535297"/>
    <n v="0.74525360641815874"/>
    <n v="0.79487102181001545"/>
    <n v="0.92392067005681822"/>
    <n v="0.51175534350785257"/>
    <n v="0.79487102181001545"/>
    <n v="1.9877735045571543"/>
    <n v="0.93382992383166041"/>
    <n v="0.79487102181001545"/>
    <n v="1.0644303956565151"/>
    <n v="0.47169811320754712"/>
    <n v="0.4"/>
    <n v="0.83805080067713034"/>
    <n v="0.53908355795148255"/>
    <n v="0.36363636363636365"/>
    <n v="0.72439425810525759"/>
    <n v="0.92999909551771809"/>
    <n v="0.92999909551771809"/>
    <n v="0.39680796793951639"/>
    <e v="#VALUE!"/>
    <n v="0.43846537970266525"/>
    <n v="0.53588029310699103"/>
    <n v="1.121903670783279"/>
    <n v="1.121903670783279"/>
    <n v="0.79487102181001545"/>
    <n v="0.6343558720099316"/>
    <n v="0.92392067005681822"/>
    <n v="0.71334434597002305"/>
    <n v="0.88727703279835701"/>
    <n v="0.98868212199809935"/>
    <n v="1.1490140785157423"/>
    <n v="1.340102505972343"/>
    <n v="0.74525360641815874"/>
    <n v="1.4952187930178793"/>
    <n v="0.84208509397958309"/>
    <n v="0.89958808461772111"/>
    <n v="1.0041677511941618"/>
    <n v="4.0710578853570034"/>
    <n v="0.78364921096110784"/>
    <n v="0.78364921096110784"/>
    <n v="1.04369971061853"/>
    <s v="-"/>
    <n v="1.0054769984379219"/>
    <n v="1.4754458512388533"/>
    <s v="-"/>
    <n v="432.76736111111114"/>
    <n v="91.143749999999997"/>
    <s v="-"/>
    <n v="1067.6477777777777"/>
    <m/>
    <n v="408.80223095190098"/>
    <n v="1"/>
    <n v="0"/>
    <m/>
    <m/>
    <n v="0"/>
    <e v="#DIV/0!"/>
    <e v="#DIV/0!"/>
    <e v="#DIV/0!"/>
    <n v="0"/>
    <n v="0"/>
    <n v="523.3205287177999"/>
    <n v="210"/>
    <n v="34706.876659814232"/>
    <n v="42.065999999999995"/>
    <n v="1.375"/>
    <n v="0.26500000000000001"/>
    <n v="8.8275395864184758E-2"/>
    <n v="0"/>
    <n v="16"/>
    <n v="0.33333333333333331"/>
    <n v="572.91504605831381"/>
    <n v="572.91504605831392"/>
    <n v="0"/>
    <n v="0.25"/>
    <n v="0.26500000000000001"/>
    <n v="0.36363636363636365"/>
    <e v="#DIV/0!"/>
    <n v="1214"/>
    <e v="#DIV/0!"/>
    <m/>
    <m/>
    <m/>
    <m/>
    <m/>
    <s v="P"/>
    <n v="1"/>
    <n v="0.73865396199798816"/>
  </r>
  <r>
    <n v="0"/>
    <n v="348"/>
    <n v="2013"/>
    <s v="Sim"/>
    <s v="Original"/>
    <x v="35"/>
    <x v="304"/>
    <x v="221"/>
    <x v="0"/>
    <x v="1"/>
    <x v="0"/>
    <x v="0"/>
    <n v="1"/>
    <s v="plain rebar"/>
    <m/>
    <m/>
    <n v="0.15"/>
    <x v="169"/>
    <x v="23"/>
    <x v="0"/>
    <n v="110"/>
    <s v="-"/>
    <x v="1"/>
    <x v="174"/>
    <n v="39.962699999999991"/>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20678657848443677"/>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9925360041411"/>
    <s v="line"/>
    <s v="Não"/>
    <s v="uncr"/>
    <x v="0"/>
    <n v="45.020585544373297"/>
    <x v="1"/>
    <m/>
    <m/>
    <x v="38"/>
    <m/>
    <m/>
    <m/>
    <n v="2.5"/>
    <x v="4"/>
    <x v="0"/>
    <x v="63"/>
    <x v="0"/>
    <n v="0"/>
    <s v="Static"/>
    <x v="0"/>
    <n v="0"/>
    <m/>
    <s v="WB+P+B"/>
    <n v="1"/>
    <n v="1"/>
    <n v="0"/>
    <s v="WB+P"/>
    <m/>
    <x v="2"/>
    <m/>
    <m/>
    <m/>
    <m/>
    <n v="1"/>
    <s v="WB+P"/>
    <x v="316"/>
    <n v="944.55555555555566"/>
    <n v="975"/>
    <m/>
    <n v="0"/>
    <n v="0"/>
    <n v="0"/>
    <m/>
    <m/>
    <m/>
    <m/>
    <n v="1"/>
    <n v="971.63888888888903"/>
    <n v="0.89204025617566329"/>
    <n v="210"/>
    <n v="34706.876659814232"/>
    <n v="0"/>
    <m/>
    <m/>
    <n v="0"/>
    <e v="#DIV/0!"/>
    <m/>
    <m/>
    <m/>
    <m/>
    <m/>
    <m/>
    <m/>
    <m/>
    <m/>
    <m/>
    <m/>
    <m/>
    <m/>
    <m/>
    <n v="1.6089601082993719"/>
    <n v="0"/>
    <n v="0"/>
    <s v="square"/>
    <e v="#DIV/0!"/>
    <n v="2.6671401896986913"/>
    <n v="1.0616218925119021"/>
    <n v="0"/>
    <e v="#DIV/0!"/>
    <e v="#DIV/0!"/>
    <e v="#DIV/0!"/>
    <e v="#DIV/0!"/>
    <e v="#DIV/0!"/>
    <s v="WB+P"/>
    <e v="#DIV/0!"/>
    <e v="#DIV/0!"/>
    <e v="#DIV/0!"/>
    <n v="0"/>
    <e v="#DIV/0!"/>
    <n v="1.6634716981132076"/>
    <e v="#DIV/0!"/>
    <n v="0.64960000000000007"/>
    <m/>
    <m/>
    <n v="1.0579090586778745"/>
    <n v="0.56727433192061782"/>
    <n v="0.30418509513299208"/>
    <n v="1.0248757729710101"/>
    <n v="0.54956115050224186"/>
    <n v="0.29468689387185937"/>
    <n v="0.42316362347114989"/>
    <n v="0.22690973276824711"/>
    <n v="0.16502526019508884"/>
    <n v="0.20512733244944159"/>
    <n v="5.8981135120906074E-2"/>
    <n v="0.10999383124608184"/>
    <s v="Sim"/>
    <s v="-"/>
    <s v="ES S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1746246565009548"/>
    <n v="1.3395681340097114"/>
    <n v="2.1147077097299669"/>
    <n v="0.77942801745316792"/>
    <e v="#REF!"/>
    <n v="1.1370494621176332"/>
    <n v="383.48190803564563"/>
    <n v="1.0254577365671889"/>
    <n v="3.4573798295145162"/>
    <n v="3.6078865270157561"/>
    <n v="3.6616049141840064"/>
    <n v="3.5088572989079845"/>
    <n v="109.41569864367173"/>
    <n v="352.87090446706588"/>
    <n v="85.123543813294845"/>
    <n v="547.41014692403246"/>
    <n v="0.19987882807524215"/>
    <n v="0.64461885927744045"/>
    <n v="0.1555023126473174"/>
    <n v="0.70975219903892972"/>
    <n v="0.83346720785559691"/>
    <n v="2.0169541033320799"/>
    <n v="2.1537792294741296"/>
    <n v="1.5015021810733171"/>
    <n v="1.0159335988085516"/>
    <n v="1.0465013920563269"/>
    <n v="2.0580758380474324"/>
    <n v="1.4347827843046961"/>
    <n v="0.97079048964501524"/>
    <n v="0.7016053021464419"/>
    <n v="0.25750000000000001"/>
    <n v="1.0465013920563269"/>
    <n v="0.97079048964501524"/>
    <n v="1.4347827843046961"/>
    <n v="1.4347827843046961"/>
    <s v="P"/>
    <n v="0"/>
    <m/>
    <n v="2.4706863738364762"/>
    <n v="2.8288822919820307"/>
    <n v="2.803039755485413"/>
    <n v="1.6538802145117701"/>
    <e v="#NAME?"/>
    <e v="#DIV/0!"/>
    <s v="-"/>
    <n v="0.7"/>
    <n v="0.89999999999999991"/>
    <n v="0.98799999999999999"/>
    <n v="1.100916512459885"/>
    <n v="1.2875000000000001"/>
    <e v="#DIV/0!"/>
    <e v="#DIV/0!"/>
    <n v="0.84444444444444455"/>
    <n v="1.4655"/>
    <m/>
    <m/>
    <s v="LT (2013)"/>
    <n v="0.70510760275293571"/>
    <n v="1.0998797396786602"/>
    <n v="1.2938567062989914"/>
    <n v="0.84444444444444455"/>
    <n v="1.0621571662169327"/>
    <n v="0.48589074392357395"/>
    <s v="WB+P"/>
    <e v="#REF!"/>
    <e v="#REF!"/>
    <e v="#NAME?"/>
    <e v="#NAME?"/>
    <n v="1.3557294151585784"/>
    <e v="#NAME?"/>
    <n v="0"/>
    <e v="#NAME?"/>
    <n v="1"/>
    <n v="1"/>
    <m/>
    <m/>
    <n v="0.70975219903892972"/>
    <n v="0.63695581337373564"/>
    <n v="0.82498255605936777"/>
    <n v="1.1404444026264835"/>
    <n v="0.7016053021464419"/>
    <n v="0.53794547293702044"/>
    <n v="0.86369712323187608"/>
    <n v="1.1683349008931925"/>
    <n v="0.83346720785559691"/>
    <n v="0.81866162507683216"/>
    <n v="0.6651579978686023"/>
    <n v="0.70975219903892972"/>
    <n v="0.82498255605936777"/>
    <n v="0.45661499943257883"/>
    <n v="0.70975219903892972"/>
    <n v="1.774974202339237"/>
    <n v="0.83346720785559691"/>
    <n v="0.70975219903892972"/>
    <n v="0.94974071238254021"/>
    <n v="0.47169811320754712"/>
    <n v="0.4"/>
    <n v="0.74798187877242406"/>
    <n v="0.53908355795148255"/>
    <n v="0.36363636363636365"/>
    <n v="0.64700678786875387"/>
    <n v="0.83041007287554747"/>
    <n v="0.83041007287554747"/>
    <n v="0.35431575703932927"/>
    <e v="#VALUE!"/>
    <n v="0.39151228175077085"/>
    <n v="0.4784955118733964"/>
    <n v="1.0017645323578035"/>
    <n v="1.0017645323578035"/>
    <n v="0.70975219903892972"/>
    <n v="0.56642582605045433"/>
    <n v="0.82498255605936777"/>
    <n v="0.63695581337373564"/>
    <n v="0.79180795721927488"/>
    <n v="0.88230207975691299"/>
    <n v="1.0290878896186755"/>
    <n v="1.1966390391751387"/>
    <n v="0.6651579978686023"/>
    <n v="1.3395681340097114"/>
    <n v="0.75386128700138044"/>
    <n v="0.80600764620503251"/>
    <n v="0.89919167381081644"/>
    <n v="3.648982287556763"/>
    <n v="0.69973207664338088"/>
    <n v="0.69973207664338088"/>
    <n v="0.93193504911146363"/>
    <s v="-"/>
    <n v="0.90526059249806323"/>
    <n v="1.322205611174524"/>
    <s v="-"/>
    <n v="387.81180555555557"/>
    <n v="108.54375"/>
    <s v="-"/>
    <n v="955.25888888888903"/>
    <m/>
    <n v="409.80223095190098"/>
    <n v="1"/>
    <n v="0"/>
    <m/>
    <m/>
    <n v="0"/>
    <e v="#DIV/0!"/>
    <e v="#DIV/0!"/>
    <e v="#DIV/0!"/>
    <n v="0"/>
    <n v="0"/>
    <n v="523.3205287177999"/>
    <n v="210"/>
    <n v="34706.876659814232"/>
    <n v="42.065999999999995"/>
    <n v="1.375"/>
    <n v="0.26500000000000001"/>
    <n v="8.8275395864184758E-2"/>
    <n v="0"/>
    <n v="16"/>
    <n v="0.33333333333333331"/>
    <n v="572.91504605831381"/>
    <n v="572.91504605831392"/>
    <n v="0"/>
    <n v="0.25"/>
    <n v="0.26500000000000001"/>
    <n v="0.36363636363636365"/>
    <e v="#DIV/0!"/>
    <n v="1093"/>
    <e v="#DIV/0!"/>
    <m/>
    <m/>
    <m/>
    <m/>
    <m/>
    <s v="P"/>
    <n v="1"/>
    <n v="0.65955514727796338"/>
  </r>
  <r>
    <n v="0"/>
    <n v="349"/>
    <n v="2013"/>
    <s v="Sim"/>
    <s v="Original"/>
    <x v="35"/>
    <x v="305"/>
    <x v="222"/>
    <x v="0"/>
    <x v="1"/>
    <x v="0"/>
    <x v="0"/>
    <n v="1"/>
    <s v="plain rebar"/>
    <m/>
    <m/>
    <n v="0.15"/>
    <x v="169"/>
    <x v="23"/>
    <x v="0"/>
    <n v="110"/>
    <s v="-"/>
    <x v="1"/>
    <x v="175"/>
    <n v="41.424749999999996"/>
    <x v="5"/>
    <m/>
    <n v="25"/>
    <n v="300"/>
    <n v="25"/>
    <n v="20"/>
    <n v="10"/>
    <n v="89"/>
    <n v="89"/>
    <n v="265"/>
    <n v="250"/>
    <n v="1.3320299570022442"/>
    <n v="0.3529879386055948"/>
    <n v="0.68570438870049633"/>
    <n v="257.5"/>
    <m/>
    <x v="107"/>
    <x v="69"/>
    <x v="89"/>
    <x v="71"/>
    <n v="25"/>
    <n v="10"/>
    <n v="10"/>
    <n v="89"/>
    <n v="89"/>
    <n v="270"/>
    <n v="260"/>
    <n v="0.32684068389406923"/>
    <n v="0.33941147942845651"/>
    <n v="0.33306678017763125"/>
    <n v="265"/>
    <n v="0.32684068389406923"/>
    <n v="0.27"/>
    <n v="0.33941147942845651"/>
    <n v="0.26"/>
    <n v="0.7016053021464419"/>
    <n v="0.86650000000000005"/>
    <n v="0.25750000000000001"/>
    <x v="89"/>
    <n v="20"/>
    <n v="601"/>
    <n v="647"/>
    <n v="210"/>
    <n v="10"/>
    <n v="635"/>
    <n v="700"/>
    <n v="210"/>
    <n v="10"/>
    <n v="635"/>
    <n v="700"/>
    <n v="210"/>
    <n v="10"/>
    <n v="635"/>
    <n v="700"/>
    <n v="210"/>
    <n v="20"/>
    <n v="89"/>
    <n v="265"/>
    <n v="1.3320299570022442"/>
    <n v="601"/>
    <n v="647"/>
    <n v="210"/>
    <n v="0.3"/>
    <n v="0.26500000000000001"/>
    <n v="0.3"/>
    <n v="265"/>
    <n v="1.375"/>
    <n v="0.26500000000000001"/>
    <n v="0.3"/>
    <n v="265"/>
    <n v="1.375"/>
    <n v="0.26500000000000001"/>
    <n v="0.3"/>
    <n v="265"/>
    <n v="250"/>
    <n v="1.3320299570022442"/>
    <n v="0.3529879386055948"/>
    <n v="270"/>
    <n v="260"/>
    <n v="0.32684068389406923"/>
    <n v="0.33941147942845651"/>
    <n v="0.3"/>
    <n v="0.3"/>
    <n v="265"/>
    <n v="250"/>
    <n v="1.375"/>
    <n v="0.35799999999999998"/>
    <n v="270"/>
    <n v="260"/>
    <n v="265"/>
    <n v="0.32684068389406923"/>
    <n v="0.33941147942845651"/>
    <n v="0.19948822865557428"/>
    <s v="plain bars"/>
    <n v="210"/>
    <s v="PR"/>
    <n v="29"/>
    <x v="1"/>
    <x v="23"/>
    <n v="0.33584905660377357"/>
    <n v="57"/>
    <x v="9"/>
    <x v="13"/>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
    <n v="1.5094339622641511"/>
    <n v="1.5094339622641511"/>
    <n v="1.5114703017661204"/>
    <s v="line"/>
    <s v="Não"/>
    <s v="c"/>
    <x v="0"/>
    <n v="50.442238267148035"/>
    <x v="1"/>
    <m/>
    <m/>
    <x v="68"/>
    <m/>
    <m/>
    <m/>
    <n v="2.5"/>
    <x v="4"/>
    <x v="0"/>
    <x v="63"/>
    <x v="0"/>
    <n v="0"/>
    <s v="Static"/>
    <x v="0"/>
    <n v="0"/>
    <m/>
    <s v="WB+B"/>
    <n v="1"/>
    <n v="0"/>
    <n v="0"/>
    <s v="WB"/>
    <m/>
    <x v="0"/>
    <m/>
    <m/>
    <m/>
    <m/>
    <n v="1"/>
    <s v="WB"/>
    <x v="317"/>
    <n v="1192.7777777777778"/>
    <n v="1224"/>
    <m/>
    <n v="0"/>
    <n v="0"/>
    <n v="0"/>
    <m/>
    <m/>
    <m/>
    <m/>
    <n v="1"/>
    <n v="1219.8611111111111"/>
    <n v="0.88375451263537907"/>
    <n v="210"/>
    <n v="35125.072031192656"/>
    <n v="0"/>
    <m/>
    <m/>
    <n v="0"/>
    <e v="#DIV/0!"/>
    <m/>
    <m/>
    <m/>
    <m/>
    <m/>
    <m/>
    <m/>
    <m/>
    <m/>
    <m/>
    <m/>
    <m/>
    <m/>
    <m/>
    <n v="1.6089601082993719"/>
    <n v="0"/>
    <n v="0"/>
    <s v="square"/>
    <e v="#DIV/0!"/>
    <n v="3.3714519923387747"/>
    <n v="1.3447509806648641"/>
    <n v="0"/>
    <e v="#DIV/0!"/>
    <e v="#DIV/0!"/>
    <e v="#DIV/0!"/>
    <e v="#DIV/0!"/>
    <e v="#DIV/0!"/>
    <s v="WB"/>
    <e v="#DIV/0!"/>
    <e v="#DIV/0!"/>
    <e v="#DIV/0!"/>
    <n v="0"/>
    <e v="#DIV/0!"/>
    <n v="1.6634716981132076"/>
    <e v="#DIV/0!"/>
    <n v="0"/>
    <m/>
    <m/>
    <n v="1.3122707447055428"/>
    <n v="0.69946727159658839"/>
    <n v="0.37283042848338288"/>
    <n v="1.2787968813011985"/>
    <n v="0.68162501457783009"/>
    <n v="0.36332013886792985"/>
    <n v="0.52490829788221716"/>
    <n v="0.27978690863863531"/>
    <n v="0.20348138810082572"/>
    <n v="0.25289702716701251"/>
    <n v="7.1850803183155607E-2"/>
    <n v="0.13479931203304477"/>
    <m/>
    <s v="-"/>
    <s v="ES S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2971336177702384"/>
    <n v="1.4971044498062602"/>
    <n v="2.1533556113244754"/>
    <n v="0.79344943527887368"/>
    <e v="#REF!"/>
    <n v="1.262266397484467"/>
    <n v="391.37020021629883"/>
    <n v="1.1359339745974679"/>
    <n v="3.8290022262316228"/>
    <n v="3.9956863940732412"/>
    <n v="4.0551787941563662"/>
    <n v="3.8860128396521461"/>
    <n v="120.7573945407978"/>
    <n v="402.52565015380304"/>
    <n v="95.915131665545019"/>
    <n v="619.19817636014591"/>
    <n v="0.19502220638092022"/>
    <n v="0.65007563898198717"/>
    <n v="0.15490215463709253"/>
    <n v="0.78977586893496177"/>
    <n v="0.9278898353637266"/>
    <n v="2.2735398182779085"/>
    <n v="2.2687063902998652"/>
    <n v="1.4005094351919187"/>
    <n v="1.0701445237263514"/>
    <n v="1.0591110556278622"/>
    <n v="2.1420854576529091"/>
    <n v="1.3223442695172969"/>
    <n v="1.0104176687042024"/>
    <n v="0.7016053021464419"/>
    <n v="0.25750000000000001"/>
    <n v="1.0591110556278622"/>
    <n v="1.0104176687042024"/>
    <n v="1.3223442695172969"/>
    <n v="1.4971044498062602"/>
    <s v="P"/>
    <n v="0"/>
    <m/>
    <n v="3.0440730587475597"/>
    <n v="3.528397357431996"/>
    <n v="3.4859376195305347"/>
    <n v="2.0500405398187471"/>
    <e v="#NAME?"/>
    <e v="#DIV/0!"/>
    <s v="-"/>
    <n v="0.7"/>
    <n v="0.89999999999999991"/>
    <n v="1.1000000000000001"/>
    <n v="1.3258330249197698"/>
    <n v="1.2875000000000001"/>
    <e v="#DIV/0!"/>
    <e v="#DIV/0!"/>
    <n v="0.84444444444444455"/>
    <n v="2.0550000000000002"/>
    <m/>
    <m/>
    <s v="LT (2013)"/>
    <n v="0.78210858471510092"/>
    <n v="1.2286316792337857"/>
    <n v="1.4453155926051173"/>
    <n v="0.84444444444444455"/>
    <n v="1.2931323491804565"/>
    <n v="0.46683478309763771"/>
    <s v="WB"/>
    <e v="#REF!"/>
    <e v="#REF!"/>
    <e v="#NAME?"/>
    <e v="#NAME?"/>
    <n v="1.6734119117771789"/>
    <e v="#NAME?"/>
    <n v="0"/>
    <e v="#NAME?"/>
    <n v="1"/>
    <n v="1"/>
    <m/>
    <m/>
    <n v="0.78977586893496177"/>
    <n v="0.6552510304840452"/>
    <n v="1.0220628892099506"/>
    <n v="1.4279139562072891"/>
    <n v="0.7016053021464419"/>
    <n v="0.67354431896570233"/>
    <n v="1.0814075402172902"/>
    <n v="1.4471152730658505"/>
    <n v="0.9278898353637266"/>
    <n v="0.83539388691930672"/>
    <n v="0.63792426181256212"/>
    <n v="0.78977586893496177"/>
    <n v="1.0220628892099506"/>
    <n v="0.56616341326918895"/>
    <n v="0.78977586893496177"/>
    <n v="1.9700657361135383"/>
    <n v="0.9278898353637266"/>
    <n v="0.78977586893496177"/>
    <n v="1.0576961947892576"/>
    <n v="0.47169811320754712"/>
    <n v="0.4"/>
    <n v="0.76983964022306928"/>
    <n v="0.53908355795148255"/>
    <n v="0.36363636363636365"/>
    <n v="0.71972763715769339"/>
    <n v="1.0287869871652788"/>
    <n v="1.0287869871652788"/>
    <n v="0.34750138233138311"/>
    <e v="#VALUE!"/>
    <n v="0.34750138233138311"/>
    <n v="0.42275107339584328"/>
    <n v="1.2410763654692256"/>
    <n v="1.2410763654692256"/>
    <n v="0.78977586893496177"/>
    <n v="0.54297090989278629"/>
    <n v="1.0220628892099506"/>
    <n v="0.6552510304840452"/>
    <n v="0.81507198617268406"/>
    <n v="0.98240850632244958"/>
    <n v="0.91347672214832243"/>
    <n v="1.0545364037590716"/>
    <n v="0.63792426181256212"/>
    <n v="1.4971044498062602"/>
    <n v="0.77414788073834051"/>
    <n v="0.89465280665842917"/>
    <n v="0.92330807858362474"/>
    <n v="4.0414664294066993"/>
    <n v="0.7699693151976974"/>
    <n v="0.7699693151976974"/>
    <n v="0.82128113287472648"/>
    <s v="-"/>
    <n v="1.1220292277685533"/>
    <n v="1.4713224857587979"/>
    <s v="-"/>
    <n v="487.10069444444446"/>
    <n v="149.34375"/>
    <s v="-"/>
    <n v="1204.6944444444446"/>
    <m/>
    <n v="410.80223095190098"/>
    <n v="1"/>
    <n v="0"/>
    <m/>
    <m/>
    <n v="0"/>
    <e v="#DIV/0!"/>
    <e v="#DIV/0!"/>
    <e v="#DIV/0!"/>
    <n v="0"/>
    <n v="0"/>
    <n v="525.33233983658351"/>
    <n v="210"/>
    <n v="35125.072031192656"/>
    <n v="43.604999999999997"/>
    <n v="1.375"/>
    <n v="0.26500000000000001"/>
    <n v="8.7853101162663302E-2"/>
    <n v="0"/>
    <n v="16"/>
    <n v="0.33333333333333331"/>
    <n v="583.30105863096105"/>
    <n v="583.30105863096117"/>
    <n v="0"/>
    <n v="0.25"/>
    <n v="0.26500000000000001"/>
    <n v="0.36363636363636365"/>
    <e v="#DIV/0!"/>
    <n v="1385"/>
    <e v="#DIV/0!"/>
    <m/>
    <m/>
    <m/>
    <m/>
    <m/>
    <s v="P"/>
    <n v="0"/>
    <n v="0.69478693864015539"/>
  </r>
  <r>
    <n v="0"/>
    <n v="350"/>
    <n v="2013"/>
    <s v="Sim"/>
    <s v="Original"/>
    <x v="35"/>
    <x v="306"/>
    <x v="223"/>
    <x v="0"/>
    <x v="0"/>
    <x v="0"/>
    <x v="0"/>
    <n v="1"/>
    <s v="plain rebar"/>
    <m/>
    <m/>
    <n v="0.15"/>
    <x v="169"/>
    <x v="23"/>
    <x v="0"/>
    <n v="110"/>
    <s v="-"/>
    <x v="1"/>
    <x v="174"/>
    <n v="39.962699999999991"/>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20678657848443677"/>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34517930976943806"/>
    <n v="1.1230018330181606"/>
    <n v="1.1230018330181606"/>
    <n v="1.125613045931926"/>
    <s v="line"/>
    <s v="Não"/>
    <s v="uncr"/>
    <x v="0"/>
    <n v="0"/>
    <x v="40"/>
    <m/>
    <m/>
    <x v="33"/>
    <m/>
    <m/>
    <m/>
    <n v="2.5"/>
    <x v="4"/>
    <x v="0"/>
    <x v="63"/>
    <x v="0"/>
    <n v="0"/>
    <s v="Static"/>
    <x v="0"/>
    <n v="0"/>
    <m/>
    <s v="WB+P+B"/>
    <n v="1"/>
    <n v="1"/>
    <n v="0"/>
    <s v="WB+P"/>
    <m/>
    <x v="2"/>
    <m/>
    <m/>
    <m/>
    <m/>
    <n v="1"/>
    <s v="WB+P"/>
    <x v="216"/>
    <n v="1170.7222222222222"/>
    <n v="1207"/>
    <m/>
    <n v="0"/>
    <n v="0"/>
    <n v="0"/>
    <m/>
    <m/>
    <m/>
    <m/>
    <n v="1"/>
    <n v="1203.6388888888889"/>
    <n v="0.94149765990639622"/>
    <n v="210"/>
    <n v="34706.876659814232"/>
    <n v="0"/>
    <m/>
    <m/>
    <n v="0"/>
    <e v="#DIV/0!"/>
    <m/>
    <m/>
    <m/>
    <m/>
    <m/>
    <m/>
    <m/>
    <m/>
    <m/>
    <m/>
    <m/>
    <m/>
    <m/>
    <m/>
    <n v="1.6089601082993719"/>
    <n v="0"/>
    <n v="0"/>
    <s v="square"/>
    <e v="#DIV/0!"/>
    <n v="3.1131448633403331"/>
    <s v="-"/>
    <n v="0"/>
    <e v="#DIV/0!"/>
    <e v="#DIV/0!"/>
    <e v="#DIV/0!"/>
    <e v="#DIV/0!"/>
    <e v="#DIV/0!"/>
    <s v="WB+P"/>
    <e v="#DIV/0!"/>
    <e v="#DIV/0!"/>
    <e v="#DIV/0!"/>
    <n v="0"/>
    <e v="#DIV/0!"/>
    <n v="1.854169811320755"/>
    <e v="#DIV/0!"/>
    <n v="0.64960000000000007"/>
    <m/>
    <m/>
    <n v="1.3096371628966099"/>
    <n v="0.7022565319263443"/>
    <n v="0.37656554853899632"/>
    <n v="1.2702745067532109"/>
    <n v="0.6811494015135714"/>
    <n v="0.36524743645228158"/>
    <n v="0.52385486515864399"/>
    <n v="0.28090261277053769"/>
    <n v="0.2042928092876638"/>
    <n v="0.25396072850748941"/>
    <n v="7.302240937197324E-2"/>
    <n v="0.13617938273277067"/>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4552166873485881"/>
    <n v="1.6595615387967615"/>
    <n v="3.3912103438678272"/>
    <n v="1.2102665333609406"/>
    <e v="#REF!"/>
    <n v="1.3871549252195485"/>
    <n v="406.84746096181618"/>
    <n v="1.1973609807030872"/>
    <n v="4.280058927409252"/>
    <n v="4.4663785006236072"/>
    <n v="4.5328791091488165"/>
    <n v="4.3437853946481413"/>
    <n v="115.51069357193892"/>
    <n v="542.64927607347704"/>
    <n v="85.123543813294845"/>
    <n v="743.28351345871079"/>
    <n v="0.15540596754855307"/>
    <n v="0.7300703785939967"/>
    <n v="0.11452365385745022"/>
    <n v="0.64752889959302384"/>
    <n v="0.76045831737721448"/>
    <n v="-0.38817574273658867"/>
    <n v="2.5262076598223548"/>
    <n v="1.7611397951838907"/>
    <n v="1.1916073867086578"/>
    <n v="1.0465013920563269"/>
    <n v="2.413955374544198"/>
    <n v="1.6828833755522603"/>
    <n v="1.1386581955397159"/>
    <n v="0.7016053021464419"/>
    <n v="0.25750000000000001"/>
    <n v="1.0465013920563269"/>
    <n v="1.1386581955397159"/>
    <n v="1.6828833755522603"/>
    <n v="1.6828833755522603"/>
    <s v="P"/>
    <n v="0"/>
    <m/>
    <n v="3.0810783344712087"/>
    <n v="3.5309113580035492"/>
    <n v="3.1850002151495875"/>
    <n v="1.9915454907498191"/>
    <e v="#NAME?"/>
    <e v="#DIV/0!"/>
    <s v="-"/>
    <n v="0.7"/>
    <n v="0.89999999999999991"/>
    <n v="0.98799999999999999"/>
    <n v="0.84999999999999987"/>
    <n v="1.2875000000000001"/>
    <e v="#DIV/0!"/>
    <e v="#DIV/0!"/>
    <n v="0.84444444444444455"/>
    <n v="1.4655"/>
    <m/>
    <m/>
    <s v="LT (2013)"/>
    <n v="1.4620367278007576"/>
    <n v="1.2969811354769933"/>
    <n v="1.6028033705284084"/>
    <n v="0.84444444444444455"/>
    <n v="1.0621571662169327"/>
    <n v="0.41425786513920931"/>
    <s v="WB+P"/>
    <e v="#REF!"/>
    <e v="#REF!"/>
    <e v="#NAME?"/>
    <e v="#NAME?"/>
    <n v="1.1860776175557195"/>
    <e v="#NAME?"/>
    <n v="0"/>
    <e v="#NAME?"/>
    <n v="1"/>
    <n v="1"/>
    <m/>
    <m/>
    <n v="0.64752889959302384"/>
    <n v="0.75265712093871484"/>
    <n v="0.75265712093871484"/>
    <n v="1.3376484210129476"/>
    <n v="0.7016053021464419"/>
    <n v="0.630966236326862"/>
    <n v="0.96432566981473333"/>
    <n v="1.0661319294246487"/>
    <n v="0.76045831737721448"/>
    <n v="0.96686793188770692"/>
    <n v="0.60689242129942478"/>
    <n v="0.64752889959302384"/>
    <n v="0.75265712093871484"/>
    <n v="0.31212987529516906"/>
    <n v="0.64752889959302384"/>
    <n v="1.6193536747344397"/>
    <n v="0.76045831737721448"/>
    <n v="0.64752889959302384"/>
    <n v="0.64921750377689513"/>
    <n v="0.47169811320754712"/>
    <n v="0.4"/>
    <n v="0.68246121214942257"/>
    <n v="0.4010720832207717"/>
    <n v="0.36363636363636365"/>
    <n v="0.59025369248716619"/>
    <n v="0.75760881252383772"/>
    <n v="0.75760881252383772"/>
    <n v="0.32325323200803763"/>
    <e v="#VALUE!"/>
    <n v="0.35718877281749051"/>
    <n v="0.43654626598287788"/>
    <n v="0.91394078971129655"/>
    <n v="0.91394078971129655"/>
    <n v="0.64752889959302384"/>
    <n v="0.5167678132454826"/>
    <n v="0.75265712093871484"/>
    <n v="0.75265712093871484"/>
    <n v="0.93573563588767383"/>
    <n v="0.80503571913413208"/>
    <n v="0.95516695524957429"/>
    <n v="1.0917239376578822"/>
    <n v="0.60689242129942478"/>
    <n v="1.6595615387967615"/>
    <n v="1.1712970167259606"/>
    <n v="0.96260118383973403"/>
    <n v="1.3910425178437937"/>
    <n v="4.5202564825215719"/>
    <n v="0.69139174531334602"/>
    <n v="0.64752889959302384"/>
    <n v="0.64752889959302384"/>
    <s v="-"/>
    <n v="1.061796962106603"/>
    <n v="1.1197406481979248"/>
    <s v="-"/>
    <n v="357.91180555555559"/>
    <n v="123.54375"/>
    <n v="0.10240451425018741"/>
    <n v="1183.7308888888888"/>
    <m/>
    <n v="411.80223095190098"/>
    <n v="1"/>
    <n v="0"/>
    <m/>
    <m/>
    <n v="0"/>
    <e v="#DIV/0!"/>
    <e v="#DIV/0!"/>
    <e v="#DIV/0!"/>
    <n v="0"/>
    <n v="0"/>
    <n v="523.3205287177999"/>
    <n v="210"/>
    <n v="34706.876659814232"/>
    <n v="42.065999999999995"/>
    <n v="1.375"/>
    <n v="0.26500000000000001"/>
    <n v="8.8275395864184758E-2"/>
    <n v="0"/>
    <n v="16"/>
    <n v="0.33333333333333331"/>
    <n v="572.91504605831381"/>
    <n v="572.91504605831392"/>
    <n v="0"/>
    <n v="0.25"/>
    <n v="0.26500000000000001"/>
    <n v="0.36363636363636365"/>
    <e v="#DIV/0!"/>
    <n v="1282"/>
    <e v="#DIV/0!"/>
    <m/>
    <m/>
    <m/>
    <m/>
    <m/>
    <s v="P"/>
    <n v="1"/>
    <n v="0.69139174531334602"/>
  </r>
  <r>
    <n v="0"/>
    <n v="351"/>
    <n v="2013"/>
    <s v="Sim"/>
    <s v="Original"/>
    <x v="35"/>
    <x v="307"/>
    <x v="224"/>
    <x v="0"/>
    <x v="0"/>
    <x v="0"/>
    <x v="0"/>
    <n v="1"/>
    <s v="plain rebar"/>
    <m/>
    <m/>
    <n v="0.15"/>
    <x v="169"/>
    <x v="23"/>
    <x v="0"/>
    <n v="110"/>
    <s v="-"/>
    <x v="1"/>
    <x v="174"/>
    <n v="39.962699999999991"/>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20678657848443677"/>
    <s v="plain bars"/>
    <n v="210"/>
    <s v="PR"/>
    <n v="29"/>
    <x v="1"/>
    <x v="23"/>
    <n v="0.33584905660377357"/>
    <n v="57"/>
    <x v="9"/>
    <x v="13"/>
    <m/>
    <m/>
    <m/>
    <x v="7"/>
    <x v="57"/>
    <x v="17"/>
    <n v="5"/>
    <m/>
    <x v="54"/>
    <x v="0"/>
    <n v="0.3"/>
    <n v="0.3"/>
    <n v="2.5000000000000001E-2"/>
    <n v="0"/>
    <x v="62"/>
    <n v="8.3333333333333339"/>
    <n v="0.11111111111111112"/>
    <x v="74"/>
    <n v="0.4"/>
    <x v="52"/>
    <s v="E"/>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26461569501519866"/>
    <n v="1.1944014373509053"/>
    <n v="1.1944014373509053"/>
    <n v="1.1974841247771999"/>
    <s v="line"/>
    <s v="Não"/>
    <s v="uncr"/>
    <x v="0"/>
    <n v="0"/>
    <x v="41"/>
    <m/>
    <m/>
    <x v="69"/>
    <m/>
    <m/>
    <m/>
    <n v="2.5"/>
    <x v="4"/>
    <x v="0"/>
    <x v="63"/>
    <x v="0"/>
    <n v="0"/>
    <s v="Static"/>
    <x v="0"/>
    <n v="0"/>
    <m/>
    <s v="WB+P+B"/>
    <n v="1"/>
    <n v="1"/>
    <n v="0"/>
    <s v="WB+P"/>
    <m/>
    <x v="2"/>
    <m/>
    <m/>
    <m/>
    <m/>
    <n v="1"/>
    <s v="WB+P"/>
    <x v="318"/>
    <n v="1120.5555555555557"/>
    <n v="1157"/>
    <m/>
    <n v="0"/>
    <n v="0"/>
    <n v="0"/>
    <m/>
    <m/>
    <m/>
    <m/>
    <n v="1"/>
    <n v="1153.4722222222224"/>
    <n v="0.93760129659643432"/>
    <n v="210"/>
    <n v="34706.876659814232"/>
    <n v="0"/>
    <m/>
    <m/>
    <n v="0"/>
    <e v="#DIV/0!"/>
    <m/>
    <m/>
    <m/>
    <m/>
    <m/>
    <m/>
    <m/>
    <m/>
    <m/>
    <m/>
    <m/>
    <m/>
    <m/>
    <m/>
    <n v="1.6089601082993719"/>
    <n v="0"/>
    <n v="0"/>
    <s v="square"/>
    <e v="#DIV/0!"/>
    <n v="2.9893249296508371"/>
    <s v="-"/>
    <n v="0"/>
    <e v="#DIV/0!"/>
    <e v="#DIV/0!"/>
    <e v="#DIV/0!"/>
    <e v="#DIV/0!"/>
    <e v="#DIV/0!"/>
    <s v="WB+P"/>
    <e v="#DIV/0!"/>
    <e v="#DIV/0!"/>
    <e v="#DIV/0!"/>
    <n v="0"/>
    <e v="#DIV/0!"/>
    <n v="1.854169811320755"/>
    <e v="#DIV/0!"/>
    <n v="0.64960000000000007"/>
    <m/>
    <m/>
    <n v="1.2553854162977445"/>
    <n v="0.6731655405457998"/>
    <n v="0.36096631289115055"/>
    <n v="1.2158419209990161"/>
    <n v="0.6519614401617585"/>
    <n v="0.34959620335227637"/>
    <n v="0.50215416651909783"/>
    <n v="0.26926621621831992"/>
    <n v="0.1958299754315054"/>
    <n v="0.24369042930858476"/>
    <n v="7.0069346522915674E-2"/>
    <n v="0.1306722202135607"/>
    <s v="Sim"/>
    <s v="-"/>
    <s v="ES CS"/>
    <x v="0"/>
    <n v="1"/>
    <n v="1"/>
    <n v="1"/>
    <n v="1"/>
    <n v="1"/>
    <n v="1"/>
    <n v="1"/>
    <s v="Autor"/>
    <n v="1"/>
    <n v="1"/>
    <n v="1"/>
    <n v="1"/>
    <n v="0"/>
    <n v="0"/>
    <x v="1"/>
    <n v="1"/>
    <n v="1"/>
    <n v="1"/>
    <n v="1"/>
    <n v="1"/>
    <n v="1"/>
    <n v="1"/>
    <n v="0"/>
    <n v="1"/>
    <n v="1"/>
    <n v="1"/>
    <n v="1"/>
    <n v="0"/>
    <n v="1"/>
    <n v="1"/>
    <n v="0"/>
    <n v="1"/>
    <n v="1"/>
    <n v="0"/>
    <n v="0"/>
    <n v="0"/>
    <n v="0"/>
    <n v="0"/>
    <n v="0"/>
    <n v="0"/>
    <n v="0"/>
    <x v="0"/>
    <x v="0"/>
    <n v="0"/>
    <n v="0"/>
    <n v="0"/>
    <x v="0"/>
    <n v="0"/>
    <n v="0"/>
    <n v="0"/>
    <n v="0"/>
    <n v="1"/>
    <n v="1"/>
    <n v="1"/>
    <n v="1"/>
    <n v="1"/>
    <n v="0"/>
    <n v="1"/>
    <n v="1.3942942687561637"/>
    <n v="1.5900842550180292"/>
    <n v="3.2536300158728304"/>
    <n v="1.1647772180164133"/>
    <e v="#REF!"/>
    <n v="1.3328424189646484"/>
    <n v="401.86264610204182"/>
    <n v="1.1616727456978897"/>
    <n v="4.1027573976905591"/>
    <n v="4.2813586787253639"/>
    <n v="4.3451044981650213"/>
    <n v="4.1638439947041421"/>
    <n v="114.87734067160589"/>
    <n v="482.53535308609401"/>
    <n v="85.123543813294845"/>
    <n v="682.53623757099479"/>
    <n v="0.16830951141939449"/>
    <n v="0.706973969328482"/>
    <n v="0.1247165192521234"/>
    <n v="0.67576029447215025"/>
    <n v="0.79347084909923882"/>
    <n v="-0.38172460360097171"/>
    <n v="2.4316226616386785"/>
    <n v="1.6952000836637451"/>
    <n v="1.1469918215276784"/>
    <n v="1.0465013920563269"/>
    <n v="2.3235732700370826"/>
    <n v="1.619873701584625"/>
    <n v="1.0960251273759822"/>
    <n v="0.7016053021464419"/>
    <n v="0.25750000000000001"/>
    <n v="1.0465013920563269"/>
    <n v="1.0960251273759822"/>
    <n v="1.619873701584625"/>
    <n v="1.619873701584625"/>
    <s v="P"/>
    <n v="0"/>
    <m/>
    <n v="2.9490509185348213"/>
    <n v="3.3796081284549704"/>
    <n v="3.1290110801019959"/>
    <n v="1.9122665028522712"/>
    <e v="#NAME?"/>
    <e v="#DIV/0!"/>
    <s v="-"/>
    <n v="0.7"/>
    <n v="0.89999999999999991"/>
    <n v="0.98799999999999999"/>
    <n v="0.84999999999999987"/>
    <n v="1.2875000000000001"/>
    <e v="#DIV/0!"/>
    <e v="#DIV/0!"/>
    <n v="0.84444444444444455"/>
    <n v="1.4655"/>
    <m/>
    <m/>
    <s v="LT (2013)"/>
    <n v="1.4199214470385217"/>
    <n v="1.2557408720106247"/>
    <n v="1.5359779304293453"/>
    <n v="0.84444444444444455"/>
    <n v="1.0621571662169327"/>
    <n v="0.43037162326455941"/>
    <s v="WB+P"/>
    <e v="#REF!"/>
    <e v="#REF!"/>
    <e v="#NAME?"/>
    <e v="#NAME?"/>
    <n v="1.2218259914969165"/>
    <e v="#NAME?"/>
    <n v="0"/>
    <e v="#NAME?"/>
    <n v="1"/>
    <n v="1"/>
    <m/>
    <m/>
    <n v="0.67576029447215025"/>
    <n v="0.78547196580998191"/>
    <n v="0.78547196580998191"/>
    <n v="1.2875648607878138"/>
    <n v="0.7016053021464419"/>
    <n v="0.60734191546594984"/>
    <n v="0.93780491416571632"/>
    <n v="1.1120858841800805"/>
    <n v="0.79347084909923882"/>
    <n v="1.0102046883889053"/>
    <n v="0.63323844823105646"/>
    <n v="0.67576029447215025"/>
    <n v="0.78547196580998191"/>
    <n v="0.34586483097433185"/>
    <n v="0.67576029447215025"/>
    <n v="1.6899794600315894"/>
    <n v="0.79347084909923882"/>
    <n v="0.67576029447215025"/>
    <n v="0.71938484580187456"/>
    <n v="0.47169811320754712"/>
    <n v="0.4"/>
    <n v="0.71208778325832711"/>
    <n v="0.42657194191103764"/>
    <n v="0.36363636363636365"/>
    <n v="0.61606020456558852"/>
    <n v="0.79063954453241581"/>
    <n v="0.79063954453241581"/>
    <n v="0.33734664103504552"/>
    <e v="#VALUE!"/>
    <n v="0.37276172608357483"/>
    <n v="0.45557909992390616"/>
    <n v="0.95378738705497801"/>
    <n v="0.95378738705497801"/>
    <n v="0.67576029447215025"/>
    <n v="0.53929819946565793"/>
    <n v="0.78547196580998191"/>
    <n v="0.78547196580998191"/>
    <n v="0.97630154731130914"/>
    <n v="0.83993554171519491"/>
    <n v="0.97189996820586311"/>
    <n v="1.1393379095948211"/>
    <n v="0.63323844823105646"/>
    <n v="1.5900842550180292"/>
    <n v="1.1256865200615669"/>
    <n v="0.92593467157701415"/>
    <n v="1.3377398168620624"/>
    <n v="4.331855956167832"/>
    <n v="0.7215355016621009"/>
    <n v="0.67576029447215025"/>
    <n v="0.67576029447215025"/>
    <s v="-"/>
    <n v="1.0220416936345929"/>
    <n v="1.149369384161131"/>
    <s v="-"/>
    <n v="364.84513888888887"/>
    <n v="96.543750000000003"/>
    <n v="8.348361910201009E-2"/>
    <n v="1133.5642222222223"/>
    <m/>
    <n v="412.80223095190098"/>
    <n v="1"/>
    <n v="0"/>
    <m/>
    <m/>
    <n v="0"/>
    <e v="#DIV/0!"/>
    <e v="#DIV/0!"/>
    <e v="#DIV/0!"/>
    <n v="0"/>
    <n v="0"/>
    <n v="523.3205287177999"/>
    <n v="210"/>
    <n v="34706.876659814232"/>
    <n v="42.065999999999995"/>
    <n v="1.375"/>
    <n v="0.26500000000000001"/>
    <n v="8.8275395864184758E-2"/>
    <n v="0"/>
    <n v="16"/>
    <n v="0.33333333333333331"/>
    <n v="572.91504605831381"/>
    <n v="572.91504605831392"/>
    <n v="0"/>
    <n v="0.25"/>
    <n v="0.26500000000000001"/>
    <n v="0.36363636363636365"/>
    <e v="#DIV/0!"/>
    <n v="1234"/>
    <e v="#DIV/0!"/>
    <m/>
    <m/>
    <m/>
    <m/>
    <m/>
    <s v="P"/>
    <n v="1"/>
    <n v="0.7215355016621009"/>
  </r>
  <r>
    <n v="0"/>
    <n v="352"/>
    <n v="2013"/>
    <s v="Sim"/>
    <s v="Original"/>
    <x v="35"/>
    <x v="308"/>
    <x v="225"/>
    <x v="0"/>
    <x v="0"/>
    <x v="0"/>
    <x v="0"/>
    <n v="1"/>
    <s v="plain rebar"/>
    <m/>
    <m/>
    <n v="0.15"/>
    <x v="169"/>
    <x v="23"/>
    <x v="0"/>
    <n v="110"/>
    <s v="-"/>
    <x v="1"/>
    <x v="175"/>
    <n v="41.424749999999996"/>
    <x v="5"/>
    <m/>
    <n v="25"/>
    <n v="300"/>
    <n v="25"/>
    <n v="20"/>
    <n v="10"/>
    <n v="89"/>
    <n v="89"/>
    <n v="265"/>
    <n v="250"/>
    <n v="1.3320299570022442"/>
    <n v="0.3529879386055948"/>
    <n v="0.68570438870049633"/>
    <n v="257.5"/>
    <m/>
    <x v="107"/>
    <x v="69"/>
    <x v="89"/>
    <x v="71"/>
    <n v="25"/>
    <n v="20"/>
    <n v="10"/>
    <n v="89"/>
    <n v="89"/>
    <n v="265"/>
    <n v="250"/>
    <n v="1.3320299570022442"/>
    <n v="0.3529879386055948"/>
    <n v="0.68570438870049633"/>
    <n v="257.5"/>
    <n v="1.3320299570022442"/>
    <n v="0.26500000000000001"/>
    <n v="0.3529879386055948"/>
    <n v="0.25"/>
    <n v="0.7016053021464419"/>
    <n v="0.86650000000000005"/>
    <n v="0.25750000000000001"/>
    <x v="89"/>
    <n v="20"/>
    <n v="601"/>
    <n v="647"/>
    <n v="210"/>
    <n v="10"/>
    <n v="635"/>
    <n v="700"/>
    <n v="210"/>
    <n v="20"/>
    <n v="601"/>
    <n v="647"/>
    <n v="210"/>
    <n v="10"/>
    <n v="635"/>
    <n v="700"/>
    <n v="210"/>
    <n v="20"/>
    <n v="89"/>
    <n v="265"/>
    <n v="1.3320299570022442"/>
    <n v="601"/>
    <n v="647"/>
    <n v="210"/>
    <n v="0.3"/>
    <n v="0.26500000000000001"/>
    <n v="0.3"/>
    <n v="265"/>
    <n v="1.375"/>
    <n v="0.26500000000000001"/>
    <n v="0.3"/>
    <n v="265"/>
    <n v="1.375"/>
    <n v="0.26500000000000001"/>
    <n v="0.3"/>
    <n v="265"/>
    <n v="250"/>
    <n v="1.3320299570022442"/>
    <n v="0.3529879386055948"/>
    <n v="265"/>
    <n v="250"/>
    <n v="1.3320299570022442"/>
    <n v="0.3529879386055948"/>
    <n v="0.3"/>
    <n v="0.3"/>
    <n v="265"/>
    <n v="250"/>
    <n v="1.375"/>
    <n v="0.35799999999999998"/>
    <n v="265"/>
    <n v="250"/>
    <n v="257.5"/>
    <n v="1.3320299570022442"/>
    <n v="0.3529879386055948"/>
    <n v="0.19948822865557428"/>
    <s v="plain bars"/>
    <n v="210"/>
    <s v="PR"/>
    <n v="29"/>
    <x v="1"/>
    <x v="23"/>
    <n v="0.33584905660377357"/>
    <n v="57"/>
    <x v="9"/>
    <x v="13"/>
    <m/>
    <m/>
    <m/>
    <x v="7"/>
    <x v="57"/>
    <x v="17"/>
    <n v="5"/>
    <m/>
    <x v="54"/>
    <x v="0"/>
    <n v="0.3"/>
    <n v="0.3"/>
    <n v="2.5000000000000001E-2"/>
    <n v="0"/>
    <x v="62"/>
    <n v="8.3333333333333339"/>
    <n v="0.11111111111111112"/>
    <x v="74"/>
    <n v="0.4"/>
    <x v="39"/>
    <s v="M"/>
    <s v="line"/>
    <s v="-"/>
    <s v="-"/>
    <x v="64"/>
    <x v="1"/>
    <s v="-"/>
    <x v="21"/>
    <x v="13"/>
    <n v="3.883495145631068"/>
    <n v="1"/>
    <n v="0.25"/>
    <n v="0.26500000000000001"/>
    <n v="0.26500000000000001"/>
    <x v="141"/>
    <n v="0.94339622641509424"/>
    <n v="0.94339622641509424"/>
    <n v="0.970873786407767"/>
    <x v="138"/>
    <n v="1.5094339622641511"/>
    <n v="1.5094339622641511"/>
    <n v="1.5533980582524272"/>
    <n v="0.970873786407767"/>
    <n v="12.5"/>
    <n v="1"/>
    <n v="11.499999999999998"/>
    <x v="121"/>
    <n v="0.2533757489985024"/>
    <n v="1.2050441063953026"/>
    <n v="1.2050441063953026"/>
    <n v="1.2080196460189234"/>
    <s v="line"/>
    <s v="Não"/>
    <s v="c"/>
    <x v="0"/>
    <n v="0"/>
    <x v="42"/>
    <m/>
    <m/>
    <x v="20"/>
    <m/>
    <m/>
    <m/>
    <n v="2.5"/>
    <x v="4"/>
    <x v="0"/>
    <x v="63"/>
    <x v="0"/>
    <n v="0"/>
    <s v="Static"/>
    <x v="0"/>
    <n v="0"/>
    <m/>
    <s v="WB+B"/>
    <n v="1"/>
    <n v="0"/>
    <n v="0"/>
    <s v="WB"/>
    <m/>
    <x v="0"/>
    <m/>
    <m/>
    <m/>
    <m/>
    <n v="1"/>
    <s v="WB"/>
    <x v="319"/>
    <n v="1183.2777777777778"/>
    <n v="1220"/>
    <m/>
    <n v="0"/>
    <n v="0"/>
    <n v="0"/>
    <m/>
    <m/>
    <m/>
    <m/>
    <n v="1"/>
    <n v="1216.1944444444446"/>
    <n v="0.93558282208588961"/>
    <n v="210"/>
    <n v="35125.072031192656"/>
    <n v="0"/>
    <m/>
    <m/>
    <n v="0"/>
    <e v="#DIV/0!"/>
    <m/>
    <m/>
    <m/>
    <m/>
    <m/>
    <m/>
    <m/>
    <m/>
    <m/>
    <m/>
    <m/>
    <m/>
    <m/>
    <m/>
    <n v="1.6089601082993719"/>
    <n v="0"/>
    <n v="0"/>
    <s v="square"/>
    <e v="#DIV/0!"/>
    <n v="3.1512638223344251"/>
    <s v="-"/>
    <n v="0"/>
    <e v="#DIV/0!"/>
    <e v="#DIV/0!"/>
    <e v="#DIV/0!"/>
    <e v="#DIV/0!"/>
    <e v="#DIV/0!"/>
    <s v="WB"/>
    <e v="#DIV/0!"/>
    <e v="#DIV/0!"/>
    <e v="#DIV/0!"/>
    <n v="0"/>
    <e v="#DIV/0!"/>
    <n v="1.854169811320755"/>
    <e v="#DIV/0!"/>
    <n v="0"/>
    <m/>
    <m/>
    <n v="1.3079822782195769"/>
    <n v="0.69718143083973672"/>
    <n v="0.37161202839029994"/>
    <n v="1.2686117733970297"/>
    <n v="0.6761961427803076"/>
    <n v="0.36042643864685786"/>
    <n v="0.52319291128783074"/>
    <n v="0.27887257233589469"/>
    <n v="0.20281641624428706"/>
    <n v="0.25347691414467455"/>
    <n v="7.201555539700015E-2"/>
    <n v="0.13510840370771338"/>
    <m/>
    <s v="-"/>
    <s v="ES CS"/>
    <x v="0"/>
    <n v="1"/>
    <n v="1"/>
    <n v="0"/>
    <n v="1"/>
    <n v="1"/>
    <n v="1"/>
    <n v="0"/>
    <s v="Autor"/>
    <n v="0"/>
    <n v="0"/>
    <n v="0"/>
    <n v="0"/>
    <n v="0"/>
    <n v="0"/>
    <x v="0"/>
    <n v="0"/>
    <n v="0"/>
    <n v="0"/>
    <n v="0"/>
    <n v="0"/>
    <n v="0"/>
    <n v="0"/>
    <n v="0"/>
    <n v="0"/>
    <n v="0"/>
    <n v="0"/>
    <n v="0"/>
    <n v="0"/>
    <n v="0"/>
    <n v="0"/>
    <n v="0"/>
    <n v="0"/>
    <n v="0"/>
    <n v="0"/>
    <n v="0"/>
    <n v="0"/>
    <n v="0"/>
    <n v="0"/>
    <n v="0"/>
    <n v="0"/>
    <n v="0"/>
    <x v="0"/>
    <x v="0"/>
    <n v="0"/>
    <n v="0"/>
    <n v="0"/>
    <x v="0"/>
    <n v="0"/>
    <n v="0"/>
    <n v="0"/>
    <n v="0"/>
    <n v="1"/>
    <n v="1"/>
    <n v="1"/>
    <n v="1"/>
    <n v="1"/>
    <n v="0"/>
    <n v="1"/>
    <n v="1.2928114048920096"/>
    <n v="1.4921159088846783"/>
    <n v="3.3646479523954906"/>
    <n v="1.2049909648296944"/>
    <e v="#REF!"/>
    <n v="1.242869256338017"/>
    <n v="409.40202770216206"/>
    <n v="1.0831638950066518"/>
    <n v="3.8164891470609312"/>
    <n v="3.9826285953997989"/>
    <n v="4.0419265758748093"/>
    <n v="3.8733134512872698"/>
    <n v="127.12371156876199"/>
    <n v="540.77763162850067"/>
    <n v="95.915131665545019"/>
    <n v="763.81647486280769"/>
    <n v="0.16643227234866231"/>
    <n v="0.70799419680706943"/>
    <n v="0.12557353084426823"/>
    <n v="0.63862781243630451"/>
    <n v="0.74970002265843183"/>
    <n v="-0.34596016334292568"/>
    <n v="2.1360239227083206"/>
    <n v="1.318602385191525"/>
    <n v="1.0075584541076983"/>
    <n v="1.0591110556278622"/>
    <n v="2.0168082576024502"/>
    <n v="1.2450086118776573"/>
    <n v="0.95132464981247644"/>
    <n v="0.7016053021464419"/>
    <n v="0.25750000000000001"/>
    <n v="1.0591110556278622"/>
    <n v="0.95132464981247644"/>
    <n v="1.2450086118776573"/>
    <n v="1.4921159088846783"/>
    <s v="P"/>
    <n v="0"/>
    <m/>
    <n v="3.0379186410076446"/>
    <n v="3.5246231344195689"/>
    <n v="3.2664841202086672"/>
    <n v="1.9833468747194967"/>
    <e v="#NAME?"/>
    <e v="#DIV/0!"/>
    <s v="-"/>
    <n v="0.7"/>
    <n v="0.89999999999999991"/>
    <n v="1.1000000000000001"/>
    <n v="0.84999999999999987"/>
    <n v="1.2875000000000001"/>
    <e v="#DIV/0!"/>
    <e v="#DIV/0!"/>
    <n v="0.84444444444444455"/>
    <n v="2.0550000000000002"/>
    <m/>
    <m/>
    <s v="LT (2013)"/>
    <n v="1.327111480665321"/>
    <n v="1.1803836024626555"/>
    <n v="1.4416704910821598"/>
    <n v="0.84444444444444455"/>
    <n v="1.2931323491804565"/>
    <n v="0.49583295597410143"/>
    <s v="WB"/>
    <e v="#REF!"/>
    <e v="#REF!"/>
    <e v="#NAME?"/>
    <e v="#NAME?"/>
    <n v="1.279265809334952"/>
    <e v="#NAME?"/>
    <n v="0"/>
    <e v="#NAME?"/>
    <n v="1"/>
    <n v="1"/>
    <m/>
    <m/>
    <n v="0.63862781243630451"/>
    <n v="0.82645952197639427"/>
    <n v="0.82645952197639427"/>
    <n v="1.344404186927296"/>
    <n v="0.7016053021464419"/>
    <n v="0.63415291836193199"/>
    <n v="0.98065297234165449"/>
    <n v="1.1672647227416173"/>
    <n v="0.74970002265843183"/>
    <n v="1.0581708991786869"/>
    <n v="0.51541876557767197"/>
    <n v="0.63862781243630451"/>
    <n v="0.82645952197639427"/>
    <n v="0.36703089228123925"/>
    <n v="0.63862781243630451"/>
    <n v="1.5922600316560209"/>
    <n v="0.74970002265843183"/>
    <n v="0.63862781243630451"/>
    <n v="0.68568043967086056"/>
    <n v="0.47169811320754712"/>
    <n v="0.4"/>
    <n v="0.62200142055910723"/>
    <n v="0.43037289514117949"/>
    <n v="0.36363636363636365"/>
    <n v="0.58229453835235478"/>
    <n v="0.83189675567360721"/>
    <n v="0.83189675567360721"/>
    <n v="0.28099623747197405"/>
    <e v="#VALUE!"/>
    <n v="0.28099623747197405"/>
    <n v="0.34184457113378836"/>
    <n v="1.0035579909713359"/>
    <n v="1.0035579909713359"/>
    <n v="0.63862781243630451"/>
    <n v="0.43905662104995952"/>
    <n v="0.82645952197639427"/>
    <n v="0.82645952197639427"/>
    <n v="1.0269397032751566"/>
    <n v="0.79354431616716625"/>
    <n v="0.73049568743909432"/>
    <n v="0.85230463981587501"/>
    <n v="0.51541876557767197"/>
    <n v="1.4921159088846783"/>
    <n v="1.1694264743359664"/>
    <n v="0.8642263702674321"/>
    <n v="1.3897114327972062"/>
    <n v="4.0293185626486068"/>
    <n v="0.72076942509301556"/>
    <n v="0.63862781243630451"/>
    <n v="0.63862781243630451"/>
    <s v="-"/>
    <n v="1.0564087458557354"/>
    <n v="1.0853887848534161"/>
    <s v="-"/>
    <n v="388.13402777777787"/>
    <n v="98.34375"/>
    <n v="8.0663311805244844E-2"/>
    <n v="1197.7611111111112"/>
    <m/>
    <n v="413.80223095190098"/>
    <n v="1"/>
    <n v="0"/>
    <m/>
    <m/>
    <n v="0"/>
    <e v="#DIV/0!"/>
    <e v="#DIV/0!"/>
    <e v="#DIV/0!"/>
    <n v="0"/>
    <n v="0"/>
    <n v="525.33233983658351"/>
    <n v="210"/>
    <n v="35125.072031192656"/>
    <n v="43.604999999999997"/>
    <n v="1.375"/>
    <n v="0.26500000000000001"/>
    <n v="8.7853101162663302E-2"/>
    <n v="0"/>
    <n v="16"/>
    <n v="0.33333333333333331"/>
    <n v="583.30105863096105"/>
    <n v="583.30105863096117"/>
    <n v="0"/>
    <n v="0.25"/>
    <n v="0.26500000000000001"/>
    <n v="0.36363636363636365"/>
    <e v="#DIV/0!"/>
    <n v="1304"/>
    <e v="#DIV/0!"/>
    <m/>
    <m/>
    <m/>
    <m/>
    <m/>
    <s v="P"/>
    <n v="0"/>
    <n v="0.72076942509301556"/>
  </r>
  <r>
    <n v="0"/>
    <n v="353"/>
    <n v="2013"/>
    <s v="Sim"/>
    <s v="Original"/>
    <x v="35"/>
    <x v="309"/>
    <x v="226"/>
    <x v="0"/>
    <x v="0"/>
    <x v="0"/>
    <x v="0"/>
    <n v="1"/>
    <s v="ruber bearings"/>
    <m/>
    <m/>
    <n v="0.15"/>
    <x v="170"/>
    <x v="23"/>
    <x v="0"/>
    <n v="71"/>
    <s v="-"/>
    <x v="1"/>
    <x v="176"/>
    <n v="40.663800000000002"/>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795316719047407"/>
    <s v="deformed bars S545"/>
    <n v="210"/>
    <s v="r"/>
    <n v="21"/>
    <x v="1"/>
    <x v="7"/>
    <n v="0.49019607843137253"/>
    <s v="-"/>
    <x v="9"/>
    <x v="12"/>
    <m/>
    <m/>
    <m/>
    <x v="7"/>
    <x v="57"/>
    <x v="17"/>
    <n v="5"/>
    <m/>
    <x v="54"/>
    <x v="0"/>
    <n v="0.3"/>
    <n v="0.3"/>
    <n v="2.5000000000000001E-2"/>
    <n v="0"/>
    <x v="62"/>
    <n v="8.3333333333333339"/>
    <n v="0.16666666666666666"/>
    <x v="86"/>
    <n v="0.6"/>
    <x v="39"/>
    <s v="M"/>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39118350961167297"/>
    <n v="1.694163107274838"/>
    <n v="1.694163107274838"/>
    <n v="1.7015211622835824"/>
    <s v="3 el"/>
    <s v="Não"/>
    <s v="uncr"/>
    <x v="0"/>
    <n v="0"/>
    <x v="43"/>
    <m/>
    <m/>
    <x v="28"/>
    <m/>
    <m/>
    <m/>
    <n v="2.5"/>
    <x v="4"/>
    <x v="0"/>
    <x v="63"/>
    <x v="0"/>
    <n v="0"/>
    <s v="Static"/>
    <x v="0"/>
    <n v="0"/>
    <m/>
    <s v="WB+B+S"/>
    <n v="1"/>
    <n v="0"/>
    <n v="0"/>
    <s v="other"/>
    <m/>
    <x v="3"/>
    <m/>
    <m/>
    <m/>
    <m/>
    <n v="1"/>
    <s v="other"/>
    <x v="320"/>
    <n v="907.5"/>
    <n v="944"/>
    <m/>
    <n v="0"/>
    <n v="0"/>
    <n v="0"/>
    <m/>
    <m/>
    <m/>
    <m/>
    <n v="1"/>
    <n v="938.54166666666663"/>
    <n v="0.90769230769230769"/>
    <n v="210"/>
    <n v="34908.665360598046"/>
    <n v="0"/>
    <m/>
    <m/>
    <n v="0"/>
    <e v="#DIV/0!"/>
    <m/>
    <m/>
    <m/>
    <m/>
    <m/>
    <m/>
    <m/>
    <m/>
    <m/>
    <m/>
    <m/>
    <m/>
    <m/>
    <m/>
    <n v="1.5665486074759096"/>
    <n v="0"/>
    <n v="0"/>
    <s v="square"/>
    <e v="#DIV/0!"/>
    <n v="2.5072189163818521"/>
    <s v="-"/>
    <n v="0"/>
    <e v="#DIV/0!"/>
    <e v="#DIV/0!"/>
    <e v="#DIV/0!"/>
    <e v="#DIV/0!"/>
    <e v="#DIV/0!"/>
    <s v="other"/>
    <e v="#DIV/0!"/>
    <e v="#DIV/0!"/>
    <e v="#DIV/0!"/>
    <n v="0"/>
    <e v="#DIV/0!"/>
    <n v="1.5548823529411766"/>
    <e v="#DIV/0!"/>
    <n v="0"/>
    <m/>
    <m/>
    <n v="1.0582875704960648"/>
    <n v="0.56583477684509209"/>
    <n v="0.30253496649994505"/>
    <n v="1.0173686125266725"/>
    <n v="0.54395663134207739"/>
    <n v="0.29083737510455526"/>
    <n v="0.42331502819842592"/>
    <n v="0.22633391073803683"/>
    <n v="0.21868010699327228"/>
    <n v="0.30117693949940189"/>
    <n v="8.6098105885621709E-2"/>
    <n v="0.16103032021121669"/>
    <s v="Sim"/>
    <s v="-"/>
    <s v="ES CS"/>
    <x v="0"/>
    <n v="1"/>
    <n v="1"/>
    <n v="1"/>
    <n v="1"/>
    <n v="1"/>
    <n v="1"/>
    <n v="1"/>
    <s v="ok-R93"/>
    <n v="1"/>
    <n v="1"/>
    <n v="1"/>
    <n v="1"/>
    <n v="0"/>
    <n v="0"/>
    <x v="1"/>
    <n v="1"/>
    <n v="1"/>
    <n v="1"/>
    <n v="1"/>
    <n v="1"/>
    <n v="1"/>
    <n v="1"/>
    <n v="1"/>
    <n v="1"/>
    <n v="0"/>
    <n v="1"/>
    <n v="0"/>
    <n v="1"/>
    <n v="1"/>
    <n v="1"/>
    <n v="0"/>
    <n v="1"/>
    <n v="1"/>
    <n v="0"/>
    <n v="0"/>
    <n v="0"/>
    <n v="0"/>
    <n v="0"/>
    <n v="0"/>
    <n v="0"/>
    <n v="0"/>
    <x v="0"/>
    <x v="0"/>
    <n v="0"/>
    <n v="0"/>
    <n v="0"/>
    <x v="0"/>
    <n v="0"/>
    <n v="0"/>
    <n v="0"/>
    <n v="0"/>
    <n v="1"/>
    <n v="1"/>
    <n v="1"/>
    <n v="1"/>
    <n v="1"/>
    <n v="0"/>
    <n v="1"/>
    <n v="1.7504846582563947"/>
    <n v="2.0326655455028515"/>
    <n v="3.3311775546844373"/>
    <n v="1.2532978863237725"/>
    <e v="#REF!"/>
    <n v="1.7256009952711115"/>
    <n v="334.88143523877301"/>
    <n v="1.4945107160108"/>
    <n v="3.2449741586923135"/>
    <n v="3.7225265282264712"/>
    <n v="3.7410928604998994"/>
    <n v="3.2611586688609151"/>
    <n v="102.59072538390565"/>
    <n v="206.3669120119925"/>
    <n v="98.788209398171134"/>
    <n v="407.74584679406928"/>
    <n v="0.25160458700078131"/>
    <n v="0.50611652732840084"/>
    <n v="0.24227888567081787"/>
    <n v="1.2888128533181613"/>
    <n v="1.5163725622928939"/>
    <n v="1.798833149592852"/>
    <n v="1.3920213135105042"/>
    <n v="1.1211343556676654"/>
    <n v="0.98260328012506171"/>
    <n v="1.2063863667700512"/>
    <n v="1.1538768605595795"/>
    <n v="0.92933274658048615"/>
    <n v="0.81450131333617382"/>
    <n v="1.0562812125565804"/>
    <n v="0.24399999999999999"/>
    <n v="1.2218098072330839"/>
    <n v="0.80421950643060369"/>
    <n v="0.91760137218622551"/>
    <n v="2.0326655455028515"/>
    <s v="P"/>
    <n v="0"/>
    <m/>
    <n v="2.644234373743227"/>
    <n v="3.088501685441893"/>
    <n v="3.0054566541472432"/>
    <n v="1.6626903647934483"/>
    <e v="#NAME?"/>
    <e v="#DIV/0!"/>
    <s v="-"/>
    <n v="0.91999999999999993"/>
    <n v="1.1199999999999999"/>
    <n v="1.05"/>
    <n v="0.96"/>
    <n v="1.4139999999999999"/>
    <e v="#DIV/0!"/>
    <e v="#DIV/0!"/>
    <n v="1.0166666666666666"/>
    <n v="1.9850000000000001"/>
    <m/>
    <m/>
    <s v="LT (2013)"/>
    <n v="1.9103705003842699"/>
    <n v="1.6001832201119273"/>
    <n v="1.8465192541510183"/>
    <n v="1.0166666666666666"/>
    <n v="1.8256648618660949"/>
    <n v="0.8777234912817764"/>
    <s v="other"/>
    <e v="#REF!"/>
    <e v="#REF!"/>
    <e v="#NAME?"/>
    <e v="#NAME?"/>
    <n v="1.6785877181636708"/>
    <e v="#NAME?"/>
    <n v="0"/>
    <e v="#NAME?"/>
    <n v="1"/>
    <n v="1"/>
    <m/>
    <m/>
    <n v="1.2888128533181613"/>
    <n v="1.4096390583167391"/>
    <n v="1.4096390583167391"/>
    <n v="1.0037388379137335"/>
    <n v="1.0562812125565804"/>
    <n v="0.70852153264498829"/>
    <n v="0.77493438972311512"/>
    <n v="1.8250183146150947"/>
    <n v="1.6030224229953451"/>
    <n v="1.8016007055508105"/>
    <n v="1.0389960149043904"/>
    <n v="1.2191472936793417"/>
    <n v="1.4096390583167391"/>
    <n v="0.72924650320149009"/>
    <n v="1.2888128533181613"/>
    <n v="2.3017810580929696"/>
    <n v="1.6030224229953451"/>
    <n v="1.2888128533181613"/>
    <n v="1.3786231512904361"/>
    <n v="0.70588235294117641"/>
    <n v="0.56470588235294117"/>
    <n v="1.1100102105661995"/>
    <n v="0.60505825259815649"/>
    <n v="0.51336898395721919"/>
    <n v="1.1745548279810032"/>
    <n v="1.3310690124433471"/>
    <n v="1.3310690124433471"/>
    <n v="0.54130139839362779"/>
    <e v="#VALUE!"/>
    <n v="0.54130139839362779"/>
    <n v="0.68173979646552607"/>
    <n v="1.4709277130261624"/>
    <n v="1.4709277130261624"/>
    <n v="1.2888128533181613"/>
    <n v="0.83534166418769706"/>
    <n v="1.4096390583167391"/>
    <n v="1.4096390583167391"/>
    <n v="1.7533057751511589"/>
    <n v="1.6030224229953451"/>
    <n v="0.92469962988185117"/>
    <n v="1.2175668065479186"/>
    <n v="1.0389960149043904"/>
    <n v="2.0326655455028515"/>
    <n v="1.2197011331677885"/>
    <n v="1.0661244435208237"/>
    <n v="1.4503596383620387"/>
    <n v="3.7194613648817194"/>
    <n v="1.2238522554444835"/>
    <n v="1.0251920424121739"/>
    <n v="1.0251920424121739"/>
    <s v="-"/>
    <n v="0.90991325523105859"/>
    <n v="1.8124178630113403"/>
    <s v="-"/>
    <n v="404.78125"/>
    <n v="158.34375"/>
    <n v="0.16798840764491632"/>
    <n v="920.53750000000002"/>
    <m/>
    <n v="414.80223095190098"/>
    <n v="1"/>
    <n v="0"/>
    <m/>
    <m/>
    <n v="0"/>
    <e v="#DIV/0!"/>
    <e v="#DIV/0!"/>
    <e v="#DIV/0!"/>
    <n v="0"/>
    <n v="0"/>
    <n v="340.86813486750947"/>
    <n v="210"/>
    <n v="34908.665360598046"/>
    <n v="42.804000000000002"/>
    <n v="1.0349999999999999"/>
    <n v="0.255"/>
    <n v="7.5497639006260692E-2"/>
    <n v="0"/>
    <n v="16"/>
    <n v="0.33333333333333331"/>
    <n v="556.11051060018644"/>
    <n v="556.11051060018633"/>
    <n v="0"/>
    <n v="0.36"/>
    <n v="0.255"/>
    <n v="0.51336898395721919"/>
    <e v="#DIV/0!"/>
    <n v="1040"/>
    <e v="#DIV/0!"/>
    <m/>
    <m/>
    <m/>
    <m/>
    <m/>
    <s v="P"/>
    <n v="0"/>
    <n v="1.2238522554444835"/>
  </r>
  <r>
    <n v="0"/>
    <n v="354"/>
    <n v="2013"/>
    <s v="Sim"/>
    <s v="Original"/>
    <x v="35"/>
    <x v="310"/>
    <x v="227"/>
    <x v="0"/>
    <x v="0"/>
    <x v="0"/>
    <x v="0"/>
    <n v="1"/>
    <s v="ruber bearings"/>
    <m/>
    <m/>
    <n v="0.15"/>
    <x v="170"/>
    <x v="23"/>
    <x v="0"/>
    <n v="71"/>
    <s v="-"/>
    <x v="1"/>
    <x v="177"/>
    <n v="42.151500000000006"/>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308423187786908"/>
    <s v="deformed bars S546"/>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31030610880898279"/>
    <n v="1.8003769080107852"/>
    <n v="1.8003769080107852"/>
    <n v="1.8157238138694991"/>
    <s v="3 el"/>
    <s v="Não"/>
    <s v="c"/>
    <x v="0"/>
    <n v="0"/>
    <x v="44"/>
    <m/>
    <m/>
    <x v="70"/>
    <m/>
    <m/>
    <m/>
    <n v="2.5"/>
    <x v="4"/>
    <x v="0"/>
    <x v="63"/>
    <x v="0"/>
    <n v="0"/>
    <s v="Static"/>
    <x v="0"/>
    <n v="0"/>
    <m/>
    <s v="WB+B+S"/>
    <n v="1"/>
    <n v="0"/>
    <n v="0"/>
    <s v="other"/>
    <m/>
    <x v="3"/>
    <m/>
    <m/>
    <m/>
    <m/>
    <n v="1"/>
    <s v="other"/>
    <x v="321"/>
    <n v="479.5"/>
    <n v="516"/>
    <m/>
    <n v="0"/>
    <n v="0"/>
    <n v="0"/>
    <m/>
    <m/>
    <m/>
    <m/>
    <n v="1"/>
    <n v="510.54166666666669"/>
    <n v="0.92972972972972978"/>
    <n v="210"/>
    <n v="35329.292155048366"/>
    <n v="0"/>
    <m/>
    <m/>
    <n v="0"/>
    <e v="#DIV/0!"/>
    <m/>
    <m/>
    <m/>
    <m/>
    <m/>
    <m/>
    <m/>
    <m/>
    <m/>
    <m/>
    <m/>
    <m/>
    <m/>
    <m/>
    <n v="1.5665486074759096"/>
    <n v="0"/>
    <n v="0"/>
    <s v="square"/>
    <e v="#DIV/0!"/>
    <n v="1.3347691731461659"/>
    <s v="-"/>
    <n v="0"/>
    <e v="#DIV/0!"/>
    <e v="#DIV/0!"/>
    <e v="#DIV/0!"/>
    <e v="#DIV/0!"/>
    <e v="#DIV/0!"/>
    <s v="other"/>
    <e v="#DIV/0!"/>
    <e v="#DIV/0!"/>
    <e v="#DIV/0!"/>
    <n v="0"/>
    <e v="#DIV/0!"/>
    <n v="1.5548823529411766"/>
    <e v="#DIV/0!"/>
    <n v="0.64960000000000007"/>
    <m/>
    <m/>
    <n v="0.57158353708206799"/>
    <n v="0.30378393743960674"/>
    <n v="0.16145440632776786"/>
    <n v="0.53115175587374341"/>
    <n v="0.28229534496568109"/>
    <n v="0.15003369735303235"/>
    <n v="0.22863341483282723"/>
    <n v="0.12151357497584271"/>
    <n v="0.11740442026651469"/>
    <n v="0.16372645089304921"/>
    <n v="4.624758274886117E-2"/>
    <n v="8.7016967229694028E-2"/>
    <m/>
    <s v="-"/>
    <s v="ES CS"/>
    <x v="0"/>
    <n v="1"/>
    <n v="1"/>
    <n v="0"/>
    <n v="1"/>
    <n v="1"/>
    <n v="1"/>
    <n v="0"/>
    <s v="ok-R94"/>
    <n v="0"/>
    <n v="0"/>
    <n v="0"/>
    <n v="0"/>
    <n v="0"/>
    <n v="0"/>
    <x v="0"/>
    <n v="0"/>
    <n v="0"/>
    <n v="0"/>
    <n v="0"/>
    <n v="0"/>
    <n v="0"/>
    <n v="0"/>
    <n v="0"/>
    <n v="0"/>
    <n v="0"/>
    <n v="0"/>
    <n v="0"/>
    <n v="0"/>
    <n v="0"/>
    <n v="0"/>
    <n v="0"/>
    <n v="0"/>
    <n v="0"/>
    <n v="0"/>
    <n v="0"/>
    <n v="0"/>
    <n v="0"/>
    <n v="0"/>
    <n v="0"/>
    <n v="0"/>
    <n v="0"/>
    <x v="0"/>
    <x v="0"/>
    <n v="0"/>
    <n v="0"/>
    <n v="0"/>
    <x v="0"/>
    <n v="0"/>
    <n v="0"/>
    <n v="0"/>
    <n v="0"/>
    <n v="1"/>
    <n v="1"/>
    <n v="1"/>
    <n v="1"/>
    <n v="1"/>
    <n v="0"/>
    <n v="1"/>
    <n v="0.91909648640264774"/>
    <n v="1.0801160359651938"/>
    <n v="1.8824464029376879"/>
    <n v="0.71307095876443038"/>
    <e v="#REF!"/>
    <n v="0.91465325787189933"/>
    <n v="337.63876606637473"/>
    <n v="0.80055682810636264"/>
    <n v="1.7421534821766524"/>
    <n v="1.9985405850683808"/>
    <n v="2.0085084303699396"/>
    <n v="1.7508425808778012"/>
    <n v="101.04185355799254"/>
    <n v="191.09710592968364"/>
    <n v="99.978543300066477"/>
    <n v="392.11750278774264"/>
    <n v="0.2576825896310157"/>
    <n v="0.48734653406462841"/>
    <n v="0.25497087630435594"/>
    <n v="0.7237982711061659"/>
    <n v="0.9478926266547697"/>
    <n v="0.9959477532288552"/>
    <n v="0.85448373361120045"/>
    <n v="0.80790174773987122"/>
    <n v="0.60316498843143551"/>
    <n v="1.2209225406707529"/>
    <n v="0.69986727670844906"/>
    <n v="0.66171417172462432"/>
    <n v="0.49402396002949334"/>
    <n v="1.0562812125565804"/>
    <n v="0.24399999999999999"/>
    <n v="1.2365318235959464"/>
    <n v="0.48778767915360011"/>
    <n v="0.65336106384259474"/>
    <n v="1.0801160359651938"/>
    <s v="P"/>
    <n v="0"/>
    <m/>
    <n v="1.3629087761494694"/>
    <n v="1.6116461080741611"/>
    <n v="1.5800138051689019"/>
    <n v="0.86854983509022299"/>
    <e v="#NAME?"/>
    <e v="#DIV/0!"/>
    <s v="-"/>
    <n v="0.89800000000000002"/>
    <n v="1.0980000000000001"/>
    <n v="1.05"/>
    <n v="0.91800000000000004"/>
    <n v="1.4139999999999999"/>
    <e v="#DIV/0!"/>
    <e v="#DIV/0!"/>
    <n v="0.94633333333333325"/>
    <n v="1.4305000000000001"/>
    <m/>
    <m/>
    <s v="LT (2013)"/>
    <n v="1.0307784765715595"/>
    <n v="0.86262840492266124"/>
    <n v="0.9853862870592982"/>
    <n v="0.94633333333333325"/>
    <n v="1.6062919283329811"/>
    <n v="1.447109845345028"/>
    <s v="other"/>
    <e v="#REF!"/>
    <e v="#REF!"/>
    <e v="#NAME?"/>
    <e v="#NAME?"/>
    <n v="0.95176288327529901"/>
    <e v="#NAME?"/>
    <n v="0"/>
    <e v="#NAME?"/>
    <n v="1"/>
    <n v="1"/>
    <m/>
    <m/>
    <n v="0.7237982711061659"/>
    <n v="0.82787383950051663"/>
    <n v="0.82787383950051663"/>
    <n v="0.5292717102811586"/>
    <n v="1.0562812125565804"/>
    <n v="0.37360356019846486"/>
    <n v="0.41278533139457529"/>
    <n v="1.0425429131678146"/>
    <n v="0.89643559835065345"/>
    <n v="1.0778522585556627"/>
    <n v="0.75421264284309797"/>
    <n v="0.7653456038886951"/>
    <n v="0.82787383950051663"/>
    <n v="0.43350451840680981"/>
    <n v="0.7237982711061659"/>
    <n v="1.3020119301918238"/>
    <n v="0.89643559835065345"/>
    <n v="0.7237982711061659"/>
    <n v="0.81952997051192145"/>
    <n v="0.70588235294117641"/>
    <n v="0.56470588235294117"/>
    <n v="0.78688652517011304"/>
    <n v="0.64299175286099475"/>
    <n v="0.51336898395721919"/>
    <n v="0.66102106119907944"/>
    <n v="0.80308719759930358"/>
    <n v="0.80308719759930358"/>
    <n v="0.39461968438318901"/>
    <e v="#VALUE!"/>
    <n v="0.42431515115793261"/>
    <n v="0.53127450867631887"/>
    <n v="0.84631200964529429"/>
    <n v="0.84631200964529418"/>
    <n v="0.7237982711061659"/>
    <n v="0.60896489155566846"/>
    <n v="0.82787383950051663"/>
    <n v="0.82787383950051652"/>
    <n v="1.0253348347147997"/>
    <n v="0.89643559835065345"/>
    <n v="0.72479901898121213"/>
    <n v="0.9556885890957113"/>
    <n v="0.75421264284309797"/>
    <n v="1.0801160359651938"/>
    <n v="0.67832718987329887"/>
    <n v="0.56971817687835402"/>
    <n v="0.8070645040790676"/>
    <n v="1.9872620960370535"/>
    <n v="0.76699362433093277"/>
    <n v="0.69215681663157957"/>
    <n v="0.69215681663157957"/>
    <s v="-"/>
    <n v="0.47501835914786744"/>
    <n v="1.0829066805951695"/>
    <s v="-"/>
    <n v="233.78125"/>
    <n v="72.543750000000003"/>
    <n v="0.14090388845724977"/>
    <n v="492.53750000000002"/>
    <m/>
    <n v="415.80223095190098"/>
    <n v="1"/>
    <n v="0"/>
    <m/>
    <m/>
    <n v="0"/>
    <e v="#DIV/0!"/>
    <e v="#DIV/0!"/>
    <e v="#DIV/0!"/>
    <n v="0"/>
    <n v="0"/>
    <n v="341.71175631336206"/>
    <n v="210"/>
    <n v="35329.292155048366"/>
    <n v="44.370000000000005"/>
    <n v="1.0349999999999999"/>
    <n v="0.255"/>
    <n v="7.5124765417648717E-2"/>
    <n v="0"/>
    <n v="16"/>
    <n v="0.33333333333333331"/>
    <n v="566.19188443495023"/>
    <n v="566.19188443495034"/>
    <n v="0"/>
    <n v="0.36"/>
    <n v="0.255"/>
    <n v="0.51336898395721919"/>
    <e v="#DIV/0!"/>
    <n v="555"/>
    <e v="#DIV/0!"/>
    <m/>
    <m/>
    <m/>
    <m/>
    <m/>
    <s v="P"/>
    <n v="0"/>
    <n v="0.76699362433093277"/>
  </r>
  <r>
    <n v="0"/>
    <n v="355"/>
    <n v="2013"/>
    <s v="Sim"/>
    <s v="Original"/>
    <x v="35"/>
    <x v="311"/>
    <x v="228"/>
    <x v="0"/>
    <x v="1"/>
    <x v="0"/>
    <x v="0"/>
    <n v="1"/>
    <s v="ruber bearings"/>
    <m/>
    <m/>
    <n v="0.15"/>
    <x v="170"/>
    <x v="23"/>
    <x v="0"/>
    <n v="71"/>
    <s v="-"/>
    <x v="1"/>
    <x v="176"/>
    <n v="40.663800000000002"/>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795316719047407"/>
    <s v="deformed bars S547"/>
    <n v="210"/>
    <s v="r"/>
    <n v="21"/>
    <x v="1"/>
    <x v="7"/>
    <n v="0.49019607843137253"/>
    <s v="-"/>
    <x v="9"/>
    <x v="12"/>
    <m/>
    <m/>
    <m/>
    <x v="7"/>
    <x v="57"/>
    <x v="17"/>
    <n v="5"/>
    <m/>
    <x v="54"/>
    <x v="0"/>
    <n v="0.3"/>
    <n v="0.3"/>
    <n v="2.5000000000000001E-2"/>
    <n v="0"/>
    <x v="62"/>
    <n v="8.3333333333333339"/>
    <n v="0.16666666666666666"/>
    <x v="86"/>
    <n v="0.6"/>
    <x v="39"/>
    <s v="M"/>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635871365258945"/>
    <s v="3 el"/>
    <s v="Não"/>
    <s v="uncr"/>
    <x v="0"/>
    <n v="28.840157180884766"/>
    <x v="1"/>
    <m/>
    <m/>
    <x v="35"/>
    <m/>
    <m/>
    <m/>
    <n v="2.5"/>
    <x v="4"/>
    <x v="0"/>
    <x v="63"/>
    <x v="0"/>
    <n v="0"/>
    <s v="Static"/>
    <x v="0"/>
    <n v="0"/>
    <m/>
    <s v="WB+S"/>
    <n v="1"/>
    <n v="0"/>
    <n v="0"/>
    <s v="other"/>
    <m/>
    <x v="3"/>
    <m/>
    <m/>
    <m/>
    <m/>
    <n v="1"/>
    <s v="other"/>
    <x v="322"/>
    <n v="912.83333333333326"/>
    <n v="944"/>
    <m/>
    <n v="0"/>
    <n v="0"/>
    <n v="0"/>
    <m/>
    <m/>
    <m/>
    <m/>
    <n v="1"/>
    <n v="938.04166666666663"/>
    <n v="0.83762200532386866"/>
    <n v="210"/>
    <n v="34908.665360598046"/>
    <n v="0"/>
    <m/>
    <m/>
    <n v="0"/>
    <e v="#DIV/0!"/>
    <m/>
    <m/>
    <m/>
    <m/>
    <m/>
    <m/>
    <m/>
    <m/>
    <m/>
    <m/>
    <m/>
    <m/>
    <m/>
    <m/>
    <n v="1.5665486074759096"/>
    <n v="0"/>
    <n v="0"/>
    <s v="square"/>
    <e v="#DIV/0!"/>
    <n v="2.7039202679557057"/>
    <n v="1.5295555607894515"/>
    <n v="0"/>
    <e v="#DIV/0!"/>
    <e v="#DIV/0!"/>
    <e v="#DIV/0!"/>
    <e v="#DIV/0!"/>
    <e v="#DIV/0!"/>
    <s v="other"/>
    <e v="#DIV/0!"/>
    <e v="#DIV/0!"/>
    <e v="#DIV/0!"/>
    <n v="0"/>
    <e v="#DIV/0!"/>
    <n v="1.4527058823529411"/>
    <e v="#DIV/0!"/>
    <n v="0"/>
    <m/>
    <m/>
    <n v="1.0582875704960648"/>
    <n v="0.56583477684509209"/>
    <n v="0.30253496649994505"/>
    <n v="1.0233476383486841"/>
    <n v="0.54715343799091964"/>
    <n v="0.29254661220342498"/>
    <n v="0.42331502819842592"/>
    <n v="0.22633391073803683"/>
    <n v="0.21868010699327228"/>
    <n v="0.30024931122848686"/>
    <n v="8.5832922776900009E-2"/>
    <n v="0.1605343450620213"/>
    <s v="Sim"/>
    <s v="-"/>
    <s v="ES SS"/>
    <x v="0"/>
    <n v="1"/>
    <n v="1"/>
    <n v="1"/>
    <n v="1"/>
    <n v="1"/>
    <n v="1"/>
    <n v="1"/>
    <s v="ok-R95"/>
    <n v="1"/>
    <n v="1"/>
    <n v="1"/>
    <n v="1"/>
    <n v="0"/>
    <n v="0"/>
    <x v="1"/>
    <n v="1"/>
    <n v="1"/>
    <n v="1"/>
    <n v="1"/>
    <n v="1"/>
    <n v="1"/>
    <n v="1"/>
    <n v="1"/>
    <n v="1"/>
    <n v="0"/>
    <n v="1"/>
    <n v="0"/>
    <n v="1"/>
    <n v="1"/>
    <n v="1"/>
    <n v="0"/>
    <n v="1"/>
    <n v="1"/>
    <n v="0"/>
    <n v="0"/>
    <n v="0"/>
    <n v="0"/>
    <n v="0"/>
    <n v="0"/>
    <n v="0"/>
    <n v="0"/>
    <x v="0"/>
    <x v="0"/>
    <n v="0"/>
    <n v="0"/>
    <n v="0"/>
    <x v="0"/>
    <n v="0"/>
    <n v="0"/>
    <n v="0"/>
    <n v="0"/>
    <n v="1"/>
    <n v="1"/>
    <n v="1"/>
    <n v="1"/>
    <n v="1"/>
    <n v="0"/>
    <n v="1"/>
    <n v="1.7540055913422723"/>
    <n v="2.0367540585543242"/>
    <n v="2.1024583253453311"/>
    <n v="0.83301165841348856"/>
    <e v="#REF!"/>
    <n v="1.7734529153516099"/>
    <n v="313.58833724689771"/>
    <n v="1.5976962407519559"/>
    <n v="3.2449741586923135"/>
    <n v="3.7225265282264712"/>
    <n v="3.7410928604998994"/>
    <n v="3.2611586688609151"/>
    <n v="95.191941251014086"/>
    <n v="145.1476782840416"/>
    <n v="98.788209398171134"/>
    <n v="339.12782893322685"/>
    <n v="0.28069634258696319"/>
    <n v="0.42800285290836659"/>
    <n v="0.29130080450467016"/>
    <n v="1.5512435372703011"/>
    <n v="1.8268576103464411"/>
    <n v="2.7815646474135001"/>
    <n v="1.5084692503137866"/>
    <n v="1.2149215565744798"/>
    <n v="1.064801823750908"/>
    <n v="1.2063863667700512"/>
    <n v="1.2504030979333136"/>
    <n v="1.0070750051886614"/>
    <n v="0.88263748089410354"/>
    <n v="1.0562812125565804"/>
    <n v="0.24399999999999999"/>
    <n v="1.2218098072330839"/>
    <n v="0.87149556129547134"/>
    <n v="0.99436225620565011"/>
    <n v="2.0367540585543242"/>
    <s v="P"/>
    <n v="0"/>
    <m/>
    <n v="2.6418133395794747"/>
    <n v="3.0821769347941337"/>
    <n v="3.125245242493051"/>
    <n v="1.7554768378256536"/>
    <e v="#NAME?"/>
    <e v="#DIV/0!"/>
    <s v="-"/>
    <n v="0.91999999999999993"/>
    <n v="1.1199999999999999"/>
    <n v="1.05"/>
    <n v="1.5163586137523466"/>
    <n v="1.4139999999999999"/>
    <e v="#DIV/0!"/>
    <e v="#DIV/0!"/>
    <n v="1.0166666666666666"/>
    <n v="1.9408823529411765"/>
    <m/>
    <m/>
    <s v="LT (2013)"/>
    <n v="1.5038271052429946"/>
    <n v="1.6920363819300297"/>
    <n v="1.8484931711447552"/>
    <n v="1.0166666666666666"/>
    <n v="1.8256648618660949"/>
    <n v="0.8099666645368655"/>
    <s v="other"/>
    <e v="#REF!"/>
    <e v="#REF!"/>
    <e v="#NAME?"/>
    <e v="#NAME?"/>
    <n v="2.4799211015351208"/>
    <e v="#NAME?"/>
    <n v="0"/>
    <e v="#NAME?"/>
    <n v="1"/>
    <n v="1"/>
    <m/>
    <m/>
    <n v="1.5512435372703011"/>
    <n v="1.0741560072674436"/>
    <n v="1.6966726188893917"/>
    <n v="1.0877054522392093"/>
    <n v="1.0562812125565804"/>
    <n v="0.76779208393355947"/>
    <n v="0.88701606590822668"/>
    <n v="2.1997319289479944"/>
    <n v="1.9312494737948094"/>
    <n v="1.3671440422357219"/>
    <n v="1.2517357700521914"/>
    <n v="1.46739253525569"/>
    <n v="1.6966726188893917"/>
    <n v="1.2405789976709802"/>
    <n v="1.5512435372703011"/>
    <n v="2.7660415531730482"/>
    <n v="1.9312494737948094"/>
    <n v="1.5512435372703011"/>
    <n v="2.2931598895324363"/>
    <n v="0.70588235294117641"/>
    <n v="0.56470588235294117"/>
    <n v="1.3372904859666228"/>
    <n v="0.84033613445378152"/>
    <n v="0.51336898395721919"/>
    <n v="1.413059560352298"/>
    <n v="1.6021039811152289"/>
    <n v="1.6021039811152289"/>
    <n v="0.65152228565352643"/>
    <e v="#VALUE!"/>
    <n v="0.65152228565352643"/>
    <n v="0.8392088843847515"/>
    <n v="1.7704409936237131"/>
    <n v="1.7704409936237131"/>
    <n v="1.5512435372703011"/>
    <n v="1.0054356260085286"/>
    <n v="1.6966726188893917"/>
    <n v="1.0741560072674434"/>
    <n v="1.3372904859666228"/>
    <n v="1.9312494737948094"/>
    <n v="1.3083521019677888"/>
    <n v="1.49640374978448"/>
    <n v="1.2517357700521914"/>
    <n v="2.0367540585543242"/>
    <n v="0.8148216508875844"/>
    <n v="1.1272082412550337"/>
    <n v="0.97173965306961596"/>
    <n v="3.7174798538327258"/>
    <n v="1.2671660469344341"/>
    <n v="1.2671660469344341"/>
    <n v="1.5398009563725856"/>
    <s v="-"/>
    <n v="0.98603099869750288"/>
    <n v="2.926073136613081"/>
    <s v="-"/>
    <n v="561.98124999999993"/>
    <n v="106.14375"/>
    <s v="-"/>
    <n v="923.42083333333323"/>
    <m/>
    <n v="416.80223095190098"/>
    <n v="1"/>
    <n v="0"/>
    <m/>
    <m/>
    <n v="0"/>
    <e v="#DIV/0!"/>
    <e v="#DIV/0!"/>
    <e v="#DIV/0!"/>
    <n v="0"/>
    <n v="0"/>
    <n v="340.86813486750947"/>
    <n v="210"/>
    <n v="34908.665360598046"/>
    <n v="42.804000000000002"/>
    <n v="1.0349999999999999"/>
    <n v="0.255"/>
    <n v="7.5497639006260692E-2"/>
    <n v="0"/>
    <n v="16"/>
    <n v="0.33333333333333331"/>
    <n v="556.11051060018644"/>
    <n v="556.11051060018633"/>
    <n v="0"/>
    <n v="0.36"/>
    <n v="0.255"/>
    <n v="0.51336898395721919"/>
    <e v="#DIV/0!"/>
    <n v="1127"/>
    <e v="#DIV/0!"/>
    <m/>
    <m/>
    <m/>
    <m/>
    <m/>
    <s v="P"/>
    <n v="0"/>
    <n v="1.1596826547835877"/>
  </r>
  <r>
    <n v="0"/>
    <n v="356"/>
    <n v="2013"/>
    <s v="Sim"/>
    <s v="Original"/>
    <x v="35"/>
    <x v="312"/>
    <x v="229"/>
    <x v="0"/>
    <x v="1"/>
    <x v="0"/>
    <x v="0"/>
    <n v="1"/>
    <s v="ruber bearings"/>
    <m/>
    <m/>
    <n v="0.15"/>
    <x v="170"/>
    <x v="23"/>
    <x v="0"/>
    <n v="71"/>
    <s v="-"/>
    <x v="1"/>
    <x v="177"/>
    <n v="42.151500000000006"/>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308423187786908"/>
    <s v="deformed bars S548"/>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668324472646201"/>
    <s v="3 el"/>
    <s v="Não"/>
    <s v="c"/>
    <x v="0"/>
    <n v="34.563813938089716"/>
    <x v="1"/>
    <m/>
    <m/>
    <x v="20"/>
    <m/>
    <m/>
    <m/>
    <n v="2.5"/>
    <x v="4"/>
    <x v="0"/>
    <x v="63"/>
    <x v="0"/>
    <n v="0"/>
    <s v="Static"/>
    <x v="0"/>
    <n v="0"/>
    <m/>
    <s v="WB+B+S"/>
    <n v="1"/>
    <n v="0"/>
    <n v="0"/>
    <s v="other"/>
    <m/>
    <x v="3"/>
    <m/>
    <m/>
    <m/>
    <m/>
    <n v="1"/>
    <s v="other"/>
    <x v="323"/>
    <n v="695"/>
    <n v="726"/>
    <m/>
    <n v="0"/>
    <n v="0"/>
    <n v="0"/>
    <m/>
    <m/>
    <m/>
    <m/>
    <n v="1"/>
    <n v="720.20833333333337"/>
    <n v="0.84125144843568944"/>
    <n v="210"/>
    <n v="35329.292155048366"/>
    <n v="0"/>
    <m/>
    <m/>
    <n v="0"/>
    <e v="#DIV/0!"/>
    <m/>
    <m/>
    <m/>
    <m/>
    <m/>
    <m/>
    <m/>
    <m/>
    <m/>
    <m/>
    <m/>
    <m/>
    <m/>
    <m/>
    <n v="1.5665486074759096"/>
    <n v="0"/>
    <n v="0"/>
    <s v="square"/>
    <e v="#DIV/0!"/>
    <n v="2.0655705883469824"/>
    <n v="1.1713661305016039"/>
    <n v="0"/>
    <e v="#DIV/0!"/>
    <e v="#DIV/0!"/>
    <e v="#DIV/0!"/>
    <e v="#DIV/0!"/>
    <e v="#DIV/0!"/>
    <s v="other"/>
    <e v="#DIV/0!"/>
    <e v="#DIV/0!"/>
    <e v="#DIV/0!"/>
    <n v="0"/>
    <e v="#DIV/0!"/>
    <n v="1.4527058823529411"/>
    <e v="#DIV/0!"/>
    <n v="0.64960000000000007"/>
    <m/>
    <m/>
    <n v="0.80420474403407249"/>
    <n v="0.42741693523479557"/>
    <n v="0.22716259494953386"/>
    <n v="0.76986542300782423"/>
    <n v="0.40916634984598199"/>
    <n v="0.217462814724416"/>
    <n v="0.32168189761362898"/>
    <n v="0.17096677409391825"/>
    <n v="0.16518528897963114"/>
    <n v="0.2285432768301334"/>
    <n v="6.4556301374918509E-2"/>
    <n v="0.12146566863215924"/>
    <m/>
    <s v="-"/>
    <s v="ES SS"/>
    <x v="0"/>
    <n v="1"/>
    <n v="1"/>
    <n v="0"/>
    <n v="1"/>
    <n v="1"/>
    <n v="1"/>
    <n v="0"/>
    <s v="ok-R96"/>
    <n v="0"/>
    <n v="0"/>
    <n v="0"/>
    <n v="0"/>
    <n v="0"/>
    <n v="0"/>
    <x v="0"/>
    <n v="0"/>
    <n v="0"/>
    <n v="0"/>
    <n v="0"/>
    <n v="0"/>
    <n v="0"/>
    <n v="0"/>
    <n v="0"/>
    <n v="0"/>
    <n v="0"/>
    <n v="0"/>
    <n v="0"/>
    <n v="0"/>
    <n v="0"/>
    <n v="0"/>
    <n v="0"/>
    <n v="0"/>
    <n v="0"/>
    <n v="0"/>
    <n v="0"/>
    <n v="0"/>
    <n v="0"/>
    <n v="0"/>
    <n v="0"/>
    <n v="0"/>
    <n v="0"/>
    <x v="0"/>
    <x v="0"/>
    <n v="0"/>
    <n v="0"/>
    <n v="0"/>
    <x v="0"/>
    <n v="0"/>
    <n v="0"/>
    <n v="0"/>
    <n v="0"/>
    <n v="1"/>
    <n v="1"/>
    <n v="1"/>
    <n v="1"/>
    <n v="1"/>
    <n v="0"/>
    <n v="1"/>
    <n v="1.3104360121316727"/>
    <n v="1.5400156259433411"/>
    <n v="2.0165946846328939"/>
    <n v="0.79839956596693995"/>
    <e v="#REF!"/>
    <n v="1.3321982321864703"/>
    <n v="320.03890603988162"/>
    <n v="1.1994318149885814"/>
    <n v="2.4511694342252901"/>
    <n v="2.811900125503187"/>
    <n v="2.825924652032124"/>
    <n v="2.4633947940257435"/>
    <n v="94.140378877172139"/>
    <n v="149.03765238238086"/>
    <n v="99.978543300066477"/>
    <n v="343.15657455961946"/>
    <n v="0.27433651532972841"/>
    <n v="0.43431384805505829"/>
    <n v="0.29134963661521329"/>
    <n v="1.1745602973002851"/>
    <n v="1.54432166032588"/>
    <n v="2.1242654974777859"/>
    <n v="1.328683715507146"/>
    <n v="1.2562508257648808"/>
    <n v="0.93789438741680886"/>
    <n v="1.2209225406707529"/>
    <n v="1.0882620897286335"/>
    <n v="1.0289357300871185"/>
    <n v="0.76818500451432947"/>
    <n v="1.0562812125565804"/>
    <n v="0.24399999999999999"/>
    <n v="1.2365318235959464"/>
    <n v="0.75848786866586837"/>
    <n v="1.0159470235966832"/>
    <n v="1.5400156259433411"/>
    <s v="P"/>
    <n v="0"/>
    <m/>
    <n v="1.9624209890526829"/>
    <n v="2.3177851852778524"/>
    <n v="2.3390905725495923"/>
    <n v="1.3113173827202029"/>
    <e v="#NAME?"/>
    <e v="#DIV/0!"/>
    <s v="-"/>
    <n v="0.89800000000000002"/>
    <n v="1.0980000000000001"/>
    <n v="1.05"/>
    <n v="1.1961793068761732"/>
    <n v="1.4139999999999999"/>
    <e v="#DIV/0!"/>
    <e v="#DIV/0!"/>
    <n v="0.94633333333333325"/>
    <n v="1.4084411764705882"/>
    <m/>
    <m/>
    <s v="LT (2013)"/>
    <n v="1.1292427943965058"/>
    <n v="1.2809501583672149"/>
    <n v="1.3993952172693322"/>
    <n v="0.94633333333333325"/>
    <n v="1.6062919283329811"/>
    <n v="0.93064422267264257"/>
    <s v="other"/>
    <e v="#REF!"/>
    <e v="#REF!"/>
    <e v="#NAME?"/>
    <e v="#NAME?"/>
    <n v="1.8579650855676886"/>
    <e v="#NAME?"/>
    <n v="0"/>
    <e v="#NAME?"/>
    <n v="1"/>
    <n v="1"/>
    <m/>
    <m/>
    <n v="1.1745602973002851"/>
    <n v="1.0310229453693163"/>
    <n v="1.3434513204415028"/>
    <n v="0.82299366841917088"/>
    <n v="1.0562812125565804"/>
    <n v="0.5809367071194147"/>
    <n v="0.67114548752671743"/>
    <n v="1.7024740676476178"/>
    <n v="1.4604870559081891"/>
    <n v="1.3194080776942809"/>
    <n v="1.2287751672304477"/>
    <n v="1.2419821874776431"/>
    <n v="1.3434513204415028"/>
    <n v="0.93742836321550382"/>
    <n v="1.1745602973002851"/>
    <n v="2.0987746898266275"/>
    <n v="1.4604870559081891"/>
    <n v="1.1745602973002851"/>
    <n v="1.7327982545823835"/>
    <n v="0.70588235294117641"/>
    <n v="0.56470588235294117"/>
    <n v="1.2820079731260103"/>
    <n v="0.84033613445378152"/>
    <n v="0.51336898395721919"/>
    <n v="1.0705869305337745"/>
    <n v="1.3032282270151105"/>
    <n v="1.3032282270151105"/>
    <n v="0.64037817208557113"/>
    <e v="#VALUE!"/>
    <n v="0.6885671740157755"/>
    <n v="0.87564062508864993"/>
    <n v="1.3733722852620263"/>
    <n v="1.373372285262026"/>
    <n v="1.1745602973002851"/>
    <n v="0.98821178859398995"/>
    <n v="1.3434513204415028"/>
    <n v="1.0310229453693163"/>
    <n v="1.2820079731260103"/>
    <n v="1.4604870559081891"/>
    <n v="1.3621533497724749"/>
    <n v="1.5646471156432982"/>
    <n v="1.2287751672304477"/>
    <n v="1.5400156259433411"/>
    <n v="0.7757680331157788"/>
    <n v="0.84754260320663188"/>
    <n v="0.92507500668319476"/>
    <n v="2.8033808316331075"/>
    <n v="1.1411979274042319"/>
    <n v="1.1411979274042319"/>
    <n v="1.6390287432705042"/>
    <s v="-"/>
    <n v="0.7386321512515488"/>
    <n v="2.2213570436184944"/>
    <s v="-"/>
    <n v="431.28124999999994"/>
    <n v="98.34375"/>
    <s v="-"/>
    <n v="705.58749999999998"/>
    <m/>
    <n v="417.80223095190098"/>
    <n v="1"/>
    <n v="0"/>
    <m/>
    <m/>
    <n v="0"/>
    <e v="#DIV/0!"/>
    <e v="#DIV/0!"/>
    <e v="#DIV/0!"/>
    <n v="0"/>
    <n v="0"/>
    <n v="341.71175631336206"/>
    <n v="210"/>
    <n v="35329.292155048366"/>
    <n v="44.370000000000005"/>
    <n v="1.0349999999999999"/>
    <n v="0.255"/>
    <n v="7.5124765417648717E-2"/>
    <n v="0"/>
    <n v="16"/>
    <n v="0.33333333333333331"/>
    <n v="566.19188443495023"/>
    <n v="566.19188443495034"/>
    <n v="0"/>
    <n v="0.36"/>
    <n v="0.255"/>
    <n v="0.51336898395721919"/>
    <e v="#DIV/0!"/>
    <n v="863"/>
    <e v="#DIV/0!"/>
    <m/>
    <m/>
    <m/>
    <m/>
    <m/>
    <s v="P"/>
    <n v="0"/>
    <n v="1.0815818089211331"/>
  </r>
  <r>
    <n v="0"/>
    <n v="357"/>
    <n v="2013"/>
    <s v="Sim"/>
    <s v="Original"/>
    <x v="35"/>
    <x v="313"/>
    <x v="230"/>
    <x v="0"/>
    <x v="1"/>
    <x v="0"/>
    <x v="0"/>
    <n v="1"/>
    <s v="ruber bearings"/>
    <m/>
    <m/>
    <n v="0.15"/>
    <x v="170"/>
    <x v="23"/>
    <x v="0"/>
    <n v="71"/>
    <s v="-"/>
    <x v="1"/>
    <x v="177"/>
    <n v="42.151500000000006"/>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308423187786908"/>
    <s v="deformed bars S549"/>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678963110667999"/>
    <s v="3 el"/>
    <s v="Não"/>
    <s v="c"/>
    <x v="0"/>
    <n v="39.658848614072483"/>
    <x v="1"/>
    <m/>
    <m/>
    <x v="71"/>
    <m/>
    <m/>
    <m/>
    <n v="2.5"/>
    <x v="4"/>
    <x v="0"/>
    <x v="63"/>
    <x v="0"/>
    <n v="0"/>
    <s v="Static"/>
    <x v="0"/>
    <n v="0"/>
    <m/>
    <s v="WB+B"/>
    <n v="1"/>
    <n v="0"/>
    <n v="0"/>
    <s v="WB"/>
    <m/>
    <x v="0"/>
    <m/>
    <m/>
    <m/>
    <m/>
    <n v="1"/>
    <s v="WB"/>
    <x v="217"/>
    <n v="644.16666666666663"/>
    <n v="675"/>
    <m/>
    <n v="0"/>
    <n v="0"/>
    <n v="0"/>
    <m/>
    <m/>
    <m/>
    <m/>
    <n v="1"/>
    <n v="669.375"/>
    <n v="0.83955223880597019"/>
    <n v="210"/>
    <n v="35329.292155048366"/>
    <n v="0"/>
    <m/>
    <m/>
    <n v="0"/>
    <e v="#DIV/0!"/>
    <m/>
    <m/>
    <m/>
    <m/>
    <m/>
    <m/>
    <m/>
    <m/>
    <m/>
    <m/>
    <m/>
    <m/>
    <m/>
    <m/>
    <n v="1.5665486074759096"/>
    <n v="0"/>
    <n v="0"/>
    <s v="square"/>
    <e v="#DIV/0!"/>
    <n v="1.9197605470548189"/>
    <n v="1.0910997269126943"/>
    <n v="0"/>
    <e v="#DIV/0!"/>
    <e v="#DIV/0!"/>
    <e v="#DIV/0!"/>
    <e v="#DIV/0!"/>
    <e v="#DIV/0!"/>
    <s v="WB"/>
    <e v="#DIV/0!"/>
    <e v="#DIV/0!"/>
    <e v="#DIV/0!"/>
    <n v="0"/>
    <e v="#DIV/0!"/>
    <n v="1.4527058823529411"/>
    <e v="#DIV/0!"/>
    <n v="0.64960000000000007"/>
    <m/>
    <m/>
    <n v="0.7477110223457285"/>
    <n v="0.39739177862739256"/>
    <n v="0.21120489199853354"/>
    <n v="0.71355632132499769"/>
    <n v="0.37923931466540051"/>
    <n v="0.2015572611294647"/>
    <n v="0.29908440893829141"/>
    <n v="0.15895671145095705"/>
    <n v="0.15358136372073145"/>
    <n v="0.21264423635498234"/>
    <n v="6.0065321536344016E-2"/>
    <n v="0.11301568222823034"/>
    <m/>
    <s v="-"/>
    <s v="ES SS"/>
    <x v="0"/>
    <n v="1"/>
    <n v="1"/>
    <n v="0"/>
    <n v="1"/>
    <n v="1"/>
    <n v="1"/>
    <n v="0"/>
    <s v="ok-R97"/>
    <n v="0"/>
    <n v="0"/>
    <n v="0"/>
    <n v="0"/>
    <n v="0"/>
    <n v="0"/>
    <x v="0"/>
    <n v="0"/>
    <n v="0"/>
    <n v="0"/>
    <n v="0"/>
    <n v="0"/>
    <n v="0"/>
    <n v="0"/>
    <n v="0"/>
    <n v="0"/>
    <n v="0"/>
    <n v="0"/>
    <n v="0"/>
    <n v="0"/>
    <n v="0"/>
    <n v="0"/>
    <n v="0"/>
    <n v="0"/>
    <n v="0"/>
    <n v="0"/>
    <n v="0"/>
    <n v="0"/>
    <n v="0"/>
    <n v="0"/>
    <n v="0"/>
    <n v="0"/>
    <n v="0"/>
    <x v="0"/>
    <x v="0"/>
    <n v="0"/>
    <n v="0"/>
    <n v="0"/>
    <x v="0"/>
    <n v="0"/>
    <n v="0"/>
    <n v="0"/>
    <n v="0"/>
    <n v="1"/>
    <n v="1"/>
    <n v="1"/>
    <n v="1"/>
    <n v="1"/>
    <n v="0"/>
    <n v="1"/>
    <n v="1.2166135778381573"/>
    <n v="1.4297561294563521"/>
    <n v="1.876306503953735"/>
    <n v="0.74236692342030552"/>
    <e v="#REF!"/>
    <n v="1.2368177023871312"/>
    <n v="320.03890603988162"/>
    <n v="1.1140080272606516"/>
    <n v="2.2789798458706207"/>
    <n v="2.6143699513975913"/>
    <n v="2.6274092839141652"/>
    <n v="2.2903463994041005"/>
    <n v="93.668388314795166"/>
    <n v="149.82133905979478"/>
    <n v="99.978543300066477"/>
    <n v="343.46827067465642"/>
    <n v="0.27271336630544457"/>
    <n v="0.4362013957373958"/>
    <n v="0.29108523795715963"/>
    <n v="1.0899178696973459"/>
    <n v="1.4324527414590569"/>
    <n v="1.9772577574312604"/>
    <n v="1.2378467059881175"/>
    <n v="1.1703657751042458"/>
    <n v="0.87377414540337695"/>
    <n v="1.2209225406707529"/>
    <n v="1.0138617846371047"/>
    <n v="0.95859134066053675"/>
    <n v="0.71566714209677962"/>
    <n v="1.0562812125565804"/>
    <n v="0.24399999999999999"/>
    <n v="1.2365318235959464"/>
    <n v="0.70663296223332339"/>
    <n v="0.94649062221521829"/>
    <n v="1.4297561294563521"/>
    <s v="P"/>
    <n v="0"/>
    <m/>
    <n v="1.8188866001651365"/>
    <n v="2.1482589307191602"/>
    <n v="2.1680085654223942"/>
    <n v="1.2145879312779913"/>
    <e v="#NAME?"/>
    <e v="#DIV/0!"/>
    <s v="-"/>
    <n v="0.89800000000000002"/>
    <n v="1.0980000000000001"/>
    <n v="1.05"/>
    <n v="1.1961793068761732"/>
    <n v="1.4139999999999999"/>
    <e v="#DIV/0!"/>
    <e v="#DIV/0!"/>
    <n v="0.94633333333333325"/>
    <n v="1.4084411764705882"/>
    <m/>
    <m/>
    <s v="LT (2013)"/>
    <n v="1.0473216635316542"/>
    <n v="1.1897206169701822"/>
    <n v="1.2997299937079301"/>
    <n v="0.94633333333333325"/>
    <n v="1.6062919283329811"/>
    <n v="0.99893776637623199"/>
    <s v="WB"/>
    <e v="#REF!"/>
    <e v="#REF!"/>
    <e v="#NAME?"/>
    <e v="#NAME?"/>
    <n v="1.7244904172427984"/>
    <e v="#NAME?"/>
    <n v="0"/>
    <e v="#NAME?"/>
    <n v="1"/>
    <n v="1"/>
    <m/>
    <m/>
    <n v="1.0899178696973459"/>
    <n v="0.95672426082244644"/>
    <n v="1.2466380862551343"/>
    <n v="0.76672874786675937"/>
    <n v="1.0562812125565804"/>
    <n v="0.54122029261183013"/>
    <n v="0.62526184469464752"/>
    <n v="1.5787752028881752"/>
    <n v="1.3546910212084222"/>
    <n v="1.2265069259533894"/>
    <n v="1.1397640803436246"/>
    <n v="1.1524811310999128"/>
    <n v="1.2466380862551343"/>
    <n v="0.8692946902336306"/>
    <n v="1.0899178696973459"/>
    <n v="1.9488699747583156"/>
    <n v="1.3546910212084222"/>
    <n v="1.0899178696973459"/>
    <n v="1.6068559274094476"/>
    <n v="0.70588235294117641"/>
    <n v="0.56470588235294117"/>
    <n v="1.1891407618340373"/>
    <n v="0.84033613445378152"/>
    <n v="0.51336898395721919"/>
    <n v="0.9936367236933179"/>
    <n v="1.2093135926546812"/>
    <n v="1.2093135926546812"/>
    <n v="0.59423055140246017"/>
    <e v="#VALUE!"/>
    <n v="0.6389469056393019"/>
    <n v="0.8125392684485403"/>
    <n v="1.2744028543231773"/>
    <n v="1.2744028543231773"/>
    <n v="1.0899178696973459"/>
    <n v="0.91699820767805551"/>
    <n v="1.2466380862551343"/>
    <n v="0.95672426082244644"/>
    <n v="1.1891407618340373"/>
    <n v="1.3546910212084222"/>
    <n v="1.2642973846734498"/>
    <n v="1.4528923945720524"/>
    <n v="1.1397640803436246"/>
    <n v="1.4297561294563521"/>
    <n v="0.71975033340330308"/>
    <n v="0.78678619142600881"/>
    <n v="0.85841287411190614"/>
    <n v="2.6055142065482135"/>
    <n v="1.0589596947881996"/>
    <n v="1.0589596947881996"/>
    <n v="1.5209152908915307"/>
    <s v="-"/>
    <n v="0.68813470406285659"/>
    <n v="2.065311300884964"/>
    <s v="-"/>
    <n v="400.78125"/>
    <n v="104.34375"/>
    <s v="-"/>
    <n v="654.75416666666661"/>
    <m/>
    <n v="418.80223095190098"/>
    <n v="1"/>
    <n v="0"/>
    <m/>
    <m/>
    <n v="0"/>
    <e v="#DIV/0!"/>
    <e v="#DIV/0!"/>
    <e v="#DIV/0!"/>
    <n v="0"/>
    <n v="0"/>
    <n v="341.71175631336206"/>
    <n v="210"/>
    <n v="35329.292155048366"/>
    <n v="44.370000000000005"/>
    <n v="1.0349999999999999"/>
    <n v="0.255"/>
    <n v="7.5124765417648717E-2"/>
    <n v="0"/>
    <n v="16"/>
    <n v="0.33333333333333331"/>
    <n v="566.19188443495023"/>
    <n v="566.19188443495034"/>
    <n v="0"/>
    <n v="0.36"/>
    <n v="0.255"/>
    <n v="0.51336898395721919"/>
    <e v="#DIV/0!"/>
    <n v="804"/>
    <e v="#DIV/0!"/>
    <m/>
    <m/>
    <m/>
    <m/>
    <m/>
    <s v="P"/>
    <n v="0"/>
    <n v="1.0036396971634953"/>
  </r>
  <r>
    <n v="0"/>
    <n v="358"/>
    <n v="2013"/>
    <s v="Sim"/>
    <s v="Original"/>
    <x v="35"/>
    <x v="314"/>
    <x v="231"/>
    <x v="0"/>
    <x v="1"/>
    <x v="0"/>
    <x v="0"/>
    <n v="1"/>
    <s v="ruber bearings"/>
    <m/>
    <m/>
    <n v="0.15"/>
    <x v="171"/>
    <x v="45"/>
    <x v="0"/>
    <n v="85"/>
    <s v="-"/>
    <x v="1"/>
    <x v="178"/>
    <n v="41.676499999999997"/>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460103415593919"/>
    <s v="deformed bars S550"/>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65918368654794"/>
    <s v="3 el"/>
    <s v="Não"/>
    <s v="uncr"/>
    <x v="0"/>
    <n v="41.496014714898827"/>
    <x v="1"/>
    <m/>
    <m/>
    <x v="47"/>
    <m/>
    <m/>
    <m/>
    <n v="2.5"/>
    <x v="4"/>
    <x v="0"/>
    <x v="63"/>
    <x v="0"/>
    <n v="0"/>
    <s v="Static"/>
    <x v="0"/>
    <n v="0"/>
    <m/>
    <s v="WB+B"/>
    <n v="1"/>
    <n v="0"/>
    <n v="0"/>
    <s v="WB"/>
    <m/>
    <x v="0"/>
    <m/>
    <m/>
    <m/>
    <m/>
    <n v="1"/>
    <s v="WB"/>
    <x v="324"/>
    <n v="745.33333333333326"/>
    <n v="776"/>
    <m/>
    <n v="0"/>
    <n v="0"/>
    <n v="0"/>
    <m/>
    <m/>
    <m/>
    <m/>
    <n v="1"/>
    <n v="770.54166666666663"/>
    <n v="0.83261802575107291"/>
    <n v="210"/>
    <n v="35196.083393911642"/>
    <n v="0"/>
    <m/>
    <m/>
    <n v="0"/>
    <e v="#DIV/0!"/>
    <m/>
    <m/>
    <m/>
    <m/>
    <m/>
    <m/>
    <m/>
    <m/>
    <m/>
    <m/>
    <m/>
    <m/>
    <m/>
    <m/>
    <n v="1.5665486074759096"/>
    <n v="0"/>
    <n v="0"/>
    <s v="square"/>
    <e v="#DIV/0!"/>
    <n v="2.2200930135285164"/>
    <n v="1.2628069268376454"/>
    <n v="0"/>
    <e v="#DIV/0!"/>
    <e v="#DIV/0!"/>
    <e v="#DIV/0!"/>
    <e v="#DIV/0!"/>
    <e v="#DIV/0!"/>
    <s v="WB"/>
    <e v="#DIV/0!"/>
    <e v="#DIV/0!"/>
    <e v="#DIV/0!"/>
    <n v="0"/>
    <e v="#DIV/0!"/>
    <n v="1.4527058823529411"/>
    <e v="#DIV/0!"/>
    <n v="0.64960000000000007"/>
    <m/>
    <m/>
    <n v="0.86284409115495153"/>
    <n v="0.45944943693103429"/>
    <n v="0.24464881577120956"/>
    <n v="0.82874544150449803"/>
    <n v="0.44129250042001394"/>
    <n v="0.23498056360155692"/>
    <n v="0.34513763646198065"/>
    <n v="0.1837797747724137"/>
    <n v="0.17756499978010984"/>
    <n v="0.24521049715545523"/>
    <n v="6.952641660146508E-2"/>
    <n v="0.13057031508073549"/>
    <s v="Sim"/>
    <s v="-"/>
    <s v="ES SS"/>
    <x v="0"/>
    <n v="1"/>
    <n v="1"/>
    <n v="1"/>
    <n v="1"/>
    <n v="1"/>
    <n v="1"/>
    <n v="1"/>
    <s v="ok-R98"/>
    <n v="1"/>
    <n v="1"/>
    <n v="1"/>
    <n v="1"/>
    <n v="0"/>
    <n v="0"/>
    <x v="1"/>
    <n v="1"/>
    <n v="1"/>
    <n v="1"/>
    <n v="1"/>
    <n v="1"/>
    <n v="1"/>
    <n v="1"/>
    <n v="1"/>
    <n v="1"/>
    <n v="1"/>
    <n v="1"/>
    <n v="0"/>
    <n v="1"/>
    <n v="1"/>
    <n v="1"/>
    <n v="0"/>
    <n v="1"/>
    <n v="1"/>
    <n v="1"/>
    <n v="1"/>
    <n v="0"/>
    <n v="1"/>
    <n v="1"/>
    <n v="0"/>
    <n v="0"/>
    <n v="1"/>
    <x v="0"/>
    <x v="0"/>
    <n v="0"/>
    <n v="0"/>
    <n v="0"/>
    <x v="0"/>
    <n v="0"/>
    <n v="0"/>
    <n v="0"/>
    <n v="0"/>
    <n v="1"/>
    <n v="1"/>
    <n v="1"/>
    <n v="1"/>
    <n v="1"/>
    <n v="0"/>
    <n v="1"/>
    <n v="1.4139782842790081"/>
    <n v="1.6554323949438174"/>
    <n v="2.1677516480812438"/>
    <n v="1.5393418273165764"/>
    <e v="#REF!"/>
    <n v="1.4349979575390708"/>
    <n v="317.99021800743049"/>
    <n v="1.2922877833304212"/>
    <n v="2.6348708334608113"/>
    <n v="3.0226362665275337"/>
    <n v="3.0377118526490929"/>
    <n v="2.6480124154000291"/>
    <n v="78.07469387156938"/>
    <n v="180.47763982394605"/>
    <n v="99.601575150384676"/>
    <n v="358.15390884590011"/>
    <n v="0.2179920194732872"/>
    <n v="0.50391084772887029"/>
    <n v="0.27809713279784254"/>
    <n v="1.2047379827221396"/>
    <n v="1.5845506117974539"/>
    <n v="1.4662989153138413"/>
    <n v="1.4349168283344844"/>
    <n v="1.356692664673081"/>
    <n v="1.0128824670596359"/>
    <n v="1.2163190638059209"/>
    <n v="1.1797207418952727"/>
    <n v="1.1154085346881963"/>
    <n v="0.83274405310254529"/>
    <n v="1.0562812125565804"/>
    <n v="0.24399999999999999"/>
    <n v="1.2318694920778264"/>
    <n v="0.8222319601008875"/>
    <n v="1.101328244102151"/>
    <n v="1.6554323949438174"/>
    <s v="P"/>
    <n v="0"/>
    <m/>
    <n v="2.1209620658507755"/>
    <n v="2.4953691258639994"/>
    <n v="2.5226111488336191"/>
    <n v="2.5760299187059243"/>
    <e v="#NAME?"/>
    <e v="#DIV/0!"/>
    <s v="-"/>
    <n v="0.89800000000000002"/>
    <n v="1.0980000000000001"/>
    <n v="1.05"/>
    <n v="1.1961793068761732"/>
    <n v="1.4139999999999999"/>
    <e v="#DIV/0!"/>
    <e v="#DIV/0!"/>
    <n v="0.94633333333333325"/>
    <n v="1.4084411764705882"/>
    <m/>
    <m/>
    <s v="LT (2013)"/>
    <n v="1.1720086983181162"/>
    <n v="1.3764723359059017"/>
    <n v="1.5037500022839025"/>
    <n v="0.94633333333333325"/>
    <n v="1.9283461281217289"/>
    <n v="0.8584953969127701"/>
    <s v="WB"/>
    <e v="#REF!"/>
    <e v="#REF!"/>
    <e v="#NAME?"/>
    <e v="#NAME?"/>
    <n v="2.0029485064160126"/>
    <e v="#NAME?"/>
    <n v="0"/>
    <e v="#NAME?"/>
    <n v="1"/>
    <n v="1"/>
    <m/>
    <m/>
    <n v="1.2047379827221396"/>
    <n v="1.0575127613281767"/>
    <n v="1.3779682808913361"/>
    <n v="0.89215889283130134"/>
    <n v="1.0562812125565804"/>
    <n v="0.62975921846915395"/>
    <n v="0.72754923647309633"/>
    <n v="1.7471775477223355"/>
    <n v="1.4985321500141635"/>
    <n v="1.3512377725286586"/>
    <n v="1.2607842608292241"/>
    <n v="1.2738921267454648"/>
    <n v="1.3779682808913361"/>
    <n v="0.96206394064910539"/>
    <n v="1.2047379827221396"/>
    <n v="2.1514260982090834"/>
    <n v="1.4985321500141635"/>
    <n v="1.2047379827221396"/>
    <n v="1.7783361188637103"/>
    <n v="0.70588235294117641"/>
    <n v="0.56470588235294117"/>
    <n v="1.3154037596787769"/>
    <n v="0.84033613445378152"/>
    <n v="0.51336898395721919"/>
    <n v="1.0979037400704945"/>
    <n v="1.3367117455353081"/>
    <n v="1.3367117455353081"/>
    <n v="0.65683124909884938"/>
    <e v="#VALUE!"/>
    <n v="0.70625835906351164"/>
    <n v="0.89813824176040236"/>
    <n v="1.408657997614974"/>
    <n v="1.4086579976149738"/>
    <n v="1.2047379827221396"/>
    <n v="1.0136016681556463"/>
    <n v="1.3779682808913361"/>
    <n v="1.0575127613281767"/>
    <n v="1.3154037596787769"/>
    <n v="1.4985321500141635"/>
    <n v="1.4645689404874902"/>
    <n v="1.6038990061199134"/>
    <n v="1.2607842608292241"/>
    <n v="1.6554323949438174"/>
    <n v="1.4985194080933508"/>
    <n v="1.1947929094380709"/>
    <n v="1.3045451439666815"/>
    <n v="3.0163447858161336"/>
    <n v="1.1705184417587815"/>
    <n v="1.1705184417587815"/>
    <n v="1.6811399008887913"/>
    <s v="-"/>
    <n v="0.8032398580725868"/>
    <n v="2.384024107457225"/>
    <s v="-"/>
    <n v="461.48124999999993"/>
    <n v="124.14375"/>
    <s v="-"/>
    <n v="755.92083333333323"/>
    <m/>
    <n v="419.80223095190098"/>
    <n v="1"/>
    <n v="0"/>
    <m/>
    <m/>
    <n v="0"/>
    <e v="#DIV/0!"/>
    <e v="#DIV/0!"/>
    <e v="#DIV/0!"/>
    <n v="0"/>
    <n v="0"/>
    <n v="341.4489458940933"/>
    <n v="210"/>
    <n v="35196.083393911642"/>
    <n v="43.87"/>
    <n v="1.0349999999999999"/>
    <n v="0.255"/>
    <n v="7.5242218345308268E-2"/>
    <n v="0"/>
    <n v="16"/>
    <n v="0.33333333333333331"/>
    <n v="562.99267313172027"/>
    <n v="562.99267313172015"/>
    <n v="0"/>
    <n v="0.36"/>
    <n v="0.255"/>
    <n v="0.51336898395721919"/>
    <e v="#DIV/0!"/>
    <n v="932"/>
    <e v="#DIV/0!"/>
    <m/>
    <m/>
    <m/>
    <m/>
    <m/>
    <s v="P"/>
    <n v="0"/>
    <n v="1.1093706211793406"/>
  </r>
  <r>
    <n v="0"/>
    <n v="359"/>
    <n v="2013"/>
    <s v="Sim"/>
    <s v="Original"/>
    <x v="35"/>
    <x v="315"/>
    <x v="232"/>
    <x v="0"/>
    <x v="1"/>
    <x v="0"/>
    <x v="0"/>
    <n v="1"/>
    <s v="ruber bearings"/>
    <m/>
    <m/>
    <n v="0.15"/>
    <x v="171"/>
    <x v="45"/>
    <x v="0"/>
    <n v="85"/>
    <s v="-"/>
    <x v="1"/>
    <x v="178"/>
    <n v="41.676499999999997"/>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460103415593919"/>
    <s v="deformed bars S551"/>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678888044112112"/>
    <s v="3 el"/>
    <s v="Não"/>
    <s v="uncr"/>
    <x v="0"/>
    <n v="52.501314636283944"/>
    <x v="1"/>
    <m/>
    <m/>
    <x v="72"/>
    <m/>
    <m/>
    <m/>
    <n v="2.5"/>
    <x v="4"/>
    <x v="0"/>
    <x v="63"/>
    <x v="0"/>
    <n v="0"/>
    <s v="Static"/>
    <x v="0"/>
    <n v="0"/>
    <m/>
    <s v="WB+B"/>
    <n v="1"/>
    <n v="0"/>
    <n v="0"/>
    <s v="WB"/>
    <m/>
    <x v="0"/>
    <m/>
    <m/>
    <m/>
    <m/>
    <n v="1"/>
    <s v="WB"/>
    <x v="325"/>
    <n v="644.49999999999989"/>
    <n v="675"/>
    <m/>
    <n v="0"/>
    <n v="0"/>
    <n v="0"/>
    <m/>
    <m/>
    <m/>
    <m/>
    <n v="1"/>
    <n v="669.70833333333326"/>
    <n v="0.82822085889570551"/>
    <n v="210"/>
    <n v="35196.083393911642"/>
    <n v="0"/>
    <m/>
    <m/>
    <n v="0"/>
    <e v="#DIV/0!"/>
    <m/>
    <m/>
    <m/>
    <m/>
    <m/>
    <m/>
    <m/>
    <m/>
    <m/>
    <m/>
    <m/>
    <m/>
    <m/>
    <m/>
    <n v="1.5665486074759096"/>
    <n v="0"/>
    <n v="0"/>
    <s v="square"/>
    <e v="#DIV/0!"/>
    <n v="1.9367768040496844"/>
    <n v="1.1069761899111858"/>
    <n v="0"/>
    <e v="#DIV/0!"/>
    <e v="#DIV/0!"/>
    <e v="#DIV/0!"/>
    <e v="#DIV/0!"/>
    <e v="#DIV/0!"/>
    <s v="WB"/>
    <e v="#DIV/0!"/>
    <e v="#DIV/0!"/>
    <e v="#DIV/0!"/>
    <n v="0"/>
    <e v="#DIV/0!"/>
    <n v="1.4527058823529411"/>
    <e v="#DIV/0!"/>
    <n v="0.64960000000000007"/>
    <m/>
    <m/>
    <n v="0.75054092980617571"/>
    <n v="0.39964996124800017"/>
    <n v="0.21280663742985367"/>
    <n v="0.71662759890382244"/>
    <n v="0.38159170373975715"/>
    <n v="0.20319093010894915"/>
    <n v="0.30021637192247025"/>
    <n v="0.15985998449920005"/>
    <n v="0.15445409130357493"/>
    <n v="0.21355369453879386"/>
    <n v="6.0550520085905238E-2"/>
    <n v="0.1137136195474865"/>
    <s v="Sim"/>
    <s v="-"/>
    <s v="ES SS"/>
    <x v="0"/>
    <n v="1"/>
    <n v="1"/>
    <n v="1"/>
    <n v="1"/>
    <n v="1"/>
    <n v="1"/>
    <n v="1"/>
    <s v="ok-R99"/>
    <n v="1"/>
    <n v="1"/>
    <n v="1"/>
    <n v="1"/>
    <n v="0"/>
    <n v="0"/>
    <x v="1"/>
    <n v="1"/>
    <n v="1"/>
    <n v="1"/>
    <n v="1"/>
    <n v="1"/>
    <n v="1"/>
    <n v="1"/>
    <n v="1"/>
    <n v="1"/>
    <n v="1"/>
    <n v="1"/>
    <n v="0"/>
    <n v="1"/>
    <n v="1"/>
    <n v="1"/>
    <n v="0"/>
    <n v="1"/>
    <n v="1"/>
    <n v="1"/>
    <n v="1"/>
    <n v="0"/>
    <n v="1"/>
    <n v="1"/>
    <n v="0"/>
    <n v="0"/>
    <n v="1"/>
    <x v="0"/>
    <x v="0"/>
    <n v="0"/>
    <n v="0"/>
    <n v="0"/>
    <x v="0"/>
    <n v="0"/>
    <n v="0"/>
    <n v="0"/>
    <n v="0"/>
    <n v="1"/>
    <n v="1"/>
    <n v="1"/>
    <n v="1"/>
    <n v="1"/>
    <n v="0"/>
    <n v="1"/>
    <n v="1.2264600830563956"/>
    <n v="1.4358931641105859"/>
    <n v="1.8878937837511334"/>
    <n v="1.3406119978659636"/>
    <e v="#REF!"/>
    <n v="1.2446921807476981"/>
    <n v="317.99021800743049"/>
    <n v="1.121748915133276"/>
    <n v="2.2919301708583086"/>
    <n v="2.6292261338995946"/>
    <n v="2.6423395625491466"/>
    <n v="2.3033613149420358"/>
    <n v="78.074693871568485"/>
    <n v="180.47763982394827"/>
    <n v="99.601575150384676"/>
    <n v="358.15390884590141"/>
    <n v="0.21799201947328389"/>
    <n v="0.50391084772887462"/>
    <n v="0.27809713279784154"/>
    <n v="1.0457527669692963"/>
    <n v="1.374411542637729"/>
    <n v="1.2740975746475731"/>
    <n v="1.2547824196272583"/>
    <n v="1.1863782421765676"/>
    <n v="0.88572876679571166"/>
    <n v="1.2163190638059209"/>
    <n v="1.0316227517646428"/>
    <n v="0.97538407271553651"/>
    <n v="0.72820429536327724"/>
    <n v="1.0562812125565804"/>
    <n v="0.24399999999999999"/>
    <n v="1.2318694920778264"/>
    <n v="0.71901185352169883"/>
    <n v="0.96307137225670925"/>
    <n v="1.4358931641105859"/>
    <s v="P"/>
    <n v="0"/>
    <m/>
    <n v="1.8340251137399257"/>
    <n v="2.1577800558399116"/>
    <n v="2.1813367032208681"/>
    <n v="2.2275285552356978"/>
    <e v="#NAME?"/>
    <e v="#DIV/0!"/>
    <s v="-"/>
    <n v="0.89800000000000002"/>
    <n v="1.0980000000000001"/>
    <n v="1.05"/>
    <n v="1.1961793068761732"/>
    <n v="1.4139999999999999"/>
    <e v="#DIV/0!"/>
    <e v="#DIV/0!"/>
    <n v="0.94633333333333325"/>
    <n v="1.4084411764705882"/>
    <m/>
    <m/>
    <s v="LT (2013)"/>
    <n v="1.0173426335282463"/>
    <n v="1.1948239157180178"/>
    <n v="1.3053051769524686"/>
    <n v="0.94633333333333325"/>
    <n v="1.9068462232570291"/>
    <n v="0.98173952137754805"/>
    <s v="WB"/>
    <e v="#REF!"/>
    <e v="#REF!"/>
    <e v="#NAME?"/>
    <e v="#NAME?"/>
    <n v="1.7364815248579728"/>
    <e v="#NAME?"/>
    <n v="0"/>
    <e v="#NAME?"/>
    <n v="1"/>
    <n v="1"/>
    <m/>
    <m/>
    <n v="1.0457527669692963"/>
    <n v="0.91795636239962863"/>
    <n v="1.196122445879914"/>
    <n v="0.78016040521192132"/>
    <n v="1.0562812125565804"/>
    <n v="0.5507014625025326"/>
    <n v="0.63621526579997156"/>
    <n v="1.5148077307116372"/>
    <n v="1.2998006303231093"/>
    <n v="1.176792273867973"/>
    <n v="1.0935822610891546"/>
    <n v="1.1057808714176849"/>
    <n v="1.196122445879914"/>
    <n v="0.83407349381064799"/>
    <n v="1.0457527669692963"/>
    <n v="1.8698897786467568"/>
    <n v="1.2998006303231093"/>
    <n v="1.0457527669692963"/>
    <n v="1.5417509763743602"/>
    <n v="0.70588235294117641"/>
    <n v="0.56470588235294117"/>
    <n v="1.1409582610180917"/>
    <n v="0.84033613445378152"/>
    <n v="0.51336898395721919"/>
    <n v="0.95337172574972762"/>
    <n v="1.1603103966020722"/>
    <n v="1.1603103966020722"/>
    <n v="0.57015144041942545"/>
    <e v="#VALUE!"/>
    <n v="0.61305582108155876"/>
    <n v="0.7796139616347626"/>
    <n v="1.2227621440064156"/>
    <n v="1.2227621440064154"/>
    <n v="1.0457527669692963"/>
    <n v="0.87984006836359063"/>
    <n v="1.196122445879914"/>
    <n v="0.91795636239962863"/>
    <n v="1.1409582610180917"/>
    <n v="1.2998006303231093"/>
    <n v="1.2697265550715662"/>
    <n v="1.394012260064093"/>
    <n v="1.0935822610891546"/>
    <n v="1.4358931641105859"/>
    <n v="1.2997895786293603"/>
    <n v="1.0371201115258086"/>
    <n v="1.1315396872845362"/>
    <n v="2.6216249252378043"/>
    <n v="1.0160490636246127"/>
    <n v="1.0160490636246127"/>
    <n v="1.4592855278328347"/>
    <s v="-"/>
    <n v="0.70240395314287363"/>
    <n v="2.0737323099660139"/>
    <s v="-"/>
    <n v="400.98124999999993"/>
    <n v="136.14375000000001"/>
    <s v="-"/>
    <n v="655.08749999999986"/>
    <m/>
    <n v="420.80223095190098"/>
    <n v="1"/>
    <n v="0"/>
    <m/>
    <m/>
    <n v="0"/>
    <e v="#DIV/0!"/>
    <e v="#DIV/0!"/>
    <e v="#DIV/0!"/>
    <n v="0"/>
    <n v="0"/>
    <n v="341.4489458940933"/>
    <n v="210"/>
    <n v="35196.083393911642"/>
    <n v="43.87"/>
    <n v="1.0349999999999999"/>
    <n v="0.255"/>
    <n v="7.5242218345308268E-2"/>
    <n v="0"/>
    <n v="16"/>
    <n v="0.33333333333333331"/>
    <n v="562.99267313172027"/>
    <n v="562.99267313172015"/>
    <n v="0"/>
    <n v="0.36"/>
    <n v="0.255"/>
    <n v="0.51336898395721919"/>
    <e v="#DIV/0!"/>
    <n v="815"/>
    <e v="#DIV/0!"/>
    <m/>
    <m/>
    <m/>
    <m/>
    <m/>
    <s v="P"/>
    <n v="0"/>
    <n v="0.96297071506901588"/>
  </r>
  <r>
    <n v="0"/>
    <n v="360"/>
    <n v="2013"/>
    <s v="Sim"/>
    <s v="Original"/>
    <x v="35"/>
    <x v="316"/>
    <x v="233"/>
    <x v="0"/>
    <x v="1"/>
    <x v="0"/>
    <x v="0"/>
    <n v="1"/>
    <s v="ruber bearings"/>
    <m/>
    <m/>
    <n v="0.15"/>
    <x v="171"/>
    <x v="45"/>
    <x v="0"/>
    <n v="85"/>
    <s v="-"/>
    <x v="1"/>
    <x v="179"/>
    <n v="43.201250000000002"/>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2985040942102366"/>
    <s v="deformed bars S552"/>
    <n v="210"/>
    <s v="r"/>
    <n v="21"/>
    <x v="1"/>
    <x v="7"/>
    <n v="0.49019607843137253"/>
    <s v="-"/>
    <x v="9"/>
    <x v="12"/>
    <m/>
    <m/>
    <m/>
    <x v="7"/>
    <x v="57"/>
    <x v="17"/>
    <n v="5"/>
    <m/>
    <x v="54"/>
    <x v="0"/>
    <n v="0.3"/>
    <n v="0.3"/>
    <n v="2.5000000000000001E-2"/>
    <n v="0"/>
    <x v="62"/>
    <n v="8.3333333333333339"/>
    <n v="0.16666666666666666"/>
    <x v="86"/>
    <n v="0.6"/>
    <x v="39"/>
    <s v="M"/>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
    <n v="2.3529411764705883"/>
    <n v="2.3529411764705883"/>
    <n v="2.3745557014313614"/>
    <s v="3 el"/>
    <s v="Não"/>
    <s v="c"/>
    <x v="0"/>
    <n v="113.43772584919296"/>
    <x v="1"/>
    <m/>
    <m/>
    <x v="73"/>
    <m/>
    <m/>
    <m/>
    <n v="2.5"/>
    <x v="4"/>
    <x v="0"/>
    <x v="63"/>
    <x v="0"/>
    <n v="0"/>
    <s v="Static"/>
    <x v="0"/>
    <n v="0"/>
    <m/>
    <s v="WB+S"/>
    <n v="1"/>
    <n v="0"/>
    <n v="0"/>
    <s v="other"/>
    <m/>
    <x v="3"/>
    <m/>
    <m/>
    <m/>
    <m/>
    <n v="1"/>
    <s v="other"/>
    <x v="326"/>
    <n v="439.66666666666663"/>
    <n v="471"/>
    <m/>
    <n v="0"/>
    <n v="0"/>
    <n v="0"/>
    <m/>
    <m/>
    <m/>
    <m/>
    <n v="1"/>
    <n v="464.87499999999994"/>
    <n v="0.79426644182124784"/>
    <n v="210"/>
    <n v="35620.173389397329"/>
    <n v="0"/>
    <m/>
    <m/>
    <n v="0"/>
    <e v="#DIV/0!"/>
    <m/>
    <m/>
    <m/>
    <m/>
    <m/>
    <m/>
    <m/>
    <m/>
    <m/>
    <m/>
    <m/>
    <m/>
    <m/>
    <m/>
    <n v="1.5665486074759096"/>
    <n v="0"/>
    <n v="0"/>
    <s v="square"/>
    <e v="#DIV/0!"/>
    <n v="1.4058721279442949"/>
    <n v="0.82561806211840072"/>
    <n v="0"/>
    <e v="#DIV/0!"/>
    <e v="#DIV/0!"/>
    <e v="#DIV/0!"/>
    <e v="#DIV/0!"/>
    <e v="#DIV/0!"/>
    <s v="other"/>
    <e v="#DIV/0!"/>
    <e v="#DIV/0!"/>
    <e v="#DIV/0!"/>
    <n v="0"/>
    <e v="#DIV/0!"/>
    <n v="1.4527058823529411"/>
    <e v="#DIV/0!"/>
    <n v="0"/>
    <m/>
    <m/>
    <n v="0.51747553726604767"/>
    <n v="0.27390147615214772"/>
    <n v="0.14497693752768601"/>
    <n v="0.48305041306009688"/>
    <n v="0.25568014652843796"/>
    <n v="0.13533232880326809"/>
    <n v="0.20699021490641908"/>
    <n v="0.10956059046085909"/>
    <n v="0.10585564295735177"/>
    <n v="0.14746900281328279"/>
    <n v="4.1315198243157984E-2"/>
    <n v="7.8055820320790947E-2"/>
    <m/>
    <s v="-"/>
    <s v="ES SS"/>
    <x v="0"/>
    <n v="1"/>
    <n v="1"/>
    <n v="0"/>
    <n v="1"/>
    <n v="1"/>
    <n v="1"/>
    <n v="0"/>
    <s v="ok-R100"/>
    <n v="0"/>
    <n v="0"/>
    <n v="0"/>
    <n v="0"/>
    <n v="0"/>
    <n v="0"/>
    <x v="0"/>
    <n v="0"/>
    <n v="0"/>
    <n v="0"/>
    <n v="0"/>
    <n v="0"/>
    <n v="0"/>
    <n v="0"/>
    <n v="0"/>
    <n v="0"/>
    <n v="0"/>
    <n v="0"/>
    <n v="0"/>
    <n v="0"/>
    <n v="0"/>
    <n v="0"/>
    <n v="0"/>
    <n v="0"/>
    <n v="0"/>
    <n v="0"/>
    <n v="0"/>
    <n v="0"/>
    <n v="0"/>
    <n v="0"/>
    <n v="0"/>
    <n v="0"/>
    <n v="0"/>
    <x v="0"/>
    <x v="0"/>
    <n v="0"/>
    <n v="0"/>
    <n v="0"/>
    <x v="0"/>
    <n v="0"/>
    <n v="0"/>
    <n v="0"/>
    <n v="0"/>
    <n v="1"/>
    <n v="1"/>
    <n v="1"/>
    <n v="1"/>
    <n v="1"/>
    <n v="0"/>
    <n v="1"/>
    <n v="0.82552084214290844"/>
    <n v="0.9781341987727028"/>
    <n v="1.0222679091611444"/>
    <n v="0.40059406853783985"/>
    <e v="#REF!"/>
    <n v="0.84235116209295946"/>
    <n v="324.53133428350549"/>
    <n v="0.75968848318190074"/>
    <n v="1.5707822292172844"/>
    <n v="1.8019491781359633"/>
    <n v="1.8109365115847442"/>
    <n v="1.5786166031500712"/>
    <n v="86.507669838557476"/>
    <n v="164.47042978863277"/>
    <n v="100.80170958247895"/>
    <n v="351.77980920966922"/>
    <n v="0.24591425537728012"/>
    <n v="0.46753800383865818"/>
    <n v="0.28654774078406164"/>
    <n v="0.73588604622525056"/>
    <n v="0.86301800522052519"/>
    <n v="1.4133535414978553"/>
    <n v="0.79371984510743165"/>
    <n v="0.63926218549127456"/>
    <n v="0.56027283184053989"/>
    <n v="1.2309749202688547"/>
    <n v="0.64478961515647848"/>
    <n v="0.5193137365882764"/>
    <n v="0.45514561069869064"/>
    <n v="1.0562812125565804"/>
    <n v="0.24399999999999999"/>
    <n v="1.2467127211237212"/>
    <n v="0.44940010825873294"/>
    <n v="0.51275821178360748"/>
    <n v="0.9781341987727028"/>
    <s v="P"/>
    <n v="0"/>
    <m/>
    <n v="1.2206963635846151"/>
    <n v="1.4538901082408358"/>
    <n v="1.4625350961706822"/>
    <n v="0.81069714408766302"/>
    <e v="#NAME?"/>
    <e v="#DIV/0!"/>
    <s v="-"/>
    <n v="0.91999999999999993"/>
    <n v="1.1199999999999999"/>
    <n v="1.05"/>
    <n v="1.5163586137523466"/>
    <n v="1.4139999999999999"/>
    <e v="#DIV/0!"/>
    <e v="#DIV/0!"/>
    <n v="1.0166666666666666"/>
    <n v="1.9408823529411765"/>
    <m/>
    <m/>
    <s v="LT (2013)"/>
    <n v="0.69100202774897046"/>
    <n v="0.81599026039081957"/>
    <n v="0.89144207545499154"/>
    <n v="1.0166666666666666"/>
    <n v="1.8628755427585431"/>
    <n v="1.5707213682618408"/>
    <s v="other"/>
    <e v="#REF!"/>
    <e v="#REF!"/>
    <e v="#NAME?"/>
    <e v="#NAME?"/>
    <n v="1.171089651339601"/>
    <e v="#NAME?"/>
    <n v="0"/>
    <e v="#NAME?"/>
    <n v="1"/>
    <n v="1"/>
    <m/>
    <m/>
    <n v="0.73588604622525056"/>
    <n v="0.50956306874167179"/>
    <n v="0.80487536305886775"/>
    <n v="0.56089206841546635"/>
    <n v="1.0562812125565804"/>
    <n v="0.39592381299915269"/>
    <n v="0.4574034954966833"/>
    <n v="1.0369971543986292"/>
    <n v="0.91233331980455523"/>
    <n v="0.66052354435005034"/>
    <n v="0.59132715172517469"/>
    <n v="0.69610842210496671"/>
    <n v="0.80487536305886775"/>
    <n v="0.58447502377207128"/>
    <n v="0.73588604622525056"/>
    <n v="1.3214942638249125"/>
    <n v="0.91233331980455523"/>
    <n v="0.73588604622525056"/>
    <n v="1.080378342261036"/>
    <n v="0.70588235294117641"/>
    <n v="0.56470588235294117"/>
    <n v="0.6317436898546458"/>
    <n v="0.84033613445378152"/>
    <n v="0.51336898395721919"/>
    <n v="0.67172340128732155"/>
    <n v="0.76001345757689809"/>
    <n v="0.76001345757689809"/>
    <n v="0.30907213941460521"/>
    <e v="#VALUE!"/>
    <n v="0.30907213941460521"/>
    <n v="0.39810777163572425"/>
    <n v="0.83986994406142723"/>
    <n v="0.83986994406142723"/>
    <n v="0.73588604622525056"/>
    <n v="0.47696317810895872"/>
    <n v="0.80487536305886775"/>
    <n v="0.50956306874167168"/>
    <n v="0.63174368985464568"/>
    <n v="0.91233331980455523"/>
    <n v="0.62662954061835963"/>
    <n v="0.71491658158129068"/>
    <n v="0.59132715172517469"/>
    <n v="0.9781341987727028"/>
    <n v="0.38313967330415344"/>
    <n v="0.53343231222789811"/>
    <n v="0.45794114312013512"/>
    <n v="1.7873866471825008"/>
    <n v="0.60112405936617064"/>
    <n v="0.60112405936617064"/>
    <n v="0.73045786205357"/>
    <s v="-"/>
    <n v="0.49995855378052917"/>
    <n v="1.4285488222215397"/>
    <s v="-"/>
    <n v="278.0812499999999"/>
    <n v="207.54374999999999"/>
    <s v="-"/>
    <n v="450.25416666666661"/>
    <m/>
    <n v="421.80223095190098"/>
    <n v="1"/>
    <n v="0"/>
    <m/>
    <m/>
    <n v="0"/>
    <e v="#DIV/0!"/>
    <e v="#DIV/0!"/>
    <e v="#DIV/0!"/>
    <n v="0"/>
    <n v="0"/>
    <n v="342.27206812724296"/>
    <n v="210"/>
    <n v="35620.173389397329"/>
    <n v="45.475000000000001"/>
    <n v="1.0349999999999999"/>
    <n v="0.255"/>
    <n v="7.4870297897739552E-2"/>
    <n v="0"/>
    <n v="16"/>
    <n v="0.33333333333333331"/>
    <n v="573.19880931488342"/>
    <n v="573.19880931488331"/>
    <n v="0"/>
    <n v="0.36"/>
    <n v="0.255"/>
    <n v="0.51336898395721919"/>
    <e v="#DIV/0!"/>
    <n v="593"/>
    <e v="#DIV/0!"/>
    <m/>
    <m/>
    <m/>
    <m/>
    <m/>
    <s v="P"/>
    <n v="0"/>
    <n v="0.5501355932843407"/>
  </r>
  <r>
    <n v="0"/>
    <n v="361"/>
    <n v="2013"/>
    <s v="Sim"/>
    <s v="Original"/>
    <x v="35"/>
    <x v="317"/>
    <x v="234"/>
    <x v="0"/>
    <x v="0"/>
    <x v="0"/>
    <x v="0"/>
    <n v="1"/>
    <s v="ruber bearings"/>
    <m/>
    <m/>
    <n v="0.15"/>
    <x v="171"/>
    <x v="45"/>
    <x v="0"/>
    <n v="85"/>
    <s v="-"/>
    <x v="1"/>
    <x v="178"/>
    <n v="41.676499999999997"/>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460103415593919"/>
    <s v="deformed bars S553"/>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54843064461694224"/>
    <n v="1.5237764330963468"/>
    <n v="1.5237764330963468"/>
    <n v="1.5315827561252973"/>
    <s v="3 el"/>
    <s v="Não"/>
    <s v="uncr"/>
    <x v="0"/>
    <n v="0"/>
    <x v="45"/>
    <m/>
    <m/>
    <x v="37"/>
    <m/>
    <m/>
    <m/>
    <n v="2.5"/>
    <x v="4"/>
    <x v="0"/>
    <x v="63"/>
    <x v="0"/>
    <n v="0"/>
    <s v="Static"/>
    <x v="0"/>
    <n v="0"/>
    <m/>
    <s v="WB+B+S"/>
    <n v="1"/>
    <n v="0"/>
    <n v="0"/>
    <s v="other"/>
    <m/>
    <x v="3"/>
    <m/>
    <m/>
    <m/>
    <m/>
    <n v="1"/>
    <s v="other"/>
    <x v="327"/>
    <n v="685.83333333333337"/>
    <n v="723"/>
    <m/>
    <n v="0"/>
    <n v="0"/>
    <n v="0"/>
    <m/>
    <m/>
    <m/>
    <m/>
    <n v="1"/>
    <n v="716.875"/>
    <n v="0.93170103092783507"/>
    <n v="210"/>
    <n v="35196.083393911642"/>
    <n v="0"/>
    <m/>
    <m/>
    <n v="0"/>
    <e v="#DIV/0!"/>
    <m/>
    <m/>
    <m/>
    <m/>
    <m/>
    <m/>
    <m/>
    <m/>
    <m/>
    <m/>
    <m/>
    <m/>
    <m/>
    <m/>
    <n v="1.5665486074759096"/>
    <n v="0"/>
    <n v="0"/>
    <s v="square"/>
    <e v="#DIV/0!"/>
    <n v="1.8353734753312587"/>
    <s v="-"/>
    <n v="0"/>
    <e v="#DIV/0!"/>
    <e v="#DIV/0!"/>
    <e v="#DIV/0!"/>
    <e v="#DIV/0!"/>
    <e v="#DIV/0!"/>
    <s v="other"/>
    <e v="#DIV/0!"/>
    <e v="#DIV/0!"/>
    <e v="#DIV/0!"/>
    <n v="0"/>
    <e v="#DIV/0!"/>
    <n v="1.5548823529411766"/>
    <e v="#DIV/0!"/>
    <n v="0.64960000000000007"/>
    <m/>
    <m/>
    <n v="0.80391272925905921"/>
    <n v="0.42806951404785798"/>
    <n v="0.22793955386930995"/>
    <n v="0.76258664843269452"/>
    <n v="0.40606409642852365"/>
    <n v="0.21622205259848096"/>
    <n v="0.32156509170362368"/>
    <n v="0.17122780561914316"/>
    <n v="0.16543749335182914"/>
    <n v="0.22912482982035007"/>
    <n v="6.4965523730128968E-2"/>
    <n v="0.12200497763966726"/>
    <s v="Sim"/>
    <s v="-"/>
    <s v="ES CS"/>
    <x v="0"/>
    <n v="1"/>
    <n v="1"/>
    <n v="1"/>
    <n v="1"/>
    <n v="1"/>
    <n v="1"/>
    <n v="1"/>
    <s v="ok-R101"/>
    <n v="1"/>
    <n v="1"/>
    <n v="1"/>
    <n v="1"/>
    <n v="0"/>
    <n v="0"/>
    <x v="1"/>
    <n v="1"/>
    <n v="1"/>
    <n v="1"/>
    <n v="1"/>
    <n v="1"/>
    <n v="1"/>
    <n v="1"/>
    <n v="1"/>
    <n v="1"/>
    <n v="0"/>
    <n v="1"/>
    <n v="0"/>
    <n v="1"/>
    <n v="1"/>
    <n v="1"/>
    <n v="0"/>
    <n v="1"/>
    <n v="1"/>
    <n v="0"/>
    <n v="0"/>
    <n v="0"/>
    <n v="0"/>
    <n v="0"/>
    <n v="0"/>
    <n v="0"/>
    <n v="0"/>
    <x v="0"/>
    <x v="0"/>
    <n v="0"/>
    <n v="0"/>
    <n v="0"/>
    <x v="0"/>
    <n v="0"/>
    <n v="0"/>
    <n v="0"/>
    <n v="0"/>
    <n v="1"/>
    <n v="1"/>
    <n v="1"/>
    <n v="1"/>
    <n v="1"/>
    <n v="0"/>
    <n v="1"/>
    <n v="1.3097817036244437"/>
    <n v="1.5334429719266913"/>
    <n v="2.6393453898714125"/>
    <n v="0.98420825035510084"/>
    <e v="#REF!"/>
    <n v="1.2876323734720996"/>
    <n v="346.85800667110686"/>
    <n v="1.0992054383926455"/>
    <n v="2.4549118718971217"/>
    <n v="2.8161933256435656"/>
    <n v="2.8302392647748635"/>
    <n v="2.4671558973379137"/>
    <n v="103.4897322405584"/>
    <n v="241.36875046081124"/>
    <n v="99.601575150384676"/>
    <n v="444.46005785175436"/>
    <n v="0.23284371770269729"/>
    <n v="0.54306061072717948"/>
    <n v="0.22409567157012314"/>
    <n v="0.90071449745566545"/>
    <n v="1.1827671449903783"/>
    <n v="1.3778701092944041"/>
    <n v="1.1947376167248496"/>
    <n v="1.1296067680110631"/>
    <n v="0.84334420004107025"/>
    <n v="1.2163190638059209"/>
    <n v="0.98225675505443288"/>
    <n v="0.92870925205798316"/>
    <n v="0.69335770945018793"/>
    <n v="1.0562812125565804"/>
    <n v="0.24399999999999999"/>
    <n v="1.2318694920778264"/>
    <n v="0.68460515132863597"/>
    <n v="0.91698574830822854"/>
    <n v="1.5334429719266913"/>
    <s v="P"/>
    <n v="0"/>
    <m/>
    <n v="1.9646908289459781"/>
    <n v="2.3142424871333933"/>
    <n v="2.2043956288432058"/>
    <n v="1.2296138231482681"/>
    <e v="#NAME?"/>
    <e v="#DIV/0!"/>
    <s v="-"/>
    <n v="0.89800000000000002"/>
    <n v="1.0980000000000001"/>
    <n v="1.05"/>
    <n v="0.91800000000000004"/>
    <n v="1.4139999999999999"/>
    <e v="#DIV/0!"/>
    <e v="#DIV/0!"/>
    <n v="0.94633333333333325"/>
    <n v="1.4305000000000001"/>
    <m/>
    <m/>
    <s v="LT (2013)"/>
    <n v="1.4237507377280503"/>
    <n v="1.1878915081619834"/>
    <n v="1.3951896125584269"/>
    <n v="0.94633333333333325"/>
    <n v="1.6002354198454034"/>
    <n v="1.031079523096265"/>
    <s v="other"/>
    <e v="#REF!"/>
    <e v="#REF!"/>
    <e v="#NAME?"/>
    <e v="#NAME?"/>
    <n v="1.1136315659471292"/>
    <e v="#NAME?"/>
    <n v="0"/>
    <e v="#NAME?"/>
    <n v="1"/>
    <n v="1"/>
    <m/>
    <m/>
    <n v="0.90071449745566545"/>
    <n v="1.0302290003577874"/>
    <n v="1.0302290003577874"/>
    <n v="0.74282757600546123"/>
    <n v="1.0562812125565804"/>
    <n v="0.52434887718032552"/>
    <n v="0.56345585391304409"/>
    <n v="1.3029277356449971"/>
    <n v="1.1185597856909006"/>
    <n v="1.3257310724638305"/>
    <n v="0.94109597353801744"/>
    <n v="0.95241714232472185"/>
    <n v="1.0302290003577874"/>
    <n v="0.45971566843480788"/>
    <n v="0.90071449745566545"/>
    <n v="1.6129120881298793"/>
    <n v="1.1185597856909006"/>
    <n v="0.90071449745566545"/>
    <n v="0.86908152556485097"/>
    <n v="0.70588235294117641"/>
    <n v="0.56470588235294117"/>
    <n v="0.98186598633161859"/>
    <n v="0.54420586896298107"/>
    <n v="0.51336898395721919"/>
    <n v="0.82149802900648894"/>
    <n v="0.99938382070635667"/>
    <n v="0.99938382070635667"/>
    <n v="0.49107560061190303"/>
    <e v="#VALUE!"/>
    <n v="0.5280294570943832"/>
    <n v="0.66113262658402572"/>
    <n v="1.0531739669581837"/>
    <n v="1.0531739669581834"/>
    <n v="0.90071449745566545"/>
    <n v="0.75781267814779563"/>
    <n v="1.0302290003577874"/>
    <n v="1.0302290003577874"/>
    <n v="1.2793984476856708"/>
    <n v="1.1185597856909006"/>
    <n v="0.87452128205658597"/>
    <n v="1.1838921303994221"/>
    <n v="0.94109597353801744"/>
    <n v="1.5334429719266913"/>
    <n v="0.94981141640104394"/>
    <n v="0.7942888048654736"/>
    <n v="1.1282286083210433"/>
    <n v="2.8062624798554361"/>
    <n v="0.95446798433924929"/>
    <n v="0.86133900029913379"/>
    <n v="0.86133900029913379"/>
    <s v="-"/>
    <n v="0.6687919848329692"/>
    <n v="1.1619147632789013"/>
    <s v="-"/>
    <n v="277.78125"/>
    <n v="152.34375"/>
    <n v="0.21143700956043154"/>
    <n v="698.87083333333339"/>
    <m/>
    <n v="422.80223095190098"/>
    <n v="1"/>
    <n v="0"/>
    <m/>
    <m/>
    <n v="0"/>
    <e v="#DIV/0!"/>
    <e v="#DIV/0!"/>
    <e v="#DIV/0!"/>
    <n v="0"/>
    <n v="0"/>
    <n v="341.4489458940933"/>
    <n v="210"/>
    <n v="35196.083393911642"/>
    <n v="43.87"/>
    <n v="1.0349999999999999"/>
    <n v="0.255"/>
    <n v="7.5242218345308268E-2"/>
    <n v="0"/>
    <n v="16"/>
    <n v="0.33333333333333331"/>
    <n v="562.99267313172027"/>
    <n v="562.99267313172015"/>
    <n v="0"/>
    <n v="0.36"/>
    <n v="0.255"/>
    <n v="0.51336898395721919"/>
    <e v="#DIV/0!"/>
    <n v="776"/>
    <e v="#DIV/0!"/>
    <m/>
    <m/>
    <m/>
    <m/>
    <m/>
    <s v="P"/>
    <n v="0"/>
    <n v="0.95446798433924929"/>
  </r>
  <r>
    <n v="0"/>
    <n v="362"/>
    <n v="2013"/>
    <s v="Sim"/>
    <s v="Original"/>
    <x v="35"/>
    <x v="318"/>
    <x v="235"/>
    <x v="0"/>
    <x v="0"/>
    <x v="0"/>
    <x v="0"/>
    <n v="1"/>
    <s v="ruber bearings"/>
    <m/>
    <m/>
    <n v="0.15"/>
    <x v="171"/>
    <x v="45"/>
    <x v="0"/>
    <n v="85"/>
    <s v="-"/>
    <x v="1"/>
    <x v="178"/>
    <n v="41.676499999999997"/>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460103415593919"/>
    <s v="deformed bars S554"/>
    <n v="210"/>
    <s v="r"/>
    <n v="21"/>
    <x v="1"/>
    <x v="7"/>
    <n v="0.49019607843137253"/>
    <s v="-"/>
    <x v="9"/>
    <x v="12"/>
    <m/>
    <m/>
    <m/>
    <x v="7"/>
    <x v="57"/>
    <x v="17"/>
    <n v="5"/>
    <m/>
    <x v="54"/>
    <x v="0"/>
    <n v="0.3"/>
    <n v="0.3"/>
    <n v="2.5000000000000001E-2"/>
    <n v="0"/>
    <x v="62"/>
    <n v="8.3333333333333339"/>
    <n v="0.16666666666666666"/>
    <x v="86"/>
    <n v="0.6"/>
    <x v="52"/>
    <s v="E"/>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50388384754990934"/>
    <n v="1.5691148651105238"/>
    <n v="1.5691148651105238"/>
    <n v="1.5782900616421089"/>
    <s v="3 el"/>
    <s v="Não"/>
    <s v="uncr"/>
    <x v="0"/>
    <n v="0"/>
    <x v="46"/>
    <m/>
    <m/>
    <x v="74"/>
    <m/>
    <m/>
    <m/>
    <n v="2.5"/>
    <x v="4"/>
    <x v="0"/>
    <x v="63"/>
    <x v="0"/>
    <n v="0"/>
    <s v="Static"/>
    <x v="0"/>
    <n v="0"/>
    <m/>
    <s v="WB+B+S"/>
    <n v="1"/>
    <n v="0"/>
    <n v="0"/>
    <s v="other"/>
    <m/>
    <x v="3"/>
    <m/>
    <m/>
    <m/>
    <m/>
    <n v="1"/>
    <s v="other"/>
    <x v="124"/>
    <n v="616.33333333333337"/>
    <n v="653"/>
    <m/>
    <n v="0"/>
    <n v="0"/>
    <n v="0"/>
    <m/>
    <m/>
    <m/>
    <m/>
    <n v="1"/>
    <n v="647.375"/>
    <n v="0.93285714285714283"/>
    <n v="210"/>
    <n v="35196.083393911642"/>
    <n v="0"/>
    <m/>
    <m/>
    <n v="0"/>
    <e v="#DIV/0!"/>
    <m/>
    <m/>
    <m/>
    <m/>
    <m/>
    <m/>
    <m/>
    <m/>
    <m/>
    <m/>
    <m/>
    <m/>
    <m/>
    <m/>
    <n v="1.5665486074759096"/>
    <n v="0"/>
    <n v="0"/>
    <s v="square"/>
    <e v="#DIV/0!"/>
    <n v="1.6517138157289357"/>
    <s v="-"/>
    <n v="0"/>
    <e v="#DIV/0!"/>
    <e v="#DIV/0!"/>
    <e v="#DIV/0!"/>
    <e v="#DIV/0!"/>
    <e v="#DIV/0!"/>
    <s v="other"/>
    <e v="#DIV/0!"/>
    <e v="#DIV/0!"/>
    <e v="#DIV/0!"/>
    <n v="0"/>
    <e v="#DIV/0!"/>
    <n v="1.5548823529411766"/>
    <e v="#DIV/0!"/>
    <n v="0.64960000000000007"/>
    <m/>
    <m/>
    <n v="0.72607885505693737"/>
    <n v="0.38662433288139869"/>
    <n v="0.20587071739510288"/>
    <n v="0.68530873047487351"/>
    <n v="0.36491495227039622"/>
    <n v="0.19431085067051826"/>
    <n v="0.29043154202277494"/>
    <n v="0.15464973315255948"/>
    <n v="0.14942003203145843"/>
    <n v="0.20730518239696533"/>
    <n v="5.8778831421057144E-2"/>
    <n v="0.11038639575972541"/>
    <s v="Sim"/>
    <s v="-"/>
    <s v="ES CS"/>
    <x v="0"/>
    <n v="1"/>
    <n v="1"/>
    <n v="1"/>
    <n v="1"/>
    <n v="1"/>
    <n v="1"/>
    <n v="1"/>
    <s v="ok-R102"/>
    <n v="1"/>
    <n v="1"/>
    <n v="1"/>
    <n v="1"/>
    <n v="0"/>
    <n v="0"/>
    <x v="1"/>
    <n v="1"/>
    <n v="1"/>
    <n v="1"/>
    <n v="1"/>
    <n v="1"/>
    <n v="1"/>
    <n v="1"/>
    <n v="1"/>
    <n v="1"/>
    <n v="0"/>
    <n v="1"/>
    <n v="0"/>
    <n v="1"/>
    <n v="1"/>
    <n v="1"/>
    <n v="0"/>
    <n v="1"/>
    <n v="1"/>
    <n v="0"/>
    <n v="0"/>
    <n v="0"/>
    <n v="0"/>
    <n v="0"/>
    <n v="0"/>
    <n v="0"/>
    <n v="0"/>
    <x v="0"/>
    <x v="0"/>
    <n v="0"/>
    <n v="0"/>
    <n v="0"/>
    <x v="0"/>
    <n v="0"/>
    <n v="0"/>
    <n v="0"/>
    <n v="0"/>
    <n v="1"/>
    <n v="1"/>
    <n v="1"/>
    <n v="1"/>
    <n v="1"/>
    <n v="0"/>
    <n v="1"/>
    <n v="1.180533621128858"/>
    <n v="1.3821241962945299"/>
    <n v="2.3879994930487749"/>
    <n v="0.89284661986576208"/>
    <e v="#REF!"/>
    <n v="1.1625603486997218"/>
    <n v="344.82998804545252"/>
    <n v="0.99727421611916289"/>
    <n v="2.2172302245488527"/>
    <n v="2.5435328376836077"/>
    <n v="2.5562188656956928"/>
    <n v="2.2282887980105914"/>
    <n v="103.10835650788778"/>
    <n v="230.8589716587137"/>
    <n v="99.601575150384676"/>
    <n v="433.56890331698617"/>
    <n v="0.23781308050246472"/>
    <n v="0.53246201444002228"/>
    <n v="0.229724905057513"/>
    <n v="0.8328193190542017"/>
    <n v="1.0928317532329672"/>
    <n v="1.2475301746947478"/>
    <n v="1.0777272315816941"/>
    <n v="1.0189751773295674"/>
    <n v="0.76074863405766635"/>
    <n v="1.2163190638059209"/>
    <n v="0.88605635120889559"/>
    <n v="0.83775319128941794"/>
    <n v="0.62545154202980857"/>
    <n v="1.0562812125565804"/>
    <n v="0.24399999999999999"/>
    <n v="1.2318694920778264"/>
    <n v="0.61755619320882105"/>
    <n v="0.82717786574195895"/>
    <n v="1.3821241962945299"/>
    <s v="P"/>
    <n v="0"/>
    <m/>
    <n v="1.7655957923310392"/>
    <n v="2.0797250832124639"/>
    <n v="1.9929407779831783"/>
    <n v="1.1080091191130812"/>
    <e v="#NAME?"/>
    <e v="#DIV/0!"/>
    <s v="-"/>
    <n v="0.89800000000000002"/>
    <n v="1.0980000000000001"/>
    <n v="1.05"/>
    <n v="0.91800000000000004"/>
    <n v="1.4139999999999999"/>
    <e v="#DIV/0!"/>
    <e v="#DIV/0!"/>
    <n v="0.94633333333333325"/>
    <n v="1.4305000000000001"/>
    <m/>
    <m/>
    <s v="LT (2013)"/>
    <n v="1.2935562472834659"/>
    <n v="1.0766834826199518"/>
    <n v="1.2584102866688269"/>
    <n v="0.94633333333333325"/>
    <n v="1.6002354198454034"/>
    <n v="1.1430252998895738"/>
    <s v="other"/>
    <e v="#REF!"/>
    <e v="#REF!"/>
    <e v="#NAME?"/>
    <e v="#NAME?"/>
    <n v="1.0394385121336194"/>
    <e v="#NAME?"/>
    <n v="0"/>
    <e v="#NAME?"/>
    <n v="1"/>
    <n v="1"/>
    <m/>
    <m/>
    <n v="0.8328193190542017"/>
    <n v="0.95257111656526361"/>
    <n v="0.95257111656526361"/>
    <n v="0.67007642165441095"/>
    <n v="1.0562812125565804"/>
    <n v="0.47299512116781944"/>
    <n v="0.51076186184961414"/>
    <n v="1.203353298257487"/>
    <n v="1.0335066009146059"/>
    <n v="1.2296118832228584"/>
    <n v="0.86953680365411568"/>
    <n v="0.88062465761018316"/>
    <n v="0.95257111656526361"/>
    <n v="0.43729498111893339"/>
    <n v="0.8328193190542017"/>
    <n v="1.4931306074935413"/>
    <n v="1.0335066009146059"/>
    <n v="0.8328193190542017"/>
    <n v="0.82669575002007878"/>
    <n v="0.70588235294117641"/>
    <n v="0.56470588235294117"/>
    <n v="0.90720674126548217"/>
    <n v="0.56039816611090132"/>
    <n v="0.51336898395721919"/>
    <n v="0.75984212565041831"/>
    <n v="0.92405102325492638"/>
    <n v="0.92405102325492638"/>
    <n v="0.45405869280556205"/>
    <e v="#VALUE!"/>
    <n v="0.48822699550203413"/>
    <n v="0.6112969486241957"/>
    <n v="0.97378650891638308"/>
    <n v="0.97378650891638296"/>
    <n v="0.8328193190542017"/>
    <n v="0.70068933093502561"/>
    <n v="0.95257111656526361"/>
    <n v="0.95257111656526339"/>
    <n v="1.1821153932029806"/>
    <n v="1.0335066009146059"/>
    <n v="0.81148586084266872"/>
    <n v="1.0959714350704077"/>
    <n v="0.86953680365411568"/>
    <n v="1.3821241962945299"/>
    <n v="0.85835843611579266"/>
    <n v="0.71852836299583878"/>
    <n v="1.0198892111615872"/>
    <n v="2.5341993693411164"/>
    <n v="0.88252090870290034"/>
    <n v="0.79641191712833526"/>
    <n v="0.79641191712833526"/>
    <s v="-"/>
    <n v="0.60329173889571963"/>
    <n v="1.0980325259361481"/>
    <s v="-"/>
    <n v="258.28125"/>
    <n v="130.14375000000001"/>
    <n v="0.1998757093968164"/>
    <n v="629.37083333333339"/>
    <m/>
    <n v="423.80223095190098"/>
    <n v="1"/>
    <n v="0"/>
    <m/>
    <m/>
    <n v="0"/>
    <e v="#DIV/0!"/>
    <e v="#DIV/0!"/>
    <e v="#DIV/0!"/>
    <n v="0"/>
    <n v="0"/>
    <n v="341.4489458940933"/>
    <n v="210"/>
    <n v="35196.083393911642"/>
    <n v="43.87"/>
    <n v="1.0349999999999999"/>
    <n v="0.255"/>
    <n v="7.5242218345308268E-2"/>
    <n v="0"/>
    <n v="16"/>
    <n v="0.33333333333333331"/>
    <n v="562.99267313172027"/>
    <n v="562.99267313172015"/>
    <n v="0"/>
    <n v="0.36"/>
    <n v="0.255"/>
    <n v="0.51336898395721919"/>
    <e v="#DIV/0!"/>
    <n v="700"/>
    <e v="#DIV/0!"/>
    <m/>
    <m/>
    <m/>
    <m/>
    <m/>
    <s v="P"/>
    <n v="0"/>
    <n v="0.88252090870290034"/>
  </r>
  <r>
    <n v="0"/>
    <n v="363"/>
    <n v="2013"/>
    <s v="Sim"/>
    <s v="Original"/>
    <x v="35"/>
    <x v="319"/>
    <x v="236"/>
    <x v="0"/>
    <x v="0"/>
    <x v="0"/>
    <x v="0"/>
    <n v="1"/>
    <s v="ruber bearings"/>
    <m/>
    <m/>
    <n v="0.15"/>
    <x v="171"/>
    <x v="45"/>
    <x v="0"/>
    <n v="85"/>
    <s v="-"/>
    <x v="1"/>
    <x v="179"/>
    <n v="43.201250000000002"/>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2985040942102366"/>
    <s v="deformed bars S555"/>
    <n v="210"/>
    <s v="r"/>
    <n v="21"/>
    <x v="1"/>
    <x v="7"/>
    <n v="0.49019607843137253"/>
    <s v="-"/>
    <x v="9"/>
    <x v="12"/>
    <m/>
    <m/>
    <m/>
    <x v="7"/>
    <x v="57"/>
    <x v="17"/>
    <n v="5"/>
    <m/>
    <x v="54"/>
    <x v="0"/>
    <n v="0.3"/>
    <n v="0.3"/>
    <n v="2.5000000000000001E-2"/>
    <n v="0"/>
    <x v="62"/>
    <n v="8.3333333333333339"/>
    <n v="0.16666666666666666"/>
    <x v="86"/>
    <n v="0.6"/>
    <x v="39"/>
    <s v="M"/>
    <s v="bearing pads"/>
    <n v="3"/>
    <n v="0.35"/>
    <x v="66"/>
    <x v="18"/>
    <s v="-"/>
    <x v="21"/>
    <x v="13"/>
    <n v="4.0983606557377046"/>
    <n v="1"/>
    <n v="0.36"/>
    <n v="0.255"/>
    <n v="0.26500000000000001"/>
    <x v="142"/>
    <n v="1.3584905660377358"/>
    <n v="1.4117647058823528"/>
    <n v="1.4754098360655739"/>
    <x v="139"/>
    <n v="2.2641509433962264"/>
    <n v="2.3529411764705883"/>
    <n v="2.459016393442623"/>
    <n v="1.4754098360655739"/>
    <n v="12.5"/>
    <n v="1"/>
    <n v="11.499999999999998"/>
    <x v="122"/>
    <n v="0.59888216115510029"/>
    <n v="1.4773790951655892"/>
    <n v="1.4773790951655892"/>
    <n v="1.4872128785569807"/>
    <s v="3 el"/>
    <s v="Não"/>
    <s v="c"/>
    <x v="0"/>
    <n v="0"/>
    <x v="47"/>
    <m/>
    <m/>
    <x v="75"/>
    <m/>
    <m/>
    <m/>
    <n v="2.5"/>
    <x v="4"/>
    <x v="0"/>
    <x v="63"/>
    <x v="0"/>
    <n v="0"/>
    <s v="Static"/>
    <x v="0"/>
    <n v="0"/>
    <m/>
    <s v="WB+S"/>
    <n v="1"/>
    <n v="0"/>
    <n v="0"/>
    <s v="other"/>
    <m/>
    <x v="3"/>
    <m/>
    <m/>
    <m/>
    <m/>
    <n v="1"/>
    <s v="other"/>
    <x v="328"/>
    <n v="505.33333333333331"/>
    <n v="542"/>
    <m/>
    <n v="0"/>
    <n v="0"/>
    <n v="0"/>
    <m/>
    <m/>
    <m/>
    <m/>
    <n v="1"/>
    <n v="536.375"/>
    <n v="0.9508771929824561"/>
    <n v="210"/>
    <n v="35620.173389397329"/>
    <n v="0"/>
    <m/>
    <m/>
    <n v="0"/>
    <e v="#DIV/0!"/>
    <m/>
    <m/>
    <m/>
    <m/>
    <m/>
    <m/>
    <m/>
    <m/>
    <m/>
    <m/>
    <m/>
    <m/>
    <m/>
    <m/>
    <n v="1.5665486074759096"/>
    <n v="0"/>
    <n v="0"/>
    <s v="square"/>
    <e v="#DIV/0!"/>
    <n v="1.3418008627749869"/>
    <s v="-"/>
    <n v="0"/>
    <e v="#DIV/0!"/>
    <e v="#DIV/0!"/>
    <e v="#DIV/0!"/>
    <e v="#DIV/0!"/>
    <e v="#DIV/0!"/>
    <s v="other"/>
    <e v="#DIV/0!"/>
    <e v="#DIV/0!"/>
    <e v="#DIV/0!"/>
    <n v="0"/>
    <e v="#DIV/0!"/>
    <n v="1.5548823529411766"/>
    <e v="#DIV/0!"/>
    <n v="0"/>
    <m/>
    <m/>
    <n v="0.59548140381782988"/>
    <n v="0.31519023370374538"/>
    <n v="0.16683121048833507"/>
    <n v="0.55519668400235545"/>
    <n v="0.29386740116536159"/>
    <n v="0.15554496623635666"/>
    <n v="0.23819256152713195"/>
    <n v="0.12607609348149815"/>
    <n v="0.12181265070676149"/>
    <n v="0.17040328768791058"/>
    <n v="4.7740511414631884E-2"/>
    <n v="9.0195011508151027E-2"/>
    <m/>
    <s v="-"/>
    <s v="ES CS"/>
    <x v="0"/>
    <n v="1"/>
    <n v="1"/>
    <n v="0"/>
    <n v="1"/>
    <n v="1"/>
    <n v="1"/>
    <n v="0"/>
    <s v="ok-R103"/>
    <n v="0"/>
    <n v="0"/>
    <n v="0"/>
    <n v="0"/>
    <n v="0"/>
    <n v="0"/>
    <x v="0"/>
    <n v="0"/>
    <n v="0"/>
    <n v="0"/>
    <n v="0"/>
    <n v="0"/>
    <n v="0"/>
    <n v="0"/>
    <n v="0"/>
    <n v="0"/>
    <n v="0"/>
    <n v="0"/>
    <n v="0"/>
    <n v="0"/>
    <n v="0"/>
    <n v="0"/>
    <n v="0"/>
    <n v="0"/>
    <n v="0"/>
    <n v="0"/>
    <n v="0"/>
    <n v="0"/>
    <n v="0"/>
    <n v="0"/>
    <n v="0"/>
    <n v="0"/>
    <n v="0"/>
    <x v="0"/>
    <x v="0"/>
    <n v="0"/>
    <n v="0"/>
    <n v="0"/>
    <x v="0"/>
    <n v="0"/>
    <n v="0"/>
    <n v="0"/>
    <n v="0"/>
    <n v="1"/>
    <n v="1"/>
    <n v="1"/>
    <n v="1"/>
    <n v="1"/>
    <n v="0"/>
    <n v="1"/>
    <n v="0.95105143888343691"/>
    <n v="1.12687153330871"/>
    <n v="1.8658324561881408"/>
    <n v="0.69424363787056664"/>
    <e v="#REF!"/>
    <n v="0.93838908027353996"/>
    <n v="356.1889640696611"/>
    <n v="0.79787024781383131"/>
    <n v="1.8075668115409089"/>
    <n v="2.0735805829080514"/>
    <n v="2.0839226948597269"/>
    <n v="1.8165821632852199"/>
    <n v="103.23524691824623"/>
    <n v="255.97974766377973"/>
    <n v="100.80170958247895"/>
    <n v="460.01670416450492"/>
    <n v="0.2244163005031414"/>
    <n v="0.55645750544797556"/>
    <n v="0.21912619404888309"/>
    <n v="0.64867689190617395"/>
    <n v="0.76031424600622977"/>
    <n v="1.0394713263736972"/>
    <n v="0.76293475836633395"/>
    <n v="0.61446786801016273"/>
    <n v="0.53854218237623563"/>
    <n v="1.2309749202688547"/>
    <n v="0.6197809117018428"/>
    <n v="0.49917171982346975"/>
    <n v="0.4374924082601242"/>
    <n v="1.0562812125565804"/>
    <n v="0.24399999999999999"/>
    <n v="1.2467127211237212"/>
    <n v="0.43196974992829307"/>
    <n v="0.49287045652049954"/>
    <n v="1.12687153330871"/>
    <s v="P"/>
    <n v="0"/>
    <m/>
    <n v="1.412162577144237"/>
    <n v="1.6840304553756149"/>
    <n v="1.5896682492130507"/>
    <n v="0.88752616079601987"/>
    <e v="#NAME?"/>
    <e v="#DIV/0!"/>
    <s v="-"/>
    <n v="0.91999999999999993"/>
    <n v="1.1199999999999999"/>
    <n v="1.05"/>
    <n v="0.96"/>
    <n v="1.4139999999999999"/>
    <e v="#DIV/0!"/>
    <e v="#DIV/0!"/>
    <n v="1.0166666666666666"/>
    <n v="1.9850000000000001"/>
    <m/>
    <m/>
    <s v="LT (2013)"/>
    <n v="1.0401829876561697"/>
    <n v="0.87040025031969759"/>
    <n v="1.0275753576935747"/>
    <n v="1.0166666666666666"/>
    <n v="1.8628755427585431"/>
    <n v="1.6341013532969677"/>
    <s v="other"/>
    <e v="#REF!"/>
    <e v="#REF!"/>
    <e v="#NAME?"/>
    <e v="#NAME?"/>
    <n v="0.78517101649996934"/>
    <e v="#NAME?"/>
    <n v="0"/>
    <e v="#NAME?"/>
    <n v="1"/>
    <n v="1"/>
    <m/>
    <m/>
    <n v="0.64867689190617395"/>
    <n v="0.70949035052237786"/>
    <n v="0.70949035052237786"/>
    <n v="0.53913740134370292"/>
    <n v="1.0562812125565804"/>
    <n v="0.38056757741908437"/>
    <n v="0.40684887684444787"/>
    <n v="0.91333090868436162"/>
    <n v="0.80376077434944304"/>
    <n v="0.92192061266656866"/>
    <n v="0.52095605744871309"/>
    <n v="0.61361327612746186"/>
    <n v="0.70949035052237786"/>
    <n v="0.32158805212169989"/>
    <n v="0.64867689190617395"/>
    <n v="1.165990267623388"/>
    <n v="0.80376077434944304"/>
    <n v="0.64867689190617395"/>
    <n v="0.60795455567768975"/>
    <n v="0.70588235294117641"/>
    <n v="0.56470588235294117"/>
    <n v="0.55656281133820895"/>
    <n v="0.52763539113056757"/>
    <n v="0.51336898395721919"/>
    <n v="0.59228275283589416"/>
    <n v="0.66994498672276992"/>
    <n v="0.66994498672276992"/>
    <n v="0.27244429460059311"/>
    <e v="#VALUE!"/>
    <n v="0.27244429460059311"/>
    <n v="0.34312883450956305"/>
    <n v="0.74033775706682914"/>
    <n v="0.74033775706682914"/>
    <n v="0.64867689190617395"/>
    <n v="0.42043872623548317"/>
    <n v="0.70949035052237786"/>
    <n v="0.70949035052237786"/>
    <n v="0.87911334694470333"/>
    <n v="0.80376077434944304"/>
    <n v="0.45086602003121556"/>
    <n v="0.61677067053126311"/>
    <n v="0.52095605744871309"/>
    <n v="1.12687153330871"/>
    <n v="0.6620080294312658"/>
    <n v="0.58003037562153625"/>
    <n v="0.78608079184667023"/>
    <n v="2.0622952683678708"/>
    <n v="0.61598134684191197"/>
    <n v="0.51599298219809286"/>
    <n v="0.51599298219809286"/>
    <s v="-"/>
    <n v="0.48056724393743955"/>
    <n v="0.82094152608183957"/>
    <s v="-"/>
    <n v="201.28124999999997"/>
    <n v="120.54375"/>
    <n v="0.22326833073277474"/>
    <n v="518.37083333333328"/>
    <m/>
    <n v="424.80223095190098"/>
    <n v="1"/>
    <n v="0"/>
    <m/>
    <m/>
    <n v="0"/>
    <e v="#DIV/0!"/>
    <e v="#DIV/0!"/>
    <e v="#DIV/0!"/>
    <n v="0"/>
    <n v="0"/>
    <n v="342.27206812724296"/>
    <n v="210"/>
    <n v="35620.173389397329"/>
    <n v="45.475000000000001"/>
    <n v="1.0349999999999999"/>
    <n v="0.255"/>
    <n v="7.4870297897739552E-2"/>
    <n v="0"/>
    <n v="16"/>
    <n v="0.33333333333333331"/>
    <n v="573.19880931488342"/>
    <n v="573.19880931488331"/>
    <n v="0"/>
    <n v="0.36"/>
    <n v="0.255"/>
    <n v="0.51336898395721919"/>
    <e v="#DIV/0!"/>
    <n v="570"/>
    <e v="#DIV/0!"/>
    <m/>
    <m/>
    <m/>
    <m/>
    <m/>
    <s v="P"/>
    <n v="0"/>
    <n v="0.61598134684191197"/>
  </r>
  <r>
    <n v="0"/>
    <n v="364"/>
    <n v="2013"/>
    <s v="Sim"/>
    <s v="Original"/>
    <x v="35"/>
    <x v="320"/>
    <x v="237"/>
    <x v="0"/>
    <x v="0"/>
    <x v="0"/>
    <x v="0"/>
    <n v="1"/>
    <s v="ruber bearings"/>
    <m/>
    <m/>
    <n v="0.15"/>
    <x v="172"/>
    <x v="46"/>
    <x v="0"/>
    <n v="69"/>
    <s v="-"/>
    <x v="1"/>
    <x v="180"/>
    <n v="40.897499999999994"/>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716486337795708"/>
    <s v="deformed bars S556"/>
    <n v="210"/>
    <s v="r"/>
    <n v="21"/>
    <x v="1"/>
    <x v="7"/>
    <n v="0.49019607843137253"/>
    <s v="-"/>
    <x v="9"/>
    <x v="12"/>
    <m/>
    <m/>
    <m/>
    <x v="7"/>
    <x v="57"/>
    <x v="17"/>
    <n v="5"/>
    <m/>
    <x v="54"/>
    <x v="0"/>
    <n v="0.3"/>
    <n v="0.3"/>
    <n v="2.5000000000000001E-2"/>
    <n v="0"/>
    <x v="62"/>
    <n v="8.3333333333333339"/>
    <n v="0.11111111111111112"/>
    <x v="74"/>
    <n v="0.4"/>
    <x v="39"/>
    <s v="M"/>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36186990204167518"/>
    <n v="1.1527136170128971"/>
    <n v="1.1527136170128971"/>
    <n v="1.1552008249469696"/>
    <s v="3 el"/>
    <s v="Não"/>
    <s v="uncr"/>
    <x v="0"/>
    <n v="0"/>
    <x v="48"/>
    <m/>
    <m/>
    <x v="72"/>
    <m/>
    <m/>
    <m/>
    <n v="2.5"/>
    <x v="4"/>
    <x v="0"/>
    <x v="63"/>
    <x v="0"/>
    <n v="0"/>
    <s v="Static"/>
    <x v="0"/>
    <n v="0"/>
    <m/>
    <s v="WB+S"/>
    <n v="1"/>
    <n v="0"/>
    <n v="0"/>
    <s v="other"/>
    <m/>
    <x v="3"/>
    <m/>
    <m/>
    <m/>
    <m/>
    <n v="1"/>
    <s v="other"/>
    <x v="329"/>
    <n v="1248"/>
    <n v="1285"/>
    <m/>
    <n v="0"/>
    <n v="0"/>
    <n v="0"/>
    <m/>
    <m/>
    <m/>
    <m/>
    <n v="1"/>
    <n v="1280.9166666666667"/>
    <n v="0.94139194139194138"/>
    <n v="210"/>
    <n v="34975.412493221185"/>
    <n v="0"/>
    <m/>
    <m/>
    <n v="0"/>
    <e v="#DIV/0!"/>
    <m/>
    <m/>
    <m/>
    <m/>
    <m/>
    <m/>
    <m/>
    <m/>
    <m/>
    <m/>
    <m/>
    <m/>
    <m/>
    <m/>
    <n v="1.5665486074759096"/>
    <n v="0"/>
    <n v="0"/>
    <s v="square"/>
    <e v="#DIV/0!"/>
    <n v="3.2057135937227903"/>
    <s v="-"/>
    <n v="0"/>
    <e v="#DIV/0!"/>
    <e v="#DIV/0!"/>
    <e v="#DIV/0!"/>
    <e v="#DIV/0!"/>
    <e v="#DIV/0!"/>
    <s v="other"/>
    <e v="#DIV/0!"/>
    <e v="#DIV/0!"/>
    <e v="#DIV/0!"/>
    <n v="0"/>
    <e v="#DIV/0!"/>
    <n v="2.0560588235294119"/>
    <e v="#DIV/0!"/>
    <n v="0"/>
    <m/>
    <m/>
    <n v="1.4378223449927772"/>
    <n v="0.76802679027985366"/>
    <n v="0.41024898009255634"/>
    <n v="1.3964220128801448"/>
    <n v="0.74591240020953886"/>
    <n v="0.39843636354514422"/>
    <n v="0.57512893799711096"/>
    <n v="0.30721071611194145"/>
    <n v="0.29682194793424294"/>
    <n v="0.18996982282122471"/>
    <n v="5.42034461574337E-2"/>
    <n v="0.10147422856483053"/>
    <s v="Sim"/>
    <s v="-"/>
    <s v="ES CS"/>
    <x v="0"/>
    <n v="1"/>
    <n v="1"/>
    <n v="1"/>
    <n v="1"/>
    <n v="1"/>
    <n v="1"/>
    <n v="1"/>
    <s v="ok-R104"/>
    <n v="1"/>
    <n v="1"/>
    <n v="1"/>
    <n v="1"/>
    <n v="0"/>
    <n v="0"/>
    <x v="1"/>
    <n v="1"/>
    <n v="1"/>
    <n v="1"/>
    <n v="1"/>
    <n v="1"/>
    <n v="1"/>
    <n v="1"/>
    <n v="1"/>
    <n v="1"/>
    <n v="0"/>
    <n v="1"/>
    <n v="0"/>
    <n v="1"/>
    <n v="1"/>
    <n v="1"/>
    <n v="0"/>
    <n v="1"/>
    <n v="1"/>
    <n v="0"/>
    <n v="0"/>
    <n v="0"/>
    <n v="0"/>
    <n v="0"/>
    <n v="0"/>
    <n v="0"/>
    <n v="0"/>
    <x v="0"/>
    <x v="0"/>
    <n v="0"/>
    <n v="0"/>
    <n v="0"/>
    <x v="0"/>
    <n v="0"/>
    <n v="0"/>
    <n v="0"/>
    <n v="0"/>
    <n v="1"/>
    <n v="1"/>
    <n v="1"/>
    <n v="1"/>
    <n v="1"/>
    <n v="0"/>
    <n v="1"/>
    <n v="1.2290472742234426"/>
    <n v="1.4299004572086063"/>
    <n v="4.1038481181190019"/>
    <n v="1.5288278406662448"/>
    <e v="#REF!"/>
    <n v="1.1881850648502827"/>
    <n v="362.86756619891275"/>
    <n v="1.5316203874065224"/>
    <n v="5.0268907590915477"/>
    <n v="5.7666820412387496"/>
    <n v="5.7954437261000962"/>
    <n v="5.0519626889832026"/>
    <n v="94.308258127879071"/>
    <n v="327.09111115922605"/>
    <n v="86.722790144718758"/>
    <n v="508.12215943182389"/>
    <n v="0.18560154556796624"/>
    <n v="0.64372534259276437"/>
    <n v="0.17067311183926939"/>
    <n v="1.0062803281499824"/>
    <n v="0.7943813069467146"/>
    <n v="-0.20155470327586728"/>
    <n v="3.0987826923319535"/>
    <n v="1.562129591798632"/>
    <n v="0.97216711916296583"/>
    <n v="1.2086930384799481"/>
    <n v="2.5637466202576804"/>
    <n v="1.2924121692329473"/>
    <n v="0.80431266517888012"/>
    <n v="1.0562812125565804"/>
    <n v="0.24399999999999999"/>
    <n v="1.2241459693407217"/>
    <n v="0.79415947404257514"/>
    <n v="1.2760974842239894"/>
    <n v="1.4299004572086063"/>
    <s v="P"/>
    <n v="0"/>
    <m/>
    <n v="3.6299040088727614"/>
    <n v="4.2497062060987485"/>
    <n v="3.7695737768527668"/>
    <n v="2.2600085832774219"/>
    <e v="#NAME?"/>
    <e v="#DIV/0!"/>
    <s v="-"/>
    <n v="0.52"/>
    <n v="0.72"/>
    <n v="0.91999999999999993"/>
    <n v="0.75999999999999979"/>
    <n v="1.1839999999999999"/>
    <e v="#DIV/0!"/>
    <e v="#DIV/0!"/>
    <n v="0.84444444444444455"/>
    <n v="1.9850000000000001"/>
    <m/>
    <m/>
    <s v="LT (2013)"/>
    <n v="1.9955920468549253"/>
    <n v="1.6633245485211243"/>
    <n v="2.0466021459236563"/>
    <n v="0.84444444444444455"/>
    <n v="1.0784617148436595"/>
    <n v="0.3950409211881537"/>
    <s v="other"/>
    <e v="#REF!"/>
    <e v="#REF!"/>
    <e v="#NAME?"/>
    <e v="#NAME?"/>
    <n v="1.4492732576851155"/>
    <e v="#NAME?"/>
    <n v="0"/>
    <e v="#NAME?"/>
    <n v="1"/>
    <n v="1"/>
    <m/>
    <m/>
    <n v="1.0062803281499824"/>
    <n v="1.2181288182868208"/>
    <n v="1.2181288182868208"/>
    <n v="1.3148930827265126"/>
    <n v="1.0562812125565804"/>
    <n v="0.41251547693380786"/>
    <n v="0.95205567643527378"/>
    <n v="1.3871058417810296"/>
    <n v="0.79438130694671483"/>
    <n v="1.5650073462056875"/>
    <n v="0.58937967934756252"/>
    <n v="1.0062803281499821"/>
    <n v="1.2181288182868208"/>
    <n v="0.47968662753469921"/>
    <n v="1.0062803281499824"/>
    <n v="2.5208833011710658"/>
    <n v="0.79438130694671483"/>
    <n v="1.0062803281499824"/>
    <n v="1.0349760387569327"/>
    <n v="0.31372549019607843"/>
    <n v="0.4"/>
    <n v="0.624669233069723"/>
    <n v="0.41168343464746332"/>
    <n v="0.36363636363636365"/>
    <n v="0.91696751756017536"/>
    <n v="1.0963159364581385"/>
    <n v="1.0963159364581385"/>
    <n v="0.37031116075919357"/>
    <e v="#VALUE!"/>
    <n v="0.37031116075919357"/>
    <n v="0.46638685234155358"/>
    <n v="1.7803421190345843"/>
    <n v="1.7803421190345843"/>
    <n v="1.0062803281499824"/>
    <n v="0.7465950821757934"/>
    <n v="1.2181288182868208"/>
    <n v="1.2181288182868211"/>
    <n v="1.515446464066047"/>
    <n v="1.2518905572719516"/>
    <n v="0.86344444667896691"/>
    <n v="1.1683690866888568"/>
    <n v="0.58937967934756252"/>
    <n v="1.4299004572086063"/>
    <n v="1.4804126964135593"/>
    <n v="1.1355678401962734"/>
    <n v="1.7101519526833753"/>
    <n v="5.7770275949341494"/>
    <n v="1.0673243037637945"/>
    <n v="1.0062803281499824"/>
    <n v="1.0062803281499824"/>
    <s v="-"/>
    <n v="1.0973828096107838"/>
    <n v="1.5180344226362983"/>
    <s v="-"/>
    <n v="376.22291666666672"/>
    <n v="136.14375000000001"/>
    <n v="0.10605802766171127"/>
    <n v="1260.1133333333332"/>
    <m/>
    <n v="425.80223095190098"/>
    <n v="1"/>
    <n v="0"/>
    <m/>
    <m/>
    <n v="0"/>
    <e v="#DIV/0!"/>
    <e v="#DIV/0!"/>
    <e v="#DIV/0!"/>
    <n v="0"/>
    <n v="0"/>
    <n v="341.00472119683798"/>
    <n v="210"/>
    <n v="34975.412493221185"/>
    <n v="43.05"/>
    <n v="1.0349999999999999"/>
    <n v="0.255"/>
    <n v="7.5438077343447499E-2"/>
    <n v="0"/>
    <n v="16"/>
    <n v="0.33333333333333331"/>
    <n v="557.70623987902445"/>
    <n v="557.70623987902457"/>
    <n v="0"/>
    <n v="0.16"/>
    <n v="0.255"/>
    <n v="0.36363636363636365"/>
    <e v="#DIV/0!"/>
    <n v="1365"/>
    <e v="#DIV/0!"/>
    <m/>
    <m/>
    <m/>
    <m/>
    <m/>
    <s v="P"/>
    <n v="0"/>
    <n v="1.0673243037637945"/>
  </r>
  <r>
    <n v="0"/>
    <n v="365"/>
    <n v="2013"/>
    <s v="Sim"/>
    <s v="Original"/>
    <x v="35"/>
    <x v="321"/>
    <x v="238"/>
    <x v="0"/>
    <x v="0"/>
    <x v="0"/>
    <x v="0"/>
    <n v="1"/>
    <s v="ruber bearings"/>
    <m/>
    <m/>
    <n v="0.15"/>
    <x v="172"/>
    <x v="46"/>
    <x v="0"/>
    <n v="69"/>
    <s v="-"/>
    <x v="1"/>
    <x v="181"/>
    <n v="42.393749999999997"/>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23237505528527"/>
    <s v="deformed bars S557"/>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26767215063523797"/>
    <n v="1.2388413422585733"/>
    <n v="1.2388413422585733"/>
    <n v="1.2442563939317939"/>
    <s v="3 el"/>
    <s v="Não"/>
    <s v="c"/>
    <x v="0"/>
    <n v="0"/>
    <x v="49"/>
    <m/>
    <m/>
    <x v="76"/>
    <m/>
    <m/>
    <m/>
    <n v="2.5"/>
    <x v="4"/>
    <x v="0"/>
    <x v="63"/>
    <x v="0"/>
    <n v="0"/>
    <s v="Static"/>
    <x v="0"/>
    <n v="0"/>
    <m/>
    <s v="WB+B+S"/>
    <n v="1"/>
    <n v="0"/>
    <n v="0"/>
    <s v="other"/>
    <m/>
    <x v="3"/>
    <m/>
    <m/>
    <m/>
    <m/>
    <n v="1"/>
    <s v="other"/>
    <x v="330"/>
    <n v="648.38888888888891"/>
    <n v="685"/>
    <m/>
    <n v="0"/>
    <n v="0"/>
    <n v="0"/>
    <m/>
    <m/>
    <m/>
    <m/>
    <n v="1"/>
    <n v="681.30555555555554"/>
    <n v="0.95804195804195802"/>
    <n v="210"/>
    <n v="35396.843547363016"/>
    <n v="0"/>
    <m/>
    <m/>
    <n v="0"/>
    <e v="#DIV/0!"/>
    <m/>
    <m/>
    <m/>
    <m/>
    <m/>
    <m/>
    <m/>
    <m/>
    <m/>
    <m/>
    <m/>
    <m/>
    <m/>
    <m/>
    <n v="1.5665486074759096"/>
    <n v="0"/>
    <n v="0"/>
    <s v="square"/>
    <e v="#DIV/0!"/>
    <n v="1.675248975164279"/>
    <s v="-"/>
    <n v="0"/>
    <e v="#DIV/0!"/>
    <e v="#DIV/0!"/>
    <e v="#DIV/0!"/>
    <e v="#DIV/0!"/>
    <e v="#DIV/0!"/>
    <s v="other"/>
    <e v="#DIV/0!"/>
    <e v="#DIV/0!"/>
    <e v="#DIV/0!"/>
    <n v="0"/>
    <e v="#DIV/0!"/>
    <n v="2.0560588235294119"/>
    <e v="#DIV/0!"/>
    <n v="0.64960000000000007"/>
    <m/>
    <m/>
    <n v="0.75734015003026511"/>
    <n v="0.40212518758204474"/>
    <n v="0.21351656383387657"/>
    <n v="0.71686268377966134"/>
    <n v="0.38063285192782192"/>
    <n v="0.20210477019506679"/>
    <n v="0.3029360600121061"/>
    <n v="0.1608500750328179"/>
    <n v="0.15541070051479988"/>
    <n v="0.10451638518492512"/>
    <n v="2.9466256909964822E-2"/>
    <n v="5.5495104803575626E-2"/>
    <m/>
    <s v="-"/>
    <s v="ES CS"/>
    <x v="0"/>
    <n v="1"/>
    <n v="1"/>
    <n v="0"/>
    <n v="1"/>
    <n v="1"/>
    <n v="1"/>
    <n v="0"/>
    <s v="ok-R105"/>
    <n v="0"/>
    <n v="0"/>
    <n v="0"/>
    <n v="0"/>
    <n v="0"/>
    <n v="0"/>
    <x v="0"/>
    <n v="0"/>
    <n v="0"/>
    <n v="0"/>
    <n v="0"/>
    <n v="0"/>
    <n v="0"/>
    <n v="0"/>
    <n v="0"/>
    <n v="0"/>
    <n v="0"/>
    <n v="0"/>
    <n v="0"/>
    <n v="0"/>
    <n v="0"/>
    <n v="0"/>
    <n v="0"/>
    <n v="0"/>
    <n v="0"/>
    <n v="0"/>
    <n v="0"/>
    <n v="0"/>
    <n v="0"/>
    <n v="0"/>
    <n v="0"/>
    <n v="0"/>
    <n v="0"/>
    <x v="0"/>
    <x v="0"/>
    <n v="0"/>
    <n v="0"/>
    <n v="0"/>
    <x v="0"/>
    <n v="0"/>
    <n v="0"/>
    <n v="0"/>
    <n v="0"/>
    <n v="1"/>
    <n v="1"/>
    <n v="1"/>
    <n v="1"/>
    <n v="1"/>
    <n v="0"/>
    <n v="1"/>
    <n v="0.65554438574041907"/>
    <n v="0.77186439942252727"/>
    <n v="2.1911990206162297"/>
    <n v="0.82131197116513088"/>
    <e v="#REF!"/>
    <n v="0.63923622289416615"/>
    <n v="365.03303847176511"/>
    <n v="0.82727119104089886"/>
    <n v="2.6964715679970657"/>
    <n v="3.0933025822685059"/>
    <n v="3.1087306210290557"/>
    <n v="2.7099203874259334"/>
    <n v="90.821155971810853"/>
    <n v="278.67411356312738"/>
    <n v="85.668949695976735"/>
    <n v="455.16421923091497"/>
    <n v="0.19953491978185406"/>
    <n v="0.61224960528312045"/>
    <n v="0.18821547493502552"/>
    <n v="0.59578325967807888"/>
    <n v="0.47288380671642388"/>
    <n v="1.6893644429586145"/>
    <n v="2.085183056010115"/>
    <n v="1.0845167036154759"/>
    <n v="0.65417507639533024"/>
    <n v="1.2232570062798767"/>
    <n v="1.7046156656412665"/>
    <n v="0.88658123194705207"/>
    <n v="0.53478138529922092"/>
    <n v="1.0562812125565804"/>
    <n v="0.24399999999999999"/>
    <n v="1.2388961349429923"/>
    <n v="0.52803060558860493"/>
    <n v="0.87538952865114861"/>
    <n v="0.87538952865114861"/>
    <s v="P"/>
    <n v="0"/>
    <m/>
    <n v="1.8395823690215807"/>
    <n v="2.1804514854094004"/>
    <n v="1.9825020561639128"/>
    <n v="1.1600204771695253"/>
    <e v="#NAME?"/>
    <e v="#DIV/0!"/>
    <s v="-"/>
    <n v="0.52"/>
    <n v="0.72"/>
    <n v="0.89800000000000002"/>
    <n v="0.75999999999999979"/>
    <n v="1.1839999999999999"/>
    <e v="#DIV/0!"/>
    <e v="#DIV/0!"/>
    <n v="0.84444444444444455"/>
    <n v="1.4305000000000001"/>
    <m/>
    <m/>
    <s v="LT (2013)"/>
    <n v="1.0895784173704737"/>
    <n v="0.90379888419085441"/>
    <n v="1.0987844830047624"/>
    <n v="0.84444444444444455"/>
    <n v="0.84962395405148794"/>
    <n v="0.59414262521083072"/>
    <s v="other"/>
    <e v="#REF!"/>
    <e v="#REF!"/>
    <e v="#NAME?"/>
    <e v="#NAME?"/>
    <n v="0.8182793844641606"/>
    <e v="#NAME?"/>
    <n v="0"/>
    <e v="#NAME?"/>
    <n v="1"/>
    <n v="1"/>
    <m/>
    <m/>
    <n v="0.59578325967807888"/>
    <n v="0.70396495683015103"/>
    <n v="0.70396495683015103"/>
    <n v="0.68055329338210979"/>
    <n v="1.0562812125565804"/>
    <n v="0.21350691557085796"/>
    <n v="0.49871192977499629"/>
    <n v="0.79775089216751194"/>
    <n v="0.47288380671642388"/>
    <n v="0.92703897391848133"/>
    <n v="0.40137018755325959"/>
    <n v="0.59578325967807888"/>
    <n v="0.70396495683015103"/>
    <n v="0.29688037797109612"/>
    <n v="0.59578325967807888"/>
    <n v="1.4968346077526671"/>
    <n v="0.47288380671642388"/>
    <n v="0.59578325967807888"/>
    <n v="0.65624448805414892"/>
    <n v="0.31372549019607843"/>
    <n v="0.4"/>
    <n v="0.41511276392786822"/>
    <n v="0.44244333652091911"/>
    <n v="0.36363636363636365"/>
    <n v="0.54398266380167881"/>
    <n v="0.63356846114713594"/>
    <n v="0.63356846114713594"/>
    <n v="0.2778027479410215"/>
    <e v="#VALUE!"/>
    <n v="0.29870764092503327"/>
    <n v="0.37400445102475693"/>
    <n v="1.0288718599825284"/>
    <n v="1.0288718599825284"/>
    <n v="0.59578325967807888"/>
    <n v="0.50568371190067563"/>
    <n v="0.70396495683015103"/>
    <n v="0.70396495683015126"/>
    <n v="0.87228281408905917"/>
    <n v="0.73823489833817901"/>
    <n v="0.67242013775406828"/>
    <n v="0.93964171811387276"/>
    <n v="0.40137018755325959"/>
    <n v="0.77186439942252727"/>
    <n v="0.77280064550549332"/>
    <n v="0.61034553314120343"/>
    <n v="0.89360335418414716"/>
    <n v="3.091964150120829"/>
    <n v="0.61681399876867182"/>
    <n v="0.59578325967807888"/>
    <n v="0.59578325967807888"/>
    <s v="-"/>
    <n v="0.56231817343318125"/>
    <n v="0.88936795607289632"/>
    <s v="-"/>
    <n v="214.97847222222225"/>
    <n v="57.543749999999996"/>
    <n v="8.4095457724063793E-2"/>
    <n v="660.21255555555558"/>
    <m/>
    <n v="426.80223095190098"/>
    <n v="1"/>
    <n v="0"/>
    <m/>
    <m/>
    <n v="0"/>
    <e v="#DIV/0!"/>
    <e v="#DIV/0!"/>
    <e v="#DIV/0!"/>
    <n v="0"/>
    <n v="0"/>
    <n v="341.84352194871428"/>
    <n v="210"/>
    <n v="35396.843547363016"/>
    <n v="44.625"/>
    <n v="1.0349999999999999"/>
    <n v="0.255"/>
    <n v="7.5065425798403695E-2"/>
    <n v="0"/>
    <n v="16"/>
    <n v="0.33333333333333331"/>
    <n v="567.81654167521401"/>
    <n v="567.8165416752139"/>
    <n v="0"/>
    <n v="0.16"/>
    <n v="0.255"/>
    <n v="0.36363636363636365"/>
    <e v="#DIV/0!"/>
    <n v="715"/>
    <e v="#DIV/0!"/>
    <m/>
    <m/>
    <m/>
    <m/>
    <m/>
    <s v="P"/>
    <n v="0"/>
    <n v="0.61681399876867182"/>
  </r>
  <r>
    <n v="0"/>
    <n v="366"/>
    <n v="2013"/>
    <s v="Sim"/>
    <s v="Original"/>
    <x v="35"/>
    <x v="322"/>
    <x v="239"/>
    <x v="0"/>
    <x v="0"/>
    <x v="0"/>
    <x v="0"/>
    <n v="1"/>
    <s v="ruber bearings"/>
    <m/>
    <m/>
    <n v="0.15"/>
    <x v="172"/>
    <x v="46"/>
    <x v="0"/>
    <n v="69"/>
    <s v="-"/>
    <x v="1"/>
    <x v="181"/>
    <n v="42.393749999999997"/>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23237505528527"/>
    <s v="deformed bars S558"/>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51036458210904889"/>
    <n v="1.0402580548430158"/>
    <n v="1.0402580548430158"/>
    <n v="1.0435870802424487"/>
    <s v="3 el"/>
    <s v="Não"/>
    <s v="c"/>
    <x v="0"/>
    <n v="0"/>
    <x v="50"/>
    <m/>
    <m/>
    <x v="48"/>
    <m/>
    <m/>
    <m/>
    <n v="2.5"/>
    <x v="4"/>
    <x v="0"/>
    <x v="63"/>
    <x v="0"/>
    <n v="0"/>
    <s v="Static"/>
    <x v="0"/>
    <n v="0"/>
    <m/>
    <s v="WB+B+S"/>
    <n v="1"/>
    <n v="0"/>
    <n v="0"/>
    <s v="other"/>
    <m/>
    <x v="3"/>
    <m/>
    <m/>
    <m/>
    <m/>
    <n v="1"/>
    <s v="other"/>
    <x v="331"/>
    <n v="747.94444444444446"/>
    <n v="785"/>
    <m/>
    <n v="0"/>
    <n v="0"/>
    <n v="0"/>
    <m/>
    <m/>
    <m/>
    <m/>
    <n v="1"/>
    <n v="780.86111111111109"/>
    <n v="0.96674876847290636"/>
    <n v="210"/>
    <n v="35396.843547363016"/>
    <n v="0"/>
    <m/>
    <m/>
    <n v="0"/>
    <e v="#DIV/0!"/>
    <m/>
    <m/>
    <m/>
    <m/>
    <m/>
    <m/>
    <m/>
    <m/>
    <m/>
    <m/>
    <m/>
    <m/>
    <m/>
    <m/>
    <n v="1.5665486074759096"/>
    <n v="0"/>
    <n v="0"/>
    <s v="square"/>
    <e v="#DIV/0!"/>
    <n v="1.898073318115294"/>
    <s v="-"/>
    <n v="0"/>
    <e v="#DIV/0!"/>
    <e v="#DIV/0!"/>
    <e v="#DIV/0!"/>
    <e v="#DIV/0!"/>
    <e v="#DIV/0!"/>
    <s v="other"/>
    <e v="#DIV/0!"/>
    <e v="#DIV/0!"/>
    <e v="#DIV/0!"/>
    <n v="0"/>
    <e v="#DIV/0!"/>
    <n v="2.0560588235294119"/>
    <e v="#DIV/0!"/>
    <n v="0.64960000000000007"/>
    <m/>
    <m/>
    <n v="0.86790075587409943"/>
    <n v="0.46082959452832867"/>
    <n v="0.24468686512349358"/>
    <n v="0.82693190915307868"/>
    <n v="0.43907635039878901"/>
    <n v="0.23313653681228549"/>
    <n v="0.34716030234963979"/>
    <n v="0.18433183781133144"/>
    <n v="0.17809839402061009"/>
    <n v="0.11832899385923629"/>
    <n v="3.3360439387419713E-2"/>
    <n v="6.2829190886206768E-2"/>
    <m/>
    <s v="-"/>
    <s v="ES CS"/>
    <x v="0"/>
    <n v="1"/>
    <n v="1"/>
    <n v="0"/>
    <n v="1"/>
    <n v="1"/>
    <n v="1"/>
    <n v="0"/>
    <s v="ok-R106"/>
    <n v="0"/>
    <n v="0"/>
    <n v="0"/>
    <n v="0"/>
    <n v="0"/>
    <n v="0"/>
    <x v="0"/>
    <n v="0"/>
    <n v="0"/>
    <n v="0"/>
    <n v="0"/>
    <n v="0"/>
    <n v="0"/>
    <n v="0"/>
    <n v="0"/>
    <n v="0"/>
    <n v="0"/>
    <n v="0"/>
    <n v="0"/>
    <n v="0"/>
    <n v="0"/>
    <n v="0"/>
    <n v="0"/>
    <n v="0"/>
    <n v="0"/>
    <n v="0"/>
    <n v="0"/>
    <n v="0"/>
    <n v="0"/>
    <n v="0"/>
    <n v="0"/>
    <n v="0"/>
    <n v="0"/>
    <x v="0"/>
    <x v="0"/>
    <n v="0"/>
    <n v="0"/>
    <n v="0"/>
    <x v="0"/>
    <n v="0"/>
    <n v="0"/>
    <n v="0"/>
    <n v="0"/>
    <n v="1"/>
    <n v="1"/>
    <n v="1"/>
    <n v="1"/>
    <n v="1"/>
    <n v="0"/>
    <n v="1"/>
    <n v="0.75066942568269479"/>
    <n v="0.88386845806786007"/>
    <n v="2.4966306202540864"/>
    <n v="0.92484620646204618"/>
    <e v="#REF!"/>
    <n v="0.72660230027438522"/>
    <n v="378.01331191975822"/>
    <n v="0.91617613621004423"/>
    <n v="3.0901170523761996"/>
    <n v="3.5448796015777768"/>
    <n v="3.5625599087705235"/>
    <n v="3.1055292031085515"/>
    <n v="92.215989091225566"/>
    <n v="385.7719247919963"/>
    <n v="85.668949695976735"/>
    <n v="563.65686357919856"/>
    <n v="0.16360306251867088"/>
    <n v="0.68440916756049064"/>
    <n v="0.15198776992083859"/>
    <n v="0.55175668840364622"/>
    <n v="0.43727473231558012"/>
    <n v="1.7589438341321268"/>
    <n v="2.3680680300422563"/>
    <n v="1.2316469417283447"/>
    <n v="0.74292330354266867"/>
    <n v="1.2232570062798767"/>
    <n v="1.9358712174835082"/>
    <n v="1.0068586857916173"/>
    <n v="0.60733214666149282"/>
    <n v="1.0562812125565804"/>
    <n v="0.24399999999999999"/>
    <n v="1.2388961349429923"/>
    <n v="0.59966552690621977"/>
    <n v="0.9941486675031227"/>
    <n v="0.9941486675031227"/>
    <s v="P"/>
    <n v="0"/>
    <m/>
    <n v="2.1220373090684208"/>
    <n v="2.5152444818838795"/>
    <n v="2.1538418505016468"/>
    <n v="1.3221132425148074"/>
    <e v="#NAME?"/>
    <e v="#DIV/0!"/>
    <s v="-"/>
    <n v="0.52"/>
    <n v="0.72"/>
    <n v="0.89800000000000002"/>
    <n v="0.75999999999999979"/>
    <n v="1.1839999999999999"/>
    <e v="#DIV/0!"/>
    <e v="#DIV/0!"/>
    <n v="0.84444444444444455"/>
    <n v="1.4305000000000001"/>
    <m/>
    <m/>
    <s v="LT (2013)"/>
    <n v="1.2060532368466066"/>
    <n v="1.0067740873404334"/>
    <n v="1.2601391749239266"/>
    <n v="0.84444444444444455"/>
    <n v="0.84962395405148794"/>
    <n v="0.52316745939131026"/>
    <s v="other"/>
    <e v="#REF!"/>
    <e v="#REF!"/>
    <e v="#NAME?"/>
    <e v="#NAME?"/>
    <n v="0.82272617031661965"/>
    <e v="#NAME?"/>
    <n v="0"/>
    <e v="#NAME?"/>
    <n v="1"/>
    <n v="1"/>
    <m/>
    <m/>
    <n v="0.55175668840364622"/>
    <n v="0.65194408708746621"/>
    <n v="0.65194408708746621"/>
    <n v="0.77288010381296934"/>
    <n v="1.0562812125565804"/>
    <n v="0.24247218943151982"/>
    <n v="0.55011562124976576"/>
    <n v="0.73989137148543316"/>
    <n v="0.43727473231558012"/>
    <n v="0.85295039605543177"/>
    <n v="0.37114622837371541"/>
    <n v="0.55175668840364622"/>
    <n v="0.65194408708746621"/>
    <n v="0.2496108343508687"/>
    <n v="0.55175668840364622"/>
    <n v="1.3853483591997338"/>
    <n v="0.43727473231558012"/>
    <n v="0.55175668840364622"/>
    <n v="0.55175668840364622"/>
    <n v="0.31372549019607843"/>
    <n v="0.4"/>
    <n v="0.38385396190187371"/>
    <n v="0.4"/>
    <n v="0.36363636363636365"/>
    <n v="0.50350396311032908"/>
    <n v="0.58674967837871961"/>
    <n v="0.58674967837871961"/>
    <n v="0.2572739695912114"/>
    <e v="#VALUE!"/>
    <n v="0.27663405454983109"/>
    <n v="0.34636665934042243"/>
    <n v="0.95284135805091219"/>
    <n v="0.95284135805091219"/>
    <n v="0.55175668840364622"/>
    <n v="0.46831522323863356"/>
    <n v="0.65194408708746621"/>
    <n v="0.65194408708746654"/>
    <n v="0.80873369907673842"/>
    <n v="0.68445168296026826"/>
    <n v="0.7001149220220495"/>
    <n v="0.86965594306980842"/>
    <n v="0.37114622837371541"/>
    <n v="0.88386845806786007"/>
    <n v="0.87690245187544447"/>
    <n v="0.69039717879939699"/>
    <n v="1.0119450764756526"/>
    <n v="3.5437764188056682"/>
    <n v="0.57123331982423475"/>
    <n v="0.55175668840364622"/>
    <n v="0.55175668840364622"/>
    <s v="-"/>
    <n v="0.63860469486397653"/>
    <n v="0.84330742706197903"/>
    <s v="-"/>
    <n v="206.80069444444445"/>
    <n v="105.54375"/>
    <n v="0.134734196015031"/>
    <n v="759.76811111111112"/>
    <m/>
    <n v="427.80223095190098"/>
    <n v="1"/>
    <n v="0"/>
    <m/>
    <m/>
    <n v="0"/>
    <e v="#DIV/0!"/>
    <e v="#DIV/0!"/>
    <e v="#DIV/0!"/>
    <n v="0"/>
    <n v="0"/>
    <n v="341.84352194871428"/>
    <n v="210"/>
    <n v="35396.843547363016"/>
    <n v="44.625"/>
    <n v="1.0349999999999999"/>
    <n v="0.255"/>
    <n v="7.5065425798403695E-2"/>
    <n v="0"/>
    <n v="16"/>
    <n v="0.33333333333333331"/>
    <n v="567.81654167521401"/>
    <n v="567.8165416752139"/>
    <n v="0"/>
    <n v="0.16"/>
    <n v="0.255"/>
    <n v="0.36363636363636365"/>
    <e v="#DIV/0!"/>
    <n v="812"/>
    <e v="#DIV/0!"/>
    <m/>
    <m/>
    <m/>
    <m/>
    <m/>
    <s v="P"/>
    <n v="0"/>
    <n v="0.57123331982423475"/>
  </r>
  <r>
    <n v="0"/>
    <n v="367"/>
    <n v="2013"/>
    <s v="Sim"/>
    <s v="Original"/>
    <x v="35"/>
    <x v="323"/>
    <x v="240"/>
    <x v="0"/>
    <x v="1"/>
    <x v="0"/>
    <x v="0"/>
    <n v="1"/>
    <s v="ruber bearings"/>
    <m/>
    <m/>
    <n v="0.15"/>
    <x v="172"/>
    <x v="46"/>
    <x v="0"/>
    <n v="69"/>
    <s v="-"/>
    <x v="1"/>
    <x v="180"/>
    <n v="40.897499999999994"/>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716486337795708"/>
    <s v="deformed bars S559"/>
    <n v="210"/>
    <s v="r"/>
    <n v="21"/>
    <x v="1"/>
    <x v="7"/>
    <n v="0.49019607843137253"/>
    <s v="-"/>
    <x v="9"/>
    <x v="12"/>
    <m/>
    <m/>
    <m/>
    <x v="7"/>
    <x v="57"/>
    <x v="17"/>
    <n v="5"/>
    <m/>
    <x v="54"/>
    <x v="0"/>
    <n v="0.3"/>
    <n v="0.3"/>
    <n v="2.5000000000000001E-2"/>
    <n v="0"/>
    <x v="62"/>
    <n v="8.3333333333333339"/>
    <n v="0.11111111111111112"/>
    <x v="74"/>
    <n v="0.4"/>
    <x v="39"/>
    <s v="M"/>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09639550362664"/>
    <s v="3 el"/>
    <s v="Não"/>
    <s v="uncr"/>
    <x v="0"/>
    <n v="29.022267206477743"/>
    <x v="1"/>
    <m/>
    <m/>
    <x v="77"/>
    <m/>
    <m/>
    <m/>
    <n v="2.5"/>
    <x v="4"/>
    <x v="0"/>
    <x v="63"/>
    <x v="0"/>
    <n v="0"/>
    <s v="Static"/>
    <x v="0"/>
    <n v="0"/>
    <m/>
    <s v="WB+S"/>
    <n v="1"/>
    <n v="0"/>
    <n v="0"/>
    <s v="other"/>
    <m/>
    <x v="3"/>
    <m/>
    <m/>
    <m/>
    <m/>
    <n v="1"/>
    <s v="other"/>
    <x v="332"/>
    <n v="1078.1111111111111"/>
    <n v="1109"/>
    <m/>
    <n v="0"/>
    <n v="0"/>
    <n v="0"/>
    <m/>
    <m/>
    <m/>
    <m/>
    <n v="1"/>
    <n v="1105.1944444444443"/>
    <n v="0.89797570850202424"/>
    <n v="210"/>
    <n v="34975.412493221185"/>
    <n v="0"/>
    <m/>
    <m/>
    <n v="0"/>
    <e v="#DIV/0!"/>
    <m/>
    <m/>
    <m/>
    <m/>
    <m/>
    <m/>
    <m/>
    <m/>
    <m/>
    <m/>
    <m/>
    <m/>
    <m/>
    <m/>
    <n v="1.5665486074759096"/>
    <n v="0"/>
    <n v="0"/>
    <s v="square"/>
    <e v="#DIV/0!"/>
    <n v="2.8801156124081144"/>
    <n v="1.1394269505313601"/>
    <n v="0"/>
    <e v="#DIV/0!"/>
    <e v="#DIV/0!"/>
    <e v="#DIV/0!"/>
    <e v="#DIV/0!"/>
    <e v="#DIV/0!"/>
    <s v="other"/>
    <e v="#DIV/0!"/>
    <e v="#DIV/0!"/>
    <e v="#DIV/0!"/>
    <n v="0"/>
    <e v="#DIV/0!"/>
    <n v="1.8056470588235292"/>
    <e v="#DIV/0!"/>
    <n v="0"/>
    <m/>
    <m/>
    <n v="1.2408910354840388"/>
    <n v="0.66283401589132895"/>
    <n v="0.35405923651567706"/>
    <n v="1.2063285960626819"/>
    <n v="0.64437215270950454"/>
    <n v="0.344197652731351"/>
    <n v="0.49635641419361559"/>
    <n v="0.2651336063565316"/>
    <n v="0.25616773561017542"/>
    <n v="0.16350413091673163"/>
    <n v="4.6652079920100224E-2"/>
    <n v="8.7337321820593339E-2"/>
    <s v="Sim"/>
    <s v="-"/>
    <s v="ES SS"/>
    <x v="0"/>
    <n v="1"/>
    <n v="1"/>
    <n v="1"/>
    <n v="1"/>
    <n v="1"/>
    <n v="1"/>
    <n v="1"/>
    <s v="ok-R107"/>
    <n v="1"/>
    <n v="1"/>
    <n v="1"/>
    <n v="1"/>
    <n v="0"/>
    <n v="0"/>
    <x v="1"/>
    <n v="1"/>
    <n v="1"/>
    <n v="1"/>
    <n v="1"/>
    <n v="1"/>
    <n v="1"/>
    <n v="1"/>
    <n v="1"/>
    <n v="1"/>
    <n v="0"/>
    <n v="1"/>
    <n v="0"/>
    <n v="1"/>
    <n v="1"/>
    <n v="1"/>
    <n v="0"/>
    <n v="1"/>
    <n v="1"/>
    <n v="0"/>
    <n v="0"/>
    <n v="0"/>
    <n v="0"/>
    <n v="0"/>
    <n v="0"/>
    <n v="0"/>
    <n v="0"/>
    <x v="0"/>
    <x v="0"/>
    <n v="0"/>
    <n v="0"/>
    <n v="0"/>
    <x v="0"/>
    <n v="0"/>
    <n v="0"/>
    <n v="0"/>
    <n v="0"/>
    <n v="1"/>
    <n v="1"/>
    <n v="1"/>
    <n v="1"/>
    <n v="1"/>
    <n v="0"/>
    <n v="1"/>
    <n v="1.060222983449044"/>
    <n v="1.2334865880034875"/>
    <n v="2.2974753057149657"/>
    <n v="0.89581381797370518"/>
    <e v="#REF!"/>
    <n v="1.041092758744192"/>
    <n v="341.18385692098673"/>
    <n v="1.4056271566126692"/>
    <n v="4.338382764072005"/>
    <n v="4.9768485476527422"/>
    <n v="5.0016708889066201"/>
    <n v="4.3600207175738301"/>
    <n v="89.975738799353849"/>
    <n v="211.83919328343893"/>
    <n v="86.722790144718758"/>
    <n v="388.53772222751155"/>
    <n v="0.23157529797497448"/>
    <n v="0.54522168933546866"/>
    <n v="0.22320301268955681"/>
    <n v="1.13556827527999"/>
    <n v="0.89617451167829865"/>
    <n v="1.6243904118268802"/>
    <n v="2.8036605311574818"/>
    <n v="1.4133553449606671"/>
    <n v="0.87957977448077862"/>
    <n v="1.2086930384799481"/>
    <n v="2.3195802754712349"/>
    <n v="1.1693252959726665"/>
    <n v="0.7277114589713678"/>
    <n v="1.0562812125565804"/>
    <n v="0.24399999999999999"/>
    <n v="1.2241459693407217"/>
    <n v="0.71852523841947269"/>
    <n v="1.1545643904883716"/>
    <n v="1.2334865880034875"/>
    <s v="P"/>
    <n v="0"/>
    <m/>
    <n v="3.1146311028877514"/>
    <n v="3.6422587425697399"/>
    <n v="3.4784310667754843"/>
    <n v="2.0366825194940015"/>
    <e v="#NAME?"/>
    <e v="#DIV/0!"/>
    <s v="-"/>
    <n v="0.52"/>
    <n v="0.72"/>
    <n v="0.91999999999999993"/>
    <n v="1.1699484522385708"/>
    <n v="1.1839999999999999"/>
    <e v="#DIV/0!"/>
    <e v="#DIV/0!"/>
    <n v="0.84444444444444455"/>
    <n v="1.9850000000000001"/>
    <m/>
    <m/>
    <s v="LT (2013)"/>
    <n v="1.0807360588968897"/>
    <n v="1.510901148911054"/>
    <n v="1.7660083317574886"/>
    <n v="0.84444444444444455"/>
    <n v="1.0784617148436595"/>
    <n v="0.43662417605006459"/>
    <s v="other"/>
    <e v="#REF!"/>
    <e v="#REF!"/>
    <e v="#NAME?"/>
    <e v="#NAME?"/>
    <n v="1.7994710768433877"/>
    <e v="#NAME?"/>
    <n v="0"/>
    <e v="#NAME?"/>
    <n v="1"/>
    <n v="1"/>
    <m/>
    <m/>
    <n v="1.13556827527999"/>
    <n v="0.8929648235857105"/>
    <n v="1.3746352806020927"/>
    <n v="1.1896651700858922"/>
    <n v="1.0562812125565804"/>
    <n v="0.37322828865439756"/>
    <n v="0.90676841511878226"/>
    <n v="1.5658074168578537"/>
    <n v="0.89617451167829898"/>
    <n v="1.1458054892782725"/>
    <n v="0.66490366995486694"/>
    <n v="1.1355682752799896"/>
    <n v="1.3746352806020927"/>
    <n v="0.73236481507588025"/>
    <n v="1.13556827527999"/>
    <n v="2.8444971523184264"/>
    <n v="0.89617451167829898"/>
    <n v="1.13556827527999"/>
    <n v="1.5801566933974158"/>
    <n v="0.31372549019607843"/>
    <n v="0.4"/>
    <n v="0.70471527969157932"/>
    <n v="0.56022408963585435"/>
    <n v="0.36363636363636365"/>
    <n v="1.0346667716131615"/>
    <n v="1.2371717525418835"/>
    <n v="1.2371717525418835"/>
    <n v="0.41788912530303629"/>
    <e v="#VALUE!"/>
    <n v="0.41788912530303629"/>
    <n v="0.52630872204412626"/>
    <n v="2.0090823331876742"/>
    <n v="2.0090823331876742"/>
    <n v="1.13556827527999"/>
    <n v="0.84251839778837956"/>
    <n v="1.3746352806020927"/>
    <n v="0.89296482358571061"/>
    <n v="1.1111631585539081"/>
    <n v="1.413047410363768"/>
    <n v="1.0080203857058967"/>
    <n v="1.3183563627873811"/>
    <n v="0.66490366995486694"/>
    <n v="1.2334865880034875"/>
    <n v="0.86872974581652951"/>
    <n v="1.0297981426801954"/>
    <n v="1.0076661895220151"/>
    <n v="4.9845075557791718"/>
    <n v="1.0449705927391666"/>
    <n v="1.0449705927391666"/>
    <n v="0.98763478850746156"/>
    <s v="-"/>
    <n v="0.99287016107642356"/>
    <n v="1.9749958802920535"/>
    <s v="-"/>
    <n v="441.23402777777778"/>
    <n v="82.143749999999997"/>
    <s v="-"/>
    <n v="1088.0777777777778"/>
    <m/>
    <n v="428.80223095190098"/>
    <n v="1"/>
    <n v="0"/>
    <m/>
    <m/>
    <n v="0"/>
    <e v="#DIV/0!"/>
    <e v="#DIV/0!"/>
    <e v="#DIV/0!"/>
    <n v="0"/>
    <n v="0"/>
    <n v="341.00472119683798"/>
    <n v="210"/>
    <n v="34975.412493221185"/>
    <n v="43.05"/>
    <n v="1.0349999999999999"/>
    <n v="0.255"/>
    <n v="7.5438077343447499E-2"/>
    <n v="0"/>
    <n v="16"/>
    <n v="0.33333333333333331"/>
    <n v="557.70623987902445"/>
    <n v="557.70623987902457"/>
    <n v="0"/>
    <n v="0.16"/>
    <n v="0.255"/>
    <n v="0.36363636363636365"/>
    <e v="#DIV/0!"/>
    <n v="1235"/>
    <e v="#DIV/0!"/>
    <m/>
    <m/>
    <m/>
    <m/>
    <m/>
    <s v="P"/>
    <n v="0"/>
    <n v="0.96062377260713572"/>
  </r>
  <r>
    <n v="0"/>
    <n v="368"/>
    <n v="2013"/>
    <s v="Sim"/>
    <s v="Original"/>
    <x v="35"/>
    <x v="324"/>
    <x v="241"/>
    <x v="0"/>
    <x v="1"/>
    <x v="0"/>
    <x v="0"/>
    <n v="1"/>
    <s v="ruber bearings"/>
    <m/>
    <m/>
    <n v="0.15"/>
    <x v="172"/>
    <x v="46"/>
    <x v="0"/>
    <n v="69"/>
    <s v="-"/>
    <x v="1"/>
    <x v="181"/>
    <n v="42.393749999999997"/>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23237505528527"/>
    <s v="deformed bars S560"/>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20268440538321"/>
    <s v="3 el"/>
    <s v="Não"/>
    <s v="c"/>
    <x v="0"/>
    <n v="41.241145218417955"/>
    <x v="1"/>
    <m/>
    <m/>
    <x v="78"/>
    <m/>
    <m/>
    <m/>
    <n v="2.5"/>
    <x v="4"/>
    <x v="0"/>
    <x v="63"/>
    <x v="0"/>
    <n v="0"/>
    <s v="Static"/>
    <x v="0"/>
    <n v="0"/>
    <m/>
    <s v="WB+B+S"/>
    <n v="1"/>
    <n v="0"/>
    <n v="0"/>
    <s v="other"/>
    <m/>
    <x v="3"/>
    <m/>
    <m/>
    <m/>
    <m/>
    <n v="1"/>
    <s v="other"/>
    <x v="333"/>
    <n v="733.72222222222229"/>
    <n v="765"/>
    <m/>
    <n v="0"/>
    <n v="0"/>
    <n v="0"/>
    <m/>
    <m/>
    <m/>
    <m/>
    <n v="1"/>
    <n v="760.80555555555566"/>
    <n v="0.90318772136953951"/>
    <n v="210"/>
    <n v="35396.843547363016"/>
    <n v="0"/>
    <m/>
    <m/>
    <n v="0"/>
    <e v="#DIV/0!"/>
    <m/>
    <m/>
    <m/>
    <m/>
    <m/>
    <m/>
    <m/>
    <m/>
    <m/>
    <m/>
    <m/>
    <m/>
    <m/>
    <m/>
    <n v="1.5665486074759096"/>
    <n v="0"/>
    <n v="0"/>
    <s v="square"/>
    <e v="#DIV/0!"/>
    <n v="1.9706738099616508"/>
    <n v="0.78327068900889185"/>
    <n v="0"/>
    <e v="#DIV/0!"/>
    <e v="#DIV/0!"/>
    <e v="#DIV/0!"/>
    <e v="#DIV/0!"/>
    <e v="#DIV/0!"/>
    <s v="other"/>
    <e v="#DIV/0!"/>
    <e v="#DIV/0!"/>
    <e v="#DIV/0!"/>
    <n v="0"/>
    <e v="#DIV/0!"/>
    <n v="1.8056470588235292"/>
    <e v="#DIV/0!"/>
    <n v="0.64960000000000007"/>
    <m/>
    <m/>
    <n v="0.84578863470533261"/>
    <n v="0.44908871313907189"/>
    <n v="0.23845280486557016"/>
    <n v="0.81120773409973335"/>
    <n v="0.43072727918865089"/>
    <n v="0.22870342729554"/>
    <n v="0.33831545388213308"/>
    <n v="0.17963548525562872"/>
    <n v="0.17356085531944804"/>
    <n v="0.11377601657893095"/>
    <n v="3.2076820574835095E-2"/>
    <n v="6.0411694807560472E-2"/>
    <m/>
    <s v="-"/>
    <s v="ES SS"/>
    <x v="0"/>
    <n v="1"/>
    <n v="1"/>
    <n v="0"/>
    <n v="1"/>
    <n v="1"/>
    <n v="1"/>
    <n v="0"/>
    <s v="ok-R108"/>
    <n v="0"/>
    <n v="0"/>
    <n v="0"/>
    <n v="0"/>
    <n v="0"/>
    <n v="0"/>
    <x v="0"/>
    <n v="0"/>
    <n v="0"/>
    <n v="0"/>
    <n v="0"/>
    <n v="0"/>
    <n v="0"/>
    <n v="0"/>
    <n v="0"/>
    <n v="0"/>
    <n v="0"/>
    <n v="0"/>
    <n v="0"/>
    <n v="0"/>
    <n v="0"/>
    <n v="0"/>
    <n v="0"/>
    <n v="0"/>
    <n v="0"/>
    <n v="0"/>
    <n v="0"/>
    <n v="0"/>
    <n v="0"/>
    <n v="0"/>
    <n v="0"/>
    <n v="0"/>
    <n v="0"/>
    <x v="0"/>
    <x v="0"/>
    <n v="0"/>
    <n v="0"/>
    <n v="0"/>
    <x v="0"/>
    <n v="0"/>
    <n v="0"/>
    <n v="0"/>
    <n v="0"/>
    <n v="1"/>
    <n v="1"/>
    <n v="1"/>
    <n v="1"/>
    <n v="1"/>
    <n v="0"/>
    <n v="1"/>
    <n v="0.73069848888257038"/>
    <n v="0.86035387160439336"/>
    <n v="1.7958180934976993"/>
    <n v="0.69956644858220873"/>
    <e v="#REF!"/>
    <n v="0.72141203670979182"/>
    <n v="348.2020705428526"/>
    <n v="0.96971961169854892"/>
    <n v="3.0113879555003726"/>
    <n v="3.4545641977159227"/>
    <n v="3.4717940512222301"/>
    <n v="3.026407439972028"/>
    <n v="86.688060054365295"/>
    <n v="212.78502780286053"/>
    <n v="85.668949695976735"/>
    <n v="385.14203755320256"/>
    <n v="0.2250807535970166"/>
    <n v="0.55248455648902495"/>
    <n v="0.2224346899139584"/>
    <n v="0.78728674789320197"/>
    <n v="0.62292783901735127"/>
    <n v="1.1454601817507424"/>
    <n v="2.4701399278889058"/>
    <n v="1.2847351719752562"/>
    <n v="0.77494585972985275"/>
    <n v="1.2232570062798767"/>
    <n v="2.0193139423750393"/>
    <n v="1.0502577670757387"/>
    <n v="0.63351025643138481"/>
    <n v="1.0562812125565804"/>
    <n v="0.24399999999999999"/>
    <n v="1.2388961349429923"/>
    <n v="0.6255131789280397"/>
    <n v="1.0369999031713608"/>
    <n v="1.0369999031713608"/>
    <s v="P"/>
    <n v="0"/>
    <m/>
    <n v="2.067996389374525"/>
    <n v="2.4482065421100141"/>
    <n v="2.3293024243955118"/>
    <n v="1.3596352239028779"/>
    <e v="#NAME?"/>
    <e v="#DIV/0!"/>
    <s v="-"/>
    <n v="0.52"/>
    <n v="0.72"/>
    <n v="0.89800000000000002"/>
    <n v="1.0229742261192856"/>
    <n v="1.1839999999999999"/>
    <e v="#DIV/0!"/>
    <e v="#DIV/0!"/>
    <n v="0.84444444444444455"/>
    <n v="1.4305000000000001"/>
    <m/>
    <m/>
    <s v="LT (2013)"/>
    <n v="0.74502756918549407"/>
    <n v="1.0511223607492413"/>
    <n v="1.2285984745710452"/>
    <n v="0.84444444444444455"/>
    <n v="0.84962395405148794"/>
    <n v="0.5015489693338181"/>
    <s v="other"/>
    <e v="#REF!"/>
    <e v="#REF!"/>
    <e v="#NAME?"/>
    <e v="#NAME?"/>
    <n v="1.2084281884578558"/>
    <e v="#NAME?"/>
    <n v="0"/>
    <e v="#NAME?"/>
    <n v="1"/>
    <n v="1"/>
    <m/>
    <m/>
    <n v="0.78728674789320197"/>
    <n v="0.6911058769193823"/>
    <n v="0.930241446852757"/>
    <n v="0.80619390139111458"/>
    <n v="1.0562812125565804"/>
    <n v="0.25292357690701639"/>
    <n v="0.61448480179517162"/>
    <n v="1.05738705268918"/>
    <n v="0.62292783901735127"/>
    <n v="0.89789530667148032"/>
    <n v="0.52872325088618277"/>
    <n v="0.78728674789320197"/>
    <n v="0.930241446852757"/>
    <n v="0.49425047855151827"/>
    <n v="0.78728674789320197"/>
    <n v="1.9753895482013175"/>
    <n v="0.62292783901735127"/>
    <n v="0.78728674789320197"/>
    <n v="1.0925247215197815"/>
    <n v="0.31372549019607843"/>
    <n v="0.4"/>
    <n v="0.54682628863452221"/>
    <n v="0.56022408963585435"/>
    <n v="0.36363636363636365"/>
    <n v="0.71801150530916569"/>
    <n v="0.83721730216748114"/>
    <n v="0.83721730216748114"/>
    <n v="0.36709729323455326"/>
    <e v="#VALUE!"/>
    <n v="0.39472167667448232"/>
    <n v="0.49422125103676706"/>
    <n v="1.359583653092491"/>
    <n v="1.359583653092491"/>
    <n v="0.78728674789320197"/>
    <n v="0.66822637013997666"/>
    <n v="0.930241446852757"/>
    <n v="0.6911058769193823"/>
    <n v="0.85833903606774276"/>
    <n v="0.97779366499930143"/>
    <n v="0.94723802720258665"/>
    <n v="1.2400557946765347"/>
    <n v="0.52872325088618277"/>
    <n v="0.86035387160439336"/>
    <n v="0.66874744380536555"/>
    <n v="0.71167032628623628"/>
    <n v="0.77589826514571081"/>
    <n v="3.4527584338752968"/>
    <n v="0.7538090296200558"/>
    <n v="0.7538090296200558"/>
    <n v="0.93957452239304795"/>
    <s v="-"/>
    <n v="0.66613075929776855"/>
    <n v="1.3778101530481452"/>
    <s v="-"/>
    <n v="303.47847222222231"/>
    <n v="80.34375"/>
    <s v="-"/>
    <n v="743.45055555555564"/>
    <m/>
    <n v="429.80223095190098"/>
    <n v="1"/>
    <n v="0"/>
    <m/>
    <m/>
    <n v="0"/>
    <e v="#DIV/0!"/>
    <e v="#DIV/0!"/>
    <e v="#DIV/0!"/>
    <n v="0"/>
    <n v="0"/>
    <n v="341.84352194871428"/>
    <n v="210"/>
    <n v="35396.843547363016"/>
    <n v="44.625"/>
    <n v="1.0349999999999999"/>
    <n v="0.255"/>
    <n v="7.5065425798403695E-2"/>
    <n v="0"/>
    <n v="16"/>
    <n v="0.33333333333333331"/>
    <n v="567.81654167521401"/>
    <n v="567.8165416752139"/>
    <n v="0"/>
    <n v="0.16"/>
    <n v="0.255"/>
    <n v="0.36363636363636365"/>
    <e v="#DIV/0!"/>
    <n v="847"/>
    <e v="#DIV/0!"/>
    <m/>
    <m/>
    <m/>
    <m/>
    <m/>
    <s v="P"/>
    <n v="0"/>
    <n v="0.72010882119769337"/>
  </r>
  <r>
    <n v="0"/>
    <n v="369"/>
    <n v="2013"/>
    <s v="Sim"/>
    <s v="Original"/>
    <x v="35"/>
    <x v="325"/>
    <x v="242"/>
    <x v="0"/>
    <x v="1"/>
    <x v="0"/>
    <x v="0"/>
    <n v="1"/>
    <s v="ruber bearings"/>
    <m/>
    <m/>
    <n v="0.15"/>
    <x v="172"/>
    <x v="46"/>
    <x v="0"/>
    <n v="69"/>
    <s v="-"/>
    <x v="1"/>
    <x v="181"/>
    <n v="42.393749999999997"/>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23237505528527"/>
    <s v="deformed bars S561"/>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19200467165328"/>
    <s v="3 el"/>
    <s v="Não"/>
    <s v="c"/>
    <x v="0"/>
    <n v="40.615714285714297"/>
    <x v="1"/>
    <m/>
    <m/>
    <x v="79"/>
    <m/>
    <m/>
    <m/>
    <n v="2.5"/>
    <x v="4"/>
    <x v="0"/>
    <x v="63"/>
    <x v="0"/>
    <n v="0"/>
    <s v="Static"/>
    <x v="0"/>
    <n v="0"/>
    <m/>
    <s v="WB"/>
    <n v="1"/>
    <n v="0"/>
    <n v="0"/>
    <s v="WB"/>
    <m/>
    <x v="0"/>
    <m/>
    <m/>
    <m/>
    <m/>
    <n v="1"/>
    <s v="WB"/>
    <x v="334"/>
    <n v="758.27777777777783"/>
    <n v="789"/>
    <m/>
    <n v="0"/>
    <n v="0"/>
    <n v="0"/>
    <m/>
    <m/>
    <m/>
    <m/>
    <n v="1"/>
    <n v="785.3611111111112"/>
    <n v="0.90171428571428569"/>
    <n v="210"/>
    <n v="35396.843547363016"/>
    <n v="0"/>
    <m/>
    <m/>
    <n v="0"/>
    <e v="#DIV/0!"/>
    <m/>
    <m/>
    <m/>
    <m/>
    <m/>
    <m/>
    <m/>
    <m/>
    <m/>
    <m/>
    <m/>
    <m/>
    <m/>
    <m/>
    <n v="1.5665486074759096"/>
    <n v="0"/>
    <n v="0"/>
    <s v="square"/>
    <e v="#DIV/0!"/>
    <n v="2.0310944027996309"/>
    <n v="0.80709301184143556"/>
    <n v="0"/>
    <e v="#DIV/0!"/>
    <e v="#DIV/0!"/>
    <e v="#DIV/0!"/>
    <e v="#DIV/0!"/>
    <e v="#DIV/0!"/>
    <s v="WB"/>
    <e v="#DIV/0!"/>
    <e v="#DIV/0!"/>
    <e v="#DIV/0!"/>
    <n v="0"/>
    <e v="#DIV/0!"/>
    <n v="1.8056470588235292"/>
    <e v="#DIV/0!"/>
    <n v="0.64960000000000007"/>
    <m/>
    <m/>
    <n v="0.87232318010785281"/>
    <n v="0.46317777080618"/>
    <n v="0.24593367717507825"/>
    <n v="0.83835650509027493"/>
    <n v="0.44514247244990501"/>
    <n v="0.23635746794554593"/>
    <n v="0.34892927204314117"/>
    <n v="0.18527110832247198"/>
    <n v="0.1790059017608425"/>
    <n v="0.11718292117382242"/>
    <n v="3.3037327636796628E-2"/>
    <n v="6.2220660236423732E-2"/>
    <m/>
    <s v="-"/>
    <s v="ES SS"/>
    <x v="0"/>
    <n v="1"/>
    <n v="1"/>
    <n v="0"/>
    <n v="1"/>
    <n v="1"/>
    <n v="1"/>
    <n v="0"/>
    <s v="ok-R109"/>
    <n v="0"/>
    <n v="0"/>
    <n v="0"/>
    <n v="0"/>
    <n v="0"/>
    <n v="0"/>
    <x v="0"/>
    <n v="0"/>
    <n v="0"/>
    <n v="0"/>
    <n v="0"/>
    <n v="0"/>
    <n v="0"/>
    <n v="0"/>
    <n v="0"/>
    <n v="0"/>
    <n v="0"/>
    <n v="0"/>
    <n v="0"/>
    <n v="0"/>
    <n v="0"/>
    <n v="0"/>
    <n v="0"/>
    <n v="0"/>
    <n v="0"/>
    <n v="0"/>
    <n v="0"/>
    <n v="0"/>
    <n v="0"/>
    <n v="0"/>
    <n v="0"/>
    <n v="0"/>
    <n v="0"/>
    <x v="0"/>
    <x v="0"/>
    <n v="0"/>
    <n v="0"/>
    <n v="0"/>
    <x v="0"/>
    <n v="0"/>
    <n v="0"/>
    <n v="0"/>
    <n v="0"/>
    <n v="1"/>
    <n v="1"/>
    <n v="1"/>
    <n v="1"/>
    <n v="1"/>
    <n v="0"/>
    <n v="1"/>
    <n v="0.75416124985047539"/>
    <n v="0.88797987267651224"/>
    <n v="1.8517870398611165"/>
    <n v="0.72140337051262049"/>
    <e v="#REF!"/>
    <n v="0.74457660928551472"/>
    <n v="348.2020705428526"/>
    <n v="1.0011320804545933"/>
    <n v="3.105862871751365"/>
    <n v="3.5629426823501475"/>
    <n v="3.5807130802801823"/>
    <n v="3.121353555735856"/>
    <n v="86.721589023419469"/>
    <n v="212.6962711975755"/>
    <n v="85.668949695976735"/>
    <n v="385.08680991697167"/>
    <n v="0.22520010239280192"/>
    <n v="0.55233330698455974"/>
    <n v="0.22246659062263849"/>
    <n v="0.81290617175887869"/>
    <n v="0.64302228613036294"/>
    <n v="1.1820059688277842"/>
    <n v="2.5517974461662249"/>
    <n v="1.3272057561727852"/>
    <n v="0.80056390467959992"/>
    <n v="1.2232570062798767"/>
    <n v="2.0860681222882635"/>
    <n v="1.0849770321030359"/>
    <n v="0.65445274424729838"/>
    <n v="1.0562812125565804"/>
    <n v="0.24399999999999999"/>
    <n v="1.2388961349429923"/>
    <n v="0.64619130054549556"/>
    <n v="1.0712808917059511"/>
    <n v="1.0712808917059511"/>
    <s v="P"/>
    <n v="0"/>
    <m/>
    <n v="2.1372062329501698"/>
    <n v="2.5301409171847946"/>
    <n v="2.4072564532791714"/>
    <n v="1.4052059240080079"/>
    <e v="#NAME?"/>
    <e v="#DIV/0!"/>
    <s v="-"/>
    <n v="0.52"/>
    <n v="0.72"/>
    <n v="0.89800000000000002"/>
    <n v="1.0229742261192856"/>
    <n v="1.1839999999999999"/>
    <e v="#DIV/0!"/>
    <e v="#DIV/0!"/>
    <n v="0.84444444444444455"/>
    <n v="1.4305000000000001"/>
    <m/>
    <m/>
    <s v="LT (2013)"/>
    <n v="0.77011190911994309"/>
    <n v="1.0851717374118217"/>
    <n v="1.2683968974662854"/>
    <n v="0.84444444444444455"/>
    <n v="0.84962395405148794"/>
    <n v="0.48549940231513594"/>
    <s v="WB"/>
    <e v="#REF!"/>
    <e v="#REF!"/>
    <e v="#NAME?"/>
    <e v="#NAME?"/>
    <n v="1.2479357472014525"/>
    <e v="#NAME?"/>
    <n v="0"/>
    <e v="#NAME?"/>
    <n v="1"/>
    <n v="1"/>
    <m/>
    <m/>
    <n v="0.81290617175887869"/>
    <n v="0.71359543926021796"/>
    <n v="0.9605128187361488"/>
    <n v="0.83284493945363081"/>
    <n v="1.0562812125565804"/>
    <n v="0.26128468688741358"/>
    <n v="0.6347983489619542"/>
    <n v="1.09208598380574"/>
    <n v="0.64302228613036294"/>
    <n v="0.92601213760259415"/>
    <n v="0.54577884021272771"/>
    <n v="0.81290617175887869"/>
    <n v="0.9605128187361488"/>
    <n v="0.5104823804608567"/>
    <n v="0.81290617175887869"/>
    <n v="2.0394391365428546"/>
    <n v="0.64302228613036294"/>
    <n v="0.81290617175887869"/>
    <n v="1.1284048164975506"/>
    <n v="0.31372549019607843"/>
    <n v="0.4"/>
    <n v="0.56446584694083324"/>
    <n v="0.56022408963585435"/>
    <n v="0.36363636363636365"/>
    <n v="0.74130221996504164"/>
    <n v="0.8644615368625338"/>
    <n v="0.8644615368625338"/>
    <n v="0.37904315816938949"/>
    <e v="#VALUE!"/>
    <n v="0.40756647810262214"/>
    <n v="0.51030390929008951"/>
    <n v="1.4038264273836021"/>
    <n v="1.4038264273836021"/>
    <n v="0.81290617175887869"/>
    <n v="0.68997140098248866"/>
    <n v="0.9605128187361488"/>
    <n v="0.71359543926021796"/>
    <n v="0.88645019399405012"/>
    <n v="1.0098170391919308"/>
    <n v="0.97820640609453602"/>
    <n v="1.2802630860646511"/>
    <n v="0.54577884021272771"/>
    <n v="0.88797987267651224"/>
    <n v="0.69058291114248416"/>
    <n v="0.73474213560461232"/>
    <n v="0.80121461894313339"/>
    <n v="3.5641987367540349"/>
    <n v="0.77833904120133857"/>
    <n v="0.77833904120133857"/>
    <n v="0.97014960574989828"/>
    <s v="-"/>
    <n v="0.68815161084480225"/>
    <n v="1.4210355696143617"/>
    <s v="-"/>
    <n v="313.30069444444445"/>
    <n v="81.543750000000003"/>
    <s v="-"/>
    <n v="768.00611111111118"/>
    <m/>
    <n v="430.80223095190098"/>
    <n v="1"/>
    <n v="0"/>
    <m/>
    <m/>
    <n v="0"/>
    <e v="#DIV/0!"/>
    <e v="#DIV/0!"/>
    <e v="#DIV/0!"/>
    <n v="0"/>
    <n v="0"/>
    <n v="341.84352194871428"/>
    <n v="210"/>
    <n v="35396.843547363016"/>
    <n v="44.625"/>
    <n v="1.0349999999999999"/>
    <n v="0.255"/>
    <n v="7.5065425798403695E-2"/>
    <n v="0"/>
    <n v="16"/>
    <n v="0.33333333333333331"/>
    <n v="567.81654167521401"/>
    <n v="567.8165416752139"/>
    <n v="0"/>
    <n v="0.16"/>
    <n v="0.255"/>
    <n v="0.36363636363636365"/>
    <e v="#DIV/0!"/>
    <n v="875"/>
    <e v="#DIV/0!"/>
    <m/>
    <m/>
    <m/>
    <m/>
    <m/>
    <s v="P"/>
    <n v="0"/>
    <n v="0.74354218035056352"/>
  </r>
  <r>
    <n v="0"/>
    <n v="370"/>
    <n v="2013"/>
    <s v="Sim"/>
    <s v="Original"/>
    <x v="35"/>
    <x v="326"/>
    <x v="243"/>
    <x v="0"/>
    <x v="1"/>
    <x v="0"/>
    <x v="0"/>
    <n v="1"/>
    <s v="ruber bearings"/>
    <m/>
    <m/>
    <n v="0.15"/>
    <x v="173"/>
    <x v="47"/>
    <x v="0"/>
    <n v="118"/>
    <s v="-"/>
    <x v="1"/>
    <x v="182"/>
    <n v="40.585900000000002"/>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821795254016786"/>
    <s v="deformed bars S562"/>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11420275416648"/>
    <s v="3 el"/>
    <s v="Não"/>
    <s v="uncr"/>
    <x v="0"/>
    <n v="44.630509939498715"/>
    <x v="1"/>
    <m/>
    <m/>
    <x v="39"/>
    <m/>
    <m/>
    <m/>
    <n v="2.5"/>
    <x v="4"/>
    <x v="0"/>
    <x v="63"/>
    <x v="0"/>
    <n v="0"/>
    <s v="Static"/>
    <x v="0"/>
    <n v="0"/>
    <m/>
    <s v="WB+B+S"/>
    <n v="1"/>
    <n v="0"/>
    <n v="0"/>
    <s v="other"/>
    <m/>
    <x v="3"/>
    <m/>
    <m/>
    <m/>
    <m/>
    <n v="1"/>
    <s v="other"/>
    <x v="335"/>
    <n v="1000.1111111111111"/>
    <n v="1031"/>
    <m/>
    <n v="0"/>
    <n v="0"/>
    <n v="0"/>
    <m/>
    <m/>
    <m/>
    <m/>
    <n v="1"/>
    <n v="1027.1944444444443"/>
    <n v="0.89109766637856525"/>
    <n v="210"/>
    <n v="34886.359498064114"/>
    <n v="0"/>
    <m/>
    <m/>
    <n v="0"/>
    <e v="#DIV/0!"/>
    <m/>
    <m/>
    <m/>
    <m/>
    <m/>
    <m/>
    <m/>
    <m/>
    <m/>
    <m/>
    <m/>
    <m/>
    <m/>
    <m/>
    <n v="1.5665486074759096"/>
    <n v="0"/>
    <n v="0"/>
    <s v="square"/>
    <e v="#DIV/0!"/>
    <n v="2.679467397492163"/>
    <n v="1.0663696007065191"/>
    <n v="0"/>
    <e v="#DIV/0!"/>
    <e v="#DIV/0!"/>
    <e v="#DIV/0!"/>
    <e v="#DIV/0!"/>
    <e v="#DIV/0!"/>
    <s v="other"/>
    <e v="#DIV/0!"/>
    <e v="#DIV/0!"/>
    <e v="#DIV/0!"/>
    <n v="0"/>
    <e v="#DIV/0!"/>
    <n v="1.8056470588235292"/>
    <e v="#DIV/0!"/>
    <n v="0.64960000000000007"/>
    <m/>
    <m/>
    <n v="1.156559445038684"/>
    <n v="0.61857547458720252"/>
    <n v="0.33083955987059949"/>
    <n v="1.1219087794798139"/>
    <n v="0.60004287603830253"/>
    <n v="0.32092756529747452"/>
    <n v="0.46262377801547361"/>
    <n v="0.24743018983488099"/>
    <n v="0.23906298534771112"/>
    <n v="0.15294121420101325"/>
    <n v="4.3749592128094976E-2"/>
    <n v="8.1799240466338893E-2"/>
    <s v="Sim"/>
    <s v="-"/>
    <s v="ES SS"/>
    <x v="0"/>
    <n v="1"/>
    <n v="1"/>
    <n v="1"/>
    <n v="1"/>
    <n v="1"/>
    <n v="1"/>
    <n v="1"/>
    <s v="ok-R110"/>
    <n v="1"/>
    <n v="1"/>
    <n v="1"/>
    <n v="1"/>
    <n v="0"/>
    <n v="0"/>
    <x v="1"/>
    <n v="1"/>
    <n v="1"/>
    <n v="1"/>
    <n v="1"/>
    <n v="1"/>
    <n v="1"/>
    <n v="1"/>
    <n v="1"/>
    <n v="1"/>
    <n v="0"/>
    <n v="1"/>
    <n v="0"/>
    <n v="1"/>
    <n v="1"/>
    <n v="1"/>
    <n v="0"/>
    <n v="1"/>
    <n v="1"/>
    <n v="0"/>
    <n v="0"/>
    <n v="0"/>
    <n v="0"/>
    <n v="0"/>
    <n v="0"/>
    <n v="0"/>
    <n v="0"/>
    <x v="0"/>
    <x v="0"/>
    <n v="0"/>
    <n v="0"/>
    <n v="0"/>
    <x v="0"/>
    <n v="0"/>
    <n v="0"/>
    <n v="0"/>
    <n v="0"/>
    <n v="1"/>
    <n v="1"/>
    <n v="1"/>
    <n v="1"/>
    <n v="1"/>
    <n v="0"/>
    <n v="1"/>
    <n v="1.0142765965461766"/>
    <n v="1.1770270083014875"/>
    <n v="2.4559286540979612"/>
    <n v="0.95646983711948141"/>
    <e v="#REF!"/>
    <n v="0.99482431396313598"/>
    <n v="339.7083685667389"/>
    <n v="1.3432613579682606"/>
    <n v="4.147890337121372"/>
    <n v="4.7583219652913797"/>
    <n v="4.7820543916425864"/>
    <n v="4.1685781978119003"/>
    <n v="87.084494138467221"/>
    <n v="208.02055992219329"/>
    <n v="84.433454438286049"/>
    <n v="379.53850849894656"/>
    <n v="0.22944837529894263"/>
    <n v="0.54808815249051512"/>
    <n v="0.22246347221054225"/>
    <n v="1.0796606104566466"/>
    <n v="0.85232110753818069"/>
    <n v="1.5554207531640465"/>
    <n v="3.3742053088163679"/>
    <n v="1.754945211305043"/>
    <n v="1.0585742145306252"/>
    <n v="1.2056155126516821"/>
    <n v="2.7987407870980334"/>
    <n v="1.4556425268990956"/>
    <n v="0.87803632536408893"/>
    <n v="1.0562812125565804"/>
    <n v="0.24399999999999999"/>
    <n v="1.2210290978785088"/>
    <n v="0.86695248816744597"/>
    <n v="1.4372673135752398"/>
    <n v="1.4372673135752398"/>
    <s v="P"/>
    <n v="0"/>
    <m/>
    <n v="2.9045256749532347"/>
    <n v="3.3876871273624176"/>
    <n v="3.2378929732025683"/>
    <n v="1.8944408027402628"/>
    <e v="#NAME?"/>
    <e v="#DIV/0!"/>
    <s v="-"/>
    <n v="0.52"/>
    <n v="0.72"/>
    <n v="0.89800000000000002"/>
    <n v="1.0229742261192856"/>
    <n v="1.1839999999999999"/>
    <e v="#DIV/0!"/>
    <e v="#DIV/0!"/>
    <n v="0.84444444444444455"/>
    <n v="1.4305000000000001"/>
    <m/>
    <m/>
    <s v="LT (2013)"/>
    <n v="1.0306238005743926"/>
    <n v="1.4412900830031703"/>
    <n v="1.6846438278887581"/>
    <n v="0.84444444444444455"/>
    <n v="0.83737089889234062"/>
    <n v="0.3618716071271999"/>
    <s v="other"/>
    <e v="#REF!"/>
    <e v="#REF!"/>
    <e v="#NAME?"/>
    <e v="#NAME?"/>
    <n v="1.6779529821275911"/>
    <e v="#NAME?"/>
    <n v="0"/>
    <e v="#NAME?"/>
    <n v="1"/>
    <n v="1"/>
    <m/>
    <m/>
    <n v="1.0796606104566466"/>
    <n v="0.94776114924034705"/>
    <n v="1.2757042476185116"/>
    <n v="1.1173734340085808"/>
    <n v="1.0562812125565804"/>
    <n v="0.35054852831641753"/>
    <n v="0.85166731222251402"/>
    <n v="1.4532604928751045"/>
    <n v="0.85232110753818069"/>
    <n v="1.2192165664395354"/>
    <n v="0.72342566594450508"/>
    <n v="1.0796606104566466"/>
    <n v="1.2757042476185116"/>
    <n v="0.67943202262689117"/>
    <n v="1.0796606104566466"/>
    <n v="2.7064301024603288"/>
    <n v="0.85232110753818069"/>
    <n v="1.0796606104566466"/>
    <n v="1.5018625444480833"/>
    <n v="0.31372549019607843"/>
    <n v="0.4"/>
    <n v="0.74819515001156778"/>
    <n v="0.56022408963585435"/>
    <n v="0.36363636363636365"/>
    <n v="0.98383982823481386"/>
    <n v="1.1481338228566602"/>
    <n v="1.1481338228566602"/>
    <n v="0.50342583407026353"/>
    <e v="#VALUE!"/>
    <n v="0.54130905612125646"/>
    <n v="0.67775968415943288"/>
    <n v="1.86449082344244"/>
    <n v="1.86449082344244"/>
    <n v="1.0796606104566466"/>
    <n v="0.91638490377133153"/>
    <n v="1.2757042476185116"/>
    <n v="0.94776114924034705"/>
    <n v="1.1790762847100684"/>
    <n v="1.3431677615666866"/>
    <n v="1.3019726026736664"/>
    <n v="1.6989683551271413"/>
    <n v="0.72342566594450508"/>
    <n v="1.1770270083014875"/>
    <n v="0.92497996913004632"/>
    <n v="0.98302683837173332"/>
    <n v="1.0735444278803481"/>
    <n v="4.7644032047782954"/>
    <n v="1.0337503066896847"/>
    <n v="1.0337503066896847"/>
    <n v="1.2885033377368627"/>
    <s v="-"/>
    <n v="0.93452587746642291"/>
    <n v="1.8863026886954095"/>
    <s v="-"/>
    <n v="410.03402777777774"/>
    <n v="113.34375"/>
    <s v="-"/>
    <n v="1009.8394444444444"/>
    <m/>
    <n v="431.80223095190098"/>
    <n v="1"/>
    <n v="0"/>
    <m/>
    <m/>
    <n v="0"/>
    <e v="#DIV/0!"/>
    <e v="#DIV/0!"/>
    <e v="#DIV/0!"/>
    <n v="0"/>
    <n v="0"/>
    <n v="340.82225654191927"/>
    <n v="210"/>
    <n v="34886.359498064114"/>
    <n v="42.722000000000001"/>
    <n v="1.0349999999999999"/>
    <n v="0.255"/>
    <n v="7.5517576893919525E-2"/>
    <n v="0"/>
    <n v="16"/>
    <n v="0.33333333333333331"/>
    <n v="555.57758234111645"/>
    <n v="555.57758234111645"/>
    <n v="0"/>
    <n v="0.16"/>
    <n v="0.255"/>
    <n v="0.36363636363636365"/>
    <e v="#DIV/0!"/>
    <n v="1157"/>
    <e v="#DIV/0!"/>
    <m/>
    <m/>
    <m/>
    <m/>
    <m/>
    <s v="P"/>
    <n v="0"/>
    <n v="0.98753488683767954"/>
  </r>
  <r>
    <n v="0"/>
    <n v="371"/>
    <n v="2013"/>
    <s v="Sim"/>
    <s v="Original"/>
    <x v="35"/>
    <x v="327"/>
    <x v="244"/>
    <x v="0"/>
    <x v="1"/>
    <x v="0"/>
    <x v="0"/>
    <n v="1"/>
    <s v="ruber bearings"/>
    <m/>
    <m/>
    <n v="0.15"/>
    <x v="173"/>
    <x v="47"/>
    <x v="0"/>
    <n v="118"/>
    <s v="-"/>
    <x v="1"/>
    <x v="182"/>
    <n v="40.585900000000002"/>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821795254016786"/>
    <s v="deformed bars S563"/>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13451705117365"/>
    <s v="3 el"/>
    <s v="Não"/>
    <s v="uncr"/>
    <x v="0"/>
    <n v="59.961770157553303"/>
    <x v="1"/>
    <m/>
    <m/>
    <x v="41"/>
    <m/>
    <m/>
    <m/>
    <n v="2.5"/>
    <x v="4"/>
    <x v="0"/>
    <x v="63"/>
    <x v="0"/>
    <n v="0"/>
    <s v="Static"/>
    <x v="0"/>
    <n v="0"/>
    <m/>
    <s v="WB+B"/>
    <n v="1"/>
    <n v="0"/>
    <n v="0"/>
    <s v="WB"/>
    <m/>
    <x v="0"/>
    <m/>
    <m/>
    <m/>
    <m/>
    <n v="1"/>
    <s v="WB"/>
    <x v="336"/>
    <n v="923.61111111111109"/>
    <n v="954"/>
    <m/>
    <n v="0"/>
    <n v="0"/>
    <n v="0"/>
    <m/>
    <m/>
    <m/>
    <m/>
    <n v="1"/>
    <n v="950.69444444444446"/>
    <n v="0.88415199258572752"/>
    <n v="210"/>
    <n v="34886.359498064114"/>
    <n v="0"/>
    <m/>
    <m/>
    <n v="0"/>
    <e v="#DIV/0!"/>
    <m/>
    <m/>
    <m/>
    <m/>
    <m/>
    <m/>
    <m/>
    <m/>
    <m/>
    <m/>
    <m/>
    <m/>
    <m/>
    <m/>
    <n v="1.5665486074759096"/>
    <n v="0"/>
    <n v="0"/>
    <s v="square"/>
    <e v="#DIV/0!"/>
    <n v="2.4930555409265289"/>
    <n v="0.99802898472918677"/>
    <n v="0"/>
    <e v="#DIV/0!"/>
    <e v="#DIV/0!"/>
    <e v="#DIV/0!"/>
    <e v="#DIV/0!"/>
    <e v="#DIV/0!"/>
    <s v="WB"/>
    <e v="#DIV/0!"/>
    <e v="#DIV/0!"/>
    <e v="#DIV/0!"/>
    <n v="0"/>
    <e v="#DIV/0!"/>
    <n v="1.8056470588235292"/>
    <e v="#DIV/0!"/>
    <n v="0.64960000000000007"/>
    <m/>
    <m/>
    <n v="1.0701820665052419"/>
    <n v="0.57237730626206706"/>
    <n v="0.30613088275126277"/>
    <n v="1.0360922930147709"/>
    <n v="0.55414469581917458"/>
    <n v="0.29637933413345818"/>
    <n v="0.42807282660209683"/>
    <n v="0.22895092250482685"/>
    <n v="0.22120862077761047"/>
    <n v="0.14217208648775298"/>
    <n v="4.066902978594391E-2"/>
    <n v="7.6039468830997339E-2"/>
    <s v="Sim"/>
    <s v="-"/>
    <s v="ES SS"/>
    <x v="0"/>
    <n v="1"/>
    <n v="1"/>
    <n v="1"/>
    <n v="1"/>
    <n v="1"/>
    <n v="1"/>
    <n v="1"/>
    <s v="ok-R111"/>
    <n v="1"/>
    <n v="1"/>
    <n v="1"/>
    <n v="1"/>
    <n v="0"/>
    <n v="0"/>
    <x v="1"/>
    <n v="1"/>
    <n v="1"/>
    <n v="1"/>
    <n v="1"/>
    <n v="1"/>
    <n v="1"/>
    <n v="1"/>
    <n v="1"/>
    <n v="1"/>
    <n v="1"/>
    <n v="1"/>
    <n v="0"/>
    <n v="1"/>
    <n v="1"/>
    <n v="1"/>
    <n v="0"/>
    <n v="1"/>
    <n v="1"/>
    <n v="1"/>
    <n v="1"/>
    <n v="0"/>
    <n v="1"/>
    <n v="1"/>
    <n v="0"/>
    <n v="0"/>
    <n v="1"/>
    <x v="0"/>
    <x v="0"/>
    <n v="0"/>
    <n v="0"/>
    <n v="0"/>
    <x v="0"/>
    <n v="0"/>
    <n v="0"/>
    <n v="0"/>
    <n v="0"/>
    <n v="1"/>
    <n v="1"/>
    <n v="1"/>
    <n v="1"/>
    <n v="1"/>
    <n v="0"/>
    <n v="1"/>
    <n v="0.93902624103810317"/>
    <n v="1.089702011235701"/>
    <n v="2.2777227334206733"/>
    <n v="1.5201610028529966"/>
    <e v="#REF!"/>
    <n v="0.92101714583097349"/>
    <n v="339.7083685667389"/>
    <n v="1.242952602035919"/>
    <n v="3.8381060927388835"/>
    <n v="4.4029477738971643"/>
    <n v="4.4249077493957589"/>
    <n v="3.8572488852692071"/>
    <n v="84.166526626498907"/>
    <n v="215.82531854513249"/>
    <n v="84.433454438286049"/>
    <n v="384.42529960991743"/>
    <n v="0.21894117455824069"/>
    <n v="0.56142329540780467"/>
    <n v="0.2196355300339547"/>
    <n v="0.98633669054177897"/>
    <n v="0.77905559863283547"/>
    <n v="0.91026373784530923"/>
    <n v="3.1467307936152644"/>
    <n v="1.6366342981833546"/>
    <n v="0.98720966074204375"/>
    <n v="1.2056155126516821"/>
    <n v="2.6100616329116493"/>
    <n v="1.3575093228384822"/>
    <n v="0.81884286522718408"/>
    <n v="1.0562812125565804"/>
    <n v="0.24399999999999999"/>
    <n v="1.2210290978785088"/>
    <n v="0.80850625301009016"/>
    <n v="1.340372887940954"/>
    <n v="1.340372887940954"/>
    <s v="P"/>
    <n v="0"/>
    <m/>
    <n v="2.6823541465446912"/>
    <n v="3.1285578542606487"/>
    <n v="2.990657381154143"/>
    <n v="3.0427247521422927"/>
    <e v="#NAME?"/>
    <e v="#DIV/0!"/>
    <s v="-"/>
    <n v="0.52"/>
    <n v="0.72"/>
    <n v="0.89800000000000002"/>
    <n v="1.0229742261192856"/>
    <n v="1.1839999999999999"/>
    <e v="#DIV/0!"/>
    <e v="#DIV/0!"/>
    <n v="0.84444444444444455"/>
    <n v="1.4305000000000001"/>
    <m/>
    <m/>
    <s v="LT (2013)"/>
    <n v="0.97227074531965918"/>
    <n v="1.3336609799205477"/>
    <n v="1.5588421545493156"/>
    <n v="0.84444444444444455"/>
    <n v="0.85869324277229642"/>
    <n v="0.38803100041350352"/>
    <s v="WB"/>
    <e v="#REF!"/>
    <e v="#REF!"/>
    <e v="#NAME?"/>
    <e v="#NAME?"/>
    <n v="1.551794350716887"/>
    <e v="#NAME?"/>
    <n v="0"/>
    <e v="#NAME?"/>
    <n v="1"/>
    <n v="1"/>
    <m/>
    <m/>
    <n v="0.98633669054177897"/>
    <n v="0.86583838135061242"/>
    <n v="1.1654346685612074"/>
    <n v="1.0420448878956428"/>
    <n v="1.0562812125565804"/>
    <n v="0.32691604326137813"/>
    <n v="0.79425153836481643"/>
    <n v="1.3269734499725603"/>
    <n v="0.77905559863283547"/>
    <n v="1.1163743523379679"/>
    <n v="0.66124000715717035"/>
    <n v="0.98633669054177897"/>
    <n v="1.1654346685612074"/>
    <n v="0.62036069835844765"/>
    <n v="0.98633669054177897"/>
    <n v="2.4730277778521068"/>
    <n v="0.77905559863283547"/>
    <n v="0.98633669054177897"/>
    <n v="1.3712872898012456"/>
    <n v="0.31372549019607843"/>
    <n v="0.4"/>
    <n v="0.68388030676611522"/>
    <n v="0.56022408963585435"/>
    <n v="0.36363636363636365"/>
    <n v="0.89897027990247225"/>
    <n v="1.0488912017050864"/>
    <n v="1.0488912017050864"/>
    <n v="0.45991061107627312"/>
    <e v="#VALUE!"/>
    <n v="0.49451927559820263"/>
    <n v="0.61917535694268966"/>
    <n v="1.703327592512534"/>
    <n v="1.703327592512534"/>
    <n v="0.98633669054177897"/>
    <n v="0.83717424206665181"/>
    <n v="1.1654346685612074"/>
    <n v="0.86583838135061242"/>
    <n v="1.0767443314371887"/>
    <n v="1.2265943197998725"/>
    <n v="1.2040824451799372"/>
    <n v="1.5524494543944016"/>
    <n v="0.66124000715717035"/>
    <n v="1.089702011235701"/>
    <n v="1.4661970147074004"/>
    <n v="1.1007310891369011"/>
    <n v="1.2016241229086049"/>
    <n v="4.4095756965720323"/>
    <n v="0.94439479079967359"/>
    <n v="0.94439479079967359"/>
    <n v="1.177127428366477"/>
    <s v="-"/>
    <n v="0.87152413291812469"/>
    <n v="1.745424602342794"/>
    <s v="-"/>
    <n v="379.43402777777783"/>
    <n v="139.14375000000001"/>
    <s v="-"/>
    <n v="933.33944444444444"/>
    <m/>
    <n v="432.80223095190098"/>
    <n v="1"/>
    <n v="0"/>
    <m/>
    <m/>
    <n v="0"/>
    <e v="#DIV/0!"/>
    <e v="#DIV/0!"/>
    <e v="#DIV/0!"/>
    <n v="0"/>
    <n v="0"/>
    <n v="340.82225654191927"/>
    <n v="210"/>
    <n v="34886.359498064114"/>
    <n v="42.722000000000001"/>
    <n v="1.0349999999999999"/>
    <n v="0.255"/>
    <n v="7.5517576893919525E-2"/>
    <n v="0"/>
    <n v="16"/>
    <n v="0.33333333333333331"/>
    <n v="555.57758234111645"/>
    <n v="555.57758234111645"/>
    <n v="0"/>
    <n v="0.16"/>
    <n v="0.255"/>
    <n v="0.36363636363636365"/>
    <e v="#DIV/0!"/>
    <n v="1079"/>
    <e v="#DIV/0!"/>
    <m/>
    <m/>
    <m/>
    <m/>
    <m/>
    <s v="P"/>
    <n v="0"/>
    <n v="0.90217414865774559"/>
  </r>
  <r>
    <n v="0"/>
    <n v="372"/>
    <n v="2013"/>
    <s v="Sim"/>
    <s v="Original"/>
    <x v="35"/>
    <x v="328"/>
    <x v="245"/>
    <x v="0"/>
    <x v="1"/>
    <x v="0"/>
    <x v="0"/>
    <n v="1"/>
    <s v="ruber bearings"/>
    <m/>
    <m/>
    <n v="0.15"/>
    <x v="173"/>
    <x v="47"/>
    <x v="0"/>
    <n v="118"/>
    <s v="-"/>
    <x v="1"/>
    <x v="183"/>
    <n v="42.070749999999997"/>
    <x v="5"/>
    <m/>
    <n v="25"/>
    <n v="300"/>
    <n v="25"/>
    <n v="20"/>
    <n v="10"/>
    <n v="125"/>
    <n v="125"/>
    <n v="265"/>
    <n v="250"/>
    <n v="0.94840532938559807"/>
    <n v="0.25132741228718347"/>
    <n v="0.48822152475475339"/>
    <n v="257.5"/>
    <m/>
    <x v="108"/>
    <x v="70"/>
    <x v="90"/>
    <x v="72"/>
    <n v="25"/>
    <n v="10"/>
    <n v="10"/>
    <n v="125"/>
    <n v="125"/>
    <n v="270"/>
    <n v="260"/>
    <n v="0.23271056693257727"/>
    <n v="0.241660973353061"/>
    <n v="0.23714354748647343"/>
    <n v="265"/>
    <n v="0.23271056693257727"/>
    <n v="0.27"/>
    <n v="0.241660973353061"/>
    <n v="0.26"/>
    <n v="1.0562812125565804"/>
    <n v="1.0565"/>
    <n v="0.24399999999999999"/>
    <x v="90"/>
    <n v="20"/>
    <n v="542"/>
    <n v="658"/>
    <n v="210"/>
    <n v="10"/>
    <n v="537"/>
    <n v="628"/>
    <n v="210"/>
    <n v="10"/>
    <n v="537"/>
    <n v="62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70"/>
    <n v="260"/>
    <n v="0.23271056693257727"/>
    <n v="0.241660973353061"/>
    <n v="0.3"/>
    <n v="0.3"/>
    <n v="265"/>
    <n v="250"/>
    <n v="1.0349999999999999"/>
    <n v="1.0780000000000001"/>
    <n v="270"/>
    <n v="260"/>
    <n v="265"/>
    <n v="0.23271056693257727"/>
    <n v="0.241660973353061"/>
    <n v="0.1333396718622796"/>
    <s v="deformed bars S564"/>
    <n v="210"/>
    <s v="r"/>
    <n v="21"/>
    <x v="1"/>
    <x v="7"/>
    <n v="0.49019607843137253"/>
    <s v="-"/>
    <x v="9"/>
    <x v="12"/>
    <m/>
    <m/>
    <m/>
    <x v="7"/>
    <x v="57"/>
    <x v="17"/>
    <n v="5"/>
    <m/>
    <x v="54"/>
    <x v="0"/>
    <n v="0.3"/>
    <n v="0.3"/>
    <n v="2.5000000000000001E-2"/>
    <n v="0"/>
    <x v="62"/>
    <n v="8.3333333333333339"/>
    <n v="0.11111111111111112"/>
    <x v="74"/>
    <n v="0.4"/>
    <x v="39"/>
    <s v="M"/>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
    <n v="1.5686274509803921"/>
    <n v="1.5686274509803921"/>
    <n v="1.5717050173776661"/>
    <s v="3 el"/>
    <s v="Não"/>
    <s v="c"/>
    <x v="0"/>
    <n v="87.952430196483988"/>
    <x v="1"/>
    <m/>
    <m/>
    <x v="21"/>
    <m/>
    <m/>
    <m/>
    <n v="2.5"/>
    <x v="4"/>
    <x v="0"/>
    <x v="63"/>
    <x v="0"/>
    <n v="0"/>
    <s v="Static"/>
    <x v="0"/>
    <n v="0"/>
    <m/>
    <s v="WB"/>
    <n v="1"/>
    <n v="0"/>
    <n v="0"/>
    <s v="WB"/>
    <m/>
    <x v="0"/>
    <m/>
    <m/>
    <m/>
    <m/>
    <n v="1"/>
    <s v="WB"/>
    <x v="337"/>
    <n v="812.88888888888891"/>
    <n v="844"/>
    <m/>
    <n v="0"/>
    <n v="0"/>
    <n v="0"/>
    <m/>
    <m/>
    <m/>
    <m/>
    <n v="1"/>
    <n v="839.97222222222229"/>
    <n v="0.87280248190279219"/>
    <n v="210"/>
    <n v="35306.717521326587"/>
    <n v="0"/>
    <m/>
    <m/>
    <n v="0"/>
    <e v="#DIV/0!"/>
    <m/>
    <m/>
    <m/>
    <m/>
    <m/>
    <m/>
    <m/>
    <m/>
    <m/>
    <m/>
    <m/>
    <m/>
    <m/>
    <m/>
    <n v="1.5665486074759096"/>
    <n v="0"/>
    <n v="0"/>
    <s v="square"/>
    <e v="#DIV/0!"/>
    <n v="2.2291263875662706"/>
    <n v="0.90207788296239444"/>
    <n v="0"/>
    <e v="#DIV/0!"/>
    <e v="#DIV/0!"/>
    <e v="#DIV/0!"/>
    <e v="#DIV/0!"/>
    <e v="#DIV/0!"/>
    <s v="WB"/>
    <e v="#DIV/0!"/>
    <e v="#DIV/0!"/>
    <e v="#DIV/0!"/>
    <n v="0"/>
    <e v="#DIV/0!"/>
    <n v="1.8056470588235292"/>
    <e v="#DIV/0!"/>
    <n v="0"/>
    <m/>
    <m/>
    <n v="0.9355134802950813"/>
    <n v="0.49736353565916813"/>
    <n v="0.26442215084422149"/>
    <n v="0.90102904447588406"/>
    <n v="0.47902996667752423"/>
    <n v="0.25467515212958458"/>
    <n v="0.3742053921180325"/>
    <n v="0.19894541426366724"/>
    <n v="0.19221779155909879"/>
    <n v="0.12507828465068224"/>
    <n v="3.535327897232126E-2"/>
    <n v="6.6497575073343682E-2"/>
    <m/>
    <s v="-"/>
    <s v="ES SS"/>
    <x v="0"/>
    <n v="1"/>
    <n v="1"/>
    <n v="0"/>
    <n v="1"/>
    <n v="1"/>
    <n v="1"/>
    <n v="0"/>
    <s v="ok-R112"/>
    <n v="0"/>
    <n v="0"/>
    <n v="0"/>
    <n v="0"/>
    <n v="0"/>
    <n v="0"/>
    <x v="0"/>
    <n v="0"/>
    <n v="0"/>
    <n v="0"/>
    <n v="0"/>
    <n v="0"/>
    <n v="0"/>
    <n v="0"/>
    <n v="0"/>
    <n v="0"/>
    <n v="0"/>
    <n v="0"/>
    <n v="0"/>
    <n v="0"/>
    <n v="0"/>
    <n v="0"/>
    <n v="0"/>
    <n v="0"/>
    <n v="0"/>
    <n v="0"/>
    <n v="0"/>
    <n v="0"/>
    <n v="0"/>
    <n v="0"/>
    <n v="0"/>
    <n v="0"/>
    <n v="0"/>
    <x v="0"/>
    <x v="0"/>
    <n v="0"/>
    <n v="0"/>
    <n v="0"/>
    <x v="0"/>
    <n v="0"/>
    <n v="0"/>
    <n v="0"/>
    <n v="0"/>
    <n v="1"/>
    <n v="1"/>
    <n v="1"/>
    <n v="1"/>
    <n v="1"/>
    <n v="0"/>
    <n v="1"/>
    <n v="0.79179537755938911"/>
    <n v="0.92991804842256554"/>
    <n v="1.7346147973379049"/>
    <n v="0.67334255325552883"/>
    <e v="#REF!"/>
    <n v="0.78083309056114036"/>
    <n v="346.69623112639414"/>
    <n v="1.0506698727029313"/>
    <n v="3.2553449866028124"/>
    <n v="3.7344235973951396"/>
    <n v="3.753049267039998"/>
    <n v="3.2715812219197709"/>
    <n v="86.347221322263934"/>
    <n v="224.02945431391754"/>
    <n v="87.544272848656675"/>
    <n v="397.92094848483816"/>
    <n v="0.21699591753348968"/>
    <n v="0.56299990027404567"/>
    <n v="0.22000418219246465"/>
    <n v="0.84218290969165011"/>
    <n v="0.66593787740324428"/>
    <n v="1.254948663074817"/>
    <n v="2.1952548450439555"/>
    <n v="1.1066515130177852"/>
    <n v="0.68870740236673111"/>
    <n v="1.2201423982598223"/>
    <n v="1.7991792172576309"/>
    <n v="0.90698554086482142"/>
    <n v="0.56444838188474689"/>
    <n v="1.0562812125565804"/>
    <n v="0.24399999999999999"/>
    <n v="1.2357417071996002"/>
    <n v="0.55732310267932816"/>
    <n v="0.89553626503846406"/>
    <n v="0.92991804842256554"/>
    <s v="P"/>
    <n v="0"/>
    <m/>
    <n v="2.3031990303385745"/>
    <n v="2.7195361574118597"/>
    <n v="2.5895485895330936"/>
    <n v="1.5067862569550536"/>
    <e v="#NAME?"/>
    <e v="#DIV/0!"/>
    <s v="-"/>
    <n v="0.52"/>
    <n v="0.72"/>
    <n v="0.91999999999999993"/>
    <n v="1.1699484522385708"/>
    <n v="1.1839999999999999"/>
    <e v="#DIV/0!"/>
    <e v="#DIV/0!"/>
    <n v="0.84444444444444455"/>
    <n v="1.9850000000000001"/>
    <m/>
    <m/>
    <s v="LT (2013)"/>
    <n v="0.79847741916017767"/>
    <n v="1.13683736694749"/>
    <n v="1.3287859787051515"/>
    <n v="0.84444444444444455"/>
    <n v="1.088677456797128"/>
    <n v="0.56291492078445093"/>
    <s v="WB"/>
    <e v="#REF!"/>
    <e v="#REF!"/>
    <e v="#NAME?"/>
    <e v="#NAME?"/>
    <n v="1.3422891933598438"/>
    <e v="#NAME?"/>
    <n v="0"/>
    <e v="#NAME?"/>
    <n v="1"/>
    <n v="1"/>
    <m/>
    <m/>
    <n v="0.84218290969165011"/>
    <n v="0.66225847423773709"/>
    <n v="1.0194845748898922"/>
    <n v="0.92276213595537837"/>
    <n v="1.0562812125565804"/>
    <n v="0.28949400343698145"/>
    <n v="0.70333366109345696"/>
    <n v="1.1589309747134704"/>
    <n v="0.66593787740324439"/>
    <n v="0.85672457871326912"/>
    <n v="0.49408294129918123"/>
    <n v="0.84218290969164999"/>
    <n v="1.0194845748898922"/>
    <n v="0.54203299925034609"/>
    <n v="0.84218290969165011"/>
    <n v="2.1109022418160714"/>
    <n v="0.66593787740324439"/>
    <n v="0.84218290969165011"/>
    <n v="1.1694951125129751"/>
    <n v="0.31372549019607843"/>
    <n v="0.4"/>
    <n v="0.52366653081058412"/>
    <n v="0.56022408963585435"/>
    <n v="0.36363636363636365"/>
    <n v="0.76789781343785934"/>
    <n v="0.91753611740090291"/>
    <n v="0.91753611740090291"/>
    <n v="0.30992331076652718"/>
    <e v="#VALUE!"/>
    <n v="0.30992331076652718"/>
    <n v="0.39033162565053803"/>
    <n v="1.4900159171467655"/>
    <n v="1.4900159171467655"/>
    <n v="0.84218290969165011"/>
    <n v="0.62484538460993388"/>
    <n v="1.0194845748898922"/>
    <n v="0.6622584742377372"/>
    <n v="0.82289913593739195"/>
    <n v="1.046466924389575"/>
    <n v="0.75689683069085645"/>
    <n v="0.97835267630770051"/>
    <n v="0.49408294129918123"/>
    <n v="0.92991804842256554"/>
    <n v="0.64675745161421039"/>
    <n v="0.7692705495644373"/>
    <n v="0.7516562771030717"/>
    <n v="3.7351387831102718"/>
    <n v="0.77499204010281963"/>
    <n v="0.77499204010281963"/>
    <n v="0.73246951152525586"/>
    <s v="-"/>
    <n v="0.76407372903465065"/>
    <n v="1.4878111362577227"/>
    <s v="-"/>
    <n v="335.14513888888888"/>
    <n v="179.34375"/>
    <s v="-"/>
    <n v="822.85555555555561"/>
    <m/>
    <n v="433.80223095190098"/>
    <n v="1"/>
    <n v="0"/>
    <m/>
    <m/>
    <n v="0"/>
    <e v="#DIV/0!"/>
    <e v="#DIV/0!"/>
    <e v="#DIV/0!"/>
    <n v="0"/>
    <n v="0"/>
    <n v="341.66749722279269"/>
    <n v="210"/>
    <n v="35306.717521326587"/>
    <n v="44.284999999999997"/>
    <n v="1.0349999999999999"/>
    <n v="0.255"/>
    <n v="7.5144629007524666E-2"/>
    <n v="0"/>
    <n v="16"/>
    <n v="0.33333333333333331"/>
    <n v="565.64929505834266"/>
    <n v="565.64929505834266"/>
    <n v="0"/>
    <n v="0.16"/>
    <n v="0.255"/>
    <n v="0.36363636363636365"/>
    <e v="#DIV/0!"/>
    <n v="967"/>
    <e v="#DIV/0!"/>
    <m/>
    <m/>
    <m/>
    <m/>
    <m/>
    <s v="P"/>
    <n v="0"/>
    <n v="0.71243706040816657"/>
  </r>
  <r>
    <n v="0"/>
    <n v="373"/>
    <n v="2013"/>
    <s v="Sim"/>
    <s v="Original"/>
    <x v="35"/>
    <x v="329"/>
    <x v="246"/>
    <x v="0"/>
    <x v="0"/>
    <x v="0"/>
    <x v="0"/>
    <n v="1"/>
    <s v="ruber bearings"/>
    <m/>
    <m/>
    <n v="0.15"/>
    <x v="173"/>
    <x v="47"/>
    <x v="0"/>
    <n v="118"/>
    <s v="-"/>
    <x v="1"/>
    <x v="182"/>
    <n v="40.585900000000002"/>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821795254016786"/>
    <s v="deformed bars S565"/>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35786807119797348"/>
    <n v="1.1562906424558625"/>
    <n v="1.1562906424558625"/>
    <n v="1.1593222492917497"/>
    <s v="3 el"/>
    <s v="Não"/>
    <s v="uncr"/>
    <x v="0"/>
    <n v="0"/>
    <x v="51"/>
    <m/>
    <m/>
    <x v="80"/>
    <m/>
    <m/>
    <m/>
    <n v="2.5"/>
    <x v="4"/>
    <x v="0"/>
    <x v="63"/>
    <x v="0"/>
    <n v="0"/>
    <s v="Static"/>
    <x v="0"/>
    <n v="0"/>
    <m/>
    <s v="WB+B+S"/>
    <n v="1"/>
    <n v="0"/>
    <n v="0"/>
    <s v="other"/>
    <m/>
    <x v="3"/>
    <m/>
    <m/>
    <m/>
    <m/>
    <n v="1"/>
    <s v="other"/>
    <x v="338"/>
    <n v="1025.1666666666667"/>
    <n v="1062"/>
    <m/>
    <n v="0"/>
    <n v="0"/>
    <n v="0"/>
    <m/>
    <m/>
    <m/>
    <m/>
    <n v="1"/>
    <n v="1058.0833333333335"/>
    <n v="0.946524064171123"/>
    <n v="210"/>
    <n v="34886.359498064114"/>
    <n v="0"/>
    <m/>
    <m/>
    <n v="0"/>
    <e v="#DIV/0!"/>
    <m/>
    <m/>
    <m/>
    <m/>
    <m/>
    <m/>
    <m/>
    <m/>
    <m/>
    <m/>
    <m/>
    <m/>
    <m/>
    <m/>
    <n v="1.5665486074759096"/>
    <n v="0"/>
    <n v="0"/>
    <s v="square"/>
    <e v="#DIV/0!"/>
    <n v="2.5804835397086974"/>
    <s v="-"/>
    <n v="0"/>
    <e v="#DIV/0!"/>
    <e v="#DIV/0!"/>
    <e v="#DIV/0!"/>
    <e v="#DIV/0!"/>
    <e v="#DIV/0!"/>
    <s v="other"/>
    <e v="#DIV/0!"/>
    <e v="#DIV/0!"/>
    <e v="#DIV/0!"/>
    <n v="0"/>
    <e v="#DIV/0!"/>
    <n v="2.0560588235294119"/>
    <e v="#DIV/0!"/>
    <n v="0.64960000000000007"/>
    <m/>
    <m/>
    <n v="1.1913347532794203"/>
    <n v="0.63717473715965967"/>
    <n v="0.34078720910046234"/>
    <n v="1.150015704240696"/>
    <n v="0.61507561335044991"/>
    <n v="0.32896769039186191"/>
    <n v="0.4765339013117682"/>
    <n v="0.25486989486386386"/>
    <n v="0.24625110614866072"/>
    <n v="0.15908585401961328"/>
    <n v="4.5507296794179815E-2"/>
    <n v="8.5085646113936875E-2"/>
    <s v="Sim"/>
    <s v="-"/>
    <s v="ES CS"/>
    <x v="0"/>
    <n v="1"/>
    <n v="1"/>
    <n v="1"/>
    <n v="1"/>
    <n v="1"/>
    <n v="1"/>
    <n v="1"/>
    <s v="ok-R113"/>
    <n v="1"/>
    <n v="1"/>
    <n v="1"/>
    <n v="1"/>
    <n v="0"/>
    <n v="0"/>
    <x v="1"/>
    <n v="1"/>
    <n v="1"/>
    <n v="1"/>
    <n v="1"/>
    <n v="1"/>
    <n v="1"/>
    <n v="1"/>
    <n v="1"/>
    <n v="1"/>
    <n v="0"/>
    <n v="1"/>
    <n v="0"/>
    <n v="1"/>
    <n v="1"/>
    <n v="1"/>
    <n v="0"/>
    <n v="1"/>
    <n v="1"/>
    <n v="0"/>
    <n v="0"/>
    <n v="0"/>
    <n v="0"/>
    <n v="0"/>
    <n v="0"/>
    <n v="0"/>
    <n v="0"/>
    <x v="0"/>
    <x v="0"/>
    <n v="0"/>
    <n v="0"/>
    <n v="0"/>
    <x v="0"/>
    <n v="0"/>
    <n v="0"/>
    <n v="0"/>
    <n v="0"/>
    <n v="1"/>
    <n v="1"/>
    <n v="1"/>
    <n v="1"/>
    <n v="1"/>
    <n v="0"/>
    <n v="1"/>
    <n v="1.0454926381298606"/>
    <n v="1.2132519632707466"/>
    <n v="3.4208697901624228"/>
    <n v="1.2750142892882486"/>
    <e v="#REF!"/>
    <n v="1.0097018333003553"/>
    <n v="361.07448927512252"/>
    <n v="1.3011472025109934"/>
    <n v="4.2726086692753613"/>
    <n v="4.9013946916968436"/>
    <n v="4.9258407021575437"/>
    <n v="4.2939185703940232"/>
    <n v="92.102671423168928"/>
    <n v="313.67225555938307"/>
    <n v="84.433454438286049"/>
    <n v="490.20838142083807"/>
    <n v="0.18788473415369836"/>
    <n v="0.63987534168678195"/>
    <n v="0.17223992415951969"/>
    <n v="0.86063467970602803"/>
    <n v="0.68020987469222449"/>
    <n v="-0.28266981320240919"/>
    <n v="3.2721334109697189"/>
    <n v="1.7018569810581314"/>
    <n v="1.0265516583434413"/>
    <n v="1.2056155126516821"/>
    <n v="2.7140770640656817"/>
    <n v="1.4116083968718971"/>
    <n v="0.85147515735393942"/>
    <n v="1.0562812125565804"/>
    <n v="0.24399999999999999"/>
    <n v="1.2210290978785088"/>
    <n v="0.84072661341735055"/>
    <n v="1.3937890456624193"/>
    <n v="1.3937890456624193"/>
    <s v="P"/>
    <n v="0"/>
    <m/>
    <n v="2.997605287400205"/>
    <n v="3.5002228797303809"/>
    <n v="3.1140924428331234"/>
    <n v="1.8646902856153047"/>
    <e v="#NAME?"/>
    <e v="#DIV/0!"/>
    <s v="-"/>
    <n v="0.52"/>
    <n v="0.72"/>
    <n v="0.89800000000000002"/>
    <n v="0.75999999999999979"/>
    <n v="1.1839999999999999"/>
    <e v="#DIV/0!"/>
    <e v="#DIV/0!"/>
    <n v="0.84444444444444455"/>
    <n v="1.4305000000000001"/>
    <m/>
    <m/>
    <s v="LT (2013)"/>
    <n v="1.7136706475271355"/>
    <n v="1.4103678602975835"/>
    <n v="1.7344611078126977"/>
    <n v="0.84444444444444455"/>
    <n v="0.83737089889234062"/>
    <n v="0.37315993711779882"/>
    <s v="other"/>
    <e v="#REF!"/>
    <e v="#REF!"/>
    <e v="#NAME?"/>
    <e v="#NAME?"/>
    <n v="1.2052290420512908"/>
    <e v="#NAME?"/>
    <n v="0"/>
    <e v="#NAME?"/>
    <n v="1"/>
    <n v="1"/>
    <m/>
    <m/>
    <n v="0.86063467970602803"/>
    <n v="1.0169078189158067"/>
    <n v="1.0169078189158067"/>
    <n v="1.0835721633168778"/>
    <n v="1.0562812125565804"/>
    <n v="0.33994420809941267"/>
    <n v="0.78497171904131058"/>
    <n v="1.1571369816517891"/>
    <n v="0.68020987469222449"/>
    <n v="1.3148516839334379"/>
    <n v="0.57734259685597122"/>
    <n v="0.86063467970602803"/>
    <n v="1.0169078189158067"/>
    <n v="0.40160719700845032"/>
    <n v="0.86063467970602803"/>
    <n v="2.1584358273649782"/>
    <n v="0.68020987469222449"/>
    <n v="0.86063467970602803"/>
    <n v="0.88773973948972584"/>
    <n v="0.31372549019607843"/>
    <n v="0.4"/>
    <n v="0.59711031996459218"/>
    <n v="0.41296094373423664"/>
    <n v="0.36363636363636365"/>
    <n v="0.78458786106384637"/>
    <n v="0.91521703702422608"/>
    <n v="0.91521703702422608"/>
    <n v="0.40129808132719574"/>
    <e v="#VALUE!"/>
    <n v="0.43149610315027481"/>
    <n v="0.54026560110172184"/>
    <n v="1.4862498891846407"/>
    <n v="1.4862498891846407"/>
    <n v="0.86063467970602803"/>
    <n v="0.73048198712288581"/>
    <n v="1.0169078189158067"/>
    <n v="1.0169078189158072"/>
    <n v="1.2640099487011593"/>
    <n v="1.0697634309720274"/>
    <n v="0.99399043746837756"/>
    <n v="1.3549635602752537"/>
    <n v="0.57734259685597122"/>
    <n v="1.2132519632707466"/>
    <n v="1.2257129576586301"/>
    <n v="0.9641654453779811"/>
    <n v="1.4160650783534956"/>
    <n v="4.9076741521731275"/>
    <n v="0.89101449167152935"/>
    <n v="0.86063467970602803"/>
    <n v="0.86063467970602803"/>
    <s v="-"/>
    <n v="0.90625586388705826"/>
    <n v="1.2933276967126019"/>
    <s v="-"/>
    <n v="311.6895833333333"/>
    <n v="111.54375"/>
    <n v="0.10514588617375506"/>
    <n v="1036.9903333333334"/>
    <m/>
    <n v="434.80223095190098"/>
    <n v="1"/>
    <n v="0"/>
    <m/>
    <m/>
    <n v="0"/>
    <e v="#DIV/0!"/>
    <e v="#DIV/0!"/>
    <e v="#DIV/0!"/>
    <n v="0"/>
    <n v="0"/>
    <n v="340.82225654191927"/>
    <n v="210"/>
    <n v="34886.359498064114"/>
    <n v="42.722000000000001"/>
    <n v="1.0349999999999999"/>
    <n v="0.255"/>
    <n v="7.5517576893919525E-2"/>
    <n v="0"/>
    <n v="16"/>
    <n v="0.33333333333333331"/>
    <n v="555.57758234111645"/>
    <n v="555.57758234111645"/>
    <n v="0"/>
    <n v="0.16"/>
    <n v="0.255"/>
    <n v="0.36363636363636365"/>
    <e v="#DIV/0!"/>
    <n v="1122"/>
    <e v="#DIV/0!"/>
    <m/>
    <m/>
    <m/>
    <m/>
    <m/>
    <s v="P"/>
    <n v="0"/>
    <n v="0.89101449167152935"/>
  </r>
  <r>
    <n v="0"/>
    <n v="374"/>
    <n v="2013"/>
    <s v="Sim"/>
    <s v="Original"/>
    <x v="35"/>
    <x v="330"/>
    <x v="247"/>
    <x v="0"/>
    <x v="0"/>
    <x v="0"/>
    <x v="0"/>
    <n v="1"/>
    <s v="ruber bearings"/>
    <m/>
    <m/>
    <n v="0.15"/>
    <x v="173"/>
    <x v="47"/>
    <x v="0"/>
    <n v="118"/>
    <s v="-"/>
    <x v="1"/>
    <x v="182"/>
    <n v="40.585900000000002"/>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821795254016786"/>
    <s v="deformed bars S566"/>
    <n v="210"/>
    <s v="r"/>
    <n v="21"/>
    <x v="1"/>
    <x v="7"/>
    <n v="0.49019607843137253"/>
    <s v="-"/>
    <x v="9"/>
    <x v="12"/>
    <m/>
    <m/>
    <m/>
    <x v="7"/>
    <x v="57"/>
    <x v="17"/>
    <n v="5"/>
    <m/>
    <x v="54"/>
    <x v="0"/>
    <n v="0.3"/>
    <n v="0.3"/>
    <n v="2.5000000000000001E-2"/>
    <n v="0"/>
    <x v="62"/>
    <n v="8.3333333333333339"/>
    <n v="0.11111111111111112"/>
    <x v="74"/>
    <n v="0.4"/>
    <x v="52"/>
    <s v="E"/>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42776091176031444"/>
    <n v="1.0998409894619943"/>
    <n v="1.0998409894619943"/>
    <n v="1.1026158424348471"/>
    <s v="3 el"/>
    <s v="Não"/>
    <s v="uncr"/>
    <x v="0"/>
    <n v="0"/>
    <x v="52"/>
    <m/>
    <m/>
    <x v="29"/>
    <m/>
    <m/>
    <m/>
    <n v="2.5"/>
    <x v="4"/>
    <x v="0"/>
    <x v="63"/>
    <x v="0"/>
    <n v="0"/>
    <s v="Static"/>
    <x v="0"/>
    <n v="0"/>
    <m/>
    <s v="WB+B+S"/>
    <n v="1"/>
    <n v="0"/>
    <n v="0"/>
    <s v="other"/>
    <m/>
    <x v="3"/>
    <m/>
    <m/>
    <m/>
    <m/>
    <n v="1"/>
    <s v="other"/>
    <x v="339"/>
    <n v="1013"/>
    <n v="1050"/>
    <m/>
    <n v="0"/>
    <n v="0"/>
    <n v="0"/>
    <m/>
    <m/>
    <m/>
    <m/>
    <n v="1"/>
    <n v="1045.9166666666667"/>
    <n v="0.95108695652173914"/>
    <n v="210"/>
    <n v="34886.359498064114"/>
    <n v="0"/>
    <m/>
    <m/>
    <n v="0"/>
    <e v="#DIV/0!"/>
    <m/>
    <m/>
    <m/>
    <m/>
    <m/>
    <m/>
    <m/>
    <m/>
    <m/>
    <m/>
    <m/>
    <m/>
    <m/>
    <m/>
    <n v="1.5665486074759096"/>
    <n v="0"/>
    <n v="0"/>
    <s v="square"/>
    <e v="#DIV/0!"/>
    <n v="2.5332591748981828"/>
    <s v="-"/>
    <n v="0"/>
    <e v="#DIV/0!"/>
    <e v="#DIV/0!"/>
    <e v="#DIV/0!"/>
    <e v="#DIV/0!"/>
    <e v="#DIV/0!"/>
    <s v="other"/>
    <e v="#DIV/0!"/>
    <e v="#DIV/0!"/>
    <e v="#DIV/0!"/>
    <n v="0"/>
    <e v="#DIV/0!"/>
    <n v="2.0560588235294119"/>
    <e v="#DIV/0!"/>
    <n v="0.64960000000000007"/>
    <m/>
    <m/>
    <n v="1.177873343637845"/>
    <n v="0.62997502261548266"/>
    <n v="0.33693650617277349"/>
    <n v="1.1363673305763209"/>
    <n v="0.60777590277093707"/>
    <n v="0.32506350547906626"/>
    <n v="0.47114933745513804"/>
    <n v="0.25199000904619306"/>
    <n v="0.24346860777409957"/>
    <n v="0.15737311693231917"/>
    <n v="4.5017359863946643E-2"/>
    <n v="8.4169604001998022E-2"/>
    <s v="Sim"/>
    <s v="-"/>
    <s v="ES CS"/>
    <x v="0"/>
    <n v="1"/>
    <n v="1"/>
    <n v="1"/>
    <n v="1"/>
    <n v="1"/>
    <n v="1"/>
    <n v="1"/>
    <s v="ok-R114"/>
    <n v="1"/>
    <n v="1"/>
    <n v="1"/>
    <n v="1"/>
    <n v="0"/>
    <n v="0"/>
    <x v="1"/>
    <n v="1"/>
    <n v="1"/>
    <n v="1"/>
    <n v="1"/>
    <n v="1"/>
    <n v="1"/>
    <n v="1"/>
    <n v="1"/>
    <n v="1"/>
    <n v="0"/>
    <n v="1"/>
    <n v="0"/>
    <n v="1"/>
    <n v="1"/>
    <n v="1"/>
    <n v="0"/>
    <n v="1"/>
    <n v="1"/>
    <n v="0"/>
    <n v="0"/>
    <n v="0"/>
    <n v="0"/>
    <n v="0"/>
    <n v="0"/>
    <n v="0"/>
    <n v="0"/>
    <x v="0"/>
    <x v="0"/>
    <n v="0"/>
    <n v="0"/>
    <n v="0"/>
    <x v="0"/>
    <n v="0"/>
    <n v="0"/>
    <n v="0"/>
    <n v="0"/>
    <n v="1"/>
    <n v="1"/>
    <n v="1"/>
    <n v="1"/>
    <n v="1"/>
    <n v="0"/>
    <n v="1"/>
    <n v="1.0335247166656136"/>
    <n v="1.1993636739770592"/>
    <n v="3.382720768671152"/>
    <n v="1.2567672775416889"/>
    <e v="#REF!"/>
    <n v="0.99605056264864633"/>
    <n v="364.70710797844157"/>
    <n v="1.2733275574514724"/>
    <n v="4.2243306052157523"/>
    <n v="4.8460117008302124"/>
    <n v="4.8701814851840117"/>
    <n v="4.2453997164912654"/>
    <n v="92.483966685663134"/>
    <n v="343.56519385471137"/>
    <n v="84.433454438286049"/>
    <n v="520.48261497866054"/>
    <n v="0.17768886803155745"/>
    <n v="0.66008966287720738"/>
    <n v="0.16222146909123519"/>
    <n v="0.80122496826097533"/>
    <n v="0.63331142818057173"/>
    <n v="-0.2932391835401863"/>
    <n v="3.2196392920771566"/>
    <n v="1.6745544626454341"/>
    <n v="1.010082915161461"/>
    <n v="1.2056155126516821"/>
    <n v="2.6705357207919005"/>
    <n v="1.3889622728579094"/>
    <n v="0.83781512809157677"/>
    <n v="1.0562812125565804"/>
    <n v="0.24399999999999999"/>
    <n v="1.2210290978785088"/>
    <n v="0.8272390206887299"/>
    <n v="1.3714287935929685"/>
    <n v="1.3714287935929685"/>
    <s v="P"/>
    <n v="0"/>
    <m/>
    <n v="2.9620297409882044"/>
    <n v="3.4586822732890998"/>
    <n v="3.0241650352436458"/>
    <n v="1.8365326500514807"/>
    <e v="#NAME?"/>
    <e v="#DIV/0!"/>
    <s v="-"/>
    <n v="0.52"/>
    <n v="0.72"/>
    <n v="0.89800000000000002"/>
    <n v="0.75999999999999979"/>
    <n v="1.1839999999999999"/>
    <e v="#DIV/0!"/>
    <e v="#DIV/0!"/>
    <n v="0.84444444444444455"/>
    <n v="1.4305000000000001"/>
    <m/>
    <m/>
    <s v="LT (2013)"/>
    <n v="1.6793655518908857"/>
    <n v="1.3825176321393979"/>
    <n v="1.7144534342750521"/>
    <n v="0.84444444444444455"/>
    <n v="0.83737089889234062"/>
    <n v="0.37924406652732817"/>
    <s v="other"/>
    <e v="#REF!"/>
    <e v="#REF!"/>
    <e v="#NAME?"/>
    <e v="#NAME?"/>
    <n v="1.1434481465914221"/>
    <e v="#NAME?"/>
    <n v="0"/>
    <e v="#NAME?"/>
    <n v="1"/>
    <n v="1"/>
    <m/>
    <m/>
    <n v="0.80122496826097533"/>
    <n v="0.94671055460309972"/>
    <n v="0.94671055460309972"/>
    <n v="1.0661886526754305"/>
    <n v="1.0562812125565804"/>
    <n v="0.3344905577020959"/>
    <n v="0.76596226566952808"/>
    <n v="1.0771667998616385"/>
    <n v="0.63331142818057173"/>
    <n v="1.2245622790285016"/>
    <n v="0.53753654301148712"/>
    <n v="0.80122496826097533"/>
    <n v="0.94671055460309972"/>
    <n v="0.36246852468431023"/>
    <n v="0.80122496826097533"/>
    <n v="2.0095131644494"/>
    <n v="0.63331142818057173"/>
    <n v="0.80122496826097533"/>
    <n v="0.80122496826097533"/>
    <n v="0.31372549019607843"/>
    <n v="0.4"/>
    <n v="0.55594134044178511"/>
    <n v="0.4"/>
    <n v="0.36363636363636365"/>
    <n v="0.73045149268989606"/>
    <n v="0.85203949914278976"/>
    <n v="0.85203949914278976"/>
    <n v="0.3735964283758581"/>
    <e v="#VALUE!"/>
    <n v="0.40170987726105217"/>
    <n v="0.5029710041931883"/>
    <n v="1.3836538874968383"/>
    <n v="1.3836538874968383"/>
    <n v="0.80122496826097533"/>
    <n v="0.68005673109485421"/>
    <n v="0.94671055460309972"/>
    <n v="0.94671055460310005"/>
    <n v="1.1766777887120212"/>
    <n v="0.99585202608144296"/>
    <n v="0.95252528953428894"/>
    <n v="1.2614769812482076"/>
    <n v="0.53753654301148712"/>
    <n v="1.1993636739770592"/>
    <n v="1.2076234638197296"/>
    <n v="0.94946890268233464"/>
    <n v="1.3943886088372344"/>
    <n v="4.8512418905194075"/>
    <n v="0.82950765829404194"/>
    <n v="0.80122496826097533"/>
    <n v="0.80122496826097533"/>
    <s v="-"/>
    <n v="0.89171699976052798"/>
    <n v="1.2118115510421021"/>
    <s v="-"/>
    <n v="293.02291666666673"/>
    <n v="125.34375"/>
    <n v="0.11954054768719144"/>
    <n v="1024.8236666666667"/>
    <m/>
    <n v="435.80223095190098"/>
    <n v="1"/>
    <n v="0"/>
    <m/>
    <m/>
    <n v="0"/>
    <e v="#DIV/0!"/>
    <e v="#DIV/0!"/>
    <e v="#DIV/0!"/>
    <n v="0"/>
    <n v="0"/>
    <n v="340.82225654191927"/>
    <n v="210"/>
    <n v="34886.359498064114"/>
    <n v="42.722000000000001"/>
    <n v="1.0349999999999999"/>
    <n v="0.255"/>
    <n v="7.5517576893919525E-2"/>
    <n v="0"/>
    <n v="16"/>
    <n v="0.33333333333333331"/>
    <n v="555.57758234111645"/>
    <n v="555.57758234111645"/>
    <n v="0"/>
    <n v="0.16"/>
    <n v="0.255"/>
    <n v="0.36363636363636365"/>
    <e v="#DIV/0!"/>
    <n v="1104"/>
    <e v="#DIV/0!"/>
    <m/>
    <m/>
    <m/>
    <m/>
    <m/>
    <s v="P"/>
    <n v="0"/>
    <n v="0.82950765829404194"/>
  </r>
  <r>
    <n v="0"/>
    <n v="375"/>
    <n v="2013"/>
    <s v="Sim"/>
    <s v="Original"/>
    <x v="35"/>
    <x v="331"/>
    <x v="248"/>
    <x v="0"/>
    <x v="0"/>
    <x v="0"/>
    <x v="0"/>
    <n v="1"/>
    <s v="ruber bearings"/>
    <m/>
    <m/>
    <n v="0.15"/>
    <x v="173"/>
    <x v="47"/>
    <x v="0"/>
    <n v="118"/>
    <s v="-"/>
    <x v="1"/>
    <x v="183"/>
    <n v="42.070749999999997"/>
    <x v="5"/>
    <m/>
    <n v="25"/>
    <n v="300"/>
    <n v="25"/>
    <n v="20"/>
    <n v="10"/>
    <n v="125"/>
    <n v="125"/>
    <n v="265"/>
    <n v="250"/>
    <n v="0.94840532938559807"/>
    <n v="0.25132741228718347"/>
    <n v="0.48822152475475339"/>
    <n v="257.5"/>
    <m/>
    <x v="108"/>
    <x v="70"/>
    <x v="90"/>
    <x v="72"/>
    <n v="25"/>
    <n v="20"/>
    <n v="10"/>
    <n v="125"/>
    <n v="125"/>
    <n v="265"/>
    <n v="250"/>
    <n v="0.94840532938559807"/>
    <n v="0.25132741228718347"/>
    <n v="0.48822152475475339"/>
    <n v="257.5"/>
    <n v="0.94840532938559807"/>
    <n v="0.26500000000000001"/>
    <n v="0.25132741228718347"/>
    <n v="0.25"/>
    <n v="1.0562812125565804"/>
    <n v="1.0565"/>
    <n v="0.24399999999999999"/>
    <x v="90"/>
    <n v="20"/>
    <n v="542"/>
    <n v="658"/>
    <n v="210"/>
    <n v="10"/>
    <n v="537"/>
    <n v="628"/>
    <n v="210"/>
    <n v="20"/>
    <n v="542"/>
    <n v="658"/>
    <n v="210"/>
    <n v="10"/>
    <n v="537"/>
    <n v="628"/>
    <n v="210"/>
    <n v="20"/>
    <n v="125"/>
    <n v="265"/>
    <n v="0.94840532938559807"/>
    <n v="542"/>
    <n v="658"/>
    <n v="210"/>
    <n v="0.3"/>
    <n v="0.26500000000000001"/>
    <n v="0.3"/>
    <n v="265"/>
    <n v="1.0349999999999999"/>
    <n v="0.26500000000000001"/>
    <n v="0.3"/>
    <n v="265"/>
    <n v="1.0349999999999999"/>
    <n v="0.255"/>
    <n v="0.3"/>
    <n v="265"/>
    <n v="250"/>
    <n v="0.94840532938559807"/>
    <n v="0.25132741228718347"/>
    <n v="265"/>
    <n v="250"/>
    <n v="0.94840532938559807"/>
    <n v="0.25132741228718347"/>
    <n v="0.3"/>
    <n v="0.3"/>
    <n v="265"/>
    <n v="250"/>
    <n v="1.0349999999999999"/>
    <n v="1.0780000000000001"/>
    <n v="265"/>
    <n v="250"/>
    <n v="257.5"/>
    <n v="0.94840532938559807"/>
    <n v="0.25132741228718347"/>
    <n v="0.1333396718622796"/>
    <s v="deformed bars S567"/>
    <n v="210"/>
    <s v="r"/>
    <n v="21"/>
    <x v="1"/>
    <x v="7"/>
    <n v="0.49019607843137253"/>
    <s v="-"/>
    <x v="9"/>
    <x v="12"/>
    <m/>
    <m/>
    <m/>
    <x v="7"/>
    <x v="57"/>
    <x v="17"/>
    <n v="5"/>
    <m/>
    <x v="54"/>
    <x v="0"/>
    <n v="0.3"/>
    <n v="0.3"/>
    <n v="2.5000000000000001E-2"/>
    <n v="0"/>
    <x v="62"/>
    <n v="8.3333333333333339"/>
    <n v="0.11111111111111112"/>
    <x v="74"/>
    <n v="0.4"/>
    <x v="39"/>
    <s v="M"/>
    <s v="bearing pads"/>
    <n v="3"/>
    <n v="0.35"/>
    <x v="66"/>
    <x v="18"/>
    <s v="-"/>
    <x v="21"/>
    <x v="13"/>
    <n v="4.0983606557377046"/>
    <n v="1"/>
    <n v="0.16"/>
    <n v="0.255"/>
    <n v="0.26500000000000001"/>
    <x v="143"/>
    <n v="0.60377358490566035"/>
    <n v="0.62745098039215685"/>
    <n v="0.65573770491803285"/>
    <x v="140"/>
    <n v="1.5094339622641511"/>
    <n v="1.5686274509803921"/>
    <n v="1.639344262295082"/>
    <n v="0.65573770491803285"/>
    <n v="12.5"/>
    <n v="1"/>
    <n v="11.499999999999998"/>
    <x v="122"/>
    <n v="0.47616795275484142"/>
    <n v="1.0639884969669193"/>
    <n v="1.0639884969669193"/>
    <n v="1.0668540945790081"/>
    <s v="3 el"/>
    <s v="Não"/>
    <s v="c"/>
    <x v="0"/>
    <n v="0"/>
    <x v="53"/>
    <m/>
    <m/>
    <x v="36"/>
    <m/>
    <m/>
    <m/>
    <n v="2.5"/>
    <x v="4"/>
    <x v="0"/>
    <x v="63"/>
    <x v="0"/>
    <n v="0"/>
    <s v="Static"/>
    <x v="0"/>
    <n v="0"/>
    <m/>
    <s v="WB+B+S"/>
    <n v="1"/>
    <n v="0"/>
    <n v="0"/>
    <s v="other"/>
    <m/>
    <x v="3"/>
    <m/>
    <m/>
    <m/>
    <m/>
    <n v="1"/>
    <s v="other"/>
    <x v="340"/>
    <n v="915.27777777777783"/>
    <n v="952"/>
    <m/>
    <n v="0"/>
    <n v="0"/>
    <n v="0"/>
    <m/>
    <m/>
    <m/>
    <m/>
    <n v="1"/>
    <n v="948.19444444444446"/>
    <n v="0.95678391959798992"/>
    <n v="210"/>
    <n v="35306.717521326587"/>
    <n v="0"/>
    <m/>
    <m/>
    <n v="0"/>
    <e v="#DIV/0!"/>
    <m/>
    <m/>
    <m/>
    <m/>
    <m/>
    <m/>
    <m/>
    <m/>
    <m/>
    <m/>
    <m/>
    <m/>
    <m/>
    <m/>
    <n v="1.5665486074759096"/>
    <n v="0"/>
    <n v="0"/>
    <s v="square"/>
    <e v="#DIV/0!"/>
    <n v="2.2779187684816695"/>
    <s v="-"/>
    <n v="0"/>
    <e v="#DIV/0!"/>
    <e v="#DIV/0!"/>
    <e v="#DIV/0!"/>
    <e v="#DIV/0!"/>
    <e v="#DIV/0!"/>
    <s v="other"/>
    <e v="#DIV/0!"/>
    <e v="#DIV/0!"/>
    <e v="#DIV/0!"/>
    <n v="0"/>
    <e v="#DIV/0!"/>
    <n v="2.0560588235294119"/>
    <e v="#DIV/0!"/>
    <n v="0"/>
    <m/>
    <m/>
    <n v="1.0552237360674377"/>
    <n v="0.56100721083830341"/>
    <n v="0.29825816066788963"/>
    <n v="1.0145197859308495"/>
    <n v="0.53936705173675592"/>
    <n v="0.28675322111364859"/>
    <n v="0.42208949442697502"/>
    <n v="0.22440288433532135"/>
    <n v="0.21681438100031047"/>
    <n v="0.14190659273539225"/>
    <n v="4.0109787042546675E-2"/>
    <n v="7.5444305381850943E-2"/>
    <m/>
    <s v="-"/>
    <s v="ES CS"/>
    <x v="0"/>
    <n v="1"/>
    <n v="1"/>
    <n v="0"/>
    <n v="1"/>
    <n v="1"/>
    <n v="1"/>
    <n v="0"/>
    <s v="ok-R115"/>
    <n v="0"/>
    <n v="0"/>
    <n v="0"/>
    <n v="0"/>
    <n v="0"/>
    <n v="0"/>
    <x v="0"/>
    <n v="0"/>
    <n v="0"/>
    <n v="0"/>
    <n v="0"/>
    <n v="0"/>
    <n v="0"/>
    <n v="0"/>
    <n v="0"/>
    <n v="0"/>
    <n v="0"/>
    <n v="0"/>
    <n v="0"/>
    <n v="0"/>
    <n v="0"/>
    <n v="0"/>
    <n v="0"/>
    <n v="0"/>
    <n v="0"/>
    <n v="0"/>
    <n v="0"/>
    <n v="0"/>
    <n v="0"/>
    <n v="0"/>
    <n v="0"/>
    <n v="0"/>
    <n v="0"/>
    <x v="0"/>
    <x v="0"/>
    <n v="0"/>
    <n v="0"/>
    <n v="0"/>
    <x v="0"/>
    <n v="0"/>
    <n v="0"/>
    <n v="0"/>
    <n v="0"/>
    <n v="1"/>
    <n v="1"/>
    <n v="1"/>
    <n v="1"/>
    <n v="1"/>
    <n v="0"/>
    <n v="1"/>
    <n v="0.89419060235175207"/>
    <n v="1.0501753400225813"/>
    <n v="3.0215337574277719"/>
    <n v="1.1204379641485107"/>
    <e v="#REF!"/>
    <n v="0.86529049107176981"/>
    <n v="374.68447296680819"/>
    <n v="1.0972259493829286"/>
    <n v="3.6719057194856366"/>
    <n v="4.2122882283414365"/>
    <n v="4.2332972775143105"/>
    <n v="3.6902195773313058"/>
    <n v="94.461786389420581"/>
    <n v="380.82857189373328"/>
    <n v="87.544272848656675"/>
    <n v="562.83463113181051"/>
    <n v="0.16783222133909265"/>
    <n v="0.67662604756200029"/>
    <n v="0.15554173109890718"/>
    <n v="0.67199924013891721"/>
    <n v="0.53170023001331668"/>
    <n v="2.0880533606720988"/>
    <n v="2.2588196182199956"/>
    <n v="1.1386951969521162"/>
    <n v="0.70864929199058679"/>
    <n v="1.2201423982598223"/>
    <n v="1.8512754096911506"/>
    <n v="0.93324779023836335"/>
    <n v="0.58079228539330208"/>
    <n v="1.0562812125565804"/>
    <n v="0.24399999999999999"/>
    <n v="1.2357417071996002"/>
    <n v="0.5734606899337451"/>
    <n v="0.92146699453285608"/>
    <n v="1.0501753400225813"/>
    <s v="P"/>
    <n v="0"/>
    <m/>
    <n v="2.6105614415818357"/>
    <n v="3.0861715629995659"/>
    <n v="2.6612996788069219"/>
    <n v="1.6259504127914544"/>
    <e v="#NAME?"/>
    <e v="#DIV/0!"/>
    <s v="-"/>
    <n v="0.52"/>
    <n v="0.72"/>
    <n v="0.91999999999999993"/>
    <n v="0.75999999999999979"/>
    <n v="1.1839999999999999"/>
    <e v="#DIV/0!"/>
    <e v="#DIV/0!"/>
    <n v="0.84444444444444455"/>
    <n v="1.9850000000000001"/>
    <m/>
    <m/>
    <s v="LT (2013)"/>
    <n v="1.453265165260071"/>
    <n v="1.202672997149477"/>
    <n v="1.4996896811219489"/>
    <n v="0.84444444444444455"/>
    <n v="1.088677456797128"/>
    <n v="0.54707409889302916"/>
    <s v="other"/>
    <e v="#REF!"/>
    <e v="#REF!"/>
    <e v="#NAME?"/>
    <e v="#NAME?"/>
    <n v="1.0094478734322943"/>
    <e v="#NAME?"/>
    <n v="0"/>
    <e v="#NAME?"/>
    <n v="1"/>
    <n v="1"/>
    <m/>
    <m/>
    <n v="0.67199924013891721"/>
    <n v="0.81347276437868921"/>
    <n v="0.81347276437868921"/>
    <n v="0.94948120504198708"/>
    <n v="1.0562812125565804"/>
    <n v="0.2978764564837606"/>
    <n v="0.67836098679292245"/>
    <n v="0.92414501358142964"/>
    <n v="0.53170023001331679"/>
    <n v="1.0550708440995979"/>
    <n v="0.39448726742923507"/>
    <n v="0.6719992401389171"/>
    <n v="0.81347276437868921"/>
    <n v="0.31145556721803713"/>
    <n v="0.67199924013891721"/>
    <n v="1.6846767984722428"/>
    <n v="0.53170023001331679"/>
    <n v="0.67199924013891721"/>
    <n v="0.67199924013891721"/>
    <n v="0.31372549019607843"/>
    <n v="0.4"/>
    <n v="0.41810749069866121"/>
    <n v="0.4"/>
    <n v="0.36363636363636365"/>
    <n v="0.61286494661490376"/>
    <n v="0.73212548794082011"/>
    <n v="0.73212548794082011"/>
    <n v="0.24729572037112149"/>
    <e v="#VALUE!"/>
    <n v="0.24729572037112149"/>
    <n v="0.31145556721803713"/>
    <n v="1.1889217325534687"/>
    <n v="1.1889217325534687"/>
    <n v="0.67199924013891721"/>
    <n v="0.49858008139339016"/>
    <n v="0.81347276437868921"/>
    <n v="0.81347276437868943"/>
    <n v="1.0103277151888919"/>
    <n v="0.834618547329954"/>
    <n v="0.61516421799730281"/>
    <n v="0.78080738266723593"/>
    <n v="0.39448726742923507"/>
    <n v="1.0501753400225813"/>
    <n v="1.0729227659542806"/>
    <n v="0.82368547143266679"/>
    <n v="1.2383827401572935"/>
    <n v="4.2163749582151899"/>
    <n v="0.71276472474593233"/>
    <n v="0.67199924013891721"/>
    <n v="0.67199924013891721"/>
    <s v="-"/>
    <n v="0.78619789078539537"/>
    <n v="1.0234554048666609"/>
    <s v="-"/>
    <n v="256.93402777777777"/>
    <n v="122.34375"/>
    <n v="0.12868293327343561"/>
    <n v="927.39111111111117"/>
    <m/>
    <n v="436.80223095190098"/>
    <n v="1"/>
    <n v="0"/>
    <m/>
    <m/>
    <n v="0"/>
    <e v="#DIV/0!"/>
    <e v="#DIV/0!"/>
    <e v="#DIV/0!"/>
    <n v="0"/>
    <n v="0"/>
    <n v="341.66749722279269"/>
    <n v="210"/>
    <n v="35306.717521326587"/>
    <n v="44.284999999999997"/>
    <n v="1.0349999999999999"/>
    <n v="0.255"/>
    <n v="7.5144629007524666E-2"/>
    <n v="0"/>
    <n v="16"/>
    <n v="0.33333333333333331"/>
    <n v="565.64929505834266"/>
    <n v="565.64929505834266"/>
    <n v="0"/>
    <n v="0.16"/>
    <n v="0.255"/>
    <n v="0.36363636363636365"/>
    <e v="#DIV/0!"/>
    <n v="995"/>
    <e v="#DIV/0!"/>
    <m/>
    <m/>
    <m/>
    <m/>
    <m/>
    <s v="P"/>
    <n v="0"/>
    <n v="0.71276472474593233"/>
  </r>
  <r>
    <n v="1"/>
    <n v="376"/>
    <n v="2013"/>
    <s v="Sim"/>
    <s v="Original"/>
    <x v="35"/>
    <x v="332"/>
    <x v="249"/>
    <x v="0"/>
    <x v="1"/>
    <x v="0"/>
    <x v="0"/>
    <n v="1"/>
    <s v="slab strip"/>
    <m/>
    <m/>
    <n v="0.15"/>
    <x v="174"/>
    <x v="48"/>
    <x v="0"/>
    <n v="55"/>
    <m/>
    <x v="1"/>
    <x v="184"/>
    <n v="63.488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5028312214023016E-2"/>
    <s v="deformed bars S568"/>
    <n v="210"/>
    <s v="r"/>
    <n v="4"/>
    <x v="1"/>
    <x v="7"/>
    <n v="0.47169811320754718"/>
    <m/>
    <x v="9"/>
    <x v="12"/>
    <m/>
    <m/>
    <m/>
    <x v="7"/>
    <x v="57"/>
    <x v="17"/>
    <n v="5"/>
    <m/>
    <x v="54"/>
    <x v="0"/>
    <n v="0.3"/>
    <n v="0.3"/>
    <n v="2.5000000000000001E-2"/>
    <n v="0"/>
    <x v="18"/>
    <n v="1.6666666666666667"/>
    <n v="0.16666666666666666"/>
    <x v="86"/>
    <n v="0.6"/>
    <x v="8"/>
    <s v="M"/>
    <s v="line"/>
    <s v="-"/>
    <s v="-"/>
    <x v="18"/>
    <x v="1"/>
    <s v="-"/>
    <x v="25"/>
    <x v="16"/>
    <n v="3.883495145631068"/>
    <n v="1"/>
    <n v="0.39999999999999991"/>
    <n v="0.26500000000000001"/>
    <n v="0.26500000000000001"/>
    <x v="140"/>
    <n v="1.5094339622641506"/>
    <n v="1.5094339622641506"/>
    <n v="1.5533980582524267"/>
    <x v="137"/>
    <n v="2.2641509433962264"/>
    <n v="2.2641509433962264"/>
    <n v="2.3300970873786406"/>
    <n v="1.5533980582524267"/>
    <n v="1.6666666666666667"/>
    <n v="0"/>
    <n v="0.66666666666666674"/>
    <x v="123"/>
    <n v="0"/>
    <n v="2.2641509433962264"/>
    <n v="2.2641509433962264"/>
    <n v="2.2721302431880419"/>
    <s v="line"/>
    <s v="Não"/>
    <s v="uncr"/>
    <x v="0"/>
    <n v="26.246305418719206"/>
    <x v="1"/>
    <m/>
    <m/>
    <x v="81"/>
    <m/>
    <m/>
    <m/>
    <n v="0.5"/>
    <x v="4"/>
    <x v="0"/>
    <x v="19"/>
    <x v="0"/>
    <n v="0"/>
    <s v="Static"/>
    <x v="0"/>
    <n v="1"/>
    <m/>
    <s v="B"/>
    <n v="0"/>
    <n v="0"/>
    <n v="1"/>
    <s v="B"/>
    <m/>
    <x v="4"/>
    <m/>
    <m/>
    <m/>
    <m/>
    <n v="1"/>
    <s v="B"/>
    <x v="341"/>
    <n v="235.49999999999997"/>
    <n v="242"/>
    <m/>
    <n v="0"/>
    <n v="0"/>
    <n v="0"/>
    <m/>
    <m/>
    <m/>
    <m/>
    <n v="1"/>
    <n v="240.54166666666663"/>
    <n v="0.83448275862068966"/>
    <n v="210"/>
    <n v="40497.568339498685"/>
    <n v="0"/>
    <m/>
    <m/>
    <n v="0"/>
    <e v="#DIV/0!"/>
    <m/>
    <m/>
    <m/>
    <m/>
    <m/>
    <m/>
    <m/>
    <m/>
    <m/>
    <m/>
    <m/>
    <m/>
    <m/>
    <m/>
    <n v="1"/>
    <n v="0"/>
    <n v="0"/>
    <s v="square"/>
    <e v="#DIV/0!"/>
    <n v="0.66239954823770819"/>
    <n v="0.39726036246431401"/>
    <n v="0"/>
    <e v="#DIV/0!"/>
    <e v="#DIV/0!"/>
    <e v="#DIV/0!"/>
    <e v="#DIV/0!"/>
    <e v="#DIV/0!"/>
    <s v="B"/>
    <e v="#DIV/0!"/>
    <e v="#DIV/0!"/>
    <e v="#DIV/0!"/>
    <n v="0"/>
    <e v="#DIV/0!"/>
    <n v="1.4087547169811321"/>
    <e v="#DIV/0!"/>
    <n v="0"/>
    <m/>
    <m/>
    <n v="0.22503272107815103"/>
    <n v="0.1117078675667546"/>
    <n v="5.5452592034284244E-2"/>
    <n v="0.21898845377646514"/>
    <n v="0.10870744963624258"/>
    <n v="5.3963162909396435E-2"/>
    <n v="0.45006544215630212"/>
    <n v="0.22341573513350921"/>
    <n v="0.22431298708183656"/>
    <n v="0.33992497285216589"/>
    <n v="8.3764355474731281E-2"/>
    <n v="0.16874121091401234"/>
    <s v="Sim"/>
    <s v="-"/>
    <s v="ES SS"/>
    <x v="1"/>
    <n v="1"/>
    <n v="1"/>
    <n v="1"/>
    <n v="1"/>
    <n v="1"/>
    <n v="1"/>
    <n v="1"/>
    <s v="ok-R116"/>
    <n v="1"/>
    <n v="1"/>
    <n v="1"/>
    <n v="1"/>
    <n v="0"/>
    <n v="0"/>
    <x v="1"/>
    <n v="1"/>
    <n v="1"/>
    <n v="1"/>
    <n v="1"/>
    <n v="1"/>
    <n v="1"/>
    <n v="1"/>
    <n v="1"/>
    <n v="1"/>
    <n v="1"/>
    <n v="1"/>
    <n v="1"/>
    <n v="0"/>
    <n v="0"/>
    <n v="0"/>
    <n v="1"/>
    <n v="1"/>
    <n v="0"/>
    <n v="1"/>
    <n v="1"/>
    <n v="1"/>
    <n v="1"/>
    <n v="0"/>
    <n v="0"/>
    <n v="0"/>
    <n v="1"/>
    <x v="0"/>
    <x v="0"/>
    <n v="0"/>
    <n v="0"/>
    <n v="0"/>
    <x v="1"/>
    <n v="0"/>
    <n v="0"/>
    <n v="0"/>
    <n v="0"/>
    <n v="0"/>
    <n v="0"/>
    <n v="0"/>
    <n v="0"/>
    <n v="0"/>
    <n v="0"/>
    <n v="0"/>
    <n v="0.82098549860879411"/>
    <n v="1.0119076119480244"/>
    <n v="1.3817147833582013"/>
    <n v="1.0379957326085774"/>
    <e v="#REF!"/>
    <n v="0.90402306763907769"/>
    <n v="384.37687247505659"/>
    <n v="0.7660728647065197"/>
    <n v="1.3453171007895794"/>
    <n v="1.5631892456960848"/>
    <n v="1.5864638150287864"/>
    <n v="1.3653477376577683"/>
    <n v="38.406147664660338"/>
    <n v="100.19253786290055"/>
    <n v="52.647140038438863"/>
    <n v="191.24582556599975"/>
    <n v="0.20082084171508471"/>
    <n v="0.5238939860066314"/>
    <n v="0.27528517227828386"/>
    <n v="0.76984867761801046"/>
    <n v="0.95572028922635521"/>
    <n v="0.87280033027974524"/>
    <n v="1.1214045517272215"/>
    <n v="1.1247754437462456"/>
    <n v="0.84634305790733677"/>
    <n v="1.0957263647218027"/>
    <n v="1.0234348536570426"/>
    <n v="1.0265112531373819"/>
    <n v="0.77240366313739051"/>
    <n v="0.50692011204922616"/>
    <n v="0.25750000000000001"/>
    <n v="1.0957263647218027"/>
    <n v="0.77240366313739051"/>
    <n v="1.0265112531373819"/>
    <n v="1.0265112531373819"/>
    <s v="P"/>
    <n v="0"/>
    <m/>
    <n v="0.54115494212387716"/>
    <n v="0.67061530805365566"/>
    <n v="0.62579798993490232"/>
    <n v="0.68841413833154197"/>
    <e v="#NAME?"/>
    <n v="0.50000000000000011"/>
    <s v="-"/>
    <n v="0.5"/>
    <n v="0.5"/>
    <n v="0.5"/>
    <n v="0.5"/>
    <n v="0.5"/>
    <n v="0.5"/>
    <n v="0.5"/>
    <n v="0.5"/>
    <n v="0.5"/>
    <m/>
    <m/>
    <s v="LT (2013)"/>
    <n v="0.73963922984389407"/>
    <n v="0.86994787779816007"/>
    <n v="0.95650152948787215"/>
    <n v="0.5"/>
    <n v="0.61759867659821022"/>
    <n v="0.97710176317202524"/>
    <s v="B"/>
    <e v="#REF!"/>
    <e v="#REF!"/>
    <e v="#NAME?"/>
    <e v="#NAME?"/>
    <n v="0.50854499193551939"/>
    <e v="#NAME?"/>
    <n v="0"/>
    <e v="#NAME?"/>
    <n v="0"/>
    <n v="1"/>
    <m/>
    <m/>
    <n v="0.76984867761801046"/>
    <n v="0.76984867761801046"/>
    <n v="0.76984867761801046"/>
    <n v="0.481063081701953"/>
    <n v="0.50692011204922616"/>
    <n v="0.36306647675619086"/>
    <n v="0.38979649286088641"/>
    <n v="0.95572028922635521"/>
    <n v="0.95572028922635521"/>
    <n v="0.95572028922635521"/>
    <n v="0.95572028922635521"/>
    <n v="0.76984867761801046"/>
    <n v="0.76984867761801046"/>
    <n v="0.24272542076292261"/>
    <n v="0.76984867761801046"/>
    <n v="1.2577616580899156"/>
    <n v="0.95572028922635521"/>
    <n v="0.76984867761801046"/>
    <n v="1.0221030076579072"/>
    <n v="0.7547169811320753"/>
    <n v="0.60377358490566013"/>
    <n v="0.95572028922635521"/>
    <n v="0.80862533692722371"/>
    <n v="0.54888507718696389"/>
    <n v="0.70225900066952174"/>
    <n v="0.76984867761801046"/>
    <n v="0.76984867761801046"/>
    <n v="0.76984867761801046"/>
    <e v="#VALUE!"/>
    <n v="0.76984867761801046"/>
    <n v="0.76984867761801046"/>
    <n v="0.76984867761801046"/>
    <n v="0.76984867761801046"/>
    <n v="0.76984867761801046"/>
    <n v="0.76984867761801046"/>
    <n v="0.76984867761801046"/>
    <n v="0.76984867761801046"/>
    <n v="0.95572028922635521"/>
    <n v="0.95572028922635521"/>
    <n v="1.0821930069950056"/>
    <n v="1.2577616580899156"/>
    <n v="0.95572028922635521"/>
    <n v="1.0119076119480244"/>
    <n v="1.0379957326085774"/>
    <n v="0.70386904631136515"/>
    <n v="0.87381059171210695"/>
    <n v="1.5769035131131512"/>
    <n v="0.76984867761801046"/>
    <n v="0.76984867761801046"/>
    <n v="0.76984867761801046"/>
    <n v="1.2900198960391713"/>
    <n v="0.18253075464359847"/>
    <n v="1.2900198960391713"/>
    <s v="-"/>
    <n v="144.15624999999997"/>
    <n v="24.46875"/>
    <s v="-"/>
    <n v="240.54166666666663"/>
    <m/>
    <n v="437.80223095190098"/>
    <n v="1"/>
    <n v="0"/>
    <m/>
    <m/>
    <n v="0"/>
    <e v="#DIV/0!"/>
    <e v="#DIV/0!"/>
    <e v="#DIV/0!"/>
    <n v="0"/>
    <n v="0"/>
    <n v="363.78588152563941"/>
    <n v="210"/>
    <n v="40497.568339498685"/>
    <n v="66.83"/>
    <n v="0.996"/>
    <n v="0.26500000000000001"/>
    <n v="7.2575911211808911E-2"/>
    <n v="0"/>
    <n v="16"/>
    <n v="0.33333333333333331"/>
    <n v="722.12162333563219"/>
    <n v="722.12162333563231"/>
    <n v="0"/>
    <n v="0.39999999999999991"/>
    <n v="0.26500000000000001"/>
    <n v="0.54888507718696389"/>
    <e v="#DIV/0!"/>
    <n v="290"/>
    <e v="#DIV/0!"/>
    <m/>
    <m/>
    <m/>
    <m/>
    <m/>
    <s v="P"/>
    <n v="0"/>
    <n v="0.76984867761801046"/>
  </r>
  <r>
    <n v="1"/>
    <n v="377"/>
    <n v="2013"/>
    <s v="Sim"/>
    <s v="Original"/>
    <x v="35"/>
    <x v="333"/>
    <x v="250"/>
    <x v="0"/>
    <x v="0"/>
    <x v="0"/>
    <x v="0"/>
    <n v="1"/>
    <s v="slab strip"/>
    <m/>
    <m/>
    <n v="0.15"/>
    <x v="174"/>
    <x v="48"/>
    <x v="0"/>
    <n v="55"/>
    <m/>
    <x v="1"/>
    <x v="184"/>
    <n v="63.4884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5028312214023016E-2"/>
    <s v="deformed bars S569"/>
    <n v="210"/>
    <s v="r"/>
    <n v="4"/>
    <x v="1"/>
    <x v="7"/>
    <n v="0.47169811320754718"/>
    <m/>
    <x v="9"/>
    <x v="12"/>
    <m/>
    <m/>
    <m/>
    <x v="7"/>
    <x v="57"/>
    <x v="17"/>
    <n v="5"/>
    <m/>
    <x v="54"/>
    <x v="0"/>
    <n v="0.3"/>
    <n v="0.3"/>
    <n v="2.5000000000000001E-2"/>
    <n v="0"/>
    <x v="18"/>
    <n v="1.6666666666666667"/>
    <n v="0.16666666666666666"/>
    <x v="86"/>
    <n v="0.6"/>
    <x v="8"/>
    <s v="M"/>
    <s v="line"/>
    <s v="-"/>
    <s v="-"/>
    <x v="18"/>
    <x v="1"/>
    <s v="-"/>
    <x v="25"/>
    <x v="16"/>
    <n v="3.883495145631068"/>
    <n v="1"/>
    <n v="0.39999999999999991"/>
    <n v="0.26500000000000001"/>
    <n v="0.26500000000000001"/>
    <x v="140"/>
    <n v="1.5094339622641506"/>
    <n v="1.5094339622641506"/>
    <n v="1.5533980582524267"/>
    <x v="137"/>
    <n v="2.2641509433962264"/>
    <n v="2.2641509433962264"/>
    <n v="2.3300970873786406"/>
    <n v="1.5533980582524267"/>
    <n v="1.6666666666666667"/>
    <n v="0"/>
    <n v="0.66666666666666674"/>
    <x v="123"/>
    <n v="0.62558511762751789"/>
    <n v="1.3938969513707513"/>
    <n v="1.3938969513707513"/>
    <n v="1.3956223043313336"/>
    <s v="line"/>
    <s v="Não"/>
    <s v="uncr"/>
    <x v="0"/>
    <n v="0"/>
    <x v="54"/>
    <m/>
    <m/>
    <x v="82"/>
    <m/>
    <m/>
    <m/>
    <n v="0.5"/>
    <x v="4"/>
    <x v="0"/>
    <x v="19"/>
    <x v="0"/>
    <n v="0"/>
    <s v="Static"/>
    <x v="0"/>
    <n v="1"/>
    <m/>
    <s v="B"/>
    <n v="0"/>
    <n v="0"/>
    <n v="1"/>
    <s v="B"/>
    <m/>
    <x v="4"/>
    <m/>
    <m/>
    <m/>
    <m/>
    <n v="1"/>
    <s v="B"/>
    <x v="342"/>
    <n v="554.5"/>
    <n v="562"/>
    <m/>
    <n v="0"/>
    <n v="0"/>
    <n v="0"/>
    <m/>
    <m/>
    <m/>
    <m/>
    <n v="1"/>
    <n v="560.70833333333337"/>
    <n v="0.9020866773675762"/>
    <n v="210"/>
    <n v="40497.568339498685"/>
    <n v="0"/>
    <m/>
    <m/>
    <n v="0"/>
    <e v="#DIV/0!"/>
    <m/>
    <m/>
    <m/>
    <m/>
    <m/>
    <m/>
    <m/>
    <m/>
    <m/>
    <m/>
    <m/>
    <m/>
    <m/>
    <m/>
    <n v="1"/>
    <n v="0"/>
    <n v="0"/>
    <s v="square"/>
    <e v="#DIV/0!"/>
    <n v="1.4197740030822446"/>
    <s v="-"/>
    <n v="0"/>
    <e v="#DIV/0!"/>
    <e v="#DIV/0!"/>
    <e v="#DIV/0!"/>
    <e v="#DIV/0!"/>
    <e v="#DIV/0!"/>
    <s v="B"/>
    <e v="#DIV/0!"/>
    <e v="#DIV/0!"/>
    <e v="#DIV/0!"/>
    <n v="0"/>
    <e v="#DIV/0!"/>
    <n v="1.492471698113208"/>
    <e v="#DIV/0!"/>
    <n v="0"/>
    <m/>
    <m/>
    <n v="0.52259664977653253"/>
    <n v="0.25942075029965322"/>
    <n v="0.1287783335672221"/>
    <n v="0.51562249519766423"/>
    <n v="0.25595872961060095"/>
    <n v="0.12705976150004386"/>
    <n v="1.0451932995530653"/>
    <n v="0.51884150059930645"/>
    <n v="0.52092520140492626"/>
    <n v="0.78984420631708696"/>
    <n v="0.19463351077878868"/>
    <n v="0.39208436699743654"/>
    <s v="Sim"/>
    <s v="-"/>
    <s v="ES CS"/>
    <x v="1"/>
    <n v="1"/>
    <n v="1"/>
    <n v="1"/>
    <n v="1"/>
    <n v="1"/>
    <n v="1"/>
    <n v="1"/>
    <s v="ok-R117"/>
    <n v="1"/>
    <n v="1"/>
    <n v="1"/>
    <n v="1"/>
    <n v="0"/>
    <n v="0"/>
    <x v="1"/>
    <n v="1"/>
    <n v="1"/>
    <n v="1"/>
    <n v="1"/>
    <n v="1"/>
    <n v="1"/>
    <n v="0"/>
    <n v="1"/>
    <n v="1"/>
    <n v="1"/>
    <n v="1"/>
    <n v="1"/>
    <n v="0"/>
    <n v="0"/>
    <n v="0"/>
    <n v="1"/>
    <n v="1"/>
    <n v="0"/>
    <n v="1"/>
    <n v="1"/>
    <n v="1"/>
    <n v="1"/>
    <n v="0"/>
    <n v="0"/>
    <n v="0"/>
    <n v="1"/>
    <x v="0"/>
    <x v="0"/>
    <n v="0"/>
    <n v="0"/>
    <n v="0"/>
    <x v="1"/>
    <n v="0"/>
    <n v="0"/>
    <n v="0"/>
    <n v="0"/>
    <n v="0"/>
    <n v="0"/>
    <n v="0"/>
    <n v="0"/>
    <n v="0"/>
    <n v="0"/>
    <n v="0"/>
    <n v="1.9076287161417633"/>
    <n v="2.3512522716973239"/>
    <n v="3.210530274551997"/>
    <n v="1.809345500052381"/>
    <e v="#REF!"/>
    <n v="2.0288509480310735"/>
    <n v="423.53781365548878"/>
    <n v="1.610249546411912"/>
    <n v="3.1242488043129901"/>
    <n v="3.6302163474429734"/>
    <n v="3.6842672068023883"/>
    <n v="3.1707662337341564"/>
    <n v="50.760550875282071"/>
    <n v="149.17165676549433"/>
    <n v="52.647140038438863"/>
    <n v="252.57934767921526"/>
    <n v="0.20096873058580297"/>
    <n v="0.59059324579041839"/>
    <n v="0.20843802362377861"/>
    <n v="1.3500739046828365"/>
    <n v="1.6814474472016283"/>
    <n v="1.032794635438711"/>
    <n v="2.4090863300898588"/>
    <n v="2.4163279360479692"/>
    <n v="1.8181783623319685"/>
    <n v="1.0957263647218027"/>
    <n v="2.1986203925115091"/>
    <n v="2.2052293472572031"/>
    <n v="1.6593361452917046"/>
    <n v="0.50692011204922616"/>
    <n v="0.25750000000000001"/>
    <n v="1.0957263647218027"/>
    <n v="1.6593361452917046"/>
    <n v="2.2052293472572031"/>
    <n v="2.3512522716973239"/>
    <s v="P"/>
    <n v="0"/>
    <m/>
    <n v="1.2810530552965977"/>
    <n v="1.5895689880016777"/>
    <n v="1.3965532091783277"/>
    <n v="1.2132586142965336"/>
    <e v="#NAME?"/>
    <n v="0.49999999999999989"/>
    <s v="-"/>
    <n v="0.5"/>
    <n v="0.5"/>
    <n v="0.5"/>
    <n v="0.5"/>
    <n v="0.5"/>
    <n v="0.5"/>
    <n v="0.5"/>
    <n v="0.5"/>
    <n v="0.5"/>
    <m/>
    <m/>
    <s v="LT (2013)"/>
    <n v="1.9364420070920816"/>
    <n v="1.8583984280274941"/>
    <n v="2.2153569734668599"/>
    <n v="0.5"/>
    <n v="0.50911865556429703"/>
    <n v="0.45483067627590257"/>
    <s v="B"/>
    <e v="#REF!"/>
    <e v="#REF!"/>
    <e v="#NAME?"/>
    <e v="#NAME?"/>
    <n v="0.66640971039319108"/>
    <e v="#NAME?"/>
    <n v="0"/>
    <e v="#NAME?"/>
    <n v="0"/>
    <n v="1"/>
    <m/>
    <m/>
    <n v="1.3500739046828365"/>
    <n v="1.3500739046828365"/>
    <n v="1.3500739046828365"/>
    <n v="1.0334562065528163"/>
    <n v="0.50692011204922616"/>
    <n v="0.77996694834174796"/>
    <n v="0.77235244317953544"/>
    <n v="1.6814474472016283"/>
    <n v="1.6814474472016283"/>
    <n v="1.6814474472016283"/>
    <n v="1.6814474472016283"/>
    <n v="1.3500739046828365"/>
    <n v="1.3500739046828365"/>
    <n v="0.2592736607282784"/>
    <n v="1.3500739046828365"/>
    <n v="2.2199294537946659"/>
    <n v="1.6814474472016283"/>
    <n v="1.3500739046828365"/>
    <n v="1.1174694777388798"/>
    <n v="0.7547169811320753"/>
    <n v="0.60377358490566013"/>
    <n v="1.6814474472016283"/>
    <n v="0.49782033977526829"/>
    <n v="0.54888507718696389"/>
    <n v="1.2295744346760034"/>
    <n v="1.3500739046828365"/>
    <n v="1.3500739046828365"/>
    <n v="1.3500739046828365"/>
    <e v="#VALUE!"/>
    <n v="1.3500739046828365"/>
    <n v="1.3500739046828365"/>
    <n v="1.3500739046828365"/>
    <n v="1.3500739046828365"/>
    <n v="1.3500739046828365"/>
    <n v="1.3500739046828365"/>
    <n v="1.3500739046828365"/>
    <n v="1.3500739046828365"/>
    <n v="1.6814474472016283"/>
    <n v="1.6814474472016283"/>
    <n v="1.5626135996451964"/>
    <n v="2.2199294537946659"/>
    <n v="1.6814474472016283"/>
    <n v="2.3512522716973239"/>
    <n v="1.809345500052381"/>
    <n v="1.2054988054637079"/>
    <n v="1.501386614481486"/>
    <n v="3.6757995108199695"/>
    <n v="1.3500739046828365"/>
    <n v="1.3500739046828365"/>
    <n v="1.3500739046828365"/>
    <n v="1.422318438740066"/>
    <n v="0.37192850759839496"/>
    <n v="1.422318438740066"/>
    <s v="-"/>
    <n v="206.95625000000001"/>
    <n v="129.46875"/>
    <n v="0.23061730788675083"/>
    <n v="560.70833333333337"/>
    <m/>
    <n v="438.80223095190098"/>
    <n v="1"/>
    <n v="0"/>
    <m/>
    <m/>
    <n v="0"/>
    <e v="#DIV/0!"/>
    <e v="#DIV/0!"/>
    <e v="#DIV/0!"/>
    <n v="0"/>
    <n v="0"/>
    <n v="363.78588152563941"/>
    <n v="210"/>
    <n v="40497.568339498685"/>
    <n v="66.83"/>
    <n v="0.996"/>
    <n v="0.26500000000000001"/>
    <n v="7.2575911211808911E-2"/>
    <n v="0"/>
    <n v="16"/>
    <n v="0.33333333333333331"/>
    <n v="722.12162333563219"/>
    <n v="722.12162333563231"/>
    <n v="0"/>
    <n v="0.39999999999999991"/>
    <n v="0.26500000000000001"/>
    <n v="0.54888507718696389"/>
    <e v="#DIV/0!"/>
    <n v="623"/>
    <e v="#DIV/0!"/>
    <m/>
    <m/>
    <m/>
    <m/>
    <m/>
    <s v="P"/>
    <n v="0"/>
    <n v="1.3500739046828365"/>
  </r>
  <r>
    <n v="0"/>
    <n v="378"/>
    <n v="2013"/>
    <s v="Sim"/>
    <s v="Original"/>
    <x v="35"/>
    <x v="334"/>
    <x v="251"/>
    <x v="0"/>
    <x v="1"/>
    <x v="0"/>
    <x v="0"/>
    <n v="1"/>
    <s v="slab strip"/>
    <m/>
    <m/>
    <n v="0.15"/>
    <x v="175"/>
    <x v="49"/>
    <x v="0"/>
    <n v="188"/>
    <m/>
    <x v="1"/>
    <x v="185"/>
    <n v="69.01939999999999"/>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8214530986939923E-2"/>
    <s v="deformed bars S570"/>
    <n v="210"/>
    <s v="r"/>
    <n v="4"/>
    <x v="1"/>
    <x v="7"/>
    <n v="0.47169811320754718"/>
    <m/>
    <x v="9"/>
    <x v="12"/>
    <m/>
    <m/>
    <m/>
    <x v="7"/>
    <x v="57"/>
    <x v="17"/>
    <n v="5"/>
    <m/>
    <x v="54"/>
    <x v="0"/>
    <n v="0.3"/>
    <n v="0.3"/>
    <n v="2.5000000000000001E-2"/>
    <n v="0"/>
    <x v="18"/>
    <n v="1.6666666666666667"/>
    <n v="0.11111111111111112"/>
    <x v="74"/>
    <n v="0.4"/>
    <x v="8"/>
    <s v="M"/>
    <s v="line"/>
    <s v="-"/>
    <s v="-"/>
    <x v="18"/>
    <x v="1"/>
    <s v="-"/>
    <x v="21"/>
    <x v="13"/>
    <n v="3.883495145631068"/>
    <n v="1"/>
    <n v="0.25"/>
    <n v="0.26500000000000001"/>
    <n v="0.26500000000000001"/>
    <x v="141"/>
    <n v="0.94339622641509424"/>
    <n v="0.94339622641509424"/>
    <n v="0.970873786407767"/>
    <x v="138"/>
    <n v="1.5094339622641511"/>
    <n v="1.5094339622641511"/>
    <n v="1.5533980582524272"/>
    <n v="0.970873786407767"/>
    <n v="2.5"/>
    <n v="0"/>
    <n v="1.4999999999999998"/>
    <x v="123"/>
    <n v="0"/>
    <n v="1.5094339622641511"/>
    <n v="1.5094339622641511"/>
    <n v="1.5103333866325552"/>
    <s v="line"/>
    <s v="Não"/>
    <s v="uncr"/>
    <x v="0"/>
    <n v="47.985781990521339"/>
    <x v="1"/>
    <m/>
    <m/>
    <x v="18"/>
    <m/>
    <m/>
    <m/>
    <n v="0.5"/>
    <x v="4"/>
    <x v="0"/>
    <x v="19"/>
    <x v="0"/>
    <n v="0"/>
    <s v="Static"/>
    <x v="0"/>
    <n v="0"/>
    <m/>
    <s v="B"/>
    <n v="0"/>
    <n v="0"/>
    <n v="1"/>
    <s v="B"/>
    <m/>
    <x v="4"/>
    <m/>
    <m/>
    <m/>
    <m/>
    <n v="1"/>
    <s v="B"/>
    <x v="343"/>
    <n v="546"/>
    <n v="552"/>
    <m/>
    <n v="0"/>
    <n v="0"/>
    <n v="0"/>
    <m/>
    <m/>
    <m/>
    <m/>
    <n v="1"/>
    <n v="551.41666666666663"/>
    <n v="0.87203791469194314"/>
    <n v="210"/>
    <n v="41640.984104374118"/>
    <n v="0"/>
    <m/>
    <m/>
    <n v="0"/>
    <e v="#DIV/0!"/>
    <m/>
    <m/>
    <m/>
    <m/>
    <m/>
    <m/>
    <m/>
    <m/>
    <m/>
    <m/>
    <m/>
    <m/>
    <m/>
    <m/>
    <n v="1"/>
    <n v="0"/>
    <n v="0"/>
    <s v="square"/>
    <e v="#DIV/0!"/>
    <n v="1.4392832856485172"/>
    <n v="0.57353875972018353"/>
    <n v="0"/>
    <e v="#DIV/0!"/>
    <e v="#DIV/0!"/>
    <e v="#DIV/0!"/>
    <e v="#DIV/0!"/>
    <e v="#DIV/0!"/>
    <s v="B"/>
    <e v="#DIV/0!"/>
    <e v="#DIV/0!"/>
    <e v="#DIV/0!"/>
    <n v="0"/>
    <e v="#DIV/0!"/>
    <n v="1.6634716981132076"/>
    <e v="#DIV/0!"/>
    <n v="0"/>
    <m/>
    <m/>
    <n v="0.49920318287043919"/>
    <n v="0.2443821136373506"/>
    <n v="0.11963589078589486"/>
    <n v="0.49377706131749965"/>
    <n v="0.24172578631520547"/>
    <n v="0.11833550066865686"/>
    <n v="0.99840636574087849"/>
    <n v="0.4887642272747012"/>
    <n v="0.49072713581797306"/>
    <n v="0.47562458025229359"/>
    <n v="0.11398519138232036"/>
    <n v="0.23283934119085944"/>
    <s v="Sim"/>
    <s v="-"/>
    <s v="ES SS"/>
    <x v="1"/>
    <n v="1"/>
    <n v="1"/>
    <n v="1"/>
    <n v="1"/>
    <n v="1"/>
    <n v="1"/>
    <n v="1"/>
    <s v="ok-R118"/>
    <n v="1"/>
    <n v="1"/>
    <n v="1"/>
    <n v="1"/>
    <n v="0"/>
    <n v="0"/>
    <x v="1"/>
    <n v="1"/>
    <n v="1"/>
    <n v="1"/>
    <n v="1"/>
    <n v="1"/>
    <n v="1"/>
    <n v="0"/>
    <n v="1"/>
    <n v="1"/>
    <n v="1"/>
    <n v="1"/>
    <n v="1"/>
    <n v="0"/>
    <n v="1"/>
    <n v="0"/>
    <n v="0"/>
    <n v="1"/>
    <n v="0"/>
    <n v="1"/>
    <n v="1"/>
    <n v="0"/>
    <n v="1"/>
    <n v="0"/>
    <n v="0"/>
    <n v="0"/>
    <n v="1"/>
    <x v="1"/>
    <x v="1"/>
    <n v="0"/>
    <n v="0"/>
    <n v="1"/>
    <x v="0"/>
    <n v="1"/>
    <n v="0"/>
    <n v="0"/>
    <n v="0"/>
    <n v="0"/>
    <n v="0"/>
    <n v="0"/>
    <n v="0"/>
    <n v="0"/>
    <n v="0"/>
    <n v="0"/>
    <n v="1.1414240521281969"/>
    <n v="1.4158657692860745"/>
    <n v="2.1047032111382871"/>
    <n v="1.6454890532657509"/>
    <e v="#REF!"/>
    <n v="1.2289958008225625"/>
    <n v="413.37850403433373"/>
    <n v="1.0828655311408126"/>
    <n v="2.9431359112370687"/>
    <n v="3.419772485139414"/>
    <n v="3.4706900128965859"/>
    <n v="2.9869567224473892"/>
    <n v="46.691919911643858"/>
    <n v="136.07152158230397"/>
    <n v="52.647140038438863"/>
    <n v="235.41058153238669"/>
    <n v="0.19834248574429608"/>
    <n v="0.57801786434814062"/>
    <n v="0.22363964990756338"/>
    <n v="0.95075023904936495"/>
    <n v="1.117043400369877"/>
    <n v="1.1360976376254892"/>
    <n v="2.355773660870581"/>
    <n v="2.4474535555448647"/>
    <n v="1.1112139909766892"/>
    <n v="1.1266633036735321"/>
    <n v="2.0909296088631661"/>
    <n v="2.1723025393343702"/>
    <n v="0.98628755135055013"/>
    <n v="0.50692011204922616"/>
    <n v="0.25750000000000001"/>
    <n v="1.1266633036735321"/>
    <n v="0.98628755135055013"/>
    <n v="2.1723025393343702"/>
    <n v="2.1723025393343702"/>
    <s v="P"/>
    <n v="0"/>
    <m/>
    <n v="1.2135189797347674"/>
    <n v="1.5140602667894594"/>
    <n v="1.3314979839385377"/>
    <n v="1.6668367693007604"/>
    <e v="#NAME?"/>
    <e v="#DIV/0!"/>
    <s v="-"/>
    <n v="0.5"/>
    <n v="0.5"/>
    <n v="0.5"/>
    <n v="0.5"/>
    <n v="0.5"/>
    <e v="#DIV/0!"/>
    <e v="#DIV/0!"/>
    <n v="0.5"/>
    <n v="0.5"/>
    <m/>
    <m/>
    <s v="LT (2013)"/>
    <n v="1.0367952111650323"/>
    <n v="1.4639423525905315"/>
    <n v="1.7221261217956159"/>
    <n v="0.5"/>
    <n v="0.5681699340723837"/>
    <n v="0.47825617646865581"/>
    <s v="B"/>
    <e v="#REF!"/>
    <e v="#REF!"/>
    <e v="#NAME?"/>
    <e v="#NAME?"/>
    <n v="0.72513758306909815"/>
    <e v="#NAME?"/>
    <n v="0"/>
    <e v="#NAME?"/>
    <n v="0"/>
    <n v="1"/>
    <m/>
    <m/>
    <n v="0.95075023904936495"/>
    <n v="0.95075023904936495"/>
    <n v="0.95075023904936495"/>
    <n v="1.2436321354102498"/>
    <n v="0.50692011204922616"/>
    <n v="0.58661893179728752"/>
    <n v="0.94184468373803032"/>
    <n v="1.117043400369877"/>
    <n v="1.117043400369877"/>
    <n v="1.1826854377332372"/>
    <n v="1.117043400369877"/>
    <n v="0.95075023904936495"/>
    <n v="0.95075023904936495"/>
    <n v="0.30981361691502057"/>
    <n v="0.95075023904936495"/>
    <n v="2.342361431152598"/>
    <n v="1.117043400369877"/>
    <n v="0.95075023904936495"/>
    <n v="1.2733339655207347"/>
    <n v="0.47169811320754712"/>
    <n v="0.4"/>
    <n v="1.117043400369877"/>
    <n v="0.53908355795148255"/>
    <n v="0.36363636363636365"/>
    <n v="0.86641016680068417"/>
    <n v="0.95075023904936495"/>
    <n v="0.95075023904936495"/>
    <n v="0.95075023904936495"/>
    <e v="#VALUE!"/>
    <n v="0.95075023904936495"/>
    <n v="0.95075023904936495"/>
    <n v="0.95075023904936495"/>
    <n v="0.95075023904936495"/>
    <n v="0.95075023904936495"/>
    <n v="0.95075023904936495"/>
    <n v="0.95075023904936495"/>
    <n v="0.95075023904936495"/>
    <n v="1.1826854377332372"/>
    <n v="1.1826854377332372"/>
    <n v="1.6139659157854869"/>
    <n v="2.342361431152598"/>
    <n v="1.117043400369877"/>
    <n v="1.4158657692860745"/>
    <n v="1.6454890532657509"/>
    <n v="1.0746576713964155"/>
    <n v="1.3368200462191617"/>
    <n v="3.4670223151172568"/>
    <n v="0.95075023904936495"/>
    <n v="0.95075023904936495"/>
    <n v="0.95075023904936495"/>
    <n v="0.93150210794924093"/>
    <n v="0.44658032222944749"/>
    <n v="1.3972531619238617"/>
    <s v="-"/>
    <n v="220.39791666666673"/>
    <n v="62.268749999999997"/>
    <s v="-"/>
    <n v="551.41666666666663"/>
    <m/>
    <n v="439.80223095190098"/>
    <n v="1"/>
    <n v="0"/>
    <m/>
    <m/>
    <n v="0"/>
    <e v="#DIV/0!"/>
    <e v="#DIV/0!"/>
    <e v="#DIV/0!"/>
    <n v="0"/>
    <n v="0"/>
    <n v="365.01284650721908"/>
    <n v="210"/>
    <n v="41640.984104374118"/>
    <n v="72.651999999999987"/>
    <n v="0.996"/>
    <n v="0.26500000000000001"/>
    <n v="7.1729742486307105E-2"/>
    <n v="0"/>
    <n v="0"/>
    <n v="0.33333333333333331"/>
    <n v="752.91925935727727"/>
    <n v="752.91925935727738"/>
    <n v="0"/>
    <n v="0.25"/>
    <n v="0.26500000000000001"/>
    <n v="0.36363636363636365"/>
    <e v="#DIV/0!"/>
    <n v="633"/>
    <e v="#DIV/0!"/>
    <m/>
    <m/>
    <m/>
    <m/>
    <m/>
    <s v="P"/>
    <n v="0"/>
    <n v="0.95075023904936495"/>
  </r>
  <r>
    <n v="0"/>
    <n v="379"/>
    <n v="2013"/>
    <s v="Sim"/>
    <s v="Original"/>
    <x v="35"/>
    <x v="335"/>
    <x v="252"/>
    <x v="0"/>
    <x v="0"/>
    <x v="0"/>
    <x v="0"/>
    <n v="1"/>
    <s v="slab strip"/>
    <m/>
    <m/>
    <n v="0.15"/>
    <x v="175"/>
    <x v="49"/>
    <x v="0"/>
    <n v="188"/>
    <m/>
    <x v="1"/>
    <x v="185"/>
    <n v="69.01939999999999"/>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8214530986939923E-2"/>
    <s v="deformed bars S571"/>
    <n v="210"/>
    <s v="r"/>
    <n v="4"/>
    <x v="1"/>
    <x v="7"/>
    <n v="0.47169811320754718"/>
    <m/>
    <x v="9"/>
    <x v="12"/>
    <m/>
    <m/>
    <m/>
    <x v="7"/>
    <x v="57"/>
    <x v="17"/>
    <n v="5"/>
    <m/>
    <x v="54"/>
    <x v="0"/>
    <n v="0.3"/>
    <n v="0.3"/>
    <n v="2.5000000000000001E-2"/>
    <n v="0"/>
    <x v="18"/>
    <n v="1.6666666666666667"/>
    <n v="0.11111111111111112"/>
    <x v="74"/>
    <n v="0.4"/>
    <x v="8"/>
    <s v="M"/>
    <s v="line"/>
    <s v="-"/>
    <s v="-"/>
    <x v="18"/>
    <x v="1"/>
    <s v="-"/>
    <x v="21"/>
    <x v="13"/>
    <n v="3.883495145631068"/>
    <n v="1"/>
    <n v="0.25"/>
    <n v="0.26500000000000001"/>
    <n v="0.26500000000000001"/>
    <x v="141"/>
    <n v="0.94339622641509424"/>
    <n v="0.94339622641509424"/>
    <n v="0.970873786407767"/>
    <x v="138"/>
    <n v="1.5094339622641511"/>
    <n v="1.5094339622641511"/>
    <n v="1.5533980582524272"/>
    <n v="0.970873786407767"/>
    <n v="2.5"/>
    <n v="0"/>
    <n v="1.4999999999999998"/>
    <x v="123"/>
    <n v="0.7925815008418563"/>
    <n v="0.84234860400016132"/>
    <n v="0.84234860400016132"/>
    <n v="0.84273284562835604"/>
    <s v="line"/>
    <s v="Não"/>
    <s v="uncr"/>
    <x v="0"/>
    <n v="0"/>
    <x v="55"/>
    <m/>
    <m/>
    <x v="83"/>
    <m/>
    <m/>
    <m/>
    <n v="0.5"/>
    <x v="4"/>
    <x v="0"/>
    <x v="19"/>
    <x v="0"/>
    <n v="0"/>
    <s v="Static"/>
    <x v="0"/>
    <n v="0"/>
    <m/>
    <s v="B"/>
    <n v="0"/>
    <n v="0"/>
    <n v="1"/>
    <s v="B"/>
    <m/>
    <x v="4"/>
    <m/>
    <m/>
    <m/>
    <m/>
    <n v="1"/>
    <s v="B"/>
    <x v="344"/>
    <n v="912.05555555555554"/>
    <n v="919"/>
    <m/>
    <n v="0"/>
    <n v="0"/>
    <n v="0"/>
    <m/>
    <m/>
    <m/>
    <m/>
    <n v="1"/>
    <n v="918.63888888888891"/>
    <n v="0.94159836065573765"/>
    <n v="210"/>
    <n v="41640.984104374118"/>
    <n v="0"/>
    <m/>
    <m/>
    <n v="0"/>
    <e v="#DIV/0!"/>
    <m/>
    <m/>
    <m/>
    <m/>
    <m/>
    <m/>
    <m/>
    <m/>
    <m/>
    <m/>
    <m/>
    <m/>
    <m/>
    <m/>
    <n v="1"/>
    <n v="0"/>
    <n v="0"/>
    <s v="square"/>
    <e v="#DIV/0!"/>
    <n v="2.2141448737506462"/>
    <s v="-"/>
    <n v="0"/>
    <e v="#DIV/0!"/>
    <e v="#DIV/0!"/>
    <e v="#DIV/0!"/>
    <e v="#DIV/0!"/>
    <e v="#DIV/0!"/>
    <s v="B"/>
    <e v="#DIV/0!"/>
    <e v="#DIV/0!"/>
    <e v="#DIV/0!"/>
    <n v="0"/>
    <e v="#DIV/0!"/>
    <n v="1.854169811320755"/>
    <e v="#DIV/0!"/>
    <n v="0"/>
    <m/>
    <m/>
    <n v="0.83110095119190874"/>
    <n v="0.40686080150856013"/>
    <n v="0.19917641962361843"/>
    <n v="0.82482071791304346"/>
    <n v="0.4037863485894107"/>
    <n v="0.19767133846940779"/>
    <n v="1.6622019023838177"/>
    <n v="0.81372160301712038"/>
    <n v="0.81698956126216893"/>
    <n v="0.79004007504488272"/>
    <n v="0.18933602865084354"/>
    <n v="0.38675968027188723"/>
    <s v="Sim"/>
    <s v="-"/>
    <s v="ES CS"/>
    <x v="1"/>
    <n v="1"/>
    <n v="1"/>
    <n v="1"/>
    <n v="1"/>
    <n v="1"/>
    <n v="1"/>
    <n v="1"/>
    <s v="ok-R119"/>
    <n v="1"/>
    <n v="1"/>
    <n v="1"/>
    <n v="1"/>
    <n v="0"/>
    <n v="0"/>
    <x v="1"/>
    <n v="1"/>
    <n v="1"/>
    <n v="1"/>
    <n v="1"/>
    <n v="1"/>
    <n v="1"/>
    <n v="0"/>
    <n v="1"/>
    <n v="1"/>
    <n v="1"/>
    <n v="1"/>
    <n v="1"/>
    <n v="0"/>
    <n v="1"/>
    <n v="0"/>
    <n v="0"/>
    <n v="1"/>
    <n v="0"/>
    <n v="1"/>
    <n v="1"/>
    <n v="0"/>
    <n v="1"/>
    <n v="0"/>
    <n v="0"/>
    <n v="0"/>
    <n v="1"/>
    <x v="1"/>
    <x v="1"/>
    <n v="0"/>
    <n v="0"/>
    <n v="1"/>
    <x v="0"/>
    <n v="1"/>
    <n v="0"/>
    <n v="0"/>
    <n v="0"/>
    <n v="0"/>
    <n v="0"/>
    <n v="0"/>
    <n v="0"/>
    <n v="0"/>
    <n v="0"/>
    <n v="0"/>
    <n v="1.8959716996187483"/>
    <n v="2.3518353446470281"/>
    <n v="3.4971293303698521"/>
    <n v="2.1827323267322791"/>
    <e v="#REF!"/>
    <n v="1.9891136738647734"/>
    <n v="464.52847480092197"/>
    <n v="1.5990647536288272"/>
    <n v="4.8998947507733082"/>
    <n v="5.6934255685563793"/>
    <n v="5.7781958729202216"/>
    <n v="4.9728500505962874"/>
    <n v="75.380121136139124"/>
    <n v="252.02397474725029"/>
    <n v="52.647140038438863"/>
    <n v="380.05123592182827"/>
    <n v="0.19834199710810535"/>
    <n v="0.66313157523605171"/>
    <n v="0.138526427655843"/>
    <n v="0.97725127680402801"/>
    <n v="1.1493140312249739"/>
    <n v="1.4818345088109748"/>
    <n v="3.6322829273454769"/>
    <n v="3.7736408692129353"/>
    <n v="1.7133410034648473"/>
    <n v="1.1266633036735321"/>
    <n v="3.2239293811223537"/>
    <n v="3.3493953845029156"/>
    <n v="1.5207214061897893"/>
    <n v="0.50692011204922616"/>
    <n v="0.25750000000000001"/>
    <n v="1.1266633036735321"/>
    <n v="1.5207214061897893"/>
    <n v="3.3493953845029156"/>
    <n v="3.3493953845029156"/>
    <s v="P"/>
    <n v="0"/>
    <m/>
    <n v="2.0376675331493743"/>
    <n v="2.545604778181267"/>
    <n v="1.8741865491684342"/>
    <n v="2.2206481746114064"/>
    <e v="#NAME?"/>
    <n v="0.5"/>
    <s v="-"/>
    <n v="0.5"/>
    <n v="0.5"/>
    <n v="0.5"/>
    <n v="0.5"/>
    <n v="0.5"/>
    <e v="#DIV/0!"/>
    <e v="#DIV/0!"/>
    <n v="0.5"/>
    <n v="0.5"/>
    <m/>
    <m/>
    <s v="LT (2013)"/>
    <n v="2.2739988686432002"/>
    <n v="2.20424351342953"/>
    <n v="2.8577282403852933"/>
    <n v="0.5"/>
    <n v="0.37786850729747579"/>
    <n v="0.31018049150067534"/>
    <s v="B"/>
    <e v="#REF!"/>
    <e v="#REF!"/>
    <e v="#NAME?"/>
    <e v="#NAME?"/>
    <n v="0.79953237681441358"/>
    <e v="#NAME?"/>
    <n v="0"/>
    <e v="#NAME?"/>
    <n v="0"/>
    <n v="1"/>
    <m/>
    <m/>
    <n v="0.97725127680402801"/>
    <n v="0.97725127680402801"/>
    <n v="0.97725127680402801"/>
    <n v="1.9175117917225968"/>
    <n v="0.50692011204922616"/>
    <n v="0.90448669420877192"/>
    <n v="1.3176650361958531"/>
    <n v="1.1493140312249739"/>
    <n v="1.1493140312249739"/>
    <n v="1.2172335395490317"/>
    <n v="1.1493140312249739"/>
    <n v="0.97725127680402801"/>
    <n v="0.97725127680402801"/>
    <n v="0.23777403328565158"/>
    <n v="0.97725127680402801"/>
    <n v="2.41714485327405"/>
    <n v="1.1493140312249739"/>
    <n v="0.97725127680402801"/>
    <n v="0.97725127680402801"/>
    <n v="0.47169811320754712"/>
    <n v="0.4"/>
    <n v="1.1493140312249739"/>
    <n v="0.4"/>
    <n v="0.36363636363636365"/>
    <n v="0.88998499944220844"/>
    <n v="0.97725127680402801"/>
    <n v="0.97725127680402801"/>
    <n v="0.97725127680402801"/>
    <e v="#VALUE!"/>
    <n v="0.97725127680402801"/>
    <n v="0.97725127680402801"/>
    <n v="0.97725127680402801"/>
    <n v="0.97725127680402801"/>
    <n v="0.97725127680402801"/>
    <n v="0.97725127680402801"/>
    <n v="0.97725127680402801"/>
    <n v="0.97725127680402801"/>
    <n v="1.2172335395490317"/>
    <n v="1.2172335395490317"/>
    <n v="1.9997442221596433"/>
    <n v="2.41714485327405"/>
    <n v="1.1493140312249739"/>
    <n v="2.3518353446470281"/>
    <n v="2.1827323267322791"/>
    <n v="1.1158168918449762"/>
    <n v="1.3898265236254344"/>
    <n v="5.7759253933425425"/>
    <n v="0.97725127680402801"/>
    <n v="0.97725127680402801"/>
    <n v="0.97725127680402801"/>
    <n v="1.2297225089956634"/>
    <n v="0.64313524301140046"/>
    <n v="1.2297225089956634"/>
    <s v="-"/>
    <n v="204.98680555555558"/>
    <n v="162.46875"/>
    <n v="0.17677761993995728"/>
    <n v="918.63888888888891"/>
    <m/>
    <n v="440.80223095190098"/>
    <n v="1"/>
    <n v="0"/>
    <m/>
    <m/>
    <n v="0"/>
    <e v="#DIV/0!"/>
    <e v="#DIV/0!"/>
    <e v="#DIV/0!"/>
    <n v="0"/>
    <n v="0"/>
    <n v="365.01284650721908"/>
    <n v="210"/>
    <n v="41640.984104374118"/>
    <n v="72.651999999999987"/>
    <n v="0.996"/>
    <n v="0.26500000000000001"/>
    <n v="7.1729742486307105E-2"/>
    <n v="0"/>
    <n v="0"/>
    <n v="0.33333333333333331"/>
    <n v="752.91925935727727"/>
    <n v="752.91925935727738"/>
    <n v="0"/>
    <n v="0.25"/>
    <n v="0.26500000000000001"/>
    <n v="0.36363636363636365"/>
    <e v="#DIV/0!"/>
    <n v="976"/>
    <e v="#DIV/0!"/>
    <m/>
    <m/>
    <m/>
    <m/>
    <m/>
    <s v="P"/>
    <n v="0"/>
    <n v="0.97725127680402801"/>
  </r>
  <r>
    <n v="1"/>
    <n v="380"/>
    <n v="2013"/>
    <s v="Sim"/>
    <s v="Original"/>
    <x v="35"/>
    <x v="336"/>
    <x v="253"/>
    <x v="0"/>
    <x v="1"/>
    <x v="0"/>
    <x v="0"/>
    <n v="1"/>
    <s v="slab strip"/>
    <m/>
    <m/>
    <n v="0.15"/>
    <x v="176"/>
    <x v="42"/>
    <x v="0"/>
    <n v="182"/>
    <m/>
    <x v="1"/>
    <x v="186"/>
    <n v="70.88899999999998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6151730169701948E-2"/>
    <s v="deformed bars S572"/>
    <n v="210"/>
    <s v="r"/>
    <n v="4"/>
    <x v="1"/>
    <x v="7"/>
    <n v="0.47169811320754718"/>
    <m/>
    <x v="9"/>
    <x v="12"/>
    <m/>
    <m/>
    <m/>
    <x v="7"/>
    <x v="57"/>
    <x v="17"/>
    <n v="5"/>
    <m/>
    <x v="54"/>
    <x v="0"/>
    <n v="0.3"/>
    <n v="0.3"/>
    <n v="2.5000000000000001E-2"/>
    <n v="0"/>
    <x v="18"/>
    <n v="1.6666666666666667"/>
    <n v="0.16666666666666666"/>
    <x v="86"/>
    <n v="0.6"/>
    <x v="8"/>
    <s v="M"/>
    <s v="line"/>
    <s v="-"/>
    <s v="-"/>
    <x v="18"/>
    <x v="1"/>
    <s v="-"/>
    <x v="25"/>
    <x v="16"/>
    <n v="3.883495145631068"/>
    <n v="1"/>
    <n v="0.39999999999999991"/>
    <n v="0.26500000000000001"/>
    <n v="0.26500000000000001"/>
    <x v="140"/>
    <n v="1.5094339622641506"/>
    <n v="1.5094339622641506"/>
    <n v="1.5533980582524267"/>
    <x v="137"/>
    <n v="2.2641509433962264"/>
    <n v="2.2641509433962264"/>
    <n v="2.3300970873786406"/>
    <n v="1.5533980582524267"/>
    <n v="1.6666666666666667"/>
    <n v="0"/>
    <n v="0.66666666666666674"/>
    <x v="123"/>
    <n v="0"/>
    <n v="2.2641509433962264"/>
    <n v="2.2641509433962264"/>
    <n v="2.2707139346077594"/>
    <s v="line"/>
    <s v="Não"/>
    <s v="uncr"/>
    <x v="0"/>
    <n v="32.937399678972703"/>
    <x v="1"/>
    <m/>
    <m/>
    <x v="84"/>
    <m/>
    <m/>
    <m/>
    <n v="0.5"/>
    <x v="4"/>
    <x v="0"/>
    <x v="19"/>
    <x v="0"/>
    <n v="0"/>
    <s v="Static"/>
    <x v="0"/>
    <n v="1"/>
    <m/>
    <s v="B"/>
    <n v="0"/>
    <n v="0"/>
    <n v="1"/>
    <s v="B"/>
    <m/>
    <x v="4"/>
    <m/>
    <m/>
    <m/>
    <m/>
    <n v="1"/>
    <s v="B"/>
    <x v="239"/>
    <n v="287.16666666666663"/>
    <n v="293"/>
    <m/>
    <n v="0"/>
    <n v="0"/>
    <n v="0"/>
    <m/>
    <m/>
    <m/>
    <m/>
    <n v="1"/>
    <n v="292.20833333333331"/>
    <n v="0.8230337078651685"/>
    <n v="210"/>
    <n v="42013.630166101255"/>
    <n v="0"/>
    <m/>
    <m/>
    <n v="0"/>
    <e v="#DIV/0!"/>
    <m/>
    <m/>
    <m/>
    <m/>
    <m/>
    <m/>
    <m/>
    <m/>
    <m/>
    <m/>
    <m/>
    <m/>
    <m/>
    <m/>
    <n v="1"/>
    <n v="0"/>
    <n v="0"/>
    <s v="square"/>
    <e v="#DIV/0!"/>
    <n v="0.80579040814929181"/>
    <n v="0.48455078811703667"/>
    <n v="0"/>
    <e v="#DIV/0!"/>
    <e v="#DIV/0!"/>
    <e v="#DIV/0!"/>
    <e v="#DIV/0!"/>
    <e v="#DIV/0!"/>
    <s v="B"/>
    <e v="#DIV/0!"/>
    <e v="#DIV/0!"/>
    <e v="#DIV/0!"/>
    <n v="0"/>
    <e v="#DIV/0!"/>
    <n v="1.4087547169811321"/>
    <e v="#DIV/0!"/>
    <n v="0"/>
    <m/>
    <m/>
    <n v="0.26262536248844509"/>
    <n v="0.12799532990239462"/>
    <n v="6.2380892392080563E-2"/>
    <n v="0.25739675743321438"/>
    <n v="0.12544707248112963"/>
    <n v="6.1138951986094883E-2"/>
    <n v="0.52525072497689018"/>
    <n v="0.25599065980478919"/>
    <n v="0.2570187347437643"/>
    <n v="0.39756142475611711"/>
    <n v="9.4431993246824081E-2"/>
    <n v="0.1937589166406733"/>
    <s v="Sim"/>
    <s v="-"/>
    <s v="ES SS"/>
    <x v="1"/>
    <n v="1"/>
    <n v="1"/>
    <n v="1"/>
    <n v="1"/>
    <n v="1"/>
    <n v="1"/>
    <n v="1"/>
    <s v="ok-R120"/>
    <n v="1"/>
    <n v="1"/>
    <n v="1"/>
    <n v="1"/>
    <n v="0"/>
    <n v="0"/>
    <x v="1"/>
    <n v="1"/>
    <n v="1"/>
    <n v="1"/>
    <n v="1"/>
    <n v="1"/>
    <n v="1"/>
    <n v="1"/>
    <n v="1"/>
    <n v="1"/>
    <n v="1"/>
    <n v="1"/>
    <n v="1"/>
    <n v="0"/>
    <n v="0"/>
    <n v="0"/>
    <n v="1"/>
    <n v="1"/>
    <n v="0"/>
    <n v="1"/>
    <n v="1"/>
    <n v="1"/>
    <n v="1"/>
    <n v="0"/>
    <n v="0"/>
    <n v="0"/>
    <n v="1"/>
    <x v="0"/>
    <x v="0"/>
    <n v="0"/>
    <n v="0"/>
    <n v="0"/>
    <x v="1"/>
    <n v="0"/>
    <n v="0"/>
    <n v="0"/>
    <n v="0"/>
    <n v="0"/>
    <n v="0"/>
    <n v="0"/>
    <n v="0"/>
    <n v="0"/>
    <n v="0"/>
    <n v="0"/>
    <n v="0.95230756435032915"/>
    <n v="1.1834830155375955"/>
    <n v="1.6764894787450162"/>
    <n v="1.4113178419723649"/>
    <e v="#REF!"/>
    <n v="1.0594248533130504"/>
    <n v="380.16214588285703"/>
    <n v="0.93868006795389125"/>
    <n v="1.5414698166715526"/>
    <n v="1.7911086082023813"/>
    <n v="1.8177767045949214"/>
    <n v="1.5644210020262175"/>
    <n v="36.381230232624652"/>
    <n v="95.244815667272405"/>
    <n v="52.647140038438863"/>
    <n v="184.27318593833593"/>
    <n v="0.19743095039773745"/>
    <n v="0.51686747142443479"/>
    <n v="0.28570157817782771"/>
    <n v="0.96826520666504279"/>
    <n v="1.203491573045828"/>
    <n v="1.0129487285097238"/>
    <n v="1.3766207600513478"/>
    <n v="1.3807588205988397"/>
    <n v="1.0389590641896962"/>
    <n v="1.1367458377931405"/>
    <n v="1.2110189580494937"/>
    <n v="1.2146592269732186"/>
    <n v="0.91397657211282524"/>
    <n v="0.50692011204922616"/>
    <n v="0.25750000000000001"/>
    <n v="1.1367458377931405"/>
    <n v="0.91397657211282524"/>
    <n v="1.2146592269732186"/>
    <n v="1.2146592269732186"/>
    <s v="P"/>
    <n v="0"/>
    <m/>
    <n v="0.6302045845317894"/>
    <n v="0.78741841190742479"/>
    <n v="0.72372896277697707"/>
    <n v="0.94403081424113255"/>
    <e v="#NAME?"/>
    <n v="0.49999999999999994"/>
    <s v="-"/>
    <n v="0.5"/>
    <n v="0.5"/>
    <n v="0.5"/>
    <n v="0.5"/>
    <n v="0.5"/>
    <n v="0.5"/>
    <n v="0.5"/>
    <n v="0.5"/>
    <n v="0.5"/>
    <m/>
    <m/>
    <s v="LT (2013)"/>
    <n v="1.0382444140925478"/>
    <n v="1.2375630736675802"/>
    <n v="1.3606918333967069"/>
    <n v="0.5"/>
    <n v="0.66117282807141398"/>
    <n v="0.82575090451980382"/>
    <s v="B"/>
    <e v="#REF!"/>
    <e v="#REF!"/>
    <e v="#NAME?"/>
    <e v="#NAME?"/>
    <n v="0.62408083451679164"/>
    <e v="#NAME?"/>
    <n v="0"/>
    <e v="#NAME?"/>
    <n v="0"/>
    <n v="1"/>
    <m/>
    <m/>
    <n v="0.96826520666504279"/>
    <n v="0.96826520666504279"/>
    <n v="0.96826520666504279"/>
    <n v="0.69321667377300999"/>
    <n v="0.50692011204922616"/>
    <n v="0.52318239530038479"/>
    <n v="0.56170061371872571"/>
    <n v="1.203491573045828"/>
    <n v="1.203491573045828"/>
    <n v="1.203491573045828"/>
    <n v="1.203491573045828"/>
    <n v="0.96826520666504279"/>
    <n v="0.96826520666504279"/>
    <n v="0.30575119835715964"/>
    <n v="0.96826520666504279"/>
    <n v="1.5857344184146041"/>
    <n v="1.203491573045828"/>
    <n v="0.96826520666504279"/>
    <n v="1.2875009896103944"/>
    <n v="0.7547169811320753"/>
    <n v="0.60377358490566013"/>
    <n v="1.203491573045828"/>
    <n v="0.80862533692722371"/>
    <n v="0.54888507718696389"/>
    <n v="0.88272834616293949"/>
    <n v="0.96826520666504279"/>
    <n v="0.96826520666504279"/>
    <n v="0.96826520666504279"/>
    <e v="#VALUE!"/>
    <n v="0.96826520666504279"/>
    <n v="0.96826520666504279"/>
    <n v="0.96826520666504279"/>
    <n v="0.96826520666504279"/>
    <n v="0.96826520666504279"/>
    <n v="0.96826520666504279"/>
    <n v="0.96826520666504279"/>
    <n v="0.96826520666504279"/>
    <n v="1.203491573045828"/>
    <n v="1.203491573045828"/>
    <n v="1.2660957399439352"/>
    <n v="1.5857344184146041"/>
    <n v="1.203491573045828"/>
    <n v="1.1834830155375955"/>
    <n v="1.4113178419723649"/>
    <n v="1.0057968732025253"/>
    <n v="1.2501410282666763"/>
    <n v="1.8128651918834162"/>
    <n v="0.96826520666504279"/>
    <n v="0.96826520666504279"/>
    <n v="0.96826520666504279"/>
    <n v="1.4659115221045791"/>
    <n v="0.22416542458756761"/>
    <n v="1.4659115221045791"/>
    <s v="-"/>
    <n v="175.15625"/>
    <n v="36.468749999999993"/>
    <s v="-"/>
    <n v="292.20833333333331"/>
    <m/>
    <n v="441.80223095190098"/>
    <n v="1"/>
    <n v="0"/>
    <m/>
    <m/>
    <n v="0"/>
    <e v="#DIV/0!"/>
    <e v="#DIV/0!"/>
    <e v="#DIV/0!"/>
    <n v="0"/>
    <n v="0"/>
    <n v="365.38429728944629"/>
    <n v="210"/>
    <n v="42013.630166101255"/>
    <n v="74.61999999999999"/>
    <n v="0.996"/>
    <n v="0.26500000000000001"/>
    <n v="7.1460625579158624E-2"/>
    <n v="0"/>
    <n v="0"/>
    <n v="0.33333333333333331"/>
    <n v="763.04867326912881"/>
    <n v="763.04867326912881"/>
    <n v="0"/>
    <n v="0.39999999999999991"/>
    <n v="0.26500000000000001"/>
    <n v="0.54888507718696389"/>
    <e v="#DIV/0!"/>
    <n v="356"/>
    <e v="#DIV/0!"/>
    <m/>
    <m/>
    <m/>
    <m/>
    <m/>
    <s v="P"/>
    <n v="0"/>
    <n v="0.96826520666504279"/>
  </r>
  <r>
    <n v="1"/>
    <n v="381"/>
    <n v="2013"/>
    <s v="Sim"/>
    <s v="Original"/>
    <x v="35"/>
    <x v="337"/>
    <x v="254"/>
    <x v="0"/>
    <x v="0"/>
    <x v="0"/>
    <x v="0"/>
    <n v="1"/>
    <s v="slab strip"/>
    <m/>
    <m/>
    <n v="0.15"/>
    <x v="176"/>
    <x v="42"/>
    <x v="0"/>
    <n v="182"/>
    <m/>
    <x v="1"/>
    <x v="186"/>
    <n v="70.88899999999998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6151730169701948E-2"/>
    <s v="deformed bars S573"/>
    <n v="210"/>
    <s v="r"/>
    <n v="4"/>
    <x v="1"/>
    <x v="7"/>
    <n v="0.47169811320754718"/>
    <m/>
    <x v="9"/>
    <x v="12"/>
    <m/>
    <m/>
    <m/>
    <x v="7"/>
    <x v="57"/>
    <x v="17"/>
    <n v="5"/>
    <m/>
    <x v="54"/>
    <x v="0"/>
    <n v="0.3"/>
    <n v="0.3"/>
    <n v="2.5000000000000001E-2"/>
    <n v="0"/>
    <x v="18"/>
    <n v="1.6666666666666667"/>
    <n v="0.16666666666666666"/>
    <x v="86"/>
    <n v="0.6"/>
    <x v="8"/>
    <s v="M"/>
    <s v="line"/>
    <s v="-"/>
    <s v="-"/>
    <x v="18"/>
    <x v="1"/>
    <s v="-"/>
    <x v="25"/>
    <x v="16"/>
    <n v="3.883495145631068"/>
    <n v="1"/>
    <n v="0.39999999999999991"/>
    <n v="0.26500000000000001"/>
    <n v="0.26500000000000001"/>
    <x v="140"/>
    <n v="1.5094339622641506"/>
    <n v="1.5094339622641506"/>
    <n v="1.5533980582524267"/>
    <x v="137"/>
    <n v="2.2641509433962264"/>
    <n v="2.2641509433962264"/>
    <n v="2.3300970873786406"/>
    <n v="1.5533980582524267"/>
    <n v="1.6666666666666667"/>
    <n v="0"/>
    <n v="0.66666666666666674"/>
    <x v="123"/>
    <n v="0.38542383937955271"/>
    <n v="1.6355479925424963"/>
    <n v="1.6355479925424963"/>
    <n v="1.6388960383298026"/>
    <s v="line"/>
    <s v="Não"/>
    <s v="uncr"/>
    <x v="0"/>
    <n v="0"/>
    <x v="56"/>
    <m/>
    <m/>
    <x v="63"/>
    <m/>
    <m/>
    <m/>
    <n v="0.5"/>
    <x v="4"/>
    <x v="0"/>
    <x v="19"/>
    <x v="0"/>
    <n v="0"/>
    <s v="Static"/>
    <x v="0"/>
    <n v="1"/>
    <m/>
    <s v="B"/>
    <n v="0"/>
    <n v="0"/>
    <n v="1"/>
    <s v="B"/>
    <m/>
    <x v="4"/>
    <m/>
    <m/>
    <m/>
    <m/>
    <n v="1"/>
    <s v="B"/>
    <x v="345"/>
    <n v="392"/>
    <n v="399"/>
    <m/>
    <n v="0"/>
    <n v="0"/>
    <n v="0"/>
    <m/>
    <m/>
    <m/>
    <m/>
    <n v="1"/>
    <n v="398.20833333333331"/>
    <n v="0.88864142538975499"/>
    <n v="210"/>
    <n v="42013.630166101255"/>
    <n v="0"/>
    <m/>
    <m/>
    <n v="0"/>
    <e v="#DIV/0!"/>
    <m/>
    <m/>
    <m/>
    <m/>
    <m/>
    <m/>
    <m/>
    <m/>
    <m/>
    <m/>
    <m/>
    <m/>
    <m/>
    <m/>
    <n v="1"/>
    <n v="0"/>
    <n v="0"/>
    <s v="square"/>
    <e v="#DIV/0!"/>
    <n v="1.0139966978819768"/>
    <s v="-"/>
    <n v="0"/>
    <e v="#DIV/0!"/>
    <e v="#DIV/0!"/>
    <e v="#DIV/0!"/>
    <e v="#DIV/0!"/>
    <e v="#DIV/0!"/>
    <s v="B"/>
    <e v="#DIV/0!"/>
    <e v="#DIV/0!"/>
    <e v="#DIV/0!"/>
    <n v="0"/>
    <e v="#DIV/0!"/>
    <n v="1.492471698113208"/>
    <e v="#DIV/0!"/>
    <n v="0"/>
    <m/>
    <m/>
    <n v="0.35763658577778024"/>
    <n v="0.17430080761452374"/>
    <n v="8.4948723769420295E-2"/>
    <n v="0.35136225971150337"/>
    <n v="0.17124289870900578"/>
    <n v="8.3458395282237474E-2"/>
    <n v="0.71527317155556036"/>
    <n v="0.34860161522904742"/>
    <n v="0.35000162171591109"/>
    <n v="0.54148758719826828"/>
    <n v="0.12861849513924492"/>
    <n v="0.26390399504748291"/>
    <s v="Sim"/>
    <s v="-"/>
    <s v="ES CS"/>
    <x v="1"/>
    <n v="1"/>
    <n v="1"/>
    <n v="1"/>
    <n v="1"/>
    <n v="1"/>
    <n v="1"/>
    <n v="1"/>
    <s v="ok-R121"/>
    <n v="1"/>
    <n v="1"/>
    <n v="1"/>
    <n v="1"/>
    <n v="0"/>
    <n v="0"/>
    <x v="1"/>
    <n v="1"/>
    <n v="1"/>
    <n v="1"/>
    <n v="1"/>
    <n v="1"/>
    <n v="1"/>
    <n v="1"/>
    <n v="1"/>
    <n v="1"/>
    <n v="1"/>
    <n v="1"/>
    <n v="1"/>
    <n v="0"/>
    <n v="0"/>
    <n v="0"/>
    <n v="1"/>
    <n v="1"/>
    <n v="0"/>
    <n v="1"/>
    <n v="1"/>
    <n v="1"/>
    <n v="1"/>
    <n v="0"/>
    <n v="0"/>
    <n v="0"/>
    <n v="1"/>
    <x v="0"/>
    <x v="0"/>
    <n v="0"/>
    <n v="0"/>
    <n v="0"/>
    <x v="1"/>
    <n v="0"/>
    <n v="0"/>
    <n v="0"/>
    <n v="0"/>
    <n v="0"/>
    <n v="0"/>
    <n v="0"/>
    <n v="0"/>
    <n v="0"/>
    <n v="0"/>
    <n v="0"/>
    <n v="1.2970642853668488"/>
    <n v="1.6119304406022426"/>
    <n v="2.2834163132547562"/>
    <n v="1.5541962501335693"/>
    <e v="#REF!"/>
    <n v="1.4070126664110896"/>
    <n v="405.71147119559629"/>
    <n v="1.1973414402140694"/>
    <n v="2.0991346650237186"/>
    <n v="2.4390864664598979"/>
    <n v="2.4754024065985449"/>
    <n v="2.1303890095851905"/>
    <n v="43.293641093859939"/>
    <n v="123.26708247564666"/>
    <n v="52.647140038438863"/>
    <n v="219.20786360794546"/>
    <n v="0.19750040158819698"/>
    <n v="0.56232965572854887"/>
    <n v="0.2401699426832542"/>
    <n v="1.1080240216690307"/>
    <n v="1.3779496089489667"/>
    <n v="0.92859311130425137"/>
    <n v="1.7362435990535259"/>
    <n v="1.741462669800222"/>
    <n v="1.3103725275875664"/>
    <n v="1.1367458377931405"/>
    <n v="1.5273806521466931"/>
    <n v="1.5319718901993682"/>
    <n v="1.1527401148276926"/>
    <n v="0.50692011204922616"/>
    <n v="0.25750000000000001"/>
    <n v="1.1367458377931405"/>
    <n v="1.1527401148276926"/>
    <n v="1.5319718901993682"/>
    <n v="1.6119304406022426"/>
    <s v="P"/>
    <n v="0"/>
    <m/>
    <n v="0.86469545757457422"/>
    <n v="1.0817955105322283"/>
    <n v="0.96191246955749754"/>
    <n v="1.0417704914603296"/>
    <e v="#NAME?"/>
    <e v="#DIV/0!"/>
    <s v="-"/>
    <n v="0.5"/>
    <n v="0.5"/>
    <n v="0.5"/>
    <n v="0.5"/>
    <n v="0.5"/>
    <n v="0.5"/>
    <n v="0.5"/>
    <n v="0.5"/>
    <n v="0.5"/>
    <m/>
    <m/>
    <s v="LT (2013)"/>
    <n v="1.6406647590263288"/>
    <n v="1.5957903319290321"/>
    <n v="1.8522884246946023"/>
    <n v="0.5"/>
    <n v="0.59901846878699849"/>
    <n v="0.65471563921837461"/>
    <s v="B"/>
    <e v="#REF!"/>
    <e v="#REF!"/>
    <e v="#NAME?"/>
    <e v="#NAME?"/>
    <n v="0.57968548830086819"/>
    <e v="#NAME?"/>
    <n v="0"/>
    <e v="#NAME?"/>
    <n v="0"/>
    <n v="1"/>
    <m/>
    <m/>
    <n v="1.1080240216690307"/>
    <n v="1.1080240216690307"/>
    <n v="1.1080240216690307"/>
    <n v="0.87430979360697059"/>
    <n v="0.50692011204922616"/>
    <n v="0.65985644800526055"/>
    <n v="0.67105929161957278"/>
    <n v="1.3779496089489667"/>
    <n v="1.3779496089489667"/>
    <n v="1.3779496089489667"/>
    <n v="1.3779496089489667"/>
    <n v="1.1080240216690307"/>
    <n v="1.1080240216690307"/>
    <n v="0.24892947094502388"/>
    <n v="1.1080240216690307"/>
    <n v="1.8165786882788624"/>
    <n v="1.3779496089489667"/>
    <n v="1.1080240216690307"/>
    <n v="1.072886019773053"/>
    <n v="0.7547169811320753"/>
    <n v="0.60377358490566013"/>
    <n v="1.3779496089489667"/>
    <n v="0.58412428305089159"/>
    <n v="0.54888507718696389"/>
    <n v="1.0098692626581454"/>
    <n v="1.1080240216690307"/>
    <n v="1.1080240216690307"/>
    <n v="1.1080240216690307"/>
    <e v="#VALUE!"/>
    <n v="1.1080240216690307"/>
    <n v="1.1080240216690307"/>
    <n v="1.1080240216690307"/>
    <n v="1.1080240216690307"/>
    <n v="1.1080240216690307"/>
    <n v="1.1080240216690307"/>
    <n v="1.1080240216690307"/>
    <n v="1.1080240216690307"/>
    <n v="1.3779496089489667"/>
    <n v="1.3779496089489667"/>
    <n v="1.2550659496814836"/>
    <n v="1.8165786882788624"/>
    <n v="1.3779496089489667"/>
    <n v="1.6119304406022426"/>
    <n v="1.5541962501335693"/>
    <n v="1.0098133775988332"/>
    <n v="1.2558138826970151"/>
    <n v="2.4704908938870394"/>
    <n v="1.1080240216690307"/>
    <n v="1.1080240216690307"/>
    <n v="1.1080240216690307"/>
    <n v="1.2282486942255675"/>
    <n v="0.27632297618840457"/>
    <n v="1.2282486942255675"/>
    <s v="-"/>
    <n v="172.45625000000004"/>
    <n v="66.46875"/>
    <n v="0.16657978197623846"/>
    <n v="398.20833333333331"/>
    <m/>
    <n v="442.80223095190098"/>
    <n v="1"/>
    <n v="0"/>
    <m/>
    <m/>
    <n v="0"/>
    <e v="#DIV/0!"/>
    <e v="#DIV/0!"/>
    <e v="#DIV/0!"/>
    <n v="0"/>
    <n v="0"/>
    <n v="365.38429728944629"/>
    <n v="210"/>
    <n v="42013.630166101255"/>
    <n v="74.61999999999999"/>
    <n v="0.996"/>
    <n v="0.26500000000000001"/>
    <n v="7.1460625579158624E-2"/>
    <n v="0"/>
    <n v="0"/>
    <n v="0.33333333333333331"/>
    <n v="763.04867326912881"/>
    <n v="763.04867326912881"/>
    <n v="0"/>
    <n v="0.39999999999999991"/>
    <n v="0.26500000000000001"/>
    <n v="0.54888507718696389"/>
    <e v="#DIV/0!"/>
    <n v="449"/>
    <e v="#DIV/0!"/>
    <m/>
    <m/>
    <m/>
    <m/>
    <m/>
    <s v="P"/>
    <n v="0"/>
    <n v="1.1080240216690307"/>
  </r>
  <r>
    <n v="0"/>
    <n v="382"/>
    <n v="2013"/>
    <s v="Sim"/>
    <s v="Original"/>
    <x v="35"/>
    <x v="338"/>
    <x v="255"/>
    <x v="0"/>
    <x v="0"/>
    <x v="0"/>
    <x v="0"/>
    <n v="1"/>
    <s v="slab strip"/>
    <m/>
    <m/>
    <n v="0.15"/>
    <x v="174"/>
    <x v="48"/>
    <x v="0"/>
    <n v="62"/>
    <m/>
    <x v="1"/>
    <x v="184"/>
    <n v="63.4884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5028312214023016E-2"/>
    <s v="deformed bars S574"/>
    <n v="210"/>
    <s v="r"/>
    <n v="8"/>
    <x v="1"/>
    <x v="7"/>
    <n v="0.47169811320754718"/>
    <m/>
    <x v="9"/>
    <x v="12"/>
    <m/>
    <m/>
    <m/>
    <x v="7"/>
    <x v="57"/>
    <x v="17"/>
    <n v="5"/>
    <m/>
    <x v="54"/>
    <x v="0"/>
    <n v="0.3"/>
    <n v="0.3"/>
    <n v="2.5000000000000001E-2"/>
    <n v="0"/>
    <x v="25"/>
    <n v="3.3333333333333335"/>
    <n v="0.16666666666666666"/>
    <x v="86"/>
    <n v="0.6"/>
    <x v="16"/>
    <s v="M"/>
    <s v="line"/>
    <s v="-"/>
    <s v="-"/>
    <x v="25"/>
    <x v="1"/>
    <s v="-"/>
    <x v="25"/>
    <x v="16"/>
    <n v="3.883495145631068"/>
    <n v="1"/>
    <n v="0.39999999999999991"/>
    <n v="0.26500000000000001"/>
    <n v="0.26500000000000001"/>
    <x v="140"/>
    <n v="1.5094339622641506"/>
    <n v="1.5094339622641506"/>
    <n v="1.5533980582524267"/>
    <x v="137"/>
    <n v="2.2641509433962264"/>
    <n v="2.2641509433962264"/>
    <n v="2.3300970873786406"/>
    <n v="1.5533980582524267"/>
    <n v="3.3333333333333335"/>
    <n v="0"/>
    <n v="2.3333333333333335"/>
    <x v="124"/>
    <n v="0.26153545995512628"/>
    <n v="1.7957908628053603"/>
    <n v="1.7957908628053603"/>
    <n v="1.7997682475771339"/>
    <s v="line"/>
    <s v="Não"/>
    <s v="uncr"/>
    <x v="0"/>
    <n v="0"/>
    <x v="57"/>
    <m/>
    <m/>
    <x v="85"/>
    <m/>
    <m/>
    <m/>
    <n v="1"/>
    <x v="4"/>
    <x v="0"/>
    <x v="26"/>
    <x v="0"/>
    <n v="0"/>
    <s v="Static"/>
    <x v="0"/>
    <n v="0"/>
    <m/>
    <s v="WB"/>
    <n v="1"/>
    <n v="0"/>
    <n v="1"/>
    <s v="WB"/>
    <m/>
    <x v="0"/>
    <m/>
    <m/>
    <m/>
    <m/>
    <n v="1"/>
    <s v="WB"/>
    <x v="346"/>
    <n v="795.83333333333337"/>
    <n v="811"/>
    <m/>
    <n v="0"/>
    <n v="0"/>
    <n v="0"/>
    <m/>
    <m/>
    <m/>
    <m/>
    <n v="1"/>
    <n v="808.25"/>
    <n v="0.87865655471289272"/>
    <n v="210"/>
    <n v="40497.568339498685"/>
    <n v="0.17299999999999999"/>
    <m/>
    <m/>
    <n v="0.85499999999999998"/>
    <n v="0.76354408032660259"/>
    <m/>
    <m/>
    <m/>
    <m/>
    <m/>
    <m/>
    <m/>
    <m/>
    <m/>
    <m/>
    <m/>
    <m/>
    <m/>
    <m/>
    <n v="2"/>
    <n v="0"/>
    <n v="0"/>
    <s v="square"/>
    <e v="#DIV/0!"/>
    <n v="1.4856850893301015"/>
    <s v="-"/>
    <n v="0.8154290084178939"/>
    <n v="0.8379906937420083"/>
    <n v="1.1522372038952613"/>
    <n v="1.1522372038952613"/>
    <n v="0.92178976311620886"/>
    <e v="#DIV/0!"/>
    <s v="WB"/>
    <e v="#DIV/0!"/>
    <e v="#DIV/0!"/>
    <e v="#DIV/0!"/>
    <n v="0"/>
    <n v="1.5267142951612216"/>
    <n v="1.492471698113208"/>
    <n v="1.0229435486725165"/>
    <n v="0"/>
    <m/>
    <m/>
    <n v="0.75413858179496074"/>
    <n v="0.37435983717618998"/>
    <n v="0.18583492619753933"/>
    <n v="0.74003529142436042"/>
    <n v="0.36735886200499535"/>
    <n v="0.18235959157280116"/>
    <n v="0.75413858179496074"/>
    <n v="0.37435983717618998"/>
    <n v="0.37586329033754018"/>
    <n v="0.57006330143333761"/>
    <n v="0.14047507196574224"/>
    <n v="0.28298353890973355"/>
    <s v="Sim"/>
    <s v="-"/>
    <s v="ES CS"/>
    <x v="1"/>
    <n v="1"/>
    <n v="1"/>
    <n v="1"/>
    <n v="1"/>
    <n v="1"/>
    <n v="1"/>
    <n v="1"/>
    <s v="ok-R122"/>
    <n v="1"/>
    <n v="1"/>
    <n v="1"/>
    <n v="1"/>
    <n v="0"/>
    <n v="0"/>
    <x v="1"/>
    <n v="1"/>
    <n v="1"/>
    <n v="1"/>
    <n v="1"/>
    <n v="1"/>
    <n v="1"/>
    <n v="0"/>
    <n v="1"/>
    <n v="1"/>
    <n v="1"/>
    <n v="1"/>
    <n v="1"/>
    <n v="0"/>
    <n v="1"/>
    <n v="0"/>
    <n v="0"/>
    <n v="1"/>
    <n v="0"/>
    <n v="1"/>
    <n v="1"/>
    <n v="0"/>
    <n v="1"/>
    <n v="0"/>
    <n v="0"/>
    <n v="0"/>
    <n v="1"/>
    <x v="1"/>
    <x v="1"/>
    <n v="0"/>
    <n v="0"/>
    <n v="1"/>
    <x v="0"/>
    <n v="1"/>
    <n v="0"/>
    <n v="1"/>
    <n v="0"/>
    <n v="0"/>
    <n v="0"/>
    <n v="0"/>
    <n v="0"/>
    <n v="0"/>
    <n v="0"/>
    <n v="0"/>
    <n v="1.376814712490583"/>
    <n v="1.6969962199967266"/>
    <n v="2.3171727703071179"/>
    <n v="1.4483685610396537"/>
    <e v="#REF!"/>
    <n v="1.4877652560221337"/>
    <n v="402.61242413339778"/>
    <n v="1.2243035280933983"/>
    <n v="2.2542400180585722"/>
    <n v="2.6193109054948858"/>
    <n v="2.6583102355131114"/>
    <n v="2.2878037504967978"/>
    <n v="86.649688387228608"/>
    <n v="239.38237512659225"/>
    <n v="105.29428007687773"/>
    <n v="431.32634359069857"/>
    <n v="0.20089125015154113"/>
    <n v="0.55499131616628306"/>
    <n v="0.24411743368217578"/>
    <n v="1.1428001527041072"/>
    <n v="1.4213033972856945"/>
    <n v="1.1347855291096345"/>
    <n v="1.1513493119940854"/>
    <n v="1.7181478975777322"/>
    <n v="0.86894287697666805"/>
    <n v="1.0957263647218027"/>
    <n v="1.0507635382912457"/>
    <n v="1.5680446805840598"/>
    <n v="0.7930290855028268"/>
    <n v="0.50692011204922616"/>
    <n v="0.25750000000000001"/>
    <n v="1.0957263647218027"/>
    <n v="0.7930290855028268"/>
    <n v="1.5680446805840598"/>
    <n v="1.6969962199967266"/>
    <s v="P"/>
    <n v="0"/>
    <m/>
    <n v="1.8386018452182913"/>
    <n v="2.281392220531413"/>
    <n v="2.0810089628955186"/>
    <n v="1.9370428366668742"/>
    <e v="#NAME?"/>
    <n v="0.86256034478844923"/>
    <s v="-"/>
    <n v="1"/>
    <n v="1"/>
    <n v="1"/>
    <n v="1"/>
    <n v="1"/>
    <n v="1"/>
    <e v="#DIV/0!"/>
    <n v="1"/>
    <n v="1"/>
    <m/>
    <m/>
    <s v="LT (2013)"/>
    <n v="1.4568032786931651"/>
    <n v="1.4010938990426767"/>
    <n v="1.6011595657227504"/>
    <n v="1"/>
    <n v="1.7974893703775536"/>
    <n v="0.95168890388621841"/>
    <s v="WB"/>
    <e v="#REF!"/>
    <e v="#REF!"/>
    <e v="#NAME?"/>
    <e v="#NAME?"/>
    <n v="1.2985875029046714"/>
    <e v="#NAME?"/>
    <n v="0"/>
    <e v="#NAME?"/>
    <n v="0"/>
    <n v="1"/>
    <m/>
    <s v="WB"/>
    <n v="1.1428001527041072"/>
    <n v="1.1428001527041072"/>
    <n v="1.1428001527041072"/>
    <n v="0.84335831403065376"/>
    <n v="0.50692011204922616"/>
    <n v="0.63649684077785174"/>
    <n v="0.65746568761175805"/>
    <n v="1.4213033972856945"/>
    <n v="1.4213033972856945"/>
    <n v="1.4213033972856945"/>
    <n v="1.4213033972856945"/>
    <n v="1.1428001527041072"/>
    <n v="1.1428001527041072"/>
    <n v="0.56247747236013879"/>
    <n v="1.1428001527041072"/>
    <n v="1.8738711697307739"/>
    <n v="1.4213033972856945"/>
    <n v="1.1428001527041072"/>
    <n v="1.2121389529360991"/>
    <n v="0.7547169811320753"/>
    <n v="0.60377358490566013"/>
    <n v="1.4213033972856945"/>
    <n v="0.641353879573343"/>
    <n v="0.54888507718696389"/>
    <n v="1.0415262455835304"/>
    <n v="1.1428001527041072"/>
    <n v="1.1428001527041072"/>
    <n v="1.1428001527041072"/>
    <e v="#VALUE!"/>
    <n v="1.1428001527041072"/>
    <n v="1.1428001527041072"/>
    <n v="1.1428001527041072"/>
    <n v="1.1428001527041072"/>
    <n v="1.1428001527041072"/>
    <n v="1.1428001527041072"/>
    <n v="1.1428001527041072"/>
    <n v="1.1428001527041072"/>
    <n v="1.4213033972856945"/>
    <n v="1.4213033972856945"/>
    <n v="1.4472597653475359"/>
    <n v="1.8738711697307739"/>
    <n v="1.4213033972856945"/>
    <n v="1.6969962199967266"/>
    <n v="1.4483685610396537"/>
    <n v="0.97500124966692103"/>
    <n v="1.2126114834954835"/>
    <n v="2.649296236564084"/>
    <n v="1.1428001527041072"/>
    <n v="1.1428001527041072"/>
    <n v="1.1428001527041072"/>
    <n v="1.5253723271796769"/>
    <n v="0.57820156606760442"/>
    <n v="1.5253723271796769"/>
    <s v="-"/>
    <n v="384.41250000000002"/>
    <n v="100.53749999999999"/>
    <n v="0.12411542135657946"/>
    <n v="808.25"/>
    <m/>
    <n v="621.26220867989105"/>
    <n v="0.99994927281744173"/>
    <n v="0.17299999999999999"/>
    <m/>
    <m/>
    <n v="0.85499999999999998"/>
    <n v="0.20233918128654971"/>
    <n v="1"/>
    <n v="0.8379906937420083"/>
    <n v="107.47836210162114"/>
    <n v="531.17918842130689"/>
    <n v="363.78588152563941"/>
    <n v="210"/>
    <n v="40497.568339498685"/>
    <n v="66.83"/>
    <n v="0.996"/>
    <n v="0.26500000000000001"/>
    <n v="7.2575911211808911E-2"/>
    <n v="3.6166038380015304E-4"/>
    <n v="16"/>
    <n v="0.24520621727502556"/>
    <n v="531.20613501189371"/>
    <n v="531.20613501189371"/>
    <n v="0"/>
    <n v="0.39999999999999991"/>
    <n v="0.26500000000000001"/>
    <n v="0.54888507718696389"/>
    <n v="967.79117722479396"/>
    <n v="923"/>
    <n v="0.8379906937420083"/>
    <m/>
    <m/>
    <m/>
    <m/>
    <m/>
    <s v="P"/>
    <n v="0"/>
    <n v="1.1428001527041072"/>
  </r>
  <r>
    <n v="0"/>
    <n v="383"/>
    <n v="2013"/>
    <s v="Sim"/>
    <s v="Original"/>
    <x v="35"/>
    <x v="339"/>
    <x v="256"/>
    <x v="0"/>
    <x v="1"/>
    <x v="0"/>
    <x v="0"/>
    <n v="1"/>
    <s v="slab strip"/>
    <m/>
    <m/>
    <n v="0.15"/>
    <x v="174"/>
    <x v="48"/>
    <x v="0"/>
    <n v="62"/>
    <m/>
    <x v="1"/>
    <x v="184"/>
    <n v="63.488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5028312214023016E-2"/>
    <s v="deformed bars S575"/>
    <n v="210"/>
    <s v="r"/>
    <n v="8"/>
    <x v="1"/>
    <x v="7"/>
    <n v="0.47169811320754718"/>
    <m/>
    <x v="9"/>
    <x v="12"/>
    <m/>
    <m/>
    <m/>
    <x v="7"/>
    <x v="57"/>
    <x v="17"/>
    <n v="5"/>
    <m/>
    <x v="54"/>
    <x v="0"/>
    <n v="0.3"/>
    <n v="0.3"/>
    <n v="2.5000000000000001E-2"/>
    <n v="0"/>
    <x v="25"/>
    <n v="3.3333333333333335"/>
    <n v="0.16666666666666666"/>
    <x v="86"/>
    <n v="0.6"/>
    <x v="16"/>
    <s v="M"/>
    <s v="line"/>
    <s v="-"/>
    <s v="-"/>
    <x v="25"/>
    <x v="1"/>
    <s v="-"/>
    <x v="25"/>
    <x v="16"/>
    <n v="3.883495145631068"/>
    <n v="1"/>
    <n v="0.39999999999999991"/>
    <n v="0.26500000000000001"/>
    <n v="0.26500000000000001"/>
    <x v="140"/>
    <n v="1.5094339622641506"/>
    <n v="1.5094339622641506"/>
    <n v="1.5533980582524267"/>
    <x v="137"/>
    <n v="2.2641509433962264"/>
    <n v="2.2641509433962264"/>
    <n v="2.3300970873786406"/>
    <n v="1.5533980582524267"/>
    <n v="3.3333333333333335"/>
    <n v="0"/>
    <n v="2.3333333333333335"/>
    <x v="124"/>
    <n v="0"/>
    <n v="2.2641509433962264"/>
    <n v="2.2641509433962264"/>
    <n v="2.2706635934819892"/>
    <s v="line"/>
    <s v="Não"/>
    <s v="uncr"/>
    <x v="0"/>
    <n v="36.285714285714278"/>
    <x v="1"/>
    <m/>
    <m/>
    <x v="86"/>
    <m/>
    <m/>
    <m/>
    <n v="1"/>
    <x v="4"/>
    <x v="0"/>
    <x v="26"/>
    <x v="0"/>
    <n v="0"/>
    <s v="Static"/>
    <x v="0"/>
    <n v="0"/>
    <m/>
    <s v="WB"/>
    <n v="1"/>
    <n v="0"/>
    <n v="1"/>
    <s v="WB"/>
    <m/>
    <x v="0"/>
    <m/>
    <m/>
    <m/>
    <m/>
    <n v="1"/>
    <s v="WB"/>
    <x v="347"/>
    <n v="578.83333333333337"/>
    <n v="591"/>
    <m/>
    <n v="0"/>
    <n v="0"/>
    <n v="0"/>
    <m/>
    <m/>
    <m/>
    <m/>
    <n v="1"/>
    <n v="588.91666666666674"/>
    <n v="0.8208333333333333"/>
    <n v="210"/>
    <n v="40497.568339498685"/>
    <n v="0.25800000000000001"/>
    <m/>
    <m/>
    <n v="0.79700000000000004"/>
    <n v="1.2215619895362324"/>
    <m/>
    <m/>
    <m/>
    <m/>
    <m/>
    <m/>
    <m/>
    <m/>
    <m/>
    <m/>
    <m/>
    <m/>
    <m/>
    <m/>
    <n v="2"/>
    <n v="0"/>
    <n v="0"/>
    <s v="square"/>
    <e v="#DIV/0!"/>
    <n v="1.2044857692232454"/>
    <n v="0.72527304322992292"/>
    <n v="0.6611175619524261"/>
    <n v="0.68088749322787501"/>
    <n v="0.93622030318832805"/>
    <n v="0.93622030318832805"/>
    <n v="0.74897624255066242"/>
    <e v="#DIV/0!"/>
    <s v="WB"/>
    <e v="#DIV/0!"/>
    <e v="#DIV/0!"/>
    <e v="#DIV/0!"/>
    <n v="0"/>
    <n v="1.2404919017245351"/>
    <n v="1.4087547169811321"/>
    <n v="0.88055918235562469"/>
    <n v="0"/>
    <m/>
    <m/>
    <n v="0.54956338081482337"/>
    <n v="0.27280723029732218"/>
    <n v="0.13542347889364459"/>
    <n v="0.53824975227577043"/>
    <n v="0.26719106340174847"/>
    <n v="0.13263557309577767"/>
    <n v="0.54956338081482348"/>
    <n v="0.27280723029732218"/>
    <n v="0.2739028416639781"/>
    <n v="0.41560259151091311"/>
    <n v="0.10241284398566321"/>
    <n v="0.20630812723798461"/>
    <s v="Sim"/>
    <s v="-"/>
    <s v="ES SS"/>
    <x v="1"/>
    <n v="1"/>
    <n v="1"/>
    <n v="1"/>
    <n v="1"/>
    <n v="1"/>
    <n v="1"/>
    <n v="1"/>
    <s v="ok-R123"/>
    <n v="1"/>
    <n v="1"/>
    <n v="1"/>
    <n v="1"/>
    <n v="0"/>
    <n v="0"/>
    <x v="1"/>
    <n v="1"/>
    <n v="1"/>
    <n v="1"/>
    <n v="1"/>
    <n v="1"/>
    <n v="1"/>
    <n v="1"/>
    <n v="1"/>
    <n v="1"/>
    <n v="1"/>
    <n v="1"/>
    <n v="1"/>
    <n v="0"/>
    <n v="1"/>
    <n v="0"/>
    <n v="0"/>
    <n v="1"/>
    <n v="0"/>
    <n v="1"/>
    <n v="1"/>
    <n v="0"/>
    <n v="1"/>
    <n v="0"/>
    <n v="0"/>
    <n v="0"/>
    <n v="1"/>
    <x v="1"/>
    <x v="1"/>
    <n v="0"/>
    <n v="0"/>
    <n v="1"/>
    <x v="0"/>
    <n v="1"/>
    <n v="0"/>
    <n v="1"/>
    <n v="0"/>
    <n v="0"/>
    <n v="0"/>
    <n v="0"/>
    <n v="0"/>
    <n v="0"/>
    <n v="0"/>
    <n v="0"/>
    <n v="1.0037617947036925"/>
    <n v="1.2371889666315192"/>
    <n v="1.6893264412860551"/>
    <n v="1.2690850985002864"/>
    <e v="#REF!"/>
    <n v="1.1052860475180362"/>
    <n v="384.37687247505659"/>
    <n v="0.93545589188960998"/>
    <n v="1.6427322449723998"/>
    <n v="1.9087703392693927"/>
    <n v="1.9371903195909357"/>
    <n v="1.6671911424705395"/>
    <n v="76.812295329320918"/>
    <n v="200.38507572580042"/>
    <n v="105.29428007687773"/>
    <n v="382.49165113199905"/>
    <n v="0.20082084171508557"/>
    <n v="0.52389398600663029"/>
    <n v="0.2752851722782842"/>
    <n v="0.94006655831241925"/>
    <n v="1.1684926400943665"/>
    <n v="1.0691677806464113"/>
    <n v="0.89812730729766133"/>
    <n v="1.3402670490313837"/>
    <n v="0.67783193003597064"/>
    <n v="1.0957263647218027"/>
    <n v="0.8196638651892707"/>
    <n v="1.2231767822540878"/>
    <n v="0.61861423787869463"/>
    <n v="0.50692011204922616"/>
    <n v="0.25750000000000001"/>
    <n v="1.0957263647218027"/>
    <n v="0.61861423787869463"/>
    <n v="1.2231767822540878"/>
    <n v="1.2371889666315192"/>
    <s v="P"/>
    <n v="0"/>
    <m/>
    <n v="1.3300998683625094"/>
    <n v="1.6482993381955742"/>
    <n v="1.5381432484500939"/>
    <n v="1.6920469280275516"/>
    <e v="#NAME?"/>
    <n v="1.2289455060155641"/>
    <s v="-"/>
    <n v="1"/>
    <n v="1"/>
    <n v="1"/>
    <n v="1"/>
    <n v="1"/>
    <n v="1"/>
    <e v="#DIV/0!"/>
    <n v="1"/>
    <n v="1"/>
    <m/>
    <m/>
    <s v="LT (2013)"/>
    <n v="0.90317763139573215"/>
    <n v="1.062298255708241"/>
    <n v="1.1679894075136514"/>
    <n v="1"/>
    <n v="1.8953673344301143"/>
    <n v="1.2200123031763606"/>
    <s v="WB"/>
    <e v="#REF!"/>
    <e v="#REF!"/>
    <e v="#NAME?"/>
    <e v="#NAME?"/>
    <n v="1.2439422524198205"/>
    <e v="#NAME?"/>
    <n v="0"/>
    <e v="#NAME?"/>
    <n v="0"/>
    <n v="1"/>
    <m/>
    <s v="WB"/>
    <n v="0.94006655831241925"/>
    <n v="0.94006655831241925"/>
    <n v="0.94006655831241925"/>
    <n v="0.65787430780289358"/>
    <n v="0.50692011204922616"/>
    <n v="0.4965089115493535"/>
    <n v="0.53306335006544758"/>
    <n v="1.1684926400943665"/>
    <n v="1.1684926400943665"/>
    <n v="1.1684926400943665"/>
    <n v="1.1684926400943665"/>
    <n v="0.94006655831241925"/>
    <n v="0.94006655831241925"/>
    <n v="0.59372604471869983"/>
    <n v="0.94006655831241925"/>
    <n v="1.5396850229900307"/>
    <n v="1.1684926400943665"/>
    <n v="0.94006655831241925"/>
    <n v="1.2500733835879192"/>
    <n v="0.7547169811320753"/>
    <n v="0.60377358490566013"/>
    <n v="1.1684926400943665"/>
    <n v="0.80862533692722371"/>
    <n v="0.54888507718696389"/>
    <n v="0.85700252857352976"/>
    <n v="0.94006655831241925"/>
    <n v="0.94006655831241925"/>
    <n v="0.94006655831241925"/>
    <e v="#VALUE!"/>
    <n v="0.94006655831241925"/>
    <n v="0.94006655831241925"/>
    <n v="0.94006655831241925"/>
    <n v="0.94006655831241925"/>
    <n v="0.94006655831241925"/>
    <n v="0.94006655831241925"/>
    <n v="0.94006655831241925"/>
    <n v="0.94006655831241925"/>
    <n v="1.1684926400943665"/>
    <n v="1.1684926400943665"/>
    <n v="1.3235658870130362"/>
    <n v="1.5396850229900307"/>
    <n v="1.1684926400943665"/>
    <n v="1.2371889666315192"/>
    <n v="1.2690850985002864"/>
    <n v="0.859498454075867"/>
    <n v="1.0683473514503683"/>
    <n v="1.9303615325083394"/>
    <n v="0.94006655831241925"/>
    <n v="0.94006655831241925"/>
    <n v="0.96746911673710745"/>
    <n v="1.0501401633046146"/>
    <n v="0.45317980463238239"/>
    <n v="1.5752102449569221"/>
    <s v="-"/>
    <n v="353.01249999999993"/>
    <n v="80.737499999999997"/>
    <s v="-"/>
    <n v="588.91666666666674"/>
    <m/>
    <n v="597.76546838267518"/>
    <n v="0.99998986202952289"/>
    <n v="0.25800000000000001"/>
    <m/>
    <m/>
    <n v="0.79700000000000004"/>
    <n v="0.32371392722710163"/>
    <n v="1"/>
    <n v="0.68088749322787501"/>
    <n v="154.2234908427302"/>
    <n v="476.41907830099217"/>
    <n v="363.78588152563941"/>
    <n v="210"/>
    <n v="40497.568339498685"/>
    <n v="66.83"/>
    <n v="0.996"/>
    <n v="0.26500000000000001"/>
    <n v="7.2575911211808911E-2"/>
    <n v="5.1895586980051209E-4"/>
    <n v="16"/>
    <n v="0.21991859029314487"/>
    <n v="476.42390827250881"/>
    <n v="476.42390827250887"/>
    <n v="0"/>
    <n v="0.39999999999999991"/>
    <n v="0.26500000000000001"/>
    <n v="0.54888507718696389"/>
    <n v="867.98480788397728"/>
    <n v="720"/>
    <n v="0.68088749322787501"/>
    <m/>
    <m/>
    <m/>
    <m/>
    <m/>
    <s v="P"/>
    <n v="0"/>
    <n v="0.94006655831241925"/>
  </r>
  <r>
    <n v="0"/>
    <n v="384"/>
    <n v="2013"/>
    <s v="Sim"/>
    <s v="Original"/>
    <x v="35"/>
    <x v="340"/>
    <x v="257"/>
    <x v="0"/>
    <x v="1"/>
    <x v="0"/>
    <x v="0"/>
    <n v="1"/>
    <s v="slab strip"/>
    <m/>
    <m/>
    <n v="0.15"/>
    <x v="175"/>
    <x v="49"/>
    <x v="0"/>
    <n v="188"/>
    <m/>
    <x v="1"/>
    <x v="185"/>
    <n v="69.01939999999999"/>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8214530986939923E-2"/>
    <s v="deformed bars S576"/>
    <n v="210"/>
    <s v="r"/>
    <n v="8"/>
    <x v="1"/>
    <x v="7"/>
    <n v="0.47169811320754718"/>
    <m/>
    <x v="9"/>
    <x v="12"/>
    <m/>
    <m/>
    <m/>
    <x v="7"/>
    <x v="57"/>
    <x v="17"/>
    <n v="5"/>
    <m/>
    <x v="54"/>
    <x v="0"/>
    <n v="0.3"/>
    <n v="0.3"/>
    <n v="2.5000000000000001E-2"/>
    <n v="0"/>
    <x v="25"/>
    <n v="3.3333333333333335"/>
    <n v="0.11111111111111112"/>
    <x v="74"/>
    <n v="0.4"/>
    <x v="16"/>
    <s v="M"/>
    <s v="line"/>
    <s v="-"/>
    <s v="-"/>
    <x v="25"/>
    <x v="1"/>
    <s v="-"/>
    <x v="21"/>
    <x v="13"/>
    <n v="3.883495145631068"/>
    <n v="1"/>
    <n v="0.25"/>
    <n v="0.26500000000000001"/>
    <n v="0.26500000000000001"/>
    <x v="141"/>
    <n v="0.94339622641509424"/>
    <n v="0.94339622641509424"/>
    <n v="0.970873786407767"/>
    <x v="138"/>
    <n v="1.5094339622641511"/>
    <n v="1.5094339622641511"/>
    <n v="1.5533980582524272"/>
    <n v="0.970873786407767"/>
    <n v="5"/>
    <n v="0"/>
    <n v="4"/>
    <x v="124"/>
    <n v="0"/>
    <n v="1.5094339622641511"/>
    <n v="1.5094339622641511"/>
    <n v="1.5103694881930692"/>
    <s v="line"/>
    <s v="Não"/>
    <s v="uncr"/>
    <x v="0"/>
    <n v="41.853341584158429"/>
    <x v="1"/>
    <m/>
    <m/>
    <x v="80"/>
    <m/>
    <m/>
    <m/>
    <n v="1"/>
    <x v="4"/>
    <x v="0"/>
    <x v="26"/>
    <x v="0"/>
    <n v="0"/>
    <s v="Static"/>
    <x v="0"/>
    <n v="0"/>
    <m/>
    <s v="WB"/>
    <n v="1"/>
    <n v="0"/>
    <n v="1"/>
    <s v="WB"/>
    <m/>
    <x v="0"/>
    <m/>
    <m/>
    <m/>
    <m/>
    <n v="1"/>
    <s v="WB"/>
    <x v="348"/>
    <n v="1049.5"/>
    <n v="1062"/>
    <m/>
    <n v="0"/>
    <n v="0"/>
    <n v="0"/>
    <m/>
    <m/>
    <m/>
    <m/>
    <n v="1"/>
    <n v="1060.3333333333333"/>
    <n v="0.87623762376237624"/>
    <n v="210"/>
    <n v="41640.984104374118"/>
    <n v="0.154"/>
    <m/>
    <m/>
    <n v="0.86499999999999999"/>
    <n v="0.67182898898462207"/>
    <m/>
    <m/>
    <m/>
    <m/>
    <m/>
    <m/>
    <m/>
    <m/>
    <m/>
    <m/>
    <m/>
    <m/>
    <m/>
    <m/>
    <n v="1.6089601082993719"/>
    <n v="0"/>
    <n v="0"/>
    <s v="square"/>
    <e v="#DIV/0!"/>
    <n v="2.1899339148348576"/>
    <n v="0.87062197048828494"/>
    <n v="0.79615870723673521"/>
    <n v="0.80650198123334371"/>
    <n v="1.1089402241958477"/>
    <n v="1.0461700228262714"/>
    <n v="0.88715217935667812"/>
    <e v="#DIV/0!"/>
    <s v="WB"/>
    <e v="#DIV/0!"/>
    <e v="#DIV/0!"/>
    <e v="#DIV/0!"/>
    <n v="0"/>
    <n v="2.2178804483916954"/>
    <n v="1.6634716981132076"/>
    <n v="1.3332841495934831"/>
    <n v="0"/>
    <m/>
    <m/>
    <n v="0.96042351487030153"/>
    <n v="0.47016993601968537"/>
    <n v="0.23016905075112379"/>
    <n v="0.94911909496834412"/>
    <n v="0.46463592076521643"/>
    <n v="0.22745990467354466"/>
    <n v="0.96042351487030164"/>
    <n v="0.47016993601968543"/>
    <n v="0.47205816869446326"/>
    <n v="0.45749485022085246"/>
    <n v="0.10964033446544814"/>
    <n v="0.22396403370727708"/>
    <s v="Sim"/>
    <s v="-"/>
    <s v="ES SS"/>
    <x v="0"/>
    <n v="1"/>
    <n v="1"/>
    <n v="1"/>
    <n v="1"/>
    <n v="1"/>
    <n v="1"/>
    <n v="1"/>
    <s v="ok-R124"/>
    <n v="1"/>
    <n v="1"/>
    <n v="1"/>
    <n v="1"/>
    <n v="0"/>
    <n v="0"/>
    <x v="1"/>
    <n v="1"/>
    <n v="1"/>
    <n v="1"/>
    <n v="1"/>
    <n v="1"/>
    <n v="1"/>
    <n v="0"/>
    <n v="1"/>
    <n v="1"/>
    <n v="1"/>
    <n v="1"/>
    <n v="1"/>
    <n v="0"/>
    <n v="1"/>
    <n v="1"/>
    <n v="0"/>
    <n v="1"/>
    <n v="0"/>
    <n v="1"/>
    <n v="1"/>
    <n v="0"/>
    <n v="1"/>
    <n v="0"/>
    <n v="0"/>
    <n v="0"/>
    <n v="1"/>
    <x v="1"/>
    <x v="1"/>
    <n v="0"/>
    <n v="0"/>
    <n v="1"/>
    <x v="0"/>
    <n v="1"/>
    <n v="1"/>
    <n v="1"/>
    <n v="0"/>
    <n v="1"/>
    <n v="1"/>
    <n v="0"/>
    <n v="0"/>
    <n v="0"/>
    <n v="0"/>
    <n v="0"/>
    <n v="1.0979155566137286"/>
    <n v="1.3618961780923244"/>
    <n v="2.0243830496835935"/>
    <n v="1.5826936266004556"/>
    <e v="#REF!"/>
    <n v="1.1821492689068471"/>
    <n v="413.37850403433373"/>
    <n v="1.0417409931348691"/>
    <n v="2.8311687841791366"/>
    <n v="3.2896724449438928"/>
    <n v="3.3386528928407375"/>
    <n v="2.8733224993108037"/>
    <n v="93.383839823287715"/>
    <n v="272.14304316460795"/>
    <n v="105.29428007687773"/>
    <n v="470.82116306477337"/>
    <n v="0.19834248574429608"/>
    <n v="0.57801786434814062"/>
    <n v="0.22363964990756338"/>
    <n v="0.91464311104912843"/>
    <n v="1.0744642399922395"/>
    <n v="1.0919747644451931"/>
    <n v="2.3882712041378271"/>
    <n v="2.2242888888350976"/>
    <n v="1.1265430208197296"/>
    <n v="1.1266633036735321"/>
    <n v="2.1197736682740715"/>
    <n v="1.9742268001298278"/>
    <n v="0.99989323975192024"/>
    <n v="0.50692011204922616"/>
    <n v="0.25750000000000001"/>
    <n v="1.1266633036735321"/>
    <n v="0.99989323975192024"/>
    <n v="1.9742268001298278"/>
    <n v="1.9742268001298278"/>
    <s v="P"/>
    <n v="0"/>
    <m/>
    <n v="2.3325790645268101"/>
    <n v="2.9102678571346843"/>
    <n v="2.5593537256183687"/>
    <n v="3.20392912722453"/>
    <e v="#NAME?"/>
    <n v="1"/>
    <s v="-"/>
    <n v="0.7"/>
    <n v="0.89999999999999991"/>
    <n v="1"/>
    <n v="1"/>
    <n v="1"/>
    <n v="1"/>
    <e v="#DIV/0!"/>
    <n v="0.84444444444444455"/>
    <n v="1"/>
    <m/>
    <m/>
    <s v="LT (2013)"/>
    <n v="0.99742030963599404"/>
    <n v="1.4083454652704652"/>
    <n v="1.6567240574486233"/>
    <n v="0.84444444444444455"/>
    <n v="1.0772536346273727"/>
    <n v="0.47174847719200341"/>
    <s v="WB"/>
    <e v="#REF!"/>
    <e v="#REF!"/>
    <e v="#NAME?"/>
    <e v="#NAME?"/>
    <n v="1.3948512604698087"/>
    <e v="#NAME?"/>
    <n v="0"/>
    <e v="#NAME?"/>
    <n v="0"/>
    <n v="1"/>
    <m/>
    <s v="WB"/>
    <n v="0.91464311104912843"/>
    <n v="0.91464311104912843"/>
    <n v="1.0760507188813278"/>
    <n v="1.4799449766357875"/>
    <n v="0.50692011204922616"/>
    <n v="0.69808725313008835"/>
    <n v="1.1208123920096413"/>
    <n v="1.5250877238543954"/>
    <n v="1.0744642399922395"/>
    <n v="1.1375515277329415"/>
    <n v="1.0744642399922395"/>
    <n v="0.91464311104912843"/>
    <n v="1.0760507188813278"/>
    <n v="0.59594747831936334"/>
    <n v="0.91464311104912843"/>
    <n v="2.2520936111520067"/>
    <n v="1.0744642399922395"/>
    <n v="0.91464311104912843"/>
    <n v="1.2246720679462917"/>
    <n v="0.47169811320754712"/>
    <n v="0.4"/>
    <n v="1.0744642399922395"/>
    <n v="0.53908355795148255"/>
    <n v="0.36363636363636365"/>
    <n v="0.83358550498228734"/>
    <n v="1.0831299999265993"/>
    <n v="1.0831299999265993"/>
    <n v="0.91464311104912843"/>
    <e v="#VALUE!"/>
    <n v="0.91464311104912843"/>
    <n v="0.91464311104912843"/>
    <n v="1.3066330157844692"/>
    <n v="1.3066330157844692"/>
    <n v="0.91464311104912843"/>
    <n v="0.91464311104912843"/>
    <n v="1.0760507188813278"/>
    <n v="0.91464311104912843"/>
    <n v="1.1375515277329415"/>
    <n v="1.1375515277329415"/>
    <n v="1.5522863829926294"/>
    <n v="2.2520936111520067"/>
    <n v="1.0744642399922395"/>
    <n v="1.3618961780923244"/>
    <n v="1.5826936266004556"/>
    <n v="1.0338508262001316"/>
    <n v="1.2858114521225028"/>
    <n v="3.3334133245845528"/>
    <n v="0.91464311104912843"/>
    <n v="0.91464311104912843"/>
    <n v="1.1230183975236945"/>
    <n v="0.89606452775551981"/>
    <n v="0.85506374493221227"/>
    <n v="1.34409679163328"/>
    <s v="-"/>
    <n v="423.79583333333346"/>
    <n v="104.7375"/>
    <s v="-"/>
    <n v="1060.3333333333333"/>
    <m/>
    <n v="553.44135811120884"/>
    <n v="0.99977283792425631"/>
    <n v="0.154"/>
    <m/>
    <m/>
    <n v="0.86499999999999999"/>
    <n v="0.17803468208092485"/>
    <n v="1"/>
    <n v="0.80650198123334371"/>
    <n v="85.229969149126163"/>
    <n v="478.72677476619566"/>
    <n v="365.01284650721908"/>
    <n v="210"/>
    <n v="41640.984104374118"/>
    <n v="72.651999999999987"/>
    <n v="0.996"/>
    <n v="0.26500000000000001"/>
    <n v="7.1729742486307105E-2"/>
    <n v="2.8799815444743469E-4"/>
    <n v="0"/>
    <n v="0.21199065818025986"/>
    <n v="478.83554804322904"/>
    <n v="478.83554804322904"/>
    <n v="0"/>
    <n v="0.25"/>
    <n v="0.26500000000000001"/>
    <n v="0.36363636363636365"/>
    <n v="1316.7977571188799"/>
    <n v="1212"/>
    <n v="0.80650198123334371"/>
    <m/>
    <m/>
    <m/>
    <m/>
    <m/>
    <s v="P"/>
    <n v="0"/>
    <n v="0.91464311104912843"/>
  </r>
  <r>
    <n v="0"/>
    <n v="385"/>
    <n v="2013"/>
    <s v="Sim"/>
    <s v="Original"/>
    <x v="35"/>
    <x v="341"/>
    <x v="258"/>
    <x v="0"/>
    <x v="0"/>
    <x v="0"/>
    <x v="0"/>
    <n v="1"/>
    <s v="slab strip"/>
    <m/>
    <m/>
    <n v="0.15"/>
    <x v="175"/>
    <x v="49"/>
    <x v="0"/>
    <n v="188"/>
    <m/>
    <x v="1"/>
    <x v="187"/>
    <n v="71.54449999999998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5454018128577327E-2"/>
    <s v="deformed bars S577"/>
    <n v="210"/>
    <s v="r"/>
    <n v="8"/>
    <x v="1"/>
    <x v="7"/>
    <n v="0.47169811320754718"/>
    <m/>
    <x v="9"/>
    <x v="12"/>
    <m/>
    <m/>
    <m/>
    <x v="7"/>
    <x v="57"/>
    <x v="17"/>
    <n v="5"/>
    <m/>
    <x v="54"/>
    <x v="0"/>
    <n v="0.3"/>
    <n v="0.3"/>
    <n v="2.5000000000000001E-2"/>
    <n v="0"/>
    <x v="25"/>
    <n v="3.3333333333333335"/>
    <n v="0.11111111111111112"/>
    <x v="74"/>
    <n v="0.4"/>
    <x v="16"/>
    <s v="M"/>
    <s v="line"/>
    <s v="-"/>
    <s v="-"/>
    <x v="25"/>
    <x v="1"/>
    <s v="-"/>
    <x v="21"/>
    <x v="13"/>
    <n v="3.883495145631068"/>
    <n v="1"/>
    <n v="0.25"/>
    <n v="0.26500000000000001"/>
    <n v="0.26500000000000001"/>
    <x v="141"/>
    <n v="0.94339622641509424"/>
    <n v="0.94339622641509424"/>
    <n v="0.970873786407767"/>
    <x v="138"/>
    <n v="1.5094339622641511"/>
    <n v="1.5094339622641511"/>
    <n v="1.5533980582524272"/>
    <n v="0.970873786407767"/>
    <n v="5"/>
    <n v="0"/>
    <n v="4"/>
    <x v="124"/>
    <n v="0.42630278403162913"/>
    <n v="1.0586344332907538"/>
    <n v="1.0586344332907538"/>
    <n v="1.0594590946747215"/>
    <s v="line"/>
    <s v="Não"/>
    <s v="c"/>
    <x v="0"/>
    <n v="0"/>
    <x v="58"/>
    <m/>
    <m/>
    <x v="87"/>
    <m/>
    <m/>
    <m/>
    <n v="1"/>
    <x v="4"/>
    <x v="0"/>
    <x v="26"/>
    <x v="0"/>
    <n v="0"/>
    <s v="Static"/>
    <x v="0"/>
    <n v="0"/>
    <m/>
    <s v="WB"/>
    <n v="1"/>
    <n v="0"/>
    <n v="1"/>
    <s v="WB"/>
    <m/>
    <x v="0"/>
    <m/>
    <m/>
    <m/>
    <m/>
    <n v="1"/>
    <s v="WB"/>
    <x v="349"/>
    <n v="1339.6666666666667"/>
    <n v="1354"/>
    <m/>
    <n v="0"/>
    <n v="0"/>
    <n v="0"/>
    <m/>
    <m/>
    <m/>
    <m/>
    <n v="1"/>
    <n v="1352.8333333333335"/>
    <n v="0.92866941015089166"/>
    <n v="210"/>
    <n v="42142.7309766951"/>
    <n v="0"/>
    <m/>
    <m/>
    <n v="0"/>
    <e v="#DIV/0!"/>
    <m/>
    <m/>
    <m/>
    <m/>
    <m/>
    <m/>
    <m/>
    <m/>
    <m/>
    <m/>
    <m/>
    <m/>
    <m/>
    <m/>
    <n v="1.6089601082993719"/>
    <n v="0"/>
    <n v="0"/>
    <s v="square"/>
    <e v="#DIV/0!"/>
    <n v="3.2631887197469167"/>
    <s v="-"/>
    <n v="0"/>
    <e v="#DIV/0!"/>
    <e v="#DIV/0!"/>
    <e v="#DIV/0!"/>
    <e v="#DIV/0!"/>
    <e v="#DIV/0!"/>
    <s v="WB"/>
    <e v="#DIV/0!"/>
    <e v="#DIV/0!"/>
    <e v="#DIV/0!"/>
    <n v="0"/>
    <e v="#DIV/0!"/>
    <n v="1.854169811320755"/>
    <e v="#DIV/0!"/>
    <n v="0"/>
    <m/>
    <m/>
    <n v="1.2099160593709606"/>
    <n v="0.58877107590859246"/>
    <n v="0.28650861945479672"/>
    <n v="1.1971079868566941"/>
    <n v="0.58253839342113078"/>
    <n v="0.28347566262649632"/>
    <n v="1.2099160593709606"/>
    <n v="0.58877107590859235"/>
    <n v="0.59113561838212092"/>
    <n v="0.57643913369002331"/>
    <n v="0.13650102345043019"/>
    <n v="0.28050763216990632"/>
    <m/>
    <s v="-"/>
    <s v="ES CS"/>
    <x v="0"/>
    <n v="1"/>
    <n v="1"/>
    <n v="0"/>
    <n v="1"/>
    <n v="1"/>
    <n v="1"/>
    <n v="0"/>
    <s v="ok-R125"/>
    <n v="0"/>
    <n v="0"/>
    <n v="0"/>
    <n v="0"/>
    <n v="0"/>
    <n v="0"/>
    <x v="0"/>
    <n v="0"/>
    <n v="0"/>
    <n v="0"/>
    <n v="0"/>
    <n v="0"/>
    <n v="0"/>
    <n v="0"/>
    <n v="0"/>
    <n v="0"/>
    <n v="0"/>
    <n v="0"/>
    <n v="0"/>
    <n v="0"/>
    <n v="0"/>
    <n v="0"/>
    <n v="0"/>
    <n v="0"/>
    <n v="0"/>
    <n v="0"/>
    <n v="0"/>
    <n v="0"/>
    <n v="0"/>
    <n v="0"/>
    <n v="0"/>
    <n v="0"/>
    <n v="0"/>
    <x v="0"/>
    <x v="0"/>
    <n v="0"/>
    <n v="0"/>
    <n v="0"/>
    <x v="0"/>
    <n v="0"/>
    <n v="0"/>
    <n v="0"/>
    <n v="0"/>
    <n v="1"/>
    <n v="1"/>
    <n v="0"/>
    <n v="1"/>
    <n v="0"/>
    <n v="0"/>
    <n v="0"/>
    <n v="1.3799268475223239"/>
    <n v="1.7159761529475483"/>
    <n v="3.0371582158369987"/>
    <n v="1.3232464628010021"/>
    <e v="#REF!"/>
    <n v="1.4646736090725327"/>
    <n v="442.18194152673385"/>
    <n v="1.2416457611038358"/>
    <n v="3.5453357678534774"/>
    <n v="4.11949773138062"/>
    <n v="4.180833577842531"/>
    <n v="3.5981228269787908"/>
    <n v="92.869027041733546"/>
    <n v="489.05903993131102"/>
    <n v="105.29428007687773"/>
    <n v="687.22234704992229"/>
    <n v="0.13513679734135189"/>
    <n v="0.71164600806525291"/>
    <n v="0.15321719459339522"/>
    <n v="0.79891658891798167"/>
    <n v="0.93868441331916708"/>
    <n v="2.5497844093447838E-2"/>
    <n v="2.8730193198291682"/>
    <n v="2.6757534652818253"/>
    <n v="1.3551977923722491"/>
    <n v="1.1402388663297862"/>
    <n v="2.5196644358185014"/>
    <n v="2.3466604623771254"/>
    <n v="1.1885209602917459"/>
    <n v="0.50692011204922616"/>
    <n v="0.25750000000000001"/>
    <n v="1.1402388663297862"/>
    <n v="1.1885209602917459"/>
    <n v="2.3466604623771254"/>
    <n v="2.3466604623771254"/>
    <s v="P"/>
    <n v="0"/>
    <m/>
    <n v="2.9487880144115577"/>
    <n v="3.6929614110925826"/>
    <n v="2.9909918207128898"/>
    <n v="2.255049159557156"/>
    <e v="#NAME?"/>
    <n v="0.73560804925673817"/>
    <s v="-"/>
    <n v="0.7"/>
    <n v="0.89999999999999991"/>
    <n v="1"/>
    <n v="0.84999999999999987"/>
    <n v="1"/>
    <e v="#DIV/0!"/>
    <e v="#DIV/0!"/>
    <n v="0.84444444444444455"/>
    <n v="1"/>
    <m/>
    <m/>
    <s v="LT (2013)"/>
    <n v="2.0458784050069991"/>
    <n v="1.6723245319913087"/>
    <n v="2.0870822116424175"/>
    <n v="0.84444444444444455"/>
    <n v="1.1572969632572325"/>
    <n v="0.39687824528711679"/>
    <s v="WB"/>
    <e v="#REF!"/>
    <e v="#REF!"/>
    <e v="#NAME?"/>
    <e v="#NAME?"/>
    <n v="1.2416457611038358"/>
    <e v="#NAME?"/>
    <n v="0"/>
    <e v="#NAME?"/>
    <n v="0"/>
    <n v="1"/>
    <m/>
    <m/>
    <n v="0.79891658891798167"/>
    <n v="0.93990186931527275"/>
    <n v="0.93990186931527275"/>
    <n v="1.759133430331538"/>
    <n v="0.50692011204922616"/>
    <n v="0.8297799199677065"/>
    <n v="1.2557642644680875"/>
    <n v="1.3327666249766448"/>
    <n v="0.93868441331916708"/>
    <n v="1.1692422622955461"/>
    <n v="0.93868441331916708"/>
    <n v="0.79891658891798167"/>
    <n v="0.93990186931527275"/>
    <n v="0.38876719655376235"/>
    <n v="0.79891658891798167"/>
    <n v="1.9685525931173755"/>
    <n v="0.93868441331916708"/>
    <n v="0.79891658891798167"/>
    <n v="0.79891658891798167"/>
    <n v="0.47169811320754712"/>
    <n v="0.4"/>
    <n v="0.93868441331916708"/>
    <n v="0.4"/>
    <n v="0.36363636363636365"/>
    <n v="0.72802955836044281"/>
    <n v="0.94608543424497815"/>
    <n v="0.94608543424497815"/>
    <n v="0.79891658891798167"/>
    <e v="#VALUE!"/>
    <n v="0.79891658891798167"/>
    <n v="0.79891658891798167"/>
    <n v="1.1413094127399739"/>
    <n v="1.1413094127399739"/>
    <n v="0.79891658891798167"/>
    <n v="0.79891658891798167"/>
    <n v="0.93990186931527275"/>
    <n v="0.93990186931527275"/>
    <n v="1.1692422622955461"/>
    <n v="0.99385592295121394"/>
    <n v="1.4604714804306884"/>
    <n v="1.9685525931173755"/>
    <n v="0.93868441331916708"/>
    <n v="1.7159761529475483"/>
    <n v="1.3232464628010021"/>
    <n v="0.825952749056311"/>
    <n v="1.2088106246032289"/>
    <n v="4.1772311855425688"/>
    <n v="0.81970442831871615"/>
    <n v="0.79891658891798167"/>
    <n v="0.79891658891798167"/>
    <s v="-"/>
    <n v="1.0036039730716435"/>
    <n v="1.0869118756319214"/>
    <s v="-"/>
    <n v="379.39583333333337"/>
    <n v="161.73749999999998"/>
    <n v="0.11946187517795029"/>
    <n v="1352.8333333333335"/>
    <m/>
    <n v="446.80223095190098"/>
    <n v="1"/>
    <n v="0"/>
    <m/>
    <m/>
    <n v="0"/>
    <e v="#DIV/0!"/>
    <e v="#DIV/0!"/>
    <e v="#DIV/0!"/>
    <n v="0"/>
    <n v="0"/>
    <n v="365.50993505402312"/>
    <n v="210"/>
    <n v="42142.7309766951"/>
    <n v="75.309999999999988"/>
    <n v="0.996"/>
    <n v="0.26500000000000001"/>
    <n v="7.1368132203358151E-2"/>
    <n v="0"/>
    <n v="0"/>
    <n v="0.33333333333333331"/>
    <n v="766.56845385421661"/>
    <n v="766.56845385421673"/>
    <n v="0"/>
    <n v="0.25"/>
    <n v="0.26500000000000001"/>
    <n v="0.36363636363636365"/>
    <e v="#DIV/0!"/>
    <n v="1458"/>
    <e v="#DIV/0!"/>
    <m/>
    <m/>
    <m/>
    <m/>
    <m/>
    <s v="P"/>
    <n v="0"/>
    <n v="0.81970442831871615"/>
  </r>
  <r>
    <n v="0"/>
    <n v="386"/>
    <n v="2013"/>
    <s v="Sim"/>
    <s v="Original"/>
    <x v="35"/>
    <x v="342"/>
    <x v="259"/>
    <x v="0"/>
    <x v="1"/>
    <x v="0"/>
    <x v="0"/>
    <n v="1"/>
    <s v="slab strip"/>
    <m/>
    <m/>
    <n v="0.15"/>
    <x v="176"/>
    <x v="42"/>
    <x v="0"/>
    <n v="182"/>
    <m/>
    <x v="1"/>
    <x v="186"/>
    <n v="70.88899999999998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6151730169701948E-2"/>
    <s v="deformed bars S578"/>
    <n v="210"/>
    <s v="r"/>
    <n v="8"/>
    <x v="1"/>
    <x v="7"/>
    <n v="0.47169811320754718"/>
    <m/>
    <x v="9"/>
    <x v="12"/>
    <m/>
    <m/>
    <m/>
    <x v="7"/>
    <x v="57"/>
    <x v="17"/>
    <n v="5"/>
    <m/>
    <x v="54"/>
    <x v="0"/>
    <n v="0.3"/>
    <n v="0.3"/>
    <n v="2.5000000000000001E-2"/>
    <n v="0"/>
    <x v="25"/>
    <n v="3.3333333333333335"/>
    <n v="0.16666666666666666"/>
    <x v="86"/>
    <n v="0.6"/>
    <x v="16"/>
    <s v="M"/>
    <s v="line"/>
    <s v="-"/>
    <s v="-"/>
    <x v="25"/>
    <x v="1"/>
    <s v="-"/>
    <x v="25"/>
    <x v="16"/>
    <n v="3.883495145631068"/>
    <n v="1"/>
    <n v="0.39999999999999991"/>
    <n v="0.26500000000000001"/>
    <n v="0.26500000000000001"/>
    <x v="140"/>
    <n v="1.5094339622641506"/>
    <n v="1.5094339622641506"/>
    <n v="1.5533980582524267"/>
    <x v="137"/>
    <n v="2.2641509433962264"/>
    <n v="2.2641509433962264"/>
    <n v="2.3300970873786406"/>
    <n v="1.5533980582524267"/>
    <n v="3.3333333333333335"/>
    <n v="0"/>
    <n v="2.3333333333333335"/>
    <x v="124"/>
    <n v="0"/>
    <n v="2.2641509433962264"/>
    <n v="2.2641509433962264"/>
    <n v="2.2704977120290852"/>
    <s v="line"/>
    <s v="Não"/>
    <s v="uncr"/>
    <x v="0"/>
    <n v="30.787172011661802"/>
    <x v="1"/>
    <m/>
    <m/>
    <x v="88"/>
    <m/>
    <m/>
    <m/>
    <n v="1"/>
    <x v="4"/>
    <x v="0"/>
    <x v="26"/>
    <x v="0"/>
    <n v="0"/>
    <s v="Static"/>
    <x v="0"/>
    <n v="0"/>
    <m/>
    <s v="WB"/>
    <n v="1"/>
    <n v="0"/>
    <n v="1"/>
    <s v="WB"/>
    <m/>
    <x v="0"/>
    <m/>
    <m/>
    <m/>
    <m/>
    <n v="1"/>
    <s v="WB"/>
    <x v="350"/>
    <n v="594.16666666666663"/>
    <n v="607"/>
    <m/>
    <n v="0"/>
    <n v="0"/>
    <n v="0"/>
    <m/>
    <m/>
    <m/>
    <m/>
    <n v="1"/>
    <n v="604.25"/>
    <n v="0.82585034013605441"/>
    <n v="210"/>
    <n v="42013.630166101255"/>
    <n v="0.26"/>
    <m/>
    <m/>
    <n v="0.80200000000000005"/>
    <n v="1.2233567025831646"/>
    <m/>
    <m/>
    <m/>
    <m/>
    <m/>
    <m/>
    <m/>
    <m/>
    <m/>
    <m/>
    <m/>
    <m/>
    <m/>
    <m/>
    <n v="2"/>
    <n v="0"/>
    <n v="0"/>
    <s v="square"/>
    <e v="#DIV/0!"/>
    <n v="1.4540709640691341"/>
    <n v="0.87363305205195074"/>
    <n v="0.79877457241152372"/>
    <n v="0.82252899291532211"/>
    <n v="1.1309773652585677"/>
    <n v="1.1309773652585677"/>
    <n v="0.9047818922068539"/>
    <e v="#DIV/0!"/>
    <s v="WB"/>
    <e v="#DIV/0!"/>
    <e v="#DIV/0!"/>
    <e v="#DIV/0!"/>
    <n v="0"/>
    <n v="1.4985450089676025"/>
    <n v="1.4087547169811321"/>
    <n v="1.0637373496635987"/>
    <n v="0"/>
    <m/>
    <m/>
    <n v="0.54407370317572079"/>
    <n v="0.26516438652134311"/>
    <n v="0.12923277024570956"/>
    <n v="0.53257077205421322"/>
    <n v="0.25955822019456021"/>
    <n v="0.12650050135254107"/>
    <n v="0.54407370317572068"/>
    <n v="0.26516438652134311"/>
    <n v="0.26622930373628828"/>
    <n v="0.41097822263369033"/>
    <n v="9.7618859194259042E-2"/>
    <n v="0.20029784134429665"/>
    <s v="Sim"/>
    <s v="-"/>
    <s v="ES SS"/>
    <x v="1"/>
    <n v="1"/>
    <n v="1"/>
    <n v="1"/>
    <n v="1"/>
    <n v="1"/>
    <n v="1"/>
    <n v="1"/>
    <s v="ok-R126"/>
    <n v="1"/>
    <n v="1"/>
    <n v="1"/>
    <n v="1"/>
    <n v="0"/>
    <n v="0"/>
    <x v="1"/>
    <n v="1"/>
    <n v="1"/>
    <n v="1"/>
    <n v="1"/>
    <n v="1"/>
    <n v="1"/>
    <n v="1"/>
    <n v="1"/>
    <n v="1"/>
    <n v="1"/>
    <n v="1"/>
    <n v="1"/>
    <n v="0"/>
    <n v="1"/>
    <n v="0"/>
    <n v="0"/>
    <n v="1"/>
    <n v="0"/>
    <n v="1"/>
    <n v="1"/>
    <n v="0"/>
    <n v="1"/>
    <n v="0"/>
    <n v="0"/>
    <n v="0"/>
    <n v="1"/>
    <x v="1"/>
    <x v="1"/>
    <n v="0"/>
    <n v="0"/>
    <n v="1"/>
    <x v="0"/>
    <n v="1"/>
    <n v="0"/>
    <n v="1"/>
    <n v="0"/>
    <n v="0"/>
    <n v="0"/>
    <n v="0"/>
    <n v="0"/>
    <n v="0"/>
    <n v="0"/>
    <n v="0"/>
    <n v="0.98444578831411111"/>
    <n v="1.2234228875227846"/>
    <n v="1.733067202537002"/>
    <n v="1.4589462529427022"/>
    <e v="#REF!"/>
    <n v="1.0951780432310572"/>
    <n v="380.16214588285703"/>
    <n v="0.97017937133531096"/>
    <n v="1.5967102025932294"/>
    <n v="1.8552950941618522"/>
    <n v="1.8829188731896198"/>
    <n v="1.6204838706995119"/>
    <n v="72.762460465249404"/>
    <n v="190.4896313345445"/>
    <n v="105.29428007687773"/>
    <n v="368.54637187667163"/>
    <n v="0.19743095039773786"/>
    <n v="0.51686747142443423"/>
    <n v="0.28570157817782788"/>
    <n v="1.0007572990612286"/>
    <n v="1.2441066885410601"/>
    <n v="1.0466954234886749"/>
    <n v="0.91683829286636265"/>
    <n v="1.3681892792195376"/>
    <n v="0.69195342857838671"/>
    <n v="1.1367458377931405"/>
    <n v="0.80654642610902127"/>
    <n v="1.203601749601052"/>
    <n v="0.6087142838558649"/>
    <n v="0.50692011204922616"/>
    <n v="0.25750000000000001"/>
    <n v="1.1367458377931405"/>
    <n v="0.6087142838558649"/>
    <n v="1.203601749601052"/>
    <n v="1.2234228875227846"/>
    <s v="P"/>
    <n v="0"/>
    <m/>
    <n v="1.303934616283128"/>
    <n v="1.6292203357225592"/>
    <n v="1.4974426707383124"/>
    <n v="1.9532611548120158"/>
    <e v="#NAME?"/>
    <n v="1.0345327916424851"/>
    <s v="-"/>
    <n v="1"/>
    <n v="1"/>
    <n v="1"/>
    <n v="1"/>
    <n v="1"/>
    <n v="1"/>
    <e v="#DIV/0!"/>
    <n v="1"/>
    <n v="1"/>
    <m/>
    <m/>
    <s v="LT (2013)"/>
    <n v="1.0730847954481548"/>
    <n v="1.2790919992748639"/>
    <n v="1.4063525929377183"/>
    <n v="1"/>
    <n v="2.0540491189902057"/>
    <n v="1.2398542323524346"/>
    <s v="WB"/>
    <e v="#REF!"/>
    <e v="#REF!"/>
    <e v="#NAME?"/>
    <e v="#NAME?"/>
    <n v="1.2903482360622702"/>
    <e v="#NAME?"/>
    <n v="0"/>
    <e v="#NAME?"/>
    <n v="0"/>
    <n v="1"/>
    <m/>
    <s v="WB"/>
    <n v="1.0007572990612286"/>
    <n v="1.0007572990612286"/>
    <n v="1.0007572990612286"/>
    <n v="0.78833850558019869"/>
    <n v="0.50692011204922616"/>
    <n v="0.59497245704165924"/>
    <n v="0.63877606981435142"/>
    <n v="1.2441066885410601"/>
    <n v="1.2441066885410601"/>
    <n v="1.2441066885410601"/>
    <n v="1.2441066885410601"/>
    <n v="1.0007572990612286"/>
    <n v="1.0007572990612286"/>
    <n v="0.63217054210542545"/>
    <n v="1.0007572990612286"/>
    <n v="1.6395494464457867"/>
    <n v="1.2441066885410601"/>
    <n v="1.0007572990612286"/>
    <n v="1.3310171847838572"/>
    <n v="0.7547169811320753"/>
    <n v="0.60377358490566013"/>
    <n v="1.2441066885410601"/>
    <n v="0.80862533692722371"/>
    <n v="0.54888507718696389"/>
    <n v="0.91226661197765369"/>
    <n v="1.0007572990612286"/>
    <n v="1.0007572990612286"/>
    <n v="1.0007572990612286"/>
    <e v="#VALUE!"/>
    <n v="1.0007572990612286"/>
    <n v="1.0007572990612286"/>
    <n v="1.0007572990612286"/>
    <n v="1.0007572990612286"/>
    <n v="1.0007572990612286"/>
    <n v="1.0007572990612286"/>
    <n v="1.0007572990612286"/>
    <n v="1.0007572990612286"/>
    <n v="1.2441066885410601"/>
    <n v="1.2441066885410601"/>
    <n v="1.3088884599280661"/>
    <n v="1.6395494464457867"/>
    <n v="1.2441066885410601"/>
    <n v="1.2234228875227846"/>
    <n v="1.4589462529427022"/>
    <n v="1.039569376391815"/>
    <n v="1.2923565139966937"/>
    <n v="1.8743883511117427"/>
    <n v="1.0007572990612286"/>
    <n v="1.0007572990612286"/>
    <n v="1.0299289679329389"/>
    <n v="1.0122961250483269"/>
    <n v="0.46281344683107356"/>
    <n v="1.5184441875724906"/>
    <s v="-"/>
    <n v="362.21249999999998"/>
    <n v="70.537499999999994"/>
    <s v="-"/>
    <n v="604.25"/>
    <m/>
    <n v="505.47739289363483"/>
    <n v="1.0008228346983583"/>
    <n v="0.26"/>
    <m/>
    <m/>
    <n v="0.80200000000000005"/>
    <n v="0.32418952618453867"/>
    <n v="1"/>
    <n v="0.82252899291532211"/>
    <n v="131.42412215234506"/>
    <n v="405.39286910069518"/>
    <n v="365.38429728944629"/>
    <n v="210"/>
    <n v="42013.630166101255"/>
    <n v="74.61999999999999"/>
    <n v="0.996"/>
    <n v="0.26500000000000001"/>
    <n v="7.1460625579158624E-2"/>
    <n v="4.446760796384353E-4"/>
    <n v="0"/>
    <n v="0.17694789608222955"/>
    <n v="405.05957202992681"/>
    <n v="405.05957202992687"/>
    <n v="0"/>
    <n v="0.39999999999999991"/>
    <n v="0.26500000000000001"/>
    <n v="0.54888507718696389"/>
    <n v="737.96790779202308"/>
    <n v="735"/>
    <n v="0.82252899291532211"/>
    <m/>
    <m/>
    <m/>
    <m/>
    <m/>
    <s v="P"/>
    <n v="0"/>
    <n v="1.0007572990612286"/>
  </r>
  <r>
    <n v="0"/>
    <n v="387"/>
    <n v="2013"/>
    <s v="Sim"/>
    <s v="Original"/>
    <x v="35"/>
    <x v="343"/>
    <x v="260"/>
    <x v="0"/>
    <x v="0"/>
    <x v="0"/>
    <x v="0"/>
    <n v="1"/>
    <s v="slab strip"/>
    <m/>
    <m/>
    <n v="0.15"/>
    <x v="176"/>
    <x v="42"/>
    <x v="0"/>
    <n v="182"/>
    <m/>
    <x v="1"/>
    <x v="186"/>
    <n v="70.88899999999998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6151730169701948E-2"/>
    <s v="deformed bars S579"/>
    <n v="210"/>
    <s v="r"/>
    <n v="8"/>
    <x v="1"/>
    <x v="7"/>
    <n v="0.47169811320754718"/>
    <m/>
    <x v="9"/>
    <x v="12"/>
    <m/>
    <m/>
    <m/>
    <x v="7"/>
    <x v="57"/>
    <x v="17"/>
    <n v="5"/>
    <m/>
    <x v="54"/>
    <x v="0"/>
    <n v="0.3"/>
    <n v="0.3"/>
    <n v="2.5000000000000001E-2"/>
    <n v="0"/>
    <x v="25"/>
    <n v="3.3333333333333335"/>
    <n v="0.16666666666666666"/>
    <x v="86"/>
    <n v="0.6"/>
    <x v="16"/>
    <s v="M"/>
    <s v="line"/>
    <s v="-"/>
    <s v="-"/>
    <x v="25"/>
    <x v="1"/>
    <s v="-"/>
    <x v="25"/>
    <x v="16"/>
    <n v="3.883495145631068"/>
    <n v="1"/>
    <n v="0.39999999999999991"/>
    <n v="0.26500000000000001"/>
    <n v="0.26500000000000001"/>
    <x v="140"/>
    <n v="1.5094339622641506"/>
    <n v="1.5094339622641506"/>
    <n v="1.5533980582524267"/>
    <x v="137"/>
    <n v="2.2641509433962264"/>
    <n v="2.2641509433962264"/>
    <n v="2.3300970873786406"/>
    <n v="1.5533980582524267"/>
    <n v="3.3333333333333335"/>
    <n v="0"/>
    <n v="2.3333333333333335"/>
    <x v="124"/>
    <n v="0.31856650297774525"/>
    <n v="1.7183113001751644"/>
    <n v="1.7183113001751644"/>
    <n v="1.7220429656107186"/>
    <s v="line"/>
    <s v="Não"/>
    <s v="uncr"/>
    <x v="0"/>
    <n v="0"/>
    <x v="59"/>
    <m/>
    <m/>
    <x v="40"/>
    <m/>
    <m/>
    <m/>
    <n v="1"/>
    <x v="4"/>
    <x v="0"/>
    <x v="26"/>
    <x v="0"/>
    <n v="0"/>
    <s v="Static"/>
    <x v="0"/>
    <n v="0"/>
    <m/>
    <s v="WB"/>
    <n v="1"/>
    <n v="0"/>
    <n v="1"/>
    <s v="WB"/>
    <m/>
    <x v="0"/>
    <m/>
    <m/>
    <m/>
    <m/>
    <n v="1"/>
    <s v="WB"/>
    <x v="351"/>
    <n v="776.33333333333337"/>
    <n v="791"/>
    <m/>
    <n v="0"/>
    <n v="0"/>
    <n v="0"/>
    <m/>
    <m/>
    <m/>
    <m/>
    <n v="1"/>
    <n v="788.75"/>
    <n v="0.88379888268156426"/>
    <n v="210"/>
    <n v="42013.630166101255"/>
    <n v="0.156"/>
    <m/>
    <m/>
    <n v="0.86"/>
    <n v="0.6845107503290917"/>
    <m/>
    <m/>
    <m/>
    <m/>
    <m/>
    <m/>
    <m/>
    <m/>
    <m/>
    <m/>
    <m/>
    <m/>
    <m/>
    <m/>
    <n v="2"/>
    <n v="0"/>
    <n v="0"/>
    <s v="square"/>
    <e v="#DIV/0!"/>
    <n v="1.6007689843207094"/>
    <s v="-"/>
    <n v="0.87841682201458027"/>
    <n v="0.90272535561067047"/>
    <n v="1.2412473639646719"/>
    <n v="1.2412473639646719"/>
    <n v="0.99299789117173731"/>
    <e v="#DIV/0!"/>
    <s v="WB"/>
    <e v="#DIV/0!"/>
    <e v="#DIV/0!"/>
    <e v="#DIV/0!"/>
    <n v="0"/>
    <n v="1.6446527572531906"/>
    <n v="1.492471698113208"/>
    <n v="1.1019657922708825"/>
    <n v="0"/>
    <m/>
    <m/>
    <n v="0.7089988454892836"/>
    <n v="0.34554370632352949"/>
    <n v="0.16840711905165778"/>
    <n v="0.69585263849327494"/>
    <n v="0.33913665909292046"/>
    <n v="0.1652845260308938"/>
    <n v="0.70899884548928349"/>
    <n v="0.34554370632352949"/>
    <n v="0.34693143205173643"/>
    <n v="0.53630126196828198"/>
    <n v="0.12738659737805158"/>
    <n v="0.26137634348137639"/>
    <s v="Sim"/>
    <s v="-"/>
    <s v="ES CS"/>
    <x v="1"/>
    <n v="1"/>
    <n v="1"/>
    <n v="1"/>
    <n v="1"/>
    <n v="1"/>
    <n v="1"/>
    <n v="1"/>
    <s v="ok-R127"/>
    <n v="1"/>
    <n v="1"/>
    <n v="1"/>
    <n v="1"/>
    <n v="0"/>
    <n v="0"/>
    <x v="1"/>
    <n v="1"/>
    <n v="1"/>
    <n v="1"/>
    <n v="1"/>
    <n v="1"/>
    <n v="1"/>
    <n v="1"/>
    <n v="1"/>
    <n v="1"/>
    <n v="1"/>
    <n v="1"/>
    <n v="1"/>
    <n v="0"/>
    <n v="1"/>
    <n v="0"/>
    <n v="0"/>
    <n v="1"/>
    <n v="0"/>
    <n v="1"/>
    <n v="1"/>
    <n v="0"/>
    <n v="1"/>
    <n v="0"/>
    <n v="0"/>
    <n v="0"/>
    <n v="1"/>
    <x v="1"/>
    <x v="1"/>
    <n v="0"/>
    <n v="0"/>
    <n v="1"/>
    <x v="0"/>
    <n v="1"/>
    <n v="0"/>
    <n v="1"/>
    <n v="0"/>
    <n v="0"/>
    <n v="0"/>
    <n v="0"/>
    <n v="0"/>
    <n v="0"/>
    <n v="0"/>
    <n v="0"/>
    <n v="1.2846411063556389"/>
    <n v="1.5964914984903209"/>
    <n v="2.2615459326292831"/>
    <n v="1.5689950998604716"/>
    <e v="#REF!"/>
    <n v="1.3981223058501744"/>
    <n v="401.72566327113145"/>
    <n v="1.197698505236795"/>
    <n v="2.0807212030498263"/>
    <n v="2.4176909711400745"/>
    <n v="2.453688350400312"/>
    <n v="2.1117013866940924"/>
    <n v="84.086899644739916"/>
    <n v="236.37910043581064"/>
    <n v="105.29428007687773"/>
    <n v="425.76028015742827"/>
    <n v="0.19749822508959294"/>
    <n v="0.55519293708752626"/>
    <n v="0.24730883782288082"/>
    <n v="1.1300871613415571"/>
    <n v="1.4053180727214958"/>
    <n v="0.9906179929254938"/>
    <n v="1.1164221389325095"/>
    <n v="1.6660264012265118"/>
    <n v="0.84258274636415798"/>
    <n v="1.1367458377931405"/>
    <n v="0.98212115832322988"/>
    <n v="1.4656102937318933"/>
    <n v="0.74122351571564504"/>
    <n v="0.50692011204922616"/>
    <n v="0.25750000000000001"/>
    <n v="1.1367458377931405"/>
    <n v="0.74122351571564504"/>
    <n v="1.4656102937318933"/>
    <n v="1.5964914984903209"/>
    <s v="P"/>
    <n v="0"/>
    <m/>
    <n v="1.7124793543292376"/>
    <n v="2.1424334558074491"/>
    <n v="1.9169237916981379"/>
    <n v="2.1042924107062695"/>
    <e v="#NAME?"/>
    <e v="#DIV/0!"/>
    <s v="-"/>
    <n v="1"/>
    <n v="1"/>
    <n v="1"/>
    <n v="1"/>
    <n v="1"/>
    <n v="1"/>
    <e v="#DIV/0!"/>
    <n v="1"/>
    <n v="1"/>
    <m/>
    <m/>
    <s v="LT (2013)"/>
    <n v="1.6375038115308218"/>
    <n v="1.5936417722693093"/>
    <n v="1.8346380470569006"/>
    <n v="1"/>
    <n v="1.9011170988386148"/>
    <n v="1.0182043137195971"/>
    <s v="WB"/>
    <e v="#REF!"/>
    <e v="#REF!"/>
    <e v="#NAME?"/>
    <e v="#NAME?"/>
    <n v="1.2168476535620585"/>
    <e v="#NAME?"/>
    <n v="0"/>
    <e v="#NAME?"/>
    <n v="0"/>
    <n v="1"/>
    <m/>
    <s v="WB"/>
    <n v="1.1300871613415571"/>
    <n v="1.1300871613415571"/>
    <n v="1.1300871613415571"/>
    <n v="0.95994960883575209"/>
    <n v="0.50692011204922616"/>
    <n v="0.72449027081943529"/>
    <n v="0.74287728511746476"/>
    <n v="1.4053180727214958"/>
    <n v="1.4053180727214958"/>
    <n v="1.4053180727214958"/>
    <n v="1.4053180727214958"/>
    <n v="1.1300871613415571"/>
    <n v="1.1300871613415571"/>
    <n v="0.53278669143678026"/>
    <n v="1.1300871613415571"/>
    <n v="1.852568303713896"/>
    <n v="1.4053180727214958"/>
    <n v="1.1300871613415571"/>
    <n v="1.1481553200462613"/>
    <n v="0.7547169811320753"/>
    <n v="0.60377358490566013"/>
    <n v="1.4053180727214958"/>
    <n v="0.6136826072054159"/>
    <n v="0.54888507718696389"/>
    <n v="1.0300031935670342"/>
    <n v="1.1300871613415571"/>
    <n v="1.1300871613415571"/>
    <n v="1.1300871613415571"/>
    <e v="#VALUE!"/>
    <n v="1.1300871613415571"/>
    <n v="1.1300871613415571"/>
    <n v="1.1300871613415571"/>
    <n v="1.1300871613415571"/>
    <n v="1.1300871613415571"/>
    <n v="1.1300871613415571"/>
    <n v="1.1300871613415571"/>
    <n v="1.1300871613415571"/>
    <n v="1.4053180727214958"/>
    <n v="1.4053180727214958"/>
    <n v="1.3043454311026679"/>
    <n v="1.852568303713896"/>
    <n v="1.4053180727214958"/>
    <n v="1.5964914984903209"/>
    <n v="1.5689950998604716"/>
    <n v="1.0314801887654976"/>
    <n v="1.2826955304983063"/>
    <n v="2.446708832336594"/>
    <n v="1.1300871613415571"/>
    <n v="1.1300871613415571"/>
    <n v="1.1300871613415571"/>
    <n v="1.3204323515348118"/>
    <n v="0.55598738392550329"/>
    <n v="1.3204323515348118"/>
    <s v="-"/>
    <n v="358.91250000000002"/>
    <n v="114.33749999999999"/>
    <n v="0.14464750545358138"/>
    <n v="788.75"/>
    <m/>
    <n v="559.10628502075565"/>
    <n v="0.99974803565233583"/>
    <n v="0.156"/>
    <m/>
    <m/>
    <n v="0.86"/>
    <n v="0.18139534883720931"/>
    <n v="1"/>
    <n v="0.90272535561067047"/>
    <n v="87.22058046323788"/>
    <n v="480.83140511784984"/>
    <n v="365.38429728944629"/>
    <n v="210"/>
    <n v="42013.630166101255"/>
    <n v="74.61999999999999"/>
    <n v="0.996"/>
    <n v="0.26500000000000001"/>
    <n v="7.1460625579158624E-2"/>
    <n v="2.9511253451038755E-4"/>
    <n v="0"/>
    <n v="0.21010131457818351"/>
    <n v="480.95258802294842"/>
    <n v="480.95258802294842"/>
    <n v="0"/>
    <n v="0.39999999999999991"/>
    <n v="0.26500000000000001"/>
    <n v="0.54888507718696389"/>
    <n v="876.23549630430932"/>
    <n v="895"/>
    <n v="0.90272535561067047"/>
    <m/>
    <m/>
    <m/>
    <m/>
    <m/>
    <s v="P"/>
    <n v="0"/>
    <n v="1.1300871613415571"/>
  </r>
  <r>
    <n v="0"/>
    <n v="388"/>
    <n v="2013"/>
    <s v="Sim"/>
    <s v="Original"/>
    <x v="35"/>
    <x v="344"/>
    <x v="261"/>
    <x v="0"/>
    <x v="1"/>
    <x v="0"/>
    <x v="0"/>
    <n v="1"/>
    <s v="slab strip"/>
    <m/>
    <m/>
    <n v="0.15"/>
    <x v="174"/>
    <x v="48"/>
    <x v="0"/>
    <n v="189"/>
    <m/>
    <x v="1"/>
    <x v="184"/>
    <n v="63.4884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5028312214023016E-2"/>
    <s v="deformed bars S580"/>
    <n v="210"/>
    <s v="r"/>
    <n v="12"/>
    <x v="1"/>
    <x v="7"/>
    <n v="0.47169811320754718"/>
    <m/>
    <x v="9"/>
    <x v="12"/>
    <m/>
    <m/>
    <m/>
    <x v="7"/>
    <x v="57"/>
    <x v="17"/>
    <n v="5"/>
    <m/>
    <x v="54"/>
    <x v="0"/>
    <n v="0.3"/>
    <n v="0.3"/>
    <n v="2.5000000000000001E-2"/>
    <n v="0"/>
    <x v="31"/>
    <n v="5"/>
    <n v="0.16666666666666666"/>
    <x v="86"/>
    <n v="0.6"/>
    <x v="21"/>
    <s v="M"/>
    <s v="line"/>
    <s v="-"/>
    <s v="-"/>
    <x v="31"/>
    <x v="1"/>
    <s v="-"/>
    <x v="25"/>
    <x v="16"/>
    <n v="3.883495145631068"/>
    <n v="1"/>
    <n v="0.39999999999999991"/>
    <n v="0.26500000000000001"/>
    <n v="0.26500000000000001"/>
    <x v="140"/>
    <n v="1.5094339622641506"/>
    <n v="1.5094339622641506"/>
    <n v="1.5533980582524267"/>
    <x v="137"/>
    <n v="2.2641509433962264"/>
    <n v="2.2641509433962264"/>
    <n v="2.3300970873786406"/>
    <n v="1.5533980582524267"/>
    <n v="5"/>
    <n v="1"/>
    <n v="4"/>
    <x v="125"/>
    <n v="0"/>
    <n v="2.2641509433962264"/>
    <n v="2.2641509433962264"/>
    <n v="2.2709934053309255"/>
    <s v="line"/>
    <s v="Não"/>
    <s v="uncr"/>
    <x v="0"/>
    <n v="42.774247029566176"/>
    <x v="1"/>
    <m/>
    <m/>
    <x v="89"/>
    <m/>
    <m/>
    <m/>
    <n v="1.5"/>
    <x v="4"/>
    <x v="0"/>
    <x v="32"/>
    <x v="0"/>
    <n v="0"/>
    <s v="Static"/>
    <x v="0"/>
    <n v="0"/>
    <m/>
    <s v="WB"/>
    <n v="1"/>
    <n v="0"/>
    <n v="1"/>
    <s v="WB"/>
    <m/>
    <x v="0"/>
    <m/>
    <m/>
    <m/>
    <m/>
    <n v="1"/>
    <s v="WB"/>
    <x v="352"/>
    <n v="825.83333333333326"/>
    <n v="844"/>
    <m/>
    <n v="0"/>
    <n v="0"/>
    <n v="0"/>
    <m/>
    <m/>
    <m/>
    <m/>
    <n v="1"/>
    <n v="840.95833333333326"/>
    <n v="0.81624758220502902"/>
    <n v="210"/>
    <n v="40497.568339498685"/>
    <n v="0.184"/>
    <m/>
    <m/>
    <n v="0.54600000000000004"/>
    <n v="1.271684290552215"/>
    <m/>
    <m/>
    <m/>
    <m/>
    <m/>
    <m/>
    <m/>
    <m/>
    <m/>
    <m/>
    <m/>
    <m/>
    <m/>
    <m/>
    <n v="2.0089601082993718"/>
    <n v="0"/>
    <n v="0"/>
    <s v="square"/>
    <e v="#DIV/0!"/>
    <n v="1.1976042375453355"/>
    <n v="0.72301034097088546"/>
    <n v="0.65708946784762801"/>
    <n v="0.67154411002631464"/>
    <n v="0.92337315128618258"/>
    <n v="0.92337315128618258"/>
    <n v="0.73869852102894595"/>
    <e v="#DIV/0!"/>
    <s v="WB"/>
    <e v="#DIV/0!"/>
    <e v="#DIV/0!"/>
    <e v="#DIV/0!"/>
    <n v="0"/>
    <n v="1.2234694254541922"/>
    <n v="1.4087547169811321"/>
    <n v="0.86847583238337334"/>
    <n v="0"/>
    <m/>
    <m/>
    <n v="0.78482486194198131"/>
    <n v="0.38959272820802016"/>
    <n v="0.19339664329312356"/>
    <n v="0.7679319097398335"/>
    <n v="0.38120694476120454"/>
    <n v="0.18923387984151405"/>
    <n v="0.52321657462798754"/>
    <n v="0.25972848547201349"/>
    <n v="0.26077157175904969"/>
    <n v="0.39575719846748064"/>
    <n v="9.7522539682693435E-2"/>
    <n v="0.19645673083978685"/>
    <s v="Sim"/>
    <s v="-"/>
    <s v="ES SS"/>
    <x v="0"/>
    <n v="1"/>
    <n v="1"/>
    <n v="1"/>
    <n v="1"/>
    <n v="1"/>
    <n v="1"/>
    <n v="1"/>
    <s v="ok-R128"/>
    <n v="1"/>
    <n v="1"/>
    <n v="1"/>
    <n v="1"/>
    <n v="0"/>
    <n v="0"/>
    <x v="1"/>
    <n v="1"/>
    <n v="1"/>
    <n v="1"/>
    <n v="1"/>
    <n v="1"/>
    <n v="1"/>
    <n v="1"/>
    <n v="1"/>
    <n v="1"/>
    <n v="1"/>
    <n v="1"/>
    <n v="1"/>
    <n v="0"/>
    <n v="1"/>
    <n v="1"/>
    <n v="0"/>
    <n v="1"/>
    <n v="1"/>
    <n v="1"/>
    <n v="1"/>
    <n v="0"/>
    <n v="1"/>
    <n v="0"/>
    <n v="0"/>
    <n v="0"/>
    <n v="1"/>
    <x v="1"/>
    <x v="1"/>
    <n v="0"/>
    <n v="0"/>
    <n v="1"/>
    <x v="0"/>
    <n v="1"/>
    <n v="1"/>
    <n v="1"/>
    <n v="0"/>
    <n v="1"/>
    <n v="1"/>
    <n v="0"/>
    <n v="0"/>
    <n v="0"/>
    <n v="0"/>
    <n v="1"/>
    <n v="0.95583127707757032"/>
    <n v="1.1781120941256467"/>
    <n v="1.6086596026022439"/>
    <n v="1.2084855221693445"/>
    <e v="#REF!"/>
    <n v="1.0525076566069644"/>
    <n v="384.37687247505659"/>
    <n v="0.89103757100543013"/>
    <n v="1.5639774560143322"/>
    <n v="1.8172613269524731"/>
    <n v="1.8443188152676251"/>
    <n v="1.5872637611338245"/>
    <n v="115.21844299398117"/>
    <n v="300.5776135887013"/>
    <n v="157.94142011531659"/>
    <n v="573.737476697999"/>
    <n v="0.20082084171508507"/>
    <n v="0.52389398600663106"/>
    <n v="0.27528517227828397"/>
    <n v="0.8954293088155334"/>
    <n v="1.1671637184160062"/>
    <n v="1.0193867385976374"/>
    <n v="1.2898106052024749"/>
    <n v="0.91620735975505307"/>
    <n v="0.9734419661905469"/>
    <n v="1.0957263647218027"/>
    <n v="1.1771283841745916"/>
    <n v="0.83616438305531848"/>
    <n v="0.88839878050912557"/>
    <n v="0.50692011204922616"/>
    <n v="0.25750000000000001"/>
    <n v="1.0957263647218027"/>
    <n v="0.88839878050912557"/>
    <n v="0.83616438305531848"/>
    <n v="1.1781120941256467"/>
    <s v="P"/>
    <n v="0"/>
    <m/>
    <n v="1.8976806356856415"/>
    <n v="2.3516623152200027"/>
    <n v="2.1945003618146512"/>
    <n v="2.4140786449596439"/>
    <e v="#NAME?"/>
    <n v="1.7533616418966596"/>
    <s v="-"/>
    <n v="1.0999999999999999"/>
    <n v="1.4"/>
    <n v="1.5"/>
    <n v="1.5"/>
    <n v="1.5"/>
    <n v="1.4627807180998667"/>
    <e v="#DIV/0!"/>
    <n v="1.1000000000000001"/>
    <n v="1.5"/>
    <m/>
    <m/>
    <s v="LT (2013)"/>
    <n v="0.86029198151854491"/>
    <n v="1.0118570695381064"/>
    <n v="1.1125296806125067"/>
    <n v="1.1000000000000001"/>
    <n v="1.2553157149317651"/>
    <n v="0.84952500801448705"/>
    <s v="WB"/>
    <e v="#REF!"/>
    <e v="#REF!"/>
    <e v="#NAME?"/>
    <e v="#NAME?"/>
    <n v="1.7766801447106195"/>
    <e v="#NAME?"/>
    <n v="0"/>
    <e v="#NAME?"/>
    <n v="0"/>
    <n v="1"/>
    <m/>
    <s v="WB"/>
    <n v="0.8954293088155334"/>
    <n v="0.8954293088155334"/>
    <n v="1.0331876640179234"/>
    <n v="0.94267135354376652"/>
    <n v="0.50692011204922616"/>
    <n v="0.71145007814623873"/>
    <n v="0.7638291141190543"/>
    <n v="1.5077265680554877"/>
    <n v="1.1126960782232591"/>
    <n v="1.1126960782232591"/>
    <n v="1.1126960782232591"/>
    <n v="0.93926151274356651"/>
    <n v="1.0331876640179234"/>
    <n v="0.84799858916061244"/>
    <n v="0.8954293088155334"/>
    <n v="1.4657545785108133"/>
    <n v="1.1126960782232591"/>
    <n v="0.8954293088155334"/>
    <n v="1.1902913530117327"/>
    <n v="0.7547169811320753"/>
    <n v="0.60377358490566013"/>
    <n v="1.1126960782232591"/>
    <n v="0.80862533692722371"/>
    <n v="0.54888507718696389"/>
    <n v="0.81642321084908809"/>
    <n v="1.2210399665666365"/>
    <n v="1.2210399665666365"/>
    <n v="0.8954293088155334"/>
    <e v="#VALUE!"/>
    <n v="0.8954293088155334"/>
    <n v="0.8954293088155334"/>
    <n v="1.2210399665666367"/>
    <n v="1.2210399665666367"/>
    <n v="0.8954293088155334"/>
    <n v="0.8954293088155334"/>
    <n v="1.0331876640179234"/>
    <n v="0.8954293088155334"/>
    <n v="1.1126960782232591"/>
    <n v="1.1126960782232591"/>
    <n v="1.2602692378996012"/>
    <n v="1.4657545785108133"/>
    <n v="1.1126960782232591"/>
    <n v="1.1781120941256467"/>
    <n v="1.2084855221693445"/>
    <n v="0.81868717799847324"/>
    <n v="1.0173332537613335"/>
    <n v="1.837672129173898"/>
    <n v="0.8954293088155334"/>
    <n v="0.8954293088155334"/>
    <n v="1.0994272797051183"/>
    <n v="0.99979503421217675"/>
    <n v="0.65081655276372696"/>
    <n v="1.4996925513182651"/>
    <s v="-"/>
    <n v="504.06874999999997"/>
    <n v="135.80625000000001"/>
    <s v="-"/>
    <n v="840.95833333333326"/>
    <m/>
    <n v="863.39039858387093"/>
    <n v="0.99960808145485525"/>
    <n v="0.184"/>
    <m/>
    <m/>
    <n v="0.54600000000000004"/>
    <n v="0.33699633699633696"/>
    <n v="1.4627807180998667"/>
    <n v="0.67154411002631464"/>
    <n v="158.86383333943226"/>
    <n v="471.41115762679357"/>
    <n v="363.78588152563941"/>
    <n v="210"/>
    <n v="40497.568339498685"/>
    <n v="66.83"/>
    <n v="0.996"/>
    <n v="0.26500000000000001"/>
    <n v="7.2575911211808911E-2"/>
    <n v="5.3457043644914272E-4"/>
    <n v="16"/>
    <n v="0.2176900075182471"/>
    <n v="471.5959848390678"/>
    <n v="471.5959848390678"/>
    <n v="0"/>
    <n v="0.39999999999999991"/>
    <n v="0.26500000000000001"/>
    <n v="0.54888507718696389"/>
    <n v="1256.8050071452903"/>
    <n v="1034"/>
    <n v="0.67154411002631464"/>
    <m/>
    <m/>
    <m/>
    <m/>
    <m/>
    <s v="P"/>
    <n v="0"/>
    <n v="0.8954293088155334"/>
  </r>
  <r>
    <n v="0"/>
    <n v="389"/>
    <n v="2013"/>
    <s v="Sim"/>
    <s v="Original"/>
    <x v="35"/>
    <x v="345"/>
    <x v="262"/>
    <x v="0"/>
    <x v="0"/>
    <x v="0"/>
    <x v="0"/>
    <n v="1"/>
    <s v="slab strip"/>
    <m/>
    <m/>
    <n v="0.15"/>
    <x v="174"/>
    <x v="48"/>
    <x v="0"/>
    <n v="189"/>
    <m/>
    <x v="1"/>
    <x v="184"/>
    <n v="63.4884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5028312214023016E-2"/>
    <s v="deformed bars S581"/>
    <n v="210"/>
    <s v="r"/>
    <n v="12"/>
    <x v="1"/>
    <x v="7"/>
    <n v="0.47169811320754718"/>
    <m/>
    <x v="9"/>
    <x v="12"/>
    <m/>
    <m/>
    <m/>
    <x v="7"/>
    <x v="57"/>
    <x v="17"/>
    <n v="5"/>
    <m/>
    <x v="54"/>
    <x v="0"/>
    <n v="0.3"/>
    <n v="0.3"/>
    <n v="2.5000000000000001E-2"/>
    <n v="0"/>
    <x v="31"/>
    <n v="5"/>
    <n v="0.16666666666666666"/>
    <x v="86"/>
    <n v="0.6"/>
    <x v="21"/>
    <s v="M"/>
    <s v="line"/>
    <s v="-"/>
    <s v="-"/>
    <x v="31"/>
    <x v="1"/>
    <s v="-"/>
    <x v="25"/>
    <x v="16"/>
    <n v="3.883495145631068"/>
    <n v="1"/>
    <n v="0.39999999999999991"/>
    <n v="0.26500000000000001"/>
    <n v="0.26500000000000001"/>
    <x v="140"/>
    <n v="1.5094339622641506"/>
    <n v="1.5094339622641506"/>
    <n v="1.5533980582524267"/>
    <x v="137"/>
    <n v="2.2641509433962264"/>
    <n v="2.2641509433962264"/>
    <n v="2.3300970873786406"/>
    <n v="1.5533980582524267"/>
    <n v="5"/>
    <n v="1"/>
    <n v="4"/>
    <x v="125"/>
    <n v="0.42266041270811466"/>
    <n v="1.5929191820316591"/>
    <n v="1.5929191820316591"/>
    <n v="1.5963214405405135"/>
    <s v="line"/>
    <s v="Não"/>
    <s v="uncr"/>
    <x v="0"/>
    <n v="0"/>
    <x v="60"/>
    <m/>
    <m/>
    <x v="56"/>
    <m/>
    <m/>
    <m/>
    <n v="1.5"/>
    <x v="4"/>
    <x v="0"/>
    <x v="32"/>
    <x v="0"/>
    <n v="0"/>
    <s v="Static"/>
    <x v="0"/>
    <n v="0"/>
    <m/>
    <s v="WB"/>
    <n v="1"/>
    <n v="0"/>
    <n v="1"/>
    <s v="WB"/>
    <m/>
    <x v="0"/>
    <m/>
    <m/>
    <m/>
    <m/>
    <n v="1"/>
    <s v="WB"/>
    <x v="353"/>
    <n v="1096.6666666666667"/>
    <n v="1119"/>
    <m/>
    <n v="0"/>
    <n v="0"/>
    <n v="0"/>
    <m/>
    <m/>
    <m/>
    <m/>
    <n v="1"/>
    <n v="1115.2916666666667"/>
    <n v="0.89376996805111819"/>
    <n v="210"/>
    <n v="40497.568339498685"/>
    <n v="9.5000000000000001E-2"/>
    <m/>
    <m/>
    <n v="0.59799999999999998"/>
    <n v="0.59948255190256827"/>
    <m/>
    <m/>
    <m/>
    <m/>
    <m/>
    <m/>
    <m/>
    <m/>
    <m/>
    <m/>
    <m/>
    <m/>
    <m/>
    <m/>
    <n v="2.0089601082993718"/>
    <n v="0"/>
    <n v="0"/>
    <s v="square"/>
    <e v="#DIV/0!"/>
    <n v="1.3442705127600019"/>
    <s v="-"/>
    <n v="0.73745822255951099"/>
    <n v="0.75247636873321522"/>
    <n v="1.034655007008171"/>
    <n v="1.034655007008171"/>
    <n v="0.82772400560653658"/>
    <e v="#DIV/0!"/>
    <s v="WB"/>
    <e v="#DIV/0!"/>
    <e v="#DIV/0!"/>
    <e v="#DIV/0!"/>
    <n v="0"/>
    <n v="1.3709178842858267"/>
    <n v="1.492471698113208"/>
    <n v="0.91855536424506379"/>
    <n v="0"/>
    <m/>
    <m/>
    <n v="1.0405438631671529"/>
    <n v="0.51653348680660494"/>
    <n v="0.256410952422992"/>
    <n v="1.0197763806434117"/>
    <n v="0.50622435853253811"/>
    <n v="0.25129342671183907"/>
    <n v="0.69369590877810194"/>
    <n v="0.34435565787106998"/>
    <n v="0.34573861232035141"/>
    <n v="0.52464113464434192"/>
    <n v="0.12928213579096859"/>
    <n v="0.26043564735000785"/>
    <s v="Sim"/>
    <s v="-"/>
    <s v="ES CS"/>
    <x v="0"/>
    <n v="1"/>
    <n v="1"/>
    <n v="1"/>
    <n v="1"/>
    <n v="1"/>
    <n v="1"/>
    <n v="1"/>
    <s v="ok-R129"/>
    <n v="1"/>
    <n v="1"/>
    <n v="1"/>
    <n v="1"/>
    <n v="0"/>
    <n v="0"/>
    <x v="1"/>
    <n v="1"/>
    <n v="1"/>
    <n v="1"/>
    <n v="1"/>
    <n v="1"/>
    <n v="1"/>
    <n v="1"/>
    <n v="1"/>
    <n v="1"/>
    <n v="1"/>
    <n v="1"/>
    <n v="1"/>
    <n v="0"/>
    <n v="1"/>
    <n v="1"/>
    <n v="0"/>
    <n v="1"/>
    <n v="1"/>
    <n v="1"/>
    <n v="1"/>
    <n v="0"/>
    <n v="1"/>
    <n v="0"/>
    <n v="0"/>
    <n v="0"/>
    <n v="1"/>
    <x v="1"/>
    <x v="1"/>
    <n v="0"/>
    <n v="0"/>
    <n v="1"/>
    <x v="0"/>
    <n v="1"/>
    <n v="1"/>
    <n v="1"/>
    <n v="0"/>
    <n v="1"/>
    <n v="1"/>
    <n v="0"/>
    <n v="1"/>
    <n v="0"/>
    <n v="0"/>
    <n v="1"/>
    <n v="1.2671112684150774"/>
    <n v="1.5617809813536192"/>
    <n v="2.4606258267032257"/>
    <n v="1.4651129646657737"/>
    <e v="#REF!"/>
    <n v="1.3582370921008031"/>
    <n v="412.38188137362636"/>
    <n v="1.1005387571220482"/>
    <n v="2.073567266919476"/>
    <n v="2.4093784654737171"/>
    <n v="2.4452520785361052"/>
    <n v="2.1044409344890398"/>
    <n v="139.53601040909066"/>
    <n v="397.09154102456421"/>
    <n v="157.94142011531659"/>
    <n v="694.56897154897138"/>
    <n v="0.20089583054352222"/>
    <n v="0.57170930071782922"/>
    <n v="0.22739486873864873"/>
    <n v="0.98012349048891545"/>
    <n v="1.2780949984926728"/>
    <n v="0.87299629446201354"/>
    <n v="1.5617435954676"/>
    <n v="1.1093729346357124"/>
    <n v="1.17867441167366"/>
    <n v="1.0957263647218027"/>
    <n v="1.4253043878013429"/>
    <n v="1.0124543593667881"/>
    <n v="1.0757014247557302"/>
    <n v="0.50692011204922616"/>
    <n v="0.25750000000000001"/>
    <n v="1.0957263647218027"/>
    <n v="1.0757014247557302"/>
    <n v="1.0124543593667881"/>
    <n v="1.5617809813536192"/>
    <s v="P"/>
    <n v="0"/>
    <m/>
    <n v="2.5336125950861481"/>
    <n v="3.1437823688160624"/>
    <n v="2.8232627648988089"/>
    <n v="2.5390704364006536"/>
    <e v="#NAME?"/>
    <n v="1.0955702618635197"/>
    <s v="-"/>
    <n v="1.0999999999999999"/>
    <n v="1.4"/>
    <n v="1.5"/>
    <n v="1.2999999999999998"/>
    <n v="1.5"/>
    <n v="1.4647689671998605"/>
    <e v="#DIV/0!"/>
    <n v="1.1000000000000001"/>
    <n v="1.5"/>
    <m/>
    <m/>
    <s v="LT (2013)"/>
    <n v="1.3165188737599689"/>
    <n v="1.2645001435092456"/>
    <n v="1.474223255624846"/>
    <n v="1.1000000000000001"/>
    <n v="1.1321351566785318"/>
    <n v="0.70160451939854596"/>
    <s v="WB"/>
    <e v="#REF!"/>
    <e v="#REF!"/>
    <e v="#NAME?"/>
    <e v="#NAME?"/>
    <n v="1.5580663829252928"/>
    <e v="#NAME?"/>
    <n v="0"/>
    <e v="#NAME?"/>
    <n v="0"/>
    <n v="1"/>
    <m/>
    <s v="WB"/>
    <n v="0.98012349048891545"/>
    <n v="1.1309117197949023"/>
    <n v="1.1309117197949023"/>
    <n v="1.141416377791872"/>
    <n v="0.50692011204922616"/>
    <n v="0.86144632286179001"/>
    <n v="0.87222405320842711"/>
    <n v="1.6517725193038011"/>
    <n v="1.2184505652296815"/>
    <n v="1.4059044983419402"/>
    <n v="1.2184505652296815"/>
    <n v="1.0281015634499113"/>
    <n v="1.1309117197949023"/>
    <n v="0.64389364573577479"/>
    <n v="0.98012349048891545"/>
    <n v="1.6057320616834261"/>
    <n v="1.2184505652296815"/>
    <n v="0.98012349048891545"/>
    <n v="0.92506053770706298"/>
    <n v="0.7547169811320753"/>
    <n v="0.60377358490566013"/>
    <n v="1.2184505652296815"/>
    <n v="0.56889970786844968"/>
    <n v="0.54888507718696389"/>
    <n v="0.89345909967409165"/>
    <n v="1.3365320324848844"/>
    <n v="1.3365320324848844"/>
    <n v="0.98012349048891545"/>
    <e v="#VALUE!"/>
    <n v="0.98012349048891545"/>
    <n v="0.98012349048891545"/>
    <n v="1.3365320324848846"/>
    <n v="1.3365320324848846"/>
    <n v="0.98012349048891545"/>
    <n v="0.98012349048891545"/>
    <n v="1.1309117197949023"/>
    <n v="1.1309117197949023"/>
    <n v="1.4059044983419402"/>
    <n v="1.2184505652296815"/>
    <n v="1.1857206156897351"/>
    <n v="1.6057320616834261"/>
    <n v="1.2184505652296815"/>
    <n v="1.5617809813536192"/>
    <n v="1.4651129646657737"/>
    <n v="0.85223744346191355"/>
    <n v="1.2224627478531898"/>
    <n v="2.4371485845314242"/>
    <n v="0.98554160890383458"/>
    <n v="0.98012349048891545"/>
    <n v="0.98012349048891545"/>
    <n v="1.1514934599057418"/>
    <n v="0.76664808216281544"/>
    <n v="1.1514934599057418"/>
    <s v="-"/>
    <n v="470.36874999999998"/>
    <n v="198.80625000000001"/>
    <n v="0.17787641676161031"/>
    <n v="1115.2916666666667"/>
    <m/>
    <n v="931.36016011349102"/>
    <n v="0.99946899561686664"/>
    <n v="9.5000000000000001E-2"/>
    <m/>
    <m/>
    <n v="0.59799999999999998"/>
    <n v="0.15886287625418061"/>
    <n v="1.4647689671998605"/>
    <n v="0.75247636873321522"/>
    <n v="88.479215210781646"/>
    <n v="556.95337574786765"/>
    <n v="363.78588152563941"/>
    <n v="210"/>
    <n v="40497.568339498685"/>
    <n v="66.83"/>
    <n v="0.996"/>
    <n v="0.26500000000000001"/>
    <n v="7.2575911211808911E-2"/>
    <n v="2.9772901545719558E-4"/>
    <n v="16"/>
    <n v="0.25722780371478887"/>
    <n v="557.24927755674821"/>
    <n v="557.24927755674821"/>
    <n v="0"/>
    <n v="0.39999999999999991"/>
    <n v="0.26500000000000001"/>
    <n v="0.54888507718696389"/>
    <n v="1487.0898894590175"/>
    <n v="1252"/>
    <n v="0.75247636873321522"/>
    <m/>
    <m/>
    <m/>
    <m/>
    <m/>
    <s v="P"/>
    <n v="0"/>
    <n v="0.98554160890383458"/>
  </r>
  <r>
    <n v="0"/>
    <n v="390"/>
    <n v="2013"/>
    <s v="Sim"/>
    <s v="Original"/>
    <x v="35"/>
    <x v="346"/>
    <x v="263"/>
    <x v="0"/>
    <x v="1"/>
    <x v="0"/>
    <x v="0"/>
    <n v="1"/>
    <s v="slab strip"/>
    <m/>
    <m/>
    <n v="0.15"/>
    <x v="177"/>
    <x v="49"/>
    <x v="0"/>
    <n v="180"/>
    <m/>
    <x v="1"/>
    <x v="188"/>
    <n v="73.84919999999998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3099234656570436E-2"/>
    <s v="deformed bars S582"/>
    <n v="210"/>
    <s v="r"/>
    <n v="12"/>
    <x v="1"/>
    <x v="7"/>
    <n v="0.47169811320754718"/>
    <m/>
    <x v="9"/>
    <x v="12"/>
    <m/>
    <m/>
    <m/>
    <x v="7"/>
    <x v="57"/>
    <x v="17"/>
    <n v="5"/>
    <m/>
    <x v="54"/>
    <x v="0"/>
    <n v="0.3"/>
    <n v="0.3"/>
    <n v="2.5000000000000001E-2"/>
    <n v="0"/>
    <x v="31"/>
    <n v="5"/>
    <n v="0.11111111111111112"/>
    <x v="74"/>
    <n v="0.4"/>
    <x v="21"/>
    <s v="M"/>
    <s v="line"/>
    <s v="-"/>
    <s v="-"/>
    <x v="31"/>
    <x v="1"/>
    <s v="-"/>
    <x v="21"/>
    <x v="13"/>
    <n v="3.883495145631068"/>
    <n v="1"/>
    <n v="0.25"/>
    <n v="0.26500000000000001"/>
    <n v="0.26500000000000001"/>
    <x v="141"/>
    <n v="0.94339622641509424"/>
    <n v="0.94339622641509424"/>
    <n v="0.970873786407767"/>
    <x v="138"/>
    <n v="1.5094339622641511"/>
    <n v="1.5094339622641511"/>
    <n v="1.5533980582524272"/>
    <n v="0.970873786407767"/>
    <n v="7.5"/>
    <n v="1"/>
    <n v="6.5"/>
    <x v="125"/>
    <n v="0"/>
    <n v="1.5094339622641511"/>
    <n v="1.5094339622641511"/>
    <n v="1.5105710916442048"/>
    <s v="line"/>
    <s v="Não"/>
    <s v="uncr"/>
    <x v="0"/>
    <n v="43.102409638554221"/>
    <x v="1"/>
    <m/>
    <m/>
    <x v="82"/>
    <m/>
    <m/>
    <m/>
    <n v="1.5"/>
    <x v="4"/>
    <x v="0"/>
    <x v="32"/>
    <x v="0"/>
    <n v="0"/>
    <s v="Static"/>
    <x v="0"/>
    <n v="0"/>
    <m/>
    <s v="WB"/>
    <n v="1"/>
    <n v="0"/>
    <n v="0"/>
    <s v="WB"/>
    <m/>
    <x v="0"/>
    <m/>
    <m/>
    <m/>
    <m/>
    <n v="1"/>
    <s v="WB"/>
    <x v="354"/>
    <n v="1292.6666666666667"/>
    <n v="1311"/>
    <m/>
    <n v="0"/>
    <n v="0"/>
    <n v="0"/>
    <m/>
    <m/>
    <m/>
    <m/>
    <n v="1"/>
    <n v="1308.9166666666667"/>
    <n v="0.8775100401606426"/>
    <n v="210"/>
    <n v="42590.478872422813"/>
    <n v="0.128"/>
    <m/>
    <m/>
    <n v="0.61499999999999999"/>
    <n v="0.78539653321061509"/>
    <m/>
    <m/>
    <m/>
    <m/>
    <m/>
    <m/>
    <m/>
    <m/>
    <m/>
    <m/>
    <m/>
    <m/>
    <m/>
    <m/>
    <n v="1.6089601082993719"/>
    <n v="0"/>
    <n v="0"/>
    <s v="square"/>
    <e v="#DIV/0!"/>
    <n v="1.9566721451025539"/>
    <n v="0.77825837993962332"/>
    <n v="0.71151445919581169"/>
    <n v="0.72160556163412271"/>
    <n v="0.99220764724691868"/>
    <n v="0.93604495023294199"/>
    <n v="0.79376611779753492"/>
    <e v="#DIV/0!"/>
    <s v="WB"/>
    <e v="#DIV/0!"/>
    <e v="#DIV/0!"/>
    <e v="#DIV/0!"/>
    <n v="0"/>
    <n v="1.9844152944938374"/>
    <n v="1.6634716981132076"/>
    <n v="1.1929360125240842"/>
    <n v="0"/>
    <m/>
    <m/>
    <n v="1.1591761078677145"/>
    <n v="0.56110704674996348"/>
    <n v="0.27160766666560332"/>
    <n v="1.1429659156651404"/>
    <n v="0.55326039341377031"/>
    <n v="0.26780944096852521"/>
    <n v="0.77278407191180964"/>
    <n v="0.37407136449997569"/>
    <n v="0.3755736591365218"/>
    <n v="0.36900199385774013"/>
    <n v="8.6461211429742182E-2"/>
    <n v="0.17861791458006251"/>
    <s v="Sim"/>
    <s v="-"/>
    <s v="ES SS"/>
    <x v="0"/>
    <n v="1"/>
    <n v="1"/>
    <n v="1"/>
    <n v="1"/>
    <n v="1"/>
    <n v="1"/>
    <n v="1"/>
    <s v="ok-R130"/>
    <n v="1"/>
    <n v="1"/>
    <n v="1"/>
    <n v="1"/>
    <n v="0"/>
    <n v="0"/>
    <x v="1"/>
    <n v="1"/>
    <n v="1"/>
    <n v="1"/>
    <n v="1"/>
    <n v="1"/>
    <n v="1"/>
    <n v="1"/>
    <n v="1"/>
    <n v="1"/>
    <n v="1"/>
    <n v="1"/>
    <n v="1"/>
    <n v="0"/>
    <n v="1"/>
    <n v="1"/>
    <n v="0"/>
    <n v="1"/>
    <n v="1"/>
    <n v="1"/>
    <n v="1"/>
    <n v="0"/>
    <n v="1"/>
    <n v="0"/>
    <n v="0"/>
    <n v="0"/>
    <n v="1"/>
    <x v="1"/>
    <x v="1"/>
    <n v="0"/>
    <n v="0"/>
    <n v="1"/>
    <x v="0"/>
    <n v="1"/>
    <n v="1"/>
    <n v="1"/>
    <n v="0"/>
    <n v="1"/>
    <n v="1"/>
    <n v="1"/>
    <n v="1"/>
    <n v="1"/>
    <n v="0"/>
    <n v="1"/>
    <n v="1.1937535436356641"/>
    <n v="1.4875388556158384"/>
    <n v="1.8889363028285029"/>
    <n v="1.4768089439960259"/>
    <e v="#REF!"/>
    <n v="1.2933311637915146"/>
    <n v="410.59194745915153"/>
    <n v="1.1712210684350597"/>
    <n v="3.0715949386106223"/>
    <n v="3.5690352648848456"/>
    <n v="3.6221751895306484"/>
    <n v="3.1173283963845302"/>
    <n v="99.517274086405791"/>
    <n v="291.67576055216574"/>
    <n v="115.82370808456551"/>
    <n v="507.01674272313704"/>
    <n v="0.19628005487926947"/>
    <n v="0.57527836060324933"/>
    <n v="0.22844158451748114"/>
    <n v="1.0433251779659503"/>
    <n v="1.2261234037375581"/>
    <n v="1.1854684806532716"/>
    <n v="2.9439580684669253"/>
    <n v="1.5107300333405966"/>
    <n v="1.3886594662579834"/>
    <n v="1.1523534004663718"/>
    <n v="2.5547354373020195"/>
    <n v="1.3109954226968787"/>
    <n v="1.2050638855198201"/>
    <n v="0.50692011204922616"/>
    <n v="0.25750000000000001"/>
    <n v="1.1523534004663718"/>
    <n v="1.2050638855198201"/>
    <n v="1.3109954226968787"/>
    <n v="1.4875388556158384"/>
    <s v="P"/>
    <n v="0"/>
    <m/>
    <n v="2.7944146998618558"/>
    <n v="3.5023115258740747"/>
    <n v="3.0558487374525791"/>
    <n v="3.9462985792070979"/>
    <e v="#NAME?"/>
    <n v="1.2039841051676243"/>
    <s v="-"/>
    <n v="0.7"/>
    <n v="0.89999999999999991"/>
    <n v="1.1000000000000001"/>
    <n v="1.3258330249197698"/>
    <n v="1.2875000000000001"/>
    <n v="1.4068922483066866"/>
    <e v="#DIV/0!"/>
    <n v="0.84444444444444455"/>
    <n v="1.5"/>
    <m/>
    <m/>
    <s v="LT (2013)"/>
    <n v="1.0885006090293821"/>
    <n v="1.5376564755270101"/>
    <n v="1.8088406132709984"/>
    <n v="0.84444444444444455"/>
    <n v="1.0228805429121408"/>
    <n v="0.39142996390110374"/>
    <s v="WB"/>
    <e v="#REF!"/>
    <e v="#REF!"/>
    <e v="#NAME?"/>
    <e v="#NAME?"/>
    <n v="1.7262199538122454"/>
    <e v="#NAME?"/>
    <n v="0"/>
    <e v="#NAME?"/>
    <n v="0"/>
    <n v="1"/>
    <m/>
    <s v="WB"/>
    <n v="1.0433251779659503"/>
    <n v="0.86561254259901499"/>
    <n v="1.3501855244265242"/>
    <n v="1.7836186634712532"/>
    <n v="0.50692011204922616"/>
    <n v="0.84132955824115707"/>
    <n v="1.3507947472362223"/>
    <n v="1.9133347788187915"/>
    <n v="1.2261234037375581"/>
    <n v="1.084231596175804"/>
    <n v="0.89915716274087587"/>
    <n v="1.0433251779659503"/>
    <n v="1.3501855244265242"/>
    <n v="0.74828168966357833"/>
    <n v="1.0433251779659503"/>
    <n v="2.5816044252041936"/>
    <n v="1.2261234037375581"/>
    <n v="1.0433251779659503"/>
    <n v="1.3979262475078666"/>
    <n v="0.47169811320754712"/>
    <n v="0.4"/>
    <n v="1.0172742108252506"/>
    <n v="0.53908355795148255"/>
    <n v="0.36363636363636365"/>
    <n v="0.95061411609135493"/>
    <n v="1.3590683239293297"/>
    <n v="1.3590683239293297"/>
    <n v="0.76510513050836348"/>
    <e v="#VALUE!"/>
    <n v="0.76510513050836348"/>
    <n v="0.76510513050836348"/>
    <n v="1.6395109939464934"/>
    <n v="1.6395109939464934"/>
    <n v="1.0433251779659503"/>
    <n v="0.76510513050836348"/>
    <n v="1.3501855244265242"/>
    <n v="0.86561254259901499"/>
    <n v="1.0771406588092913"/>
    <n v="1.2982805981210876"/>
    <n v="1.2437119920805395"/>
    <n v="1.8931765784830752"/>
    <n v="0.89915716274087587"/>
    <n v="1.4875388556158384"/>
    <n v="1.4671505280624586"/>
    <n v="1.1259411891053448"/>
    <n v="1.1624343587469992"/>
    <n v="3.6164191267453534"/>
    <n v="1.0171599366416104"/>
    <n v="1.0171599366416104"/>
    <n v="1.0849448784401441"/>
    <n v="0.97883120857549744"/>
    <n v="1.0540142202382221"/>
    <n v="1.4682468128632462"/>
    <s v="-"/>
    <n v="523.0604166666667"/>
    <n v="134.00624999999999"/>
    <s v="-"/>
    <n v="1304.5833333333335"/>
    <m/>
    <n v="763.54130340098231"/>
    <n v="0.9999962271072903"/>
    <n v="0.128"/>
    <m/>
    <m/>
    <n v="0.61499999999999999"/>
    <n v="0.20813008130081301"/>
    <n v="1.4068922483066866"/>
    <n v="0.72160556163412271"/>
    <n v="97.733286835325742"/>
    <n v="469.57790159160413"/>
    <n v="365.93396346982712"/>
    <n v="210"/>
    <n v="42590.478872422813"/>
    <n v="77.73599999999999"/>
    <n v="0.996"/>
    <n v="0.26500000000000001"/>
    <n v="7.1050248821550047E-2"/>
    <n v="3.3134179253502467E-4"/>
    <n v="0"/>
    <n v="0.20097975871832352"/>
    <n v="469.57967326533003"/>
    <n v="469.57967326533003"/>
    <n v="0"/>
    <n v="0.25"/>
    <n v="0.26500000000000001"/>
    <n v="0.36363636363636365"/>
    <n v="1816.7820062682933"/>
    <n v="1494"/>
    <n v="0.72160556163412271"/>
    <m/>
    <m/>
    <m/>
    <m/>
    <m/>
    <s v="P"/>
    <n v="0"/>
    <n v="0.91784104189292803"/>
  </r>
  <r>
    <n v="0"/>
    <n v="391"/>
    <n v="2013"/>
    <s v="Sim"/>
    <s v="Original"/>
    <x v="35"/>
    <x v="347"/>
    <x v="264"/>
    <x v="0"/>
    <x v="0"/>
    <x v="0"/>
    <x v="0"/>
    <n v="1"/>
    <s v="slab strip"/>
    <m/>
    <m/>
    <n v="0.15"/>
    <x v="177"/>
    <x v="49"/>
    <x v="0"/>
    <n v="180"/>
    <m/>
    <x v="1"/>
    <x v="188"/>
    <n v="73.84919999999998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3099234656570436E-2"/>
    <s v="deformed bars S583"/>
    <n v="210"/>
    <s v="r"/>
    <n v="12"/>
    <x v="1"/>
    <x v="7"/>
    <n v="0.47169811320754718"/>
    <m/>
    <x v="9"/>
    <x v="12"/>
    <m/>
    <m/>
    <m/>
    <x v="7"/>
    <x v="57"/>
    <x v="17"/>
    <n v="5"/>
    <m/>
    <x v="54"/>
    <x v="0"/>
    <n v="0.3"/>
    <n v="0.3"/>
    <n v="2.5000000000000001E-2"/>
    <n v="0"/>
    <x v="31"/>
    <n v="5"/>
    <n v="0.11111111111111112"/>
    <x v="74"/>
    <n v="0.4"/>
    <x v="21"/>
    <s v="M"/>
    <s v="line"/>
    <s v="-"/>
    <s v="-"/>
    <x v="31"/>
    <x v="1"/>
    <s v="-"/>
    <x v="21"/>
    <x v="13"/>
    <n v="3.883495145631068"/>
    <n v="1"/>
    <n v="0.25"/>
    <n v="0.26500000000000001"/>
    <n v="0.26500000000000001"/>
    <x v="141"/>
    <n v="0.94339622641509424"/>
    <n v="0.94339622641509424"/>
    <n v="0.970873786407767"/>
    <x v="138"/>
    <n v="1.5094339622641511"/>
    <n v="1.5094339622641511"/>
    <n v="1.5533980582524272"/>
    <n v="0.970873786407767"/>
    <n v="7.5"/>
    <n v="1"/>
    <n v="6.5"/>
    <x v="125"/>
    <n v="0.37557041313966538"/>
    <n v="1.0977392621900941"/>
    <n v="1.0977392621900941"/>
    <n v="1.0988757038861008"/>
    <s v="line"/>
    <s v="Não"/>
    <s v="uncr"/>
    <x v="0"/>
    <n v="0"/>
    <x v="61"/>
    <m/>
    <m/>
    <x v="90"/>
    <m/>
    <m/>
    <m/>
    <n v="1.5"/>
    <x v="4"/>
    <x v="0"/>
    <x v="32"/>
    <x v="0"/>
    <n v="0"/>
    <s v="Static"/>
    <x v="0"/>
    <n v="0"/>
    <m/>
    <s v="WB"/>
    <n v="1"/>
    <n v="0"/>
    <n v="0"/>
    <s v="WB"/>
    <m/>
    <x v="0"/>
    <m/>
    <m/>
    <m/>
    <m/>
    <n v="1"/>
    <s v="WB"/>
    <x v="355"/>
    <n v="1564.3888888888889"/>
    <n v="1586"/>
    <m/>
    <n v="0"/>
    <n v="0"/>
    <n v="0"/>
    <m/>
    <m/>
    <m/>
    <m/>
    <n v="1"/>
    <n v="1584.1388888888889"/>
    <n v="0.9285714285714286"/>
    <n v="210"/>
    <n v="42590.478872422813"/>
    <n v="6.5000000000000002E-2"/>
    <m/>
    <m/>
    <n v="0.65100000000000002"/>
    <n v="0.37677883082630498"/>
    <m/>
    <m/>
    <m/>
    <m/>
    <m/>
    <m/>
    <m/>
    <m/>
    <m/>
    <m/>
    <m/>
    <m/>
    <m/>
    <m/>
    <n v="1.6089601082993719"/>
    <n v="0"/>
    <n v="0"/>
    <s v="square"/>
    <e v="#DIV/0!"/>
    <n v="1.9702354970510791"/>
    <s v="-"/>
    <n v="0.71627620760992561"/>
    <n v="0.72617114154792961"/>
    <n v="0.99848531962840315"/>
    <n v="0.94196728266830476"/>
    <n v="0.7987882557027226"/>
    <e v="#DIV/0!"/>
    <s v="WB"/>
    <e v="#DIV/0!"/>
    <e v="#DIV/0!"/>
    <e v="#DIV/0!"/>
    <n v="0"/>
    <n v="1.9969706392568063"/>
    <n v="1.854169811320755"/>
    <n v="1.0770160462456952"/>
    <n v="0"/>
    <m/>
    <m/>
    <n v="1.4023289909063275"/>
    <n v="0.67880684679286207"/>
    <n v="0.32858105212177491"/>
    <n v="1.3832206128251112"/>
    <n v="0.66955730695110705"/>
    <n v="0.32410374970915856"/>
    <n v="0.93488599393755156"/>
    <n v="0.45253789786190807"/>
    <n v="0.45435531913846189"/>
    <n v="0.44661690078871608"/>
    <n v="0.10464723478452657"/>
    <n v="0.21618793600840544"/>
    <s v="Sim"/>
    <s v="-"/>
    <s v="ES CS"/>
    <x v="0"/>
    <n v="1"/>
    <n v="1"/>
    <n v="1"/>
    <n v="1"/>
    <n v="1"/>
    <n v="1"/>
    <n v="1"/>
    <s v="ok-R131"/>
    <n v="1"/>
    <n v="1"/>
    <n v="1"/>
    <n v="1"/>
    <n v="0"/>
    <n v="0"/>
    <x v="1"/>
    <n v="1"/>
    <n v="1"/>
    <n v="1"/>
    <n v="1"/>
    <n v="1"/>
    <n v="1"/>
    <n v="1"/>
    <n v="1"/>
    <n v="1"/>
    <n v="1"/>
    <n v="1"/>
    <n v="1"/>
    <n v="0"/>
    <n v="1"/>
    <n v="1"/>
    <n v="0"/>
    <n v="1"/>
    <n v="1"/>
    <n v="1"/>
    <n v="1"/>
    <n v="0"/>
    <n v="1"/>
    <n v="0"/>
    <n v="0"/>
    <n v="0"/>
    <n v="1"/>
    <x v="1"/>
    <x v="1"/>
    <n v="0"/>
    <n v="0"/>
    <n v="1"/>
    <x v="0"/>
    <n v="1"/>
    <n v="1"/>
    <n v="1"/>
    <n v="0"/>
    <n v="1"/>
    <n v="1"/>
    <n v="1"/>
    <n v="1"/>
    <n v="1"/>
    <n v="0"/>
    <n v="1"/>
    <n v="1.4448025193863525"/>
    <n v="1.8003715237010387"/>
    <n v="3.5660792944206183"/>
    <n v="2.3844487829688896"/>
    <e v="#REF!"/>
    <n v="1.540310508106973"/>
    <n v="437.59606866906933"/>
    <n v="1.3300744572628143"/>
    <n v="3.7159035641773048"/>
    <n v="4.3176887338728944"/>
    <n v="4.3819754771896324"/>
    <n v="3.771230233917517"/>
    <n v="124.02820233873612"/>
    <n v="391.58122581847431"/>
    <n v="115.82370808456551"/>
    <n v="631.43313624177597"/>
    <n v="0.19642333482360305"/>
    <n v="0.62014677935517426"/>
    <n v="0.18342988582122269"/>
    <n v="1.013945661292855"/>
    <n v="1.1915792462576402"/>
    <n v="1.0749894694311171"/>
    <n v="3.3656495187024822"/>
    <n v="1.7271264370453407"/>
    <n v="1.58757052768985"/>
    <n v="1.1523534004663718"/>
    <n v="2.9206747837428706"/>
    <n v="1.4987819156400728"/>
    <n v="1.3776767847843729"/>
    <n v="0.50692011204922616"/>
    <n v="0.25750000000000001"/>
    <n v="1.1523534004663718"/>
    <n v="1.3776767847843729"/>
    <n v="1.4987819156400728"/>
    <n v="1.8003715237010387"/>
    <s v="P"/>
    <n v="0"/>
    <m/>
    <n v="3.3989532015909432"/>
    <n v="4.2654731355327113"/>
    <n v="3.4877335326054082"/>
    <n v="4.0898286855014057"/>
    <e v="#NAME?"/>
    <n v="1.0235152238723262"/>
    <s v="-"/>
    <n v="0.7"/>
    <n v="0.89999999999999991"/>
    <n v="1.1000000000000001"/>
    <n v="0.84999999999999987"/>
    <n v="1.2875000000000001"/>
    <n v="1.4069409419564289"/>
    <e v="#DIV/0!"/>
    <n v="0.84444444444444455"/>
    <n v="1.5"/>
    <m/>
    <m/>
    <s v="LT (2013)"/>
    <n v="1.8137828095989303"/>
    <n v="1.7648463298977755"/>
    <n v="2.1892752218111227"/>
    <n v="0.84444444444444455"/>
    <n v="0.86483599102981379"/>
    <n v="0.3423866311874994"/>
    <s v="WB"/>
    <e v="#REF!"/>
    <e v="#REF!"/>
    <e v="#NAME?"/>
    <e v="#NAME?"/>
    <n v="1.4630819029890956"/>
    <e v="#NAME?"/>
    <n v="0"/>
    <e v="#NAME?"/>
    <n v="0"/>
    <n v="1"/>
    <m/>
    <s v="WB"/>
    <n v="1.013945661292855"/>
    <n v="1.3121649734378127"/>
    <n v="1.3121649734378127"/>
    <n v="2.0391035322683404"/>
    <n v="0.50692011204922616"/>
    <n v="0.96184128880582076"/>
    <n v="1.4644486411777804"/>
    <n v="1.8593746784560825"/>
    <n v="1.1915792462576402"/>
    <n v="1.6435793403134964"/>
    <n v="0.87382478058893631"/>
    <n v="1.013945661292855"/>
    <n v="1.3121649734378127"/>
    <n v="0.54274463621515356"/>
    <n v="1.013945661292855"/>
    <n v="2.5087991078794469"/>
    <n v="1.1915792462576402"/>
    <n v="1.013945661292855"/>
    <n v="1.013945661292855"/>
    <n v="0.47169811320754712"/>
    <n v="0.4"/>
    <n v="0.98861406093178383"/>
    <n v="0.4"/>
    <n v="0.36363636363636365"/>
    <n v="0.9238539866217198"/>
    <n v="1.3207976377367454"/>
    <n v="1.3207976377367454"/>
    <n v="0.74356015161476041"/>
    <e v="#VALUE!"/>
    <n v="0.74356015161476041"/>
    <n v="0.74356015161476041"/>
    <n v="1.5933431820316297"/>
    <n v="1.5933431820316297"/>
    <n v="1.013945661292855"/>
    <n v="0.74356015161476041"/>
    <n v="1.3121649734378127"/>
    <n v="1.3121649734378127"/>
    <n v="1.6327853450615588"/>
    <n v="1.2616977666384768"/>
    <n v="1.1234540441438625"/>
    <n v="1.8397860124449281"/>
    <n v="0.87382478058893631"/>
    <n v="1.8003715237010387"/>
    <n v="2.3687892232442307"/>
    <n v="1.0024836128009493"/>
    <n v="1.614327684541462"/>
    <n v="4.3768333944347688"/>
    <n v="1.1443614216825222"/>
    <n v="1.013945661292855"/>
    <n v="1.013945661292855"/>
    <n v="1.1863484720403532"/>
    <n v="1.1838511774036662"/>
    <n v="1.1863484720403532"/>
    <s v="-"/>
    <n v="460.64930555555566"/>
    <n v="173.00624999999999"/>
    <n v="0.10909909551962504"/>
    <n v="1578.8722222222223"/>
    <m/>
    <n v="866.9014453127171"/>
    <n v="0.99975844201137576"/>
    <n v="6.5000000000000002E-2"/>
    <m/>
    <m/>
    <n v="0.65100000000000002"/>
    <n v="9.9846390168970817E-2"/>
    <n v="1.4069409419564289"/>
    <n v="0.72617114154792961"/>
    <n v="56.348593945326613"/>
    <n v="564.35284089857885"/>
    <n v="365.93396346982712"/>
    <n v="210"/>
    <n v="42590.478872422813"/>
    <n v="77.73599999999999"/>
    <n v="0.996"/>
    <n v="0.26500000000000001"/>
    <n v="7.1050248821550047E-2"/>
    <n v="1.9103669516540032E-4"/>
    <n v="0"/>
    <n v="0.24160096619764243"/>
    <n v="564.48919777379319"/>
    <n v="564.48919777379331"/>
    <n v="0"/>
    <n v="0.25"/>
    <n v="0.26500000000000001"/>
    <n v="0.36363636363636365"/>
    <n v="2184.0581500102467"/>
    <n v="1708"/>
    <n v="0.72617114154792961"/>
    <m/>
    <m/>
    <m/>
    <m/>
    <m/>
    <s v="P"/>
    <n v="0"/>
    <n v="1.1443614216825222"/>
  </r>
  <r>
    <n v="0"/>
    <n v="392"/>
    <n v="2013"/>
    <s v="Sim"/>
    <s v="Original"/>
    <x v="35"/>
    <x v="348"/>
    <x v="265"/>
    <x v="0"/>
    <x v="1"/>
    <x v="0"/>
    <x v="0"/>
    <n v="1"/>
    <s v="slab strip"/>
    <m/>
    <m/>
    <n v="0.15"/>
    <x v="176"/>
    <x v="42"/>
    <x v="0"/>
    <n v="171"/>
    <m/>
    <x v="1"/>
    <x v="186"/>
    <n v="70.88899999999998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7.6151730169701948E-2"/>
    <s v="deformed bars S584"/>
    <n v="210"/>
    <s v="r"/>
    <n v="12"/>
    <x v="1"/>
    <x v="7"/>
    <n v="0.47169811320754718"/>
    <m/>
    <x v="9"/>
    <x v="12"/>
    <m/>
    <m/>
    <m/>
    <x v="7"/>
    <x v="57"/>
    <x v="17"/>
    <n v="5"/>
    <m/>
    <x v="54"/>
    <x v="0"/>
    <n v="0.3"/>
    <n v="0.3"/>
    <n v="2.5000000000000001E-2"/>
    <n v="0"/>
    <x v="31"/>
    <n v="5"/>
    <n v="0.16666666666666666"/>
    <x v="86"/>
    <n v="0.6"/>
    <x v="21"/>
    <s v="M"/>
    <s v="line"/>
    <s v="-"/>
    <s v="-"/>
    <x v="31"/>
    <x v="1"/>
    <s v="-"/>
    <x v="25"/>
    <x v="16"/>
    <n v="3.883495145631068"/>
    <n v="1"/>
    <n v="0.39999999999999991"/>
    <n v="0.26500000000000001"/>
    <n v="0.26500000000000001"/>
    <x v="140"/>
    <n v="1.5094339622641506"/>
    <n v="1.5094339622641506"/>
    <n v="1.5533980582524267"/>
    <x v="137"/>
    <n v="2.2641509433962264"/>
    <n v="2.2641509433962264"/>
    <n v="2.3300970873786406"/>
    <n v="1.5533980582524267"/>
    <n v="5"/>
    <n v="1"/>
    <n v="4"/>
    <x v="125"/>
    <n v="0"/>
    <n v="2.2641509433962264"/>
    <n v="2.2641509433962264"/>
    <n v="2.2705206372839415"/>
    <s v="line"/>
    <s v="Não"/>
    <s v="uncr"/>
    <x v="0"/>
    <n v="44.68838163631699"/>
    <x v="1"/>
    <m/>
    <m/>
    <x v="91"/>
    <m/>
    <m/>
    <m/>
    <n v="1.5"/>
    <x v="4"/>
    <x v="0"/>
    <x v="32"/>
    <x v="0"/>
    <n v="0"/>
    <s v="Static"/>
    <x v="0"/>
    <n v="0"/>
    <m/>
    <s v="WB"/>
    <n v="1"/>
    <n v="0"/>
    <n v="1"/>
    <s v="WB"/>
    <m/>
    <x v="0"/>
    <m/>
    <m/>
    <m/>
    <m/>
    <n v="1"/>
    <s v="WB"/>
    <x v="356"/>
    <n v="888"/>
    <n v="907"/>
    <m/>
    <n v="0"/>
    <n v="0"/>
    <n v="0"/>
    <m/>
    <m/>
    <m/>
    <m/>
    <n v="1"/>
    <n v="903.125"/>
    <n v="0.81418312387791747"/>
    <n v="210"/>
    <n v="42013.630166101255"/>
    <n v="0.184"/>
    <m/>
    <m/>
    <n v="0.54500000000000004"/>
    <n v="1.2740176562229528"/>
    <m/>
    <m/>
    <m/>
    <m/>
    <m/>
    <m/>
    <m/>
    <m/>
    <m/>
    <m/>
    <m/>
    <m/>
    <m/>
    <m/>
    <n v="2.0089601082993718"/>
    <n v="0"/>
    <n v="0"/>
    <s v="square"/>
    <e v="#DIV/0!"/>
    <n v="1.5181258094110939"/>
    <n v="0.91721944961368795"/>
    <n v="0.83326322066357272"/>
    <n v="0.8510920508354286"/>
    <n v="1.1702515698987142"/>
    <n v="1.1702515698987142"/>
    <n v="0.93620125591897119"/>
    <e v="#DIV/0!"/>
    <s v="WB"/>
    <e v="#DIV/0!"/>
    <e v="#DIV/0!"/>
    <e v="#DIV/0!"/>
    <n v="0"/>
    <n v="1.5505833301157967"/>
    <n v="1.4087547169811321"/>
    <n v="1.1006765843798514"/>
    <n v="0"/>
    <m/>
    <m/>
    <n v="0.8129733917304427"/>
    <n v="0.3962176253292557"/>
    <n v="0.19310399112497295"/>
    <n v="0.79594307812197695"/>
    <n v="0.38791758687142125"/>
    <n v="0.1890588138026196"/>
    <n v="0.54198226115362846"/>
    <n v="0.26414508355283711"/>
    <n v="0.26520590718156339"/>
    <n v="0.40951252202521599"/>
    <n v="9.727071417479137E-2"/>
    <n v="0.19958350503213612"/>
    <s v="Sim"/>
    <s v="-"/>
    <s v="ES SS"/>
    <x v="0"/>
    <n v="1"/>
    <n v="1"/>
    <n v="1"/>
    <n v="1"/>
    <n v="1"/>
    <n v="1"/>
    <n v="1"/>
    <s v="ok-R132"/>
    <n v="1"/>
    <n v="1"/>
    <n v="1"/>
    <n v="1"/>
    <n v="0"/>
    <n v="0"/>
    <x v="1"/>
    <n v="1"/>
    <n v="1"/>
    <n v="1"/>
    <n v="1"/>
    <n v="1"/>
    <n v="1"/>
    <n v="1"/>
    <n v="1"/>
    <n v="1"/>
    <n v="1"/>
    <n v="1"/>
    <n v="1"/>
    <n v="0"/>
    <n v="1"/>
    <n v="1"/>
    <n v="0"/>
    <n v="1"/>
    <n v="1"/>
    <n v="1"/>
    <n v="1"/>
    <n v="0"/>
    <n v="1"/>
    <n v="0"/>
    <n v="0"/>
    <n v="0"/>
    <n v="1"/>
    <x v="1"/>
    <x v="1"/>
    <n v="0"/>
    <n v="0"/>
    <n v="1"/>
    <x v="0"/>
    <n v="1"/>
    <n v="1"/>
    <n v="1"/>
    <n v="0"/>
    <n v="1"/>
    <n v="1"/>
    <n v="0"/>
    <n v="0"/>
    <n v="0"/>
    <n v="0"/>
    <n v="1"/>
    <n v="0.98093488989789968"/>
    <n v="1.2190597082302852"/>
    <n v="1.7268864427950203"/>
    <n v="1.4537438098710729"/>
    <e v="#REF!"/>
    <n v="1.0912722325677453"/>
    <n v="380.16214588285703"/>
    <n v="0.96673827096591236"/>
    <n v="1.5905723819352653"/>
    <n v="1.8481632623885778"/>
    <n v="1.8756808544568755"/>
    <n v="1.6142546630691459"/>
    <n v="109.14369069787409"/>
    <n v="285.73444700181693"/>
    <n v="157.94142011531659"/>
    <n v="552.81955781500756"/>
    <n v="0.19743095039773778"/>
    <n v="0.51686747142443445"/>
    <n v="0.28570157817782782"/>
    <n v="0.99720774274904023"/>
    <n v="1.3003528774309348"/>
    <n v="1.0457962660634772"/>
    <n v="1.3896025282355482"/>
    <n v="0.98709380925254264"/>
    <n v="1.0487566250834324"/>
    <n v="1.1367458377931405"/>
    <n v="1.2224390730414281"/>
    <n v="0.86835049351829618"/>
    <n v="0.92259552682371904"/>
    <n v="0.50692011204922616"/>
    <n v="0.25750000000000001"/>
    <n v="1.1367458377931405"/>
    <n v="0.92259552682371904"/>
    <n v="0.86835049351829618"/>
    <n v="1.2190597082302852"/>
    <s v="P"/>
    <n v="0"/>
    <m/>
    <n v="1.9487696032416566"/>
    <n v="2.4349189196998022"/>
    <n v="2.2379732372808054"/>
    <n v="2.9192091468751227"/>
    <e v="#NAME?"/>
    <n v="1.5461404526987756"/>
    <s v="-"/>
    <n v="1.0999999999999999"/>
    <n v="1.4"/>
    <n v="1.5"/>
    <n v="1.5"/>
    <n v="1.5"/>
    <n v="1.4626192084067662"/>
    <e v="#DIV/0!"/>
    <n v="1.1000000000000001"/>
    <n v="1.5"/>
    <m/>
    <m/>
    <s v="LT (2013)"/>
    <n v="1.0692787034669746"/>
    <n v="1.2745552258891948"/>
    <n v="1.4013644427357592"/>
    <n v="1.1000000000000001"/>
    <n v="1.3502879621922974"/>
    <n v="0.81803667933486479"/>
    <s v="WB"/>
    <e v="#REF!"/>
    <e v="#REF!"/>
    <e v="#NAME?"/>
    <e v="#NAME?"/>
    <n v="1.9286094292441669"/>
    <e v="#NAME?"/>
    <n v="0"/>
    <e v="#NAME?"/>
    <n v="0"/>
    <n v="1"/>
    <m/>
    <s v="WB"/>
    <n v="0.99720774274904023"/>
    <n v="0.99720774274904023"/>
    <n v="1.150624318556585"/>
    <n v="1.1921747869352985"/>
    <n v="0.50692011204922616"/>
    <n v="0.8997545561775836"/>
    <n v="0.96599711867406701"/>
    <n v="1.6805097438813414"/>
    <n v="1.2396697431508246"/>
    <n v="1.2396697431508246"/>
    <n v="1.2396697431508246"/>
    <n v="1.0460221077787133"/>
    <n v="1.150624318556585"/>
    <n v="0.94486901622430131"/>
    <n v="0.99720774274904023"/>
    <n v="1.6336704938037245"/>
    <n v="1.2396697431508246"/>
    <n v="0.99720774274904023"/>
    <n v="1.3262633147228906"/>
    <n v="0.7547169811320753"/>
    <n v="0.60377358490566013"/>
    <n v="1.2396697431508246"/>
    <n v="0.80862533692722371"/>
    <n v="0.54888507718696389"/>
    <n v="0.90903974260293696"/>
    <n v="1.3598287401123275"/>
    <n v="1.3598287401123275"/>
    <n v="0.99720774274904023"/>
    <e v="#VALUE!"/>
    <n v="0.99720774274904023"/>
    <n v="0.99720774274904023"/>
    <n v="1.3598287401123275"/>
    <n v="1.3598287401123275"/>
    <n v="0.99720774274904023"/>
    <n v="0.99720774274904023"/>
    <n v="1.150624318556585"/>
    <n v="0.99720774274904023"/>
    <n v="1.2396697431508246"/>
    <n v="1.2396697431508246"/>
    <n v="1.3042136249718168"/>
    <n v="1.6336704938037245"/>
    <n v="1.2396697431508246"/>
    <n v="1.2190597082302852"/>
    <n v="1.4537438098710729"/>
    <n v="1.0358724953761613"/>
    <n v="1.2877354790085496"/>
    <n v="1.8676673337170515"/>
    <n v="0.99720774274904023"/>
    <n v="0.99720774274904023"/>
    <n v="1.2243930203286635"/>
    <n v="1.0084048164951485"/>
    <n v="0.70146146907457951"/>
    <n v="1.5126072247427227"/>
    <s v="-"/>
    <n v="541.36874999999998"/>
    <n v="152.00624999999999"/>
    <s v="-"/>
    <n v="903.125"/>
    <m/>
    <n v="733.79952642537512"/>
    <n v="0.99998394120928846"/>
    <n v="0.184"/>
    <m/>
    <m/>
    <n v="0.54500000000000004"/>
    <n v="0.33761467889908253"/>
    <n v="1.4626192084067662"/>
    <n v="0.8510920508354286"/>
    <n v="135.01911286226903"/>
    <n v="399.92074190182944"/>
    <n v="365.38429728944629"/>
    <n v="210"/>
    <n v="42013.630166101255"/>
    <n v="74.61999999999999"/>
    <n v="0.996"/>
    <n v="0.26500000000000001"/>
    <n v="7.1460625579158624E-2"/>
    <n v="4.5683980079589906E-4"/>
    <n v="0"/>
    <n v="0.17470583387341568"/>
    <n v="399.92716424845997"/>
    <n v="399.92716424845997"/>
    <n v="0"/>
    <n v="0.39999999999999991"/>
    <n v="0.26500000000000001"/>
    <n v="0.54888507718696389"/>
    <n v="1065.6896620168081"/>
    <n v="1114"/>
    <n v="0.8510920508354286"/>
    <m/>
    <m/>
    <m/>
    <m/>
    <m/>
    <s v="P"/>
    <n v="0"/>
    <n v="0.99720774274904023"/>
  </r>
  <r>
    <n v="0"/>
    <n v="393"/>
    <n v="2013"/>
    <s v="Sim"/>
    <s v="Original"/>
    <x v="35"/>
    <x v="349"/>
    <x v="266"/>
    <x v="0"/>
    <x v="0"/>
    <x v="0"/>
    <x v="0"/>
    <n v="1"/>
    <s v="slab strip"/>
    <m/>
    <m/>
    <n v="0.15"/>
    <x v="176"/>
    <x v="42"/>
    <x v="0"/>
    <n v="171"/>
    <m/>
    <x v="1"/>
    <x v="186"/>
    <n v="70.88899999999998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7.6151730169701948E-2"/>
    <s v="deformed bars S585"/>
    <n v="210"/>
    <s v="r"/>
    <n v="12"/>
    <x v="1"/>
    <x v="7"/>
    <n v="0.47169811320754718"/>
    <m/>
    <x v="9"/>
    <x v="12"/>
    <m/>
    <m/>
    <m/>
    <x v="7"/>
    <x v="57"/>
    <x v="17"/>
    <n v="5"/>
    <m/>
    <x v="54"/>
    <x v="0"/>
    <n v="0.3"/>
    <n v="0.3"/>
    <n v="2.5000000000000001E-2"/>
    <n v="0"/>
    <x v="31"/>
    <n v="5"/>
    <n v="0.16666666666666666"/>
    <x v="86"/>
    <n v="0.6"/>
    <x v="21"/>
    <s v="M"/>
    <s v="line"/>
    <s v="-"/>
    <s v="-"/>
    <x v="31"/>
    <x v="1"/>
    <s v="-"/>
    <x v="25"/>
    <x v="16"/>
    <n v="3.883495145631068"/>
    <n v="1"/>
    <n v="0.39999999999999991"/>
    <n v="0.26500000000000001"/>
    <n v="0.26500000000000001"/>
    <x v="140"/>
    <n v="1.5094339622641506"/>
    <n v="1.5094339622641506"/>
    <n v="1.5533980582524267"/>
    <x v="137"/>
    <n v="2.2641509433962264"/>
    <n v="2.2641509433962264"/>
    <n v="2.3300970873786406"/>
    <n v="1.5533980582524267"/>
    <n v="5"/>
    <n v="1"/>
    <n v="4"/>
    <x v="125"/>
    <n v="0.45662631106665297"/>
    <n v="1.5559719005723929"/>
    <n v="1.5559719005723929"/>
    <n v="1.5594828258605424"/>
    <s v="line"/>
    <s v="Não"/>
    <s v="uncr"/>
    <x v="0"/>
    <n v="0"/>
    <x v="62"/>
    <m/>
    <m/>
    <x v="92"/>
    <m/>
    <m/>
    <m/>
    <n v="1.5"/>
    <x v="4"/>
    <x v="0"/>
    <x v="32"/>
    <x v="0"/>
    <n v="0"/>
    <s v="Static"/>
    <x v="0"/>
    <n v="0"/>
    <m/>
    <s v="WB"/>
    <n v="1"/>
    <n v="0"/>
    <n v="1"/>
    <s v="WB"/>
    <m/>
    <x v="0"/>
    <m/>
    <m/>
    <m/>
    <m/>
    <n v="1"/>
    <s v="WB"/>
    <x v="357"/>
    <n v="1012.8333333333334"/>
    <n v="1035"/>
    <m/>
    <n v="0"/>
    <n v="0"/>
    <n v="0"/>
    <m/>
    <m/>
    <m/>
    <m/>
    <n v="1"/>
    <n v="1031.4583333333335"/>
    <n v="0.89765828274067649"/>
    <n v="210"/>
    <n v="42013.630166101255"/>
    <n v="0.09"/>
    <m/>
    <m/>
    <n v="0.59899999999999998"/>
    <n v="0.56698270702743558"/>
    <m/>
    <m/>
    <m/>
    <m/>
    <m/>
    <m/>
    <m/>
    <m/>
    <m/>
    <m/>
    <m/>
    <m/>
    <m/>
    <m/>
    <n v="2.0089601082993718"/>
    <n v="0"/>
    <n v="0"/>
    <s v="square"/>
    <e v="#DIV/0!"/>
    <n v="1.3672932488671685"/>
    <s v="-"/>
    <n v="0.75035873545399323"/>
    <n v="0.76678093585145612"/>
    <n v="1.054323786795752"/>
    <n v="1.054323786795752"/>
    <n v="0.84345902943660145"/>
    <e v="#DIV/0!"/>
    <s v="WB"/>
    <e v="#DIV/0!"/>
    <e v="#DIV/0!"/>
    <e v="#DIV/0!"/>
    <n v="0"/>
    <n v="1.3969790175043717"/>
    <n v="1.492471698113208"/>
    <n v="0.93601709115854015"/>
    <n v="0"/>
    <m/>
    <m/>
    <n v="0.92770392551379077"/>
    <n v="0.45213367388729842"/>
    <n v="0.22035571203345866"/>
    <n v="0.90783522630391411"/>
    <n v="0.44245029568649152"/>
    <n v="0.21563633849071309"/>
    <n v="0.61846928367586052"/>
    <n v="0.30142244925819894"/>
    <n v="0.30263298118293064"/>
    <n v="0.46790190023947786"/>
    <n v="0.11113982980289307"/>
    <n v="0.22804064891388504"/>
    <s v="Sim"/>
    <s v="-"/>
    <s v="ES CS"/>
    <x v="0"/>
    <n v="1"/>
    <n v="1"/>
    <n v="1"/>
    <n v="1"/>
    <n v="1"/>
    <n v="1"/>
    <n v="1"/>
    <s v="ok-R133"/>
    <n v="1"/>
    <n v="1"/>
    <n v="1"/>
    <n v="1"/>
    <n v="0"/>
    <n v="0"/>
    <x v="1"/>
    <n v="1"/>
    <n v="1"/>
    <n v="1"/>
    <n v="1"/>
    <n v="1"/>
    <n v="1"/>
    <n v="1"/>
    <n v="1"/>
    <n v="1"/>
    <n v="1"/>
    <n v="1"/>
    <n v="1"/>
    <n v="0"/>
    <n v="1"/>
    <n v="1"/>
    <n v="0"/>
    <n v="1"/>
    <n v="1"/>
    <n v="1"/>
    <n v="1"/>
    <n v="0"/>
    <n v="1"/>
    <n v="0"/>
    <n v="0"/>
    <n v="0"/>
    <n v="1"/>
    <x v="1"/>
    <x v="1"/>
    <n v="0"/>
    <n v="0"/>
    <n v="1"/>
    <x v="0"/>
    <n v="1"/>
    <n v="1"/>
    <n v="1"/>
    <n v="0"/>
    <n v="1"/>
    <n v="1"/>
    <n v="0"/>
    <n v="1"/>
    <n v="0"/>
    <n v="0"/>
    <n v="1"/>
    <n v="1.1207991802657702"/>
    <n v="1.392876464840338"/>
    <n v="2.2766659361578556"/>
    <n v="1.5206384074677475"/>
    <e v="#REF!"/>
    <n v="1.2119838161358636"/>
    <n v="409.77890325056472"/>
    <n v="1.0251821288341669"/>
    <n v="1.8150412517122376"/>
    <n v="2.108984538668333"/>
    <n v="2.140385539540095"/>
    <n v="1.8420656849796757"/>
    <n v="133.82631154316641"/>
    <n v="385.80091528104413"/>
    <n v="157.94142011531659"/>
    <n v="677.56864693952707"/>
    <n v="0.19750959869179188"/>
    <n v="0.5693901526046804"/>
    <n v="0.2331002487035278"/>
    <n v="0.93001205918380792"/>
    <n v="1.2122130173605339"/>
    <n v="1.2116400907162659"/>
    <n v="1.4382510907141715"/>
    <n v="1.0216509533825688"/>
    <n v="1.085472521293714"/>
    <n v="1.1367458377931405"/>
    <n v="1.2652354140186413"/>
    <n v="0.89875055567917017"/>
    <n v="0.95489465208954027"/>
    <n v="0.50692011204922616"/>
    <n v="0.25750000000000001"/>
    <n v="1.1367458377931405"/>
    <n v="0.95489465208954027"/>
    <n v="0.89875055567917017"/>
    <n v="1.392876464840338"/>
    <s v="P"/>
    <n v="0"/>
    <m/>
    <n v="2.2341642413608365"/>
    <n v="2.7950983492790615"/>
    <n v="2.4687588929187356"/>
    <n v="2.6397456639637431"/>
    <e v="#NAME?"/>
    <e v="#DIV/0!"/>
    <s v="-"/>
    <n v="1.0999999999999999"/>
    <n v="1.4"/>
    <n v="1.5"/>
    <n v="1.2999999999999998"/>
    <n v="1.5"/>
    <n v="1.4664992873831832"/>
    <e v="#DIV/0!"/>
    <n v="1.1000000000000001"/>
    <n v="1.5"/>
    <m/>
    <m/>
    <s v="LT (2013)"/>
    <n v="1.4084171183630547"/>
    <n v="1.3686137348830223"/>
    <n v="1.6018577042988029"/>
    <n v="1.1000000000000001"/>
    <n v="1.2080500548963982"/>
    <n v="0.79036674829058062"/>
    <s v="WB"/>
    <e v="#REF!"/>
    <e v="#REF!"/>
    <e v="#NAME?"/>
    <e v="#NAME?"/>
    <n v="1.4189622341941492"/>
    <e v="#NAME?"/>
    <n v="0"/>
    <e v="#NAME?"/>
    <n v="0"/>
    <n v="1"/>
    <m/>
    <s v="WB"/>
    <n v="0.93001205918380792"/>
    <n v="1.0730908375197785"/>
    <n v="1.0730908375197785"/>
    <n v="1.2339116062265703"/>
    <n v="0.50692011204922616"/>
    <n v="0.9312540424351472"/>
    <n v="0.93922434918005726"/>
    <n v="1.5658812899441348"/>
    <n v="1.1556430765503756"/>
    <n v="1.3334343190965874"/>
    <n v="1.1556430765503756"/>
    <n v="0.9755371250179804"/>
    <n v="1.0730908375197785"/>
    <n v="0.59732558266996527"/>
    <n v="0.93001205918380792"/>
    <n v="1.5222934797710483"/>
    <n v="1.1556430765503756"/>
    <n v="0.93001205918380792"/>
    <n v="0.85815775376918346"/>
    <n v="0.7547169811320753"/>
    <n v="0.60377358490566013"/>
    <n v="1.1556430765503756"/>
    <n v="0.55570425020442604"/>
    <n v="0.54888507718696389"/>
    <n v="0.84796441650505638"/>
    <n v="1.2681982625233743"/>
    <n v="1.2681982625233743"/>
    <n v="0.93001205918380792"/>
    <e v="#VALUE!"/>
    <n v="0.93001205918380792"/>
    <n v="0.93001205918380792"/>
    <n v="1.2681982625233745"/>
    <n v="1.2681982625233745"/>
    <n v="0.93001205918380792"/>
    <n v="0.93001205918380792"/>
    <n v="1.0730908375197785"/>
    <n v="1.0730908375197785"/>
    <n v="1.3334343190965874"/>
    <n v="1.1556430765503756"/>
    <n v="1.0343225885222018"/>
    <n v="1.5222934797710483"/>
    <n v="1.1556430765503756"/>
    <n v="1.392876464840338"/>
    <n v="1.5206384074677475"/>
    <n v="0.84628479140780688"/>
    <n v="1.2133876904596528"/>
    <n v="2.1330613539176757"/>
    <n v="0.93515316182327946"/>
    <n v="0.93001205918380792"/>
    <n v="0.93001205918380792"/>
    <n v="0.98120418834835843"/>
    <n v="0.70288507456611748"/>
    <n v="0.98120418834835843"/>
    <s v="-"/>
    <n v="424.86874999999998"/>
    <n v="194.00624999999999"/>
    <n v="0.18766744634831584"/>
    <n v="1031.4583333333335"/>
    <m/>
    <n v="843.27191767770739"/>
    <n v="0.99982927750713491"/>
    <n v="0.09"/>
    <m/>
    <m/>
    <n v="0.59899999999999998"/>
    <n v="0.15025041736227046"/>
    <n v="1.4664992873831832"/>
    <n v="0.76678093585145612"/>
    <n v="75.894472590993658"/>
    <n v="505.1198786889467"/>
    <n v="365.38429728944629"/>
    <n v="210"/>
    <n v="42013.630166101255"/>
    <n v="74.61999999999999"/>
    <n v="0.996"/>
    <n v="0.26500000000000001"/>
    <n v="7.1460625579158624E-2"/>
    <n v="2.5679042770298274E-4"/>
    <n v="0"/>
    <n v="0.22069633145602691"/>
    <n v="505.20612873865571"/>
    <n v="505.20612873865571"/>
    <n v="0"/>
    <n v="0.39999999999999991"/>
    <n v="0.26500000000000001"/>
    <n v="0.54888507718696389"/>
    <n v="1349.7988168559584"/>
    <n v="1153"/>
    <n v="0.76678093585145612"/>
    <m/>
    <m/>
    <m/>
    <m/>
    <m/>
    <s v="P"/>
    <n v="0"/>
    <n v="0.93515316182327946"/>
  </r>
  <r>
    <n v="0"/>
    <n v="394"/>
    <n v="2013"/>
    <s v="Sim"/>
    <s v="Original"/>
    <x v="35"/>
    <x v="350"/>
    <x v="267"/>
    <x v="0"/>
    <x v="1"/>
    <x v="0"/>
    <x v="0"/>
    <n v="1"/>
    <s v="slab strip"/>
    <m/>
    <m/>
    <n v="0.15"/>
    <x v="178"/>
    <x v="43"/>
    <x v="0"/>
    <n v="47"/>
    <m/>
    <x v="1"/>
    <x v="189"/>
    <n v="63.41060000000000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5132769600035324E-2"/>
    <s v="deformed bars S586"/>
    <n v="210"/>
    <s v="r"/>
    <n v="16"/>
    <x v="1"/>
    <x v="7"/>
    <n v="0.47169811320754718"/>
    <m/>
    <x v="9"/>
    <x v="12"/>
    <m/>
    <m/>
    <m/>
    <x v="7"/>
    <x v="57"/>
    <x v="17"/>
    <n v="5"/>
    <m/>
    <x v="54"/>
    <x v="0"/>
    <n v="0.3"/>
    <n v="0.3"/>
    <n v="2.5000000000000001E-2"/>
    <n v="0"/>
    <x v="0"/>
    <n v="6.666666666666667"/>
    <n v="0.16666666666666666"/>
    <x v="86"/>
    <n v="0.6"/>
    <x v="31"/>
    <s v="M"/>
    <s v="line"/>
    <s v="-"/>
    <s v="-"/>
    <x v="0"/>
    <x v="1"/>
    <s v="-"/>
    <x v="25"/>
    <x v="16"/>
    <n v="3.883495145631068"/>
    <n v="1"/>
    <n v="0.39999999999999991"/>
    <n v="0.26500000000000001"/>
    <n v="0.26500000000000001"/>
    <x v="140"/>
    <n v="1.5094339622641506"/>
    <n v="1.5094339622641506"/>
    <n v="1.5533980582524267"/>
    <x v="137"/>
    <n v="2.2641509433962264"/>
    <n v="2.2641509433962264"/>
    <n v="2.3300970873786406"/>
    <n v="1.5533980582524267"/>
    <n v="6.666666666666667"/>
    <n v="1"/>
    <n v="5.666666666666667"/>
    <x v="126"/>
    <n v="0"/>
    <n v="2.2641509433962264"/>
    <n v="2.2641509433962264"/>
    <n v="2.2712880941751448"/>
    <s v="line"/>
    <s v="Não"/>
    <s v="uncr"/>
    <x v="0"/>
    <n v="50.230760974562628"/>
    <x v="1"/>
    <m/>
    <m/>
    <x v="93"/>
    <m/>
    <m/>
    <m/>
    <n v="2"/>
    <x v="4"/>
    <x v="0"/>
    <x v="1"/>
    <x v="0"/>
    <n v="0"/>
    <s v="Static"/>
    <x v="0"/>
    <n v="0"/>
    <m/>
    <s v="WB+P"/>
    <n v="1"/>
    <n v="1"/>
    <n v="0"/>
    <s v="WB"/>
    <s v="WB+P"/>
    <x v="2"/>
    <m/>
    <m/>
    <m/>
    <m/>
    <n v="1"/>
    <s v="WB+P"/>
    <x v="358"/>
    <n v="1055"/>
    <n v="1080"/>
    <m/>
    <n v="0"/>
    <n v="0"/>
    <n v="0"/>
    <m/>
    <m/>
    <m/>
    <m/>
    <n v="1"/>
    <n v="1075.1666666666667"/>
    <n v="0.81141998497370393"/>
    <n v="210"/>
    <n v="40480.99813783732"/>
    <n v="0.155"/>
    <m/>
    <m/>
    <n v="0.46100000000000002"/>
    <n v="1.2687758359595627"/>
    <m/>
    <m/>
    <m/>
    <m/>
    <m/>
    <m/>
    <m/>
    <m/>
    <m/>
    <m/>
    <m/>
    <m/>
    <m/>
    <m/>
    <n v="2.0089601082993718"/>
    <n v="0"/>
    <n v="0"/>
    <s v="square"/>
    <e v="#DIV/0!"/>
    <n v="1.3010513910342771"/>
    <n v="0.78782431878604076"/>
    <n v="0.71411272710423757"/>
    <n v="0.73103482964225286"/>
    <n v="1.0051728907580975"/>
    <n v="1.0051728907580975"/>
    <n v="0.80413831260647795"/>
    <e v="#DIV/0!"/>
    <s v="WB+P"/>
    <e v="#DIV/0!"/>
    <e v="#DIV/0!"/>
    <e v="#DIV/0!"/>
    <n v="0"/>
    <n v="1.3318540802544796"/>
    <n v="1.4087547169811321"/>
    <n v="0.94541233062101437"/>
    <n v="0"/>
    <m/>
    <m/>
    <n v="1.0046893434223321"/>
    <n v="0.49883710819264832"/>
    <n v="0.24767701791518071"/>
    <n v="0.98143264565792621"/>
    <n v="0.48728995291041111"/>
    <n v="0.24194375361158854"/>
    <n v="0.50234467171116604"/>
    <n v="0.24941855409632421"/>
    <n v="0.25042023503647004"/>
    <n v="0.37973214318935167"/>
    <n v="9.3611946267199209E-2"/>
    <n v="0.1885403537287707"/>
    <s v="Sim"/>
    <s v="-"/>
    <s v="ES SS"/>
    <x v="0"/>
    <n v="1"/>
    <n v="1"/>
    <n v="1"/>
    <n v="1"/>
    <n v="1"/>
    <n v="1"/>
    <n v="1"/>
    <s v="ok-R134"/>
    <n v="1"/>
    <n v="1"/>
    <n v="1"/>
    <n v="1"/>
    <n v="0"/>
    <n v="0"/>
    <x v="1"/>
    <n v="1"/>
    <n v="1"/>
    <n v="1"/>
    <n v="1"/>
    <n v="1"/>
    <n v="1"/>
    <n v="1"/>
    <n v="1"/>
    <n v="1"/>
    <n v="1"/>
    <n v="1"/>
    <n v="1"/>
    <n v="0"/>
    <n v="1"/>
    <n v="1"/>
    <n v="0"/>
    <n v="1"/>
    <n v="1"/>
    <n v="1"/>
    <n v="1"/>
    <n v="0"/>
    <n v="1"/>
    <n v="0"/>
    <n v="0"/>
    <n v="0"/>
    <n v="1"/>
    <x v="1"/>
    <x v="1"/>
    <n v="0"/>
    <n v="0"/>
    <n v="1"/>
    <x v="0"/>
    <n v="1"/>
    <n v="1"/>
    <n v="0"/>
    <n v="0"/>
    <n v="1"/>
    <n v="1"/>
    <n v="1"/>
    <n v="0"/>
    <n v="1"/>
    <n v="0"/>
    <n v="1"/>
    <n v="1.0750832793477036"/>
    <n v="1.3249638706964377"/>
    <n v="1.5428899797067988"/>
    <n v="1.1590765732335206"/>
    <e v="#REF!"/>
    <n v="1.1836846952320623"/>
    <n v="384.42406713651866"/>
    <n v="1.0009209875262459"/>
    <n v="1.7669356656837343"/>
    <n v="2.0530883230523047"/>
    <n v="2.0836570764214875"/>
    <n v="1.793243847351826"/>
    <n v="130.66603867780185"/>
    <n v="340.87017075331363"/>
    <n v="179.00027613069213"/>
    <n v="650.53648556180758"/>
    <n v="0.20085889350995864"/>
    <n v="0.52398317130350636"/>
    <n v="0.27515793518653503"/>
    <n v="1.0055128547897405"/>
    <n v="1.4863748577980544"/>
    <n v="1.1482301942074022"/>
    <n v="1.3920146662475099"/>
    <n v="1.1793733035144831"/>
    <n v="1.0505771066018941"/>
    <n v="1.0952780314619655"/>
    <n v="1.2709235703280413"/>
    <n v="1.0767798400377557"/>
    <n v="0.95918760024757821"/>
    <n v="0.50692011204922616"/>
    <n v="0.25750000000000001"/>
    <n v="1.0952780314619655"/>
    <n v="0.95918760024757821"/>
    <n v="1.0767798400377557"/>
    <n v="1.3249638706964377"/>
    <s v="P"/>
    <n v="0"/>
    <m/>
    <n v="2.4255458370195404"/>
    <n v="3.0055077352243837"/>
    <n v="2.8051206987474839"/>
    <n v="3.0839784541781672"/>
    <e v="#NAME?"/>
    <n v="2.2407903676202827"/>
    <s v="-"/>
    <n v="1.0999999999999999"/>
    <n v="1.4"/>
    <n v="1.7"/>
    <n v="2"/>
    <n v="1.5174999999999998"/>
    <n v="1.7193863664884261"/>
    <e v="#DIV/0!"/>
    <n v="1.1000000000000001"/>
    <n v="2"/>
    <m/>
    <m/>
    <s v="LT (2013)"/>
    <n v="0.96642507359030838"/>
    <n v="1.1368292760036494"/>
    <n v="1.2499357363986441"/>
    <n v="1.1000000000000001"/>
    <n v="1.3099470369538659"/>
    <n v="0.78682937616924309"/>
    <s v="WB"/>
    <e v="#REF!"/>
    <e v="#REF!"/>
    <e v="#NAME?"/>
    <e v="#NAME?"/>
    <n v="2.2637536812070693"/>
    <e v="#NAME?"/>
    <n v="0"/>
    <e v="#NAME?"/>
    <n v="0"/>
    <n v="1"/>
    <m/>
    <s v="WB"/>
    <n v="1.0055128547897405"/>
    <n v="0.85468592657127951"/>
    <n v="1.3149014254942764"/>
    <n v="1.2134916876383881"/>
    <n v="0.50692011204922616"/>
    <n v="0.91584278312331147"/>
    <n v="0.98326980795076346"/>
    <n v="1.9179145624825216"/>
    <n v="1.2503035568536573"/>
    <n v="1.0667105303057201"/>
    <n v="1.0844469625771518"/>
    <n v="1.1953649322675239"/>
    <n v="1.3149014254942764"/>
    <n v="1.0801090201983015"/>
    <n v="1.0055128547897405"/>
    <n v="1.6527384559194178"/>
    <n v="1.2503035568536573"/>
    <n v="1.0055128547897405"/>
    <n v="1.337728807590771"/>
    <n v="0.7547169811320753"/>
    <n v="0.60377358490566013"/>
    <n v="1.0627580233256089"/>
    <n v="0.80862533692722371"/>
    <n v="0.54888507718696389"/>
    <n v="0.91649805403922568"/>
    <n v="1.553974411947781"/>
    <n v="1.553974411947781"/>
    <n v="0.85468592657127951"/>
    <e v="#VALUE!"/>
    <n v="0.85468592657127951"/>
    <n v="0.85468592657127951"/>
    <n v="1.5539744119477812"/>
    <n v="1.5539744119477812"/>
    <n v="1.0055128547897405"/>
    <n v="0.87212849650130553"/>
    <n v="1.3149014254942764"/>
    <n v="0.85468592657127951"/>
    <n v="1.0627580233256089"/>
    <n v="1.2503035568536573"/>
    <n v="1.204968169339373"/>
    <n v="1.4048276875315053"/>
    <n v="1.0844469625771518"/>
    <n v="1.3249638706964377"/>
    <n v="1.1547818202372455"/>
    <n v="0.92019012859053517"/>
    <n v="0.97257776217004066"/>
    <n v="2.0743320679004653"/>
    <n v="0.98913510097150092"/>
    <n v="0.98913510097150092"/>
    <n v="1.1615136816230343"/>
    <n v="1.1292629784324797"/>
    <n v="0.8377047758055981"/>
    <n v="1.6938944676487198"/>
    <s v="-"/>
    <n v="644.42499999999984"/>
    <n v="204.07499999999999"/>
    <s v="-"/>
    <n v="1072.1416666666667"/>
    <m/>
    <n v="1023.0187747940649"/>
    <n v="0.99997904284071215"/>
    <n v="0.155"/>
    <m/>
    <m/>
    <n v="0.46100000000000002"/>
    <n v="0.33622559652928413"/>
    <n v="1.7193863664884261"/>
    <n v="0.73103482964225286"/>
    <n v="158.56791009308006"/>
    <n v="471.61165518006396"/>
    <n v="363.76707177075696"/>
    <n v="210"/>
    <n v="40480.99813783732"/>
    <n v="66.748000000000005"/>
    <n v="0.996"/>
    <n v="0.26500000000000001"/>
    <n v="7.2588406602219283E-2"/>
    <n v="5.33541395362035E-4"/>
    <n v="16"/>
    <n v="0.21783548582405976"/>
    <n v="471.62153902778095"/>
    <n v="471.62153902778107"/>
    <n v="0"/>
    <n v="0.39999999999999991"/>
    <n v="0.26500000000000001"/>
    <n v="0.54888507718696389"/>
    <n v="1477.357789544064"/>
    <n v="1331"/>
    <n v="0.73103482964225286"/>
    <m/>
    <m/>
    <m/>
    <m/>
    <m/>
    <s v="P"/>
    <n v="1"/>
    <n v="0.89216488440039887"/>
  </r>
  <r>
    <n v="0"/>
    <n v="395"/>
    <n v="2013"/>
    <s v="Sim"/>
    <s v="Original"/>
    <x v="35"/>
    <x v="351"/>
    <x v="268"/>
    <x v="0"/>
    <x v="0"/>
    <x v="0"/>
    <x v="0"/>
    <n v="1"/>
    <s v="slab strip"/>
    <m/>
    <m/>
    <n v="0.15"/>
    <x v="178"/>
    <x v="43"/>
    <x v="0"/>
    <n v="47"/>
    <m/>
    <x v="1"/>
    <x v="189"/>
    <n v="63.41060000000000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5132769600035324E-2"/>
    <s v="deformed bars S587"/>
    <n v="210"/>
    <s v="r"/>
    <n v="16"/>
    <x v="1"/>
    <x v="7"/>
    <n v="0.47169811320754718"/>
    <m/>
    <x v="9"/>
    <x v="12"/>
    <m/>
    <m/>
    <m/>
    <x v="7"/>
    <x v="57"/>
    <x v="17"/>
    <n v="5"/>
    <m/>
    <x v="54"/>
    <x v="0"/>
    <n v="0.3"/>
    <n v="0.3"/>
    <n v="2.5000000000000001E-2"/>
    <n v="0"/>
    <x v="0"/>
    <n v="6.666666666666667"/>
    <n v="0.16666666666666666"/>
    <x v="86"/>
    <n v="0.6"/>
    <x v="31"/>
    <s v="M"/>
    <s v="line"/>
    <s v="-"/>
    <s v="-"/>
    <x v="0"/>
    <x v="1"/>
    <s v="-"/>
    <x v="25"/>
    <x v="16"/>
    <n v="3.883495145631068"/>
    <n v="1"/>
    <n v="0.39999999999999991"/>
    <n v="0.26500000000000001"/>
    <n v="0.26500000000000001"/>
    <x v="140"/>
    <n v="1.5094339622641506"/>
    <n v="1.5094339622641506"/>
    <n v="1.5533980582524267"/>
    <x v="137"/>
    <n v="2.2641509433962264"/>
    <n v="2.2641509433962264"/>
    <n v="2.3300970873786406"/>
    <n v="1.5533980582524267"/>
    <n v="6.666666666666667"/>
    <n v="1"/>
    <n v="5.666666666666667"/>
    <x v="126"/>
    <n v="0.33013790122971759"/>
    <n v="1.7035369979297332"/>
    <n v="1.7035369979297332"/>
    <n v="1.7076399775472364"/>
    <s v="line"/>
    <s v="Não"/>
    <s v="uncr"/>
    <x v="0"/>
    <n v="0"/>
    <x v="63"/>
    <m/>
    <m/>
    <x v="94"/>
    <m/>
    <m/>
    <m/>
    <n v="2"/>
    <x v="4"/>
    <x v="0"/>
    <x v="1"/>
    <x v="0"/>
    <n v="0"/>
    <s v="Static"/>
    <x v="0"/>
    <n v="0"/>
    <m/>
    <s v="WB+P+B"/>
    <n v="1"/>
    <n v="1"/>
    <n v="0"/>
    <s v="WB"/>
    <m/>
    <x v="2"/>
    <m/>
    <m/>
    <m/>
    <m/>
    <n v="1"/>
    <s v="WB+P"/>
    <x v="359"/>
    <n v="1385.8333333333335"/>
    <n v="1415"/>
    <m/>
    <n v="0"/>
    <n v="0"/>
    <n v="0"/>
    <m/>
    <m/>
    <m/>
    <m/>
    <n v="1"/>
    <n v="1410.6666666666667"/>
    <n v="0.88659147869674182"/>
    <n v="210"/>
    <n v="40480.99813783732"/>
    <n v="0.1"/>
    <m/>
    <m/>
    <n v="0.503"/>
    <n v="0.7502156870100154"/>
    <m/>
    <m/>
    <m/>
    <m/>
    <m/>
    <m/>
    <m/>
    <m/>
    <m/>
    <m/>
    <m/>
    <m/>
    <m/>
    <m/>
    <n v="2.0089601082993718"/>
    <n v="0"/>
    <n v="0"/>
    <s v="square"/>
    <e v="#DIV/0!"/>
    <n v="1.5064658424890462"/>
    <s v="-"/>
    <n v="0.82686715998413862"/>
    <n v="0.84426965583467661"/>
    <n v="1.1608707767726802"/>
    <n v="1.1608707767726802"/>
    <n v="0.92869662141814402"/>
    <e v="#DIV/0!"/>
    <s v="WB+P"/>
    <e v="#DIV/0!"/>
    <e v="#DIV/0!"/>
    <e v="#DIV/0!"/>
    <n v="0"/>
    <n v="1.5381537792238016"/>
    <n v="1.492471698113208"/>
    <n v="1.0306083399560242"/>
    <n v="0"/>
    <m/>
    <m/>
    <n v="1.3163290934653702"/>
    <n v="0.65356898897462723"/>
    <n v="0.32450275958331543"/>
    <n v="1.289196279406897"/>
    <n v="0.64009730781201724"/>
    <n v="0.31781395122912465"/>
    <n v="0.6581645467326851"/>
    <n v="0.32678449448731367"/>
    <n v="0.32809688201537512"/>
    <n v="0.49803998859665988"/>
    <n v="0.12277731418743487"/>
    <n v="0.24728124101483837"/>
    <s v="Sim"/>
    <s v="-"/>
    <s v="ES CS"/>
    <x v="0"/>
    <n v="1"/>
    <n v="1"/>
    <n v="1"/>
    <n v="1"/>
    <n v="1"/>
    <n v="1"/>
    <n v="1"/>
    <s v="ok-R135"/>
    <n v="1"/>
    <n v="1"/>
    <n v="1"/>
    <n v="1"/>
    <n v="0"/>
    <n v="0"/>
    <x v="1"/>
    <n v="1"/>
    <n v="1"/>
    <n v="1"/>
    <n v="1"/>
    <n v="1"/>
    <n v="1"/>
    <n v="1"/>
    <n v="1"/>
    <n v="1"/>
    <n v="1"/>
    <n v="1"/>
    <n v="1"/>
    <n v="0"/>
    <n v="1"/>
    <n v="1"/>
    <n v="0"/>
    <n v="1"/>
    <n v="1"/>
    <n v="1"/>
    <n v="1"/>
    <n v="0"/>
    <n v="1"/>
    <n v="0"/>
    <n v="0"/>
    <n v="0"/>
    <n v="1"/>
    <x v="1"/>
    <x v="1"/>
    <n v="0"/>
    <n v="0"/>
    <n v="1"/>
    <x v="0"/>
    <n v="1"/>
    <n v="1"/>
    <n v="0"/>
    <n v="0"/>
    <n v="1"/>
    <n v="1"/>
    <n v="1"/>
    <n v="1"/>
    <n v="1"/>
    <n v="0"/>
    <n v="1"/>
    <n v="1.4103524477070699"/>
    <n v="1.7381593352414055"/>
    <n v="3.1132102808661406"/>
    <n v="1.9053640745245719"/>
    <e v="#REF!"/>
    <n v="1.5182466262368783"/>
    <n v="406.93151980042745"/>
    <n v="1.240037944442568"/>
    <n v="2.315012932354152"/>
    <n v="2.6899259047398254"/>
    <n v="2.7299766325337078"/>
    <n v="2.349481522224846"/>
    <n v="151.915708447951"/>
    <n v="425.1577617865421"/>
    <n v="179.00027613069213"/>
    <n v="756.07374636518523"/>
    <n v="0.2009271042385532"/>
    <n v="0.56232313822624125"/>
    <n v="0.23674975753520558"/>
    <n v="1.1345955301394941"/>
    <n v="1.6777274138131892"/>
    <n v="1.076757379915352"/>
    <n v="1.6691625900308231"/>
    <n v="1.4141846674749177"/>
    <n v="1.2597453509666587"/>
    <n v="1.0952780314619655"/>
    <n v="1.523962447966607"/>
    <n v="1.2911650072879477"/>
    <n v="1.150160338088005"/>
    <n v="0.50692011204922616"/>
    <n v="0.25750000000000001"/>
    <n v="1.0952780314619655"/>
    <n v="1.150160338088005"/>
    <n v="1.2911650072879477"/>
    <n v="1.7381593352414055"/>
    <s v="P"/>
    <n v="0"/>
    <m/>
    <n v="3.203347831402092"/>
    <n v="3.9744120990019005"/>
    <n v="3.6027598625033717"/>
    <n v="3.3006795332566328"/>
    <e v="#NAME?"/>
    <e v="#DIV/0!"/>
    <s v="-"/>
    <n v="1.0999999999999999"/>
    <n v="1.4"/>
    <n v="1.7"/>
    <n v="1.2999999999999998"/>
    <n v="1.5174999999999998"/>
    <n v="1.7262755962138616"/>
    <e v="#DIV/0!"/>
    <n v="1.1000000000000001"/>
    <n v="2"/>
    <m/>
    <m/>
    <s v="LT (2013)"/>
    <n v="1.4793927171010532"/>
    <n v="1.4218339769671837"/>
    <n v="1.6392063396379197"/>
    <n v="1.1000000000000001"/>
    <n v="1.2303389989240454"/>
    <n v="0.65618414766996402"/>
    <s v="WB"/>
    <e v="#REF!"/>
    <e v="#REF!"/>
    <e v="#NAME?"/>
    <e v="#NAME?"/>
    <n v="2.1238407551241796"/>
    <e v="#NAME?"/>
    <n v="0"/>
    <e v="#NAME?"/>
    <n v="0"/>
    <n v="1"/>
    <m/>
    <s v="WB"/>
    <n v="1.1345955301394941"/>
    <n v="1.4837018471054924"/>
    <n v="1.4837018471054924"/>
    <n v="1.4550959680472331"/>
    <n v="0.50692011204922616"/>
    <n v="1.0981856362620626"/>
    <n v="1.1244372763311852"/>
    <n v="2.1658174457087207"/>
    <n v="1.4112648245605062"/>
    <n v="1.8519428519149956"/>
    <n v="1.2240562253841123"/>
    <n v="1.3488198610049931"/>
    <n v="1.4837018471054924"/>
    <n v="0.90173882645808923"/>
    <n v="1.1345955301394941"/>
    <n v="1.8657791960750238"/>
    <n v="1.4112648245605062"/>
    <n v="1.1345955301394941"/>
    <n v="1.1430865711865776"/>
    <n v="0.7547169811320753"/>
    <n v="0.60377358490566013"/>
    <n v="1.1995751008764302"/>
    <n v="0.60840607068919039"/>
    <n v="0.54888507718696389"/>
    <n v="1.0339885139863991"/>
    <n v="1.7534658193064907"/>
    <n v="1.7534658193064907"/>
    <n v="0.96440620061856996"/>
    <e v="#VALUE!"/>
    <n v="0.96440620061856996"/>
    <n v="0.96440620061856996"/>
    <n v="1.7534658193064911"/>
    <n v="1.7534658193064911"/>
    <n v="1.1345955301394941"/>
    <n v="0.98408795981486719"/>
    <n v="1.4837018471054924"/>
    <n v="1.4837018471054924"/>
    <n v="1.8455001551945081"/>
    <n v="1.4112648245605062"/>
    <n v="1.1966829868507622"/>
    <n v="1.5859123166637701"/>
    <n v="1.2240562253841123"/>
    <n v="1.7381593352414055"/>
    <n v="1.898735531499294"/>
    <n v="0.97652229577548399"/>
    <n v="1.5883828206012616"/>
    <n v="2.7216162800665851"/>
    <n v="1.2929832452307821"/>
    <n v="1.1345955301394941"/>
    <n v="1.1345955301394941"/>
    <n v="1.4334503712049602"/>
    <n v="0.98983486463870574"/>
    <n v="1.4334503712049602"/>
    <s v="-"/>
    <n v="636.32499999999982"/>
    <n v="210.07499999999999"/>
    <n v="0.14856269554862064"/>
    <n v="1406.9416666666668"/>
    <m/>
    <n v="1059.4332476619727"/>
    <n v="0.99998855905493689"/>
    <n v="0.1"/>
    <m/>
    <m/>
    <n v="0.503"/>
    <n v="0.19880715705765409"/>
    <n v="1.7262755962138616"/>
    <n v="0.84426965583467661"/>
    <n v="105.94332476619728"/>
    <n v="532.89492357397228"/>
    <n v="363.76707177075696"/>
    <n v="210"/>
    <n v="40480.99813783732"/>
    <n v="66.748000000000005"/>
    <n v="0.996"/>
    <n v="0.26500000000000001"/>
    <n v="7.2588406602219283E-2"/>
    <n v="3.5647281528696206E-4"/>
    <n v="16"/>
    <n v="0.2461396333350068"/>
    <n v="532.90102046527147"/>
    <n v="532.90102046527147"/>
    <n v="0"/>
    <n v="0.39999999999999991"/>
    <n v="0.26500000000000001"/>
    <n v="0.54888507718696389"/>
    <n v="1676.0048051248248"/>
    <n v="1596"/>
    <n v="0.84426965583467661"/>
    <m/>
    <m/>
    <m/>
    <m/>
    <m/>
    <s v="P"/>
    <n v="1"/>
    <n v="1.2929832452307821"/>
  </r>
  <r>
    <n v="0"/>
    <n v="396"/>
    <n v="2013"/>
    <s v="Sim"/>
    <s v="Original"/>
    <x v="35"/>
    <x v="352"/>
    <x v="269"/>
    <x v="0"/>
    <x v="1"/>
    <x v="0"/>
    <x v="0"/>
    <n v="1"/>
    <s v="slab strip"/>
    <m/>
    <m/>
    <n v="0.15"/>
    <x v="179"/>
    <x v="44"/>
    <x v="0"/>
    <n v="39"/>
    <m/>
    <x v="1"/>
    <x v="190"/>
    <n v="54.8416"/>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9.8434764850040837E-2"/>
    <s v="deformed bars S588"/>
    <n v="210"/>
    <s v="r"/>
    <n v="16"/>
    <x v="1"/>
    <x v="7"/>
    <n v="0.47169811320754718"/>
    <m/>
    <x v="9"/>
    <x v="12"/>
    <m/>
    <m/>
    <m/>
    <x v="7"/>
    <x v="57"/>
    <x v="17"/>
    <n v="5"/>
    <m/>
    <x v="54"/>
    <x v="0"/>
    <n v="0.3"/>
    <n v="0.3"/>
    <n v="2.5000000000000001E-2"/>
    <n v="0"/>
    <x v="0"/>
    <n v="6.666666666666667"/>
    <n v="0.11111111111111112"/>
    <x v="74"/>
    <n v="0.4"/>
    <x v="31"/>
    <s v="M"/>
    <s v="line"/>
    <s v="-"/>
    <s v="-"/>
    <x v="0"/>
    <x v="1"/>
    <s v="-"/>
    <x v="21"/>
    <x v="13"/>
    <n v="3.883495145631068"/>
    <n v="1"/>
    <n v="0.25"/>
    <n v="0.26500000000000001"/>
    <n v="0.26500000000000001"/>
    <x v="141"/>
    <n v="0.94339622641509424"/>
    <n v="0.94339622641509424"/>
    <n v="0.970873786407767"/>
    <x v="138"/>
    <n v="1.5094339622641511"/>
    <n v="1.5094339622641511"/>
    <n v="1.5533980582524272"/>
    <n v="0.970873786407767"/>
    <n v="10"/>
    <n v="1"/>
    <n v="9"/>
    <x v="126"/>
    <n v="0"/>
    <n v="1.5094339622641511"/>
    <n v="1.5094339622641511"/>
    <n v="1.5110154238526246"/>
    <s v="line"/>
    <s v="Não"/>
    <s v="uncr"/>
    <x v="0"/>
    <n v="46.125787263820861"/>
    <x v="1"/>
    <m/>
    <m/>
    <x v="45"/>
    <m/>
    <m/>
    <m/>
    <n v="2"/>
    <x v="4"/>
    <x v="0"/>
    <x v="1"/>
    <x v="0"/>
    <n v="0"/>
    <s v="Static"/>
    <x v="0"/>
    <n v="0"/>
    <m/>
    <s v="WB+P+B"/>
    <n v="1"/>
    <n v="1"/>
    <n v="0"/>
    <s v="WB"/>
    <m/>
    <x v="2"/>
    <m/>
    <m/>
    <m/>
    <m/>
    <n v="1"/>
    <s v="WB+P"/>
    <x v="360"/>
    <n v="1234.0555555555557"/>
    <n v="1259"/>
    <m/>
    <n v="0"/>
    <n v="0"/>
    <n v="0"/>
    <m/>
    <m/>
    <m/>
    <m/>
    <n v="1"/>
    <n v="1255.7222222222224"/>
    <n v="0.88103568929321208"/>
    <n v="210"/>
    <n v="38568.607907654543"/>
    <n v="0.17699999999999999"/>
    <m/>
    <m/>
    <n v="0.52300000000000002"/>
    <n v="1.2771023485695729"/>
    <m/>
    <m/>
    <m/>
    <m/>
    <m/>
    <m/>
    <m/>
    <m/>
    <m/>
    <m/>
    <m/>
    <m/>
    <m/>
    <m/>
    <n v="1.6089601082993719"/>
    <n v="0"/>
    <n v="0"/>
    <s v="square"/>
    <e v="#DIV/0!"/>
    <n v="1.6726947864758586"/>
    <n v="0.66607665944572947"/>
    <n v="0.60813251211154185"/>
    <n v="0.62042493087254136"/>
    <n v="0.85308427994974434"/>
    <n v="0.80479649051862667"/>
    <n v="0.68246742395979554"/>
    <e v="#DIV/0!"/>
    <s v="WB+P"/>
    <e v="#DIV/0!"/>
    <e v="#DIV/0!"/>
    <e v="#DIV/0!"/>
    <n v="0"/>
    <n v="1.7061685598994887"/>
    <n v="1.6634716981132076"/>
    <n v="1.0256673208415328"/>
    <n v="0"/>
    <m/>
    <m/>
    <n v="1.2292805750256248"/>
    <n v="0.62529736764694643"/>
    <n v="0.31806961399194816"/>
    <n v="1.2049249586552027"/>
    <n v="0.61290841177043609"/>
    <n v="0.31176773169195771"/>
    <n v="0.61464028751281241"/>
    <n v="0.31264868382347322"/>
    <n v="0.3139043010275836"/>
    <n v="0.29475802099595066"/>
    <n v="7.6267023057171673E-2"/>
    <n v="0.14993437492311248"/>
    <s v="Sim"/>
    <s v="-"/>
    <s v="ES SS"/>
    <x v="0"/>
    <n v="1"/>
    <n v="1"/>
    <n v="1"/>
    <n v="1"/>
    <n v="1"/>
    <n v="1"/>
    <n v="1"/>
    <s v="ok-R136"/>
    <n v="1"/>
    <n v="1"/>
    <n v="1"/>
    <n v="1"/>
    <n v="0"/>
    <n v="0"/>
    <x v="1"/>
    <n v="1"/>
    <n v="1"/>
    <n v="1"/>
    <n v="1"/>
    <n v="1"/>
    <n v="1"/>
    <n v="1"/>
    <n v="1"/>
    <n v="1"/>
    <n v="1"/>
    <n v="1"/>
    <n v="1"/>
    <n v="0"/>
    <n v="1"/>
    <n v="1"/>
    <n v="0"/>
    <n v="1"/>
    <n v="1"/>
    <n v="1"/>
    <n v="1"/>
    <n v="0"/>
    <n v="1"/>
    <n v="0"/>
    <n v="0"/>
    <n v="0"/>
    <n v="1"/>
    <x v="1"/>
    <x v="1"/>
    <n v="0"/>
    <n v="0"/>
    <n v="1"/>
    <x v="0"/>
    <n v="1"/>
    <n v="1"/>
    <n v="0"/>
    <n v="0"/>
    <n v="1"/>
    <n v="1"/>
    <n v="1"/>
    <n v="1"/>
    <n v="1"/>
    <n v="0"/>
    <n v="1"/>
    <n v="1.290448347040662"/>
    <n v="1.5696045595766486"/>
    <n v="1.9171967124864717"/>
    <n v="1.3107170235298053"/>
    <e v="#REF!"/>
    <n v="1.2456339628242432"/>
    <n v="412.05490944912464"/>
    <n v="1.1153387510786383"/>
    <n v="3.42298361910749"/>
    <n v="3.9773308303613124"/>
    <n v="4.036549931583516"/>
    <n v="3.4739489579408853"/>
    <n v="108.64344017798615"/>
    <n v="305.74973218585694"/>
    <n v="114.34290413355484"/>
    <n v="528.7360764973979"/>
    <n v="0.20547763810196679"/>
    <n v="0.57826531189490649"/>
    <n v="0.21625705000312678"/>
    <n v="0.95612709508649707"/>
    <n v="1.1234685322601341"/>
    <n v="1.290939730840706"/>
    <n v="2.3407808171397164"/>
    <n v="1.445002153710651"/>
    <n v="1.1041418948772246"/>
    <n v="1.0435352607039521"/>
    <n v="2.2431257527039992"/>
    <n v="1.3847180906334453"/>
    <n v="1.0580781852377352"/>
    <n v="0.50692011204922616"/>
    <n v="0.25750000000000001"/>
    <n v="1.0435352607039521"/>
    <n v="1.0580781852377352"/>
    <n v="1.3847180906334453"/>
    <n v="1.5696045595766486"/>
    <s v="P"/>
    <n v="0"/>
    <m/>
    <n v="3.0273260235634871"/>
    <n v="3.7035037540493541"/>
    <n v="3.3427189684225898"/>
    <n v="3.459656740614788"/>
    <e v="#NAME?"/>
    <n v="1.059781703875678"/>
    <s v="-"/>
    <n v="0.7"/>
    <n v="0.89999999999999991"/>
    <n v="1.1000000000000001"/>
    <n v="1.3258330249197698"/>
    <n v="1.2875000000000001"/>
    <n v="1.6512042350753453"/>
    <e v="#DIV/0!"/>
    <n v="0.84444444444444455"/>
    <n v="2"/>
    <m/>
    <m/>
    <s v="LT (2013)"/>
    <n v="0.91393732634324443"/>
    <n v="1.2879740994913857"/>
    <n v="1.5151237594877454"/>
    <n v="0.84444444444444455"/>
    <n v="1.0655159341303351"/>
    <n v="0.44580648177862503"/>
    <s v="WB"/>
    <e v="#REF!"/>
    <e v="#REF!"/>
    <e v="#NAME?"/>
    <e v="#NAME?"/>
    <n v="1.6434113773105237"/>
    <e v="#NAME?"/>
    <n v="0"/>
    <e v="#NAME?"/>
    <n v="1"/>
    <n v="1"/>
    <m/>
    <s v="WB"/>
    <n v="0.95612709508649707"/>
    <n v="0.79326716473878056"/>
    <n v="1.2373409465825258"/>
    <n v="1.4952674069892375"/>
    <n v="0.50692011204922616"/>
    <n v="0.70531481461756484"/>
    <n v="1.1324165868188909"/>
    <n v="1.7525716795294475"/>
    <n v="1.1234685322601341"/>
    <n v="1.0022084199939987"/>
    <n v="0.77238461592884233"/>
    <n v="0.95612709508649707"/>
    <n v="1.2373409465825258"/>
    <n v="0.68555656982248592"/>
    <n v="0.95612709508649707"/>
    <n v="2.3749509028033993"/>
    <n v="1.1234685322601341"/>
    <n v="0.95612709508649707"/>
    <n v="1.2807443190774626"/>
    <n v="0.47169811320754712"/>
    <n v="0.4"/>
    <n v="0.93210484447008735"/>
    <n v="0.53908355795148255"/>
    <n v="0.36363636363636365"/>
    <n v="0.8712553614003461"/>
    <n v="1.2454813475468842"/>
    <n v="1.2454813475468842"/>
    <n v="0.52586990229757347"/>
    <e v="#VALUE!"/>
    <n v="0.52586990229757347"/>
    <n v="0.52586990229757347"/>
    <n v="1.5024854351359243"/>
    <n v="1.5024854351359243"/>
    <n v="0.95612709508649707"/>
    <n v="0.65733737787196678"/>
    <n v="1.2373409465825258"/>
    <n v="0.79326716473878056"/>
    <n v="0.9869091917324454"/>
    <n v="1.189524362723412"/>
    <n v="0.98413452253749867"/>
    <n v="1.3062229965418697"/>
    <n v="0.77238461592884233"/>
    <n v="1.5696045595766486"/>
    <n v="1.290708252370802"/>
    <n v="1.0210390526599826"/>
    <n v="1.0539109615932023"/>
    <n v="4.0260408659245535"/>
    <n v="0.93214866850577216"/>
    <n v="0.93214866850577216"/>
    <n v="0.99426834208519632"/>
    <n v="1.04567612031525"/>
    <n v="1.0273468165555162"/>
    <n v="1.5685141804728753"/>
    <s v="-"/>
    <n v="501.61388888888888"/>
    <n v="139.27499999999998"/>
    <s v="-"/>
    <n v="1245.9722222222224"/>
    <m/>
    <n v="854.31006992657012"/>
    <n v="0.99980248747602396"/>
    <n v="0.17699999999999999"/>
    <m/>
    <m/>
    <n v="0.52300000000000002"/>
    <n v="0.33843212237093689"/>
    <n v="1.6512042350753453"/>
    <n v="0.62042493087254136"/>
    <n v="151.2128823770029"/>
    <n v="446.80416657159617"/>
    <n v="361.37176704743769"/>
    <n v="210"/>
    <n v="38568.607907654543"/>
    <n v="57.728000000000002"/>
    <n v="0.996"/>
    <n v="0.26500000000000001"/>
    <n v="7.4077858369041336E-2"/>
    <n v="5.0496562615318325E-4"/>
    <n v="16"/>
    <n v="0.22195445769770272"/>
    <n v="446.89243342406758"/>
    <n v="446.89243342406758"/>
    <n v="0"/>
    <n v="0.25"/>
    <n v="0.26500000000000001"/>
    <n v="0.36363636363636365"/>
    <n v="2029.2543664056047"/>
    <n v="1429"/>
    <n v="0.62042493087254136"/>
    <m/>
    <m/>
    <m/>
    <m/>
    <m/>
    <s v="P"/>
    <n v="1"/>
    <n v="0.84113055801754011"/>
  </r>
  <r>
    <n v="0"/>
    <n v="397"/>
    <n v="2013"/>
    <s v="Sim"/>
    <s v="Original"/>
    <x v="35"/>
    <x v="353"/>
    <x v="270"/>
    <x v="0"/>
    <x v="0"/>
    <x v="0"/>
    <x v="0"/>
    <n v="1"/>
    <s v="slab strip"/>
    <m/>
    <m/>
    <n v="0.15"/>
    <x v="179"/>
    <x v="44"/>
    <x v="0"/>
    <n v="39"/>
    <m/>
    <x v="1"/>
    <x v="190"/>
    <n v="54.8416"/>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9.8434764850040837E-2"/>
    <s v="deformed bars S589"/>
    <n v="210"/>
    <s v="r"/>
    <n v="16"/>
    <x v="1"/>
    <x v="7"/>
    <n v="0.47169811320754718"/>
    <m/>
    <x v="9"/>
    <x v="12"/>
    <m/>
    <m/>
    <m/>
    <x v="7"/>
    <x v="57"/>
    <x v="17"/>
    <n v="5"/>
    <m/>
    <x v="54"/>
    <x v="0"/>
    <n v="0.3"/>
    <n v="0.3"/>
    <n v="2.5000000000000001E-2"/>
    <n v="0"/>
    <x v="0"/>
    <n v="6.666666666666667"/>
    <n v="0.11111111111111112"/>
    <x v="74"/>
    <n v="0.4"/>
    <x v="31"/>
    <s v="M"/>
    <s v="line"/>
    <s v="-"/>
    <s v="-"/>
    <x v="0"/>
    <x v="1"/>
    <s v="-"/>
    <x v="21"/>
    <x v="13"/>
    <n v="3.883495145631068"/>
    <n v="1"/>
    <n v="0.25"/>
    <n v="0.26500000000000001"/>
    <n v="0.26500000000000001"/>
    <x v="141"/>
    <n v="0.94339622641509424"/>
    <n v="0.94339622641509424"/>
    <n v="0.970873786407767"/>
    <x v="138"/>
    <n v="1.5094339622641511"/>
    <n v="1.5094339622641511"/>
    <n v="1.5533980582524272"/>
    <n v="0.970873786407767"/>
    <n v="10"/>
    <n v="1"/>
    <n v="9"/>
    <x v="126"/>
    <n v="0.25878707742101004"/>
    <n v="1.1996735578531939"/>
    <n v="1.1996735578531939"/>
    <n v="1.2018310543979698"/>
    <s v="line"/>
    <s v="Não"/>
    <s v="uncr"/>
    <x v="0"/>
    <n v="0"/>
    <x v="64"/>
    <m/>
    <m/>
    <x v="80"/>
    <m/>
    <m/>
    <m/>
    <n v="2"/>
    <x v="4"/>
    <x v="0"/>
    <x v="1"/>
    <x v="0"/>
    <n v="0"/>
    <s v="Static"/>
    <x v="0"/>
    <n v="0"/>
    <m/>
    <s v="WB+P"/>
    <n v="1"/>
    <n v="1"/>
    <n v="0"/>
    <s v="WB"/>
    <m/>
    <x v="2"/>
    <m/>
    <m/>
    <m/>
    <m/>
    <n v="1"/>
    <s v="WB+P"/>
    <x v="361"/>
    <n v="1302.5"/>
    <n v="1332"/>
    <m/>
    <n v="0"/>
    <n v="0"/>
    <n v="0"/>
    <m/>
    <m/>
    <m/>
    <m/>
    <n v="1"/>
    <n v="1328.8333333333333"/>
    <n v="0.92887029288702927"/>
    <n v="210"/>
    <n v="38568.607907654543"/>
    <n v="8.5000000000000006E-2"/>
    <m/>
    <m/>
    <n v="0.55200000000000005"/>
    <n v="0.58107738583538415"/>
    <m/>
    <m/>
    <m/>
    <m/>
    <m/>
    <m/>
    <m/>
    <m/>
    <m/>
    <m/>
    <m/>
    <m/>
    <m/>
    <m/>
    <n v="1.6089601082993719"/>
    <n v="0"/>
    <n v="0"/>
    <s v="square"/>
    <e v="#DIV/0!"/>
    <n v="1.4985556241208864"/>
    <s v="-"/>
    <n v="0.54464837790219245"/>
    <n v="0.55698398415794259"/>
    <n v="0.76585297821717113"/>
    <n v="0.72250280963884062"/>
    <n v="0.61268238257373686"/>
    <e v="#DIV/0!"/>
    <s v="WB+P"/>
    <e v="#DIV/0!"/>
    <e v="#DIV/0!"/>
    <e v="#DIV/0!"/>
    <n v="0"/>
    <n v="1.5317059564343423"/>
    <n v="1.854169811320755"/>
    <n v="0.82608720467910302"/>
    <n v="0"/>
    <m/>
    <m/>
    <n v="1.3005573676998667"/>
    <n v="0.66155368840804818"/>
    <n v="0.33651209359592926"/>
    <n v="1.2717537323041115"/>
    <n v="0.64690216152513724"/>
    <n v="0.32905931074226569"/>
    <n v="0.65027868384993337"/>
    <n v="0.33077684420402409"/>
    <n v="0.33210526526508444"/>
    <n v="0.31279777786215479"/>
    <n v="8.0934711312818694E-2"/>
    <n v="0.15911064656573012"/>
    <s v="Sim"/>
    <s v="-"/>
    <s v="ES CS"/>
    <x v="0"/>
    <n v="1"/>
    <n v="1"/>
    <n v="1"/>
    <n v="1"/>
    <n v="1"/>
    <n v="1"/>
    <n v="1"/>
    <s v="ok-R137"/>
    <n v="1"/>
    <n v="1"/>
    <n v="1"/>
    <n v="1"/>
    <n v="0"/>
    <n v="0"/>
    <x v="1"/>
    <n v="1"/>
    <n v="1"/>
    <n v="1"/>
    <n v="1"/>
    <n v="1"/>
    <n v="1"/>
    <n v="1"/>
    <n v="1"/>
    <n v="1"/>
    <n v="1"/>
    <n v="1"/>
    <n v="1"/>
    <n v="0"/>
    <n v="1"/>
    <n v="1"/>
    <n v="0"/>
    <n v="1"/>
    <n v="1"/>
    <n v="1"/>
    <n v="1"/>
    <n v="0"/>
    <n v="1"/>
    <n v="0"/>
    <n v="0"/>
    <n v="0"/>
    <n v="1"/>
    <x v="1"/>
    <x v="1"/>
    <n v="0"/>
    <n v="0"/>
    <n v="1"/>
    <x v="0"/>
    <n v="1"/>
    <n v="1"/>
    <n v="0"/>
    <n v="0"/>
    <n v="1"/>
    <n v="1"/>
    <n v="1"/>
    <n v="1"/>
    <n v="1"/>
    <n v="0"/>
    <n v="1"/>
    <n v="1.366160528160467"/>
    <n v="1.6616951767436712"/>
    <n v="3.1725330782528882"/>
    <n v="1.8954166765903306"/>
    <e v="#REF!"/>
    <n v="1.3027481186116869"/>
    <n v="431.42499136681761"/>
    <n v="1.1283607580561499"/>
    <n v="3.6214568551637627"/>
    <n v="4.2079465179041051"/>
    <n v="4.2705992921916156"/>
    <n v="3.675377293071691"/>
    <n v="125.84553370872275"/>
    <n v="372.17176968635789"/>
    <n v="114.34290413355484"/>
    <n v="612.36020752863556"/>
    <n v="0.20550899970559874"/>
    <n v="0.60776609111877045"/>
    <n v="0.1867249091756307"/>
    <n v="0.8744580832488088"/>
    <n v="1.0269611219908603"/>
    <n v="1.0689498908449429"/>
    <n v="2.348971092916972"/>
    <n v="1.450058144451416"/>
    <n v="1.1080052325080056"/>
    <n v="1.0435352607039521"/>
    <n v="2.2509743382627954"/>
    <n v="1.3895631504327224"/>
    <n v="1.0617803482371675"/>
    <n v="0.50692011204922616"/>
    <n v="0.25750000000000001"/>
    <n v="1.0435352607039521"/>
    <n v="1.0617803482371675"/>
    <n v="1.3895631504327224"/>
    <n v="1.6616951767436712"/>
    <s v="P"/>
    <n v="0"/>
    <m/>
    <n v="3.2136255208008149"/>
    <n v="3.9364765340019834"/>
    <n v="3.3930693218324453"/>
    <n v="3.1970713347652082"/>
    <e v="#NAME?"/>
    <n v="0.92017061098295327"/>
    <s v="-"/>
    <n v="0.7"/>
    <n v="0.89999999999999991"/>
    <n v="1.1000000000000001"/>
    <n v="0.84999999999999987"/>
    <n v="1.2875000000000001"/>
    <n v="1.6454682351989973"/>
    <e v="#DIV/0!"/>
    <n v="0.84444444444444455"/>
    <n v="2"/>
    <m/>
    <m/>
    <s v="LT (2013)"/>
    <n v="1.3525801460242863"/>
    <n v="1.3130260621745382"/>
    <n v="1.6048686638652405"/>
    <n v="0.84444444444444455"/>
    <n v="0.96468446074389813"/>
    <n v="0.44425206587284183"/>
    <s v="WB"/>
    <e v="#REF!"/>
    <e v="#REF!"/>
    <e v="#NAME?"/>
    <e v="#NAME?"/>
    <n v="1.3271038456585578"/>
    <e v="#NAME?"/>
    <n v="0"/>
    <e v="#NAME?"/>
    <n v="1"/>
    <n v="1"/>
    <m/>
    <s v="WB"/>
    <n v="0.8744580832488088"/>
    <n v="1.1316516371455174"/>
    <n v="1.1316516371455174"/>
    <n v="1.5004992733537905"/>
    <n v="0.50692011204922616"/>
    <n v="0.70778267611027845"/>
    <n v="1.0936993971166273"/>
    <n v="1.6002808165098512"/>
    <n v="1.0269611219908603"/>
    <n v="1.4319554703897106"/>
    <n v="0.70603577136871654"/>
    <n v="0.8744580832488088"/>
    <n v="1.1316516371455174"/>
    <n v="0.50047697737446795"/>
    <n v="0.8744580832488088"/>
    <n v="2.1700190786338673"/>
    <n v="1.0269611219908603"/>
    <n v="0.8744580832488088"/>
    <n v="0.93498198954957423"/>
    <n v="0.47169811320754712"/>
    <n v="0.4"/>
    <n v="0.852035824238354"/>
    <n v="0.42845484209042639"/>
    <n v="0.36363636363636365"/>
    <n v="0.79711204446097406"/>
    <n v="1.1390967137056851"/>
    <n v="1.1390967137056851"/>
    <n v="0.48095194578684491"/>
    <e v="#VALUE!"/>
    <n v="0.48095194578684491"/>
    <n v="0.48095194578684491"/>
    <n v="1.3741484165338427"/>
    <n v="1.3741484165338427"/>
    <n v="0.8744580832488088"/>
    <n v="0.6011899322335561"/>
    <n v="1.1316516371455174"/>
    <n v="1.1316516371455174"/>
    <n v="1.4069125398904587"/>
    <n v="1.0871596899153544"/>
    <n v="0.83207656649226691"/>
    <n v="1.1935104932486271"/>
    <n v="0.70603577136871654"/>
    <n v="1.6616951767436712"/>
    <n v="1.8622684474166564"/>
    <n v="0.91817533852631117"/>
    <n v="1.4772490784138381"/>
    <n v="4.2604464660465151"/>
    <n v="0.98693266666028168"/>
    <n v="0.8744580832488088"/>
    <n v="0.8744580832488088"/>
    <n v="1.2218294221554298"/>
    <n v="1.0309414520228204"/>
    <n v="1.2218294221554298"/>
    <s v="-"/>
    <n v="422.25833333333333"/>
    <n v="109.27500000000001"/>
    <n v="8.2086507168903644E-2"/>
    <n v="1316.9833333333333"/>
    <m/>
    <n v="956.92143616039789"/>
    <n v="0.99948444697185646"/>
    <n v="8.5000000000000006E-2"/>
    <m/>
    <m/>
    <n v="0.55200000000000005"/>
    <n v="0.1539855072463768"/>
    <n v="1.6454682351989973"/>
    <n v="0.55698398415794259"/>
    <n v="81.338322073633833"/>
    <n v="528.22063276053973"/>
    <n v="361.37176704743769"/>
    <n v="210"/>
    <n v="38568.607907654543"/>
    <n v="57.728000000000002"/>
    <n v="0.996"/>
    <n v="0.26500000000000001"/>
    <n v="7.4077858369041336E-2"/>
    <n v="2.7162405802012781E-4"/>
    <n v="16"/>
    <n v="0.2624824015969538"/>
    <n v="528.49309897807086"/>
    <n v="528.49309897807086"/>
    <n v="0"/>
    <n v="0.25"/>
    <n v="0.26500000000000001"/>
    <n v="0.36363636363636365"/>
    <n v="2391.451168948312"/>
    <n v="1434"/>
    <n v="0.55698398415794259"/>
    <m/>
    <m/>
    <m/>
    <m/>
    <m/>
    <s v="P"/>
    <n v="1"/>
    <n v="0.98693266666028168"/>
  </r>
  <r>
    <n v="0"/>
    <n v="398"/>
    <n v="2013"/>
    <s v="Sim"/>
    <s v="Original"/>
    <x v="35"/>
    <x v="354"/>
    <x v="271"/>
    <x v="0"/>
    <x v="1"/>
    <x v="0"/>
    <x v="0"/>
    <n v="1"/>
    <s v="slab strip"/>
    <m/>
    <m/>
    <n v="0.15"/>
    <x v="180"/>
    <x v="43"/>
    <x v="0"/>
    <n v="40"/>
    <m/>
    <x v="1"/>
    <x v="191"/>
    <n v="61.38519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8.7941718850797906E-2"/>
    <s v="deformed bars S590"/>
    <n v="210"/>
    <s v="r"/>
    <n v="16"/>
    <x v="1"/>
    <x v="7"/>
    <n v="0.47169811320754718"/>
    <m/>
    <x v="9"/>
    <x v="12"/>
    <m/>
    <m/>
    <m/>
    <x v="7"/>
    <x v="57"/>
    <x v="17"/>
    <n v="5"/>
    <m/>
    <x v="54"/>
    <x v="0"/>
    <n v="0.3"/>
    <n v="0.3"/>
    <n v="2.5000000000000001E-2"/>
    <n v="0"/>
    <x v="0"/>
    <n v="6.666666666666667"/>
    <n v="0.16666666666666666"/>
    <x v="86"/>
    <n v="0.6"/>
    <x v="31"/>
    <s v="M"/>
    <s v="line"/>
    <s v="-"/>
    <s v="-"/>
    <x v="0"/>
    <x v="1"/>
    <s v="-"/>
    <x v="21"/>
    <x v="13"/>
    <n v="3.883495145631068"/>
    <n v="1"/>
    <n v="0.44999999999999996"/>
    <n v="0.26500000000000001"/>
    <n v="0.26500000000000001"/>
    <x v="139"/>
    <n v="1.6981132075471697"/>
    <n v="1.6981132075471697"/>
    <n v="1.7475728155339805"/>
    <x v="137"/>
    <n v="2.2641509433962264"/>
    <n v="2.2641509433962264"/>
    <n v="2.3300970873786406"/>
    <n v="1.7475728155339805"/>
    <n v="10"/>
    <n v="1"/>
    <n v="9"/>
    <x v="126"/>
    <n v="0"/>
    <n v="2.2641509433962264"/>
    <n v="2.2641509433962264"/>
    <n v="2.2724060850245613"/>
    <s v="line"/>
    <s v="Não"/>
    <s v="uncr"/>
    <x v="0"/>
    <n v="44.171779141104288"/>
    <x v="1"/>
    <m/>
    <m/>
    <x v="28"/>
    <m/>
    <m/>
    <m/>
    <n v="2"/>
    <x v="4"/>
    <x v="0"/>
    <x v="1"/>
    <x v="0"/>
    <n v="0"/>
    <s v="Static"/>
    <x v="0"/>
    <n v="0"/>
    <m/>
    <s v="WB+P"/>
    <n v="1"/>
    <n v="1"/>
    <n v="0"/>
    <s v="WB"/>
    <s v="WB+P"/>
    <x v="2"/>
    <m/>
    <m/>
    <m/>
    <m/>
    <n v="1"/>
    <s v="WB+P"/>
    <x v="362"/>
    <n v="910"/>
    <n v="935"/>
    <m/>
    <n v="0"/>
    <n v="0"/>
    <n v="0"/>
    <m/>
    <m/>
    <m/>
    <m/>
    <n v="1"/>
    <n v="930.16666666666663"/>
    <n v="0.81945661700262928"/>
    <n v="210"/>
    <n v="40045.324435490729"/>
    <n v="0.193"/>
    <m/>
    <m/>
    <n v="0.49299999999999999"/>
    <n v="1.4772857744268819"/>
    <m/>
    <m/>
    <m/>
    <m/>
    <m/>
    <m/>
    <m/>
    <m/>
    <m/>
    <m/>
    <m/>
    <m/>
    <m/>
    <m/>
    <n v="1.6089601082993719"/>
    <n v="0"/>
    <n v="0"/>
    <s v="square"/>
    <e v="#DIV/0!"/>
    <n v="1.2565632671464915"/>
    <n v="0.84105318257278572"/>
    <n v="0.7753643277240253"/>
    <n v="0.79666554551864122"/>
    <n v="1.0954151250881319"/>
    <n v="1.0954151250881319"/>
    <n v="0.87633210007050544"/>
    <e v="#DIV/0!"/>
    <s v="WB+P"/>
    <e v="#DIV/0!"/>
    <e v="#DIV/0!"/>
    <e v="#DIV/0!"/>
    <n v="0"/>
    <n v="1.2901555917704666"/>
    <n v="1.3238490566037735"/>
    <n v="0.97454886214917535"/>
    <n v="0"/>
    <m/>
    <m/>
    <n v="0.87926350381615126"/>
    <n v="0.43893044163246114"/>
    <n v="0.21911512505124014"/>
    <n v="0.85575378446277817"/>
    <n v="0.42719433356742209"/>
    <n v="0.2132564318680519"/>
    <n v="0.43963175190807557"/>
    <n v="0.2194652208162306"/>
    <n v="0.22034660724521143"/>
    <n v="0.37277395442370648"/>
    <n v="9.2896397137933101E-2"/>
    <n v="0.18608964859127008"/>
    <s v="Sim"/>
    <s v="-"/>
    <s v="ES SS"/>
    <x v="0"/>
    <n v="1"/>
    <n v="1"/>
    <n v="1"/>
    <n v="1"/>
    <n v="1"/>
    <n v="1"/>
    <n v="1"/>
    <s v="ok-R138"/>
    <n v="1"/>
    <n v="1"/>
    <n v="1"/>
    <n v="1"/>
    <n v="0"/>
    <n v="0"/>
    <x v="1"/>
    <n v="1"/>
    <n v="1"/>
    <n v="1"/>
    <n v="1"/>
    <n v="1"/>
    <n v="1"/>
    <n v="1"/>
    <n v="1"/>
    <n v="1"/>
    <n v="1"/>
    <n v="1"/>
    <n v="1"/>
    <n v="0"/>
    <n v="1"/>
    <n v="1"/>
    <n v="0"/>
    <n v="1"/>
    <n v="1"/>
    <n v="1"/>
    <n v="1"/>
    <n v="0"/>
    <n v="1"/>
    <n v="0"/>
    <n v="0"/>
    <n v="0"/>
    <n v="1"/>
    <x v="1"/>
    <x v="1"/>
    <n v="0"/>
    <n v="0"/>
    <n v="1"/>
    <x v="0"/>
    <n v="1"/>
    <n v="1"/>
    <n v="0"/>
    <n v="0"/>
    <n v="1"/>
    <n v="1"/>
    <n v="1"/>
    <n v="1"/>
    <n v="1"/>
    <n v="0"/>
    <n v="1"/>
    <n v="1.1961551641797739"/>
    <n v="1.4701832888027879"/>
    <n v="1.7919848085032257"/>
    <n v="1.3275278001077722"/>
    <e v="#REF!"/>
    <n v="1.3129619490953548"/>
    <n v="385.67402288168239"/>
    <n v="1.0946000507816336"/>
    <n v="1.7620383178842201"/>
    <n v="2.0473978569100542"/>
    <n v="2.0778818840382334"/>
    <n v="1.7882735821744447"/>
    <n v="115.74586860044522"/>
    <n v="299.70113031044968"/>
    <n v="157.94142011531656"/>
    <n v="573.38841902621141"/>
    <n v="0.20186293402475244"/>
    <n v="0.52268431026115547"/>
    <n v="0.27545275571409222"/>
    <n v="1.1043791373090537"/>
    <n v="1.8237336527684342"/>
    <n v="1.2763068351180464"/>
    <n v="1.2215435783167301"/>
    <n v="1.1040017563386781"/>
    <n v="1.0371596419670348"/>
    <n v="1.0834901839034365"/>
    <n v="1.1274154546706971"/>
    <n v="1.0189310182408349"/>
    <n v="0.957239536984554"/>
    <n v="0.50692011204922616"/>
    <n v="0.25750000000000001"/>
    <n v="1.0834901839034365"/>
    <n v="0.957239536984554"/>
    <n v="1.0189310182408349"/>
    <n v="1.4701832888027879"/>
    <s v="P"/>
    <n v="0"/>
    <m/>
    <n v="2.1213531879058229"/>
    <n v="2.6214520956650391"/>
    <n v="2.4575540386746062"/>
    <n v="2.6221336565676467"/>
    <e v="#NAME?"/>
    <e v="#DIV/0!"/>
    <s v="-"/>
    <n v="1.0999999999999999"/>
    <n v="1.2999999999999998"/>
    <n v="1.4999999999999998"/>
    <n v="1.672243186433545"/>
    <n v="1.5174999999999998"/>
    <n v="1.6177403899998755"/>
    <e v="#DIV/0!"/>
    <n v="1.0166666666666666"/>
    <n v="2"/>
    <m/>
    <m/>
    <s v="LT (2013)"/>
    <n v="1.057788885607327"/>
    <n v="1.2484873080288623"/>
    <n v="1.3727029516966871"/>
    <n v="1.0166666666666666"/>
    <n v="1.4451821069526003"/>
    <n v="0.88698447041608675"/>
    <s v="WB"/>
    <e v="#REF!"/>
    <e v="#REF!"/>
    <e v="#NAME?"/>
    <e v="#NAME?"/>
    <n v="1.9471730322738341"/>
    <e v="#NAME?"/>
    <n v="0"/>
    <e v="#NAME?"/>
    <n v="1"/>
    <n v="1"/>
    <m/>
    <s v="WB"/>
    <n v="1.1043791373090537"/>
    <n v="0.99062667404051763"/>
    <n v="1.5776844818700766"/>
    <n v="1.1775701112214902"/>
    <n v="0.50692011204922616"/>
    <n v="0.99982367933900107"/>
    <n v="0.9541632208150328"/>
    <n v="1.8638797416488879"/>
    <n v="1.3738793517522205"/>
    <n v="1.2402551161352542"/>
    <n v="1.2414572455592354"/>
    <n v="1.4659900052775046"/>
    <n v="1.5776844818700766"/>
    <n v="0.97160597588017306"/>
    <n v="1.1043791373090537"/>
    <n v="1.6222278577693867"/>
    <n v="1.3738793517522205"/>
    <n v="1.1043791373090537"/>
    <n v="1.3097126340276573"/>
    <n v="0.84905660377358483"/>
    <n v="0.67924528301886777"/>
    <n v="1.2323680217968269"/>
    <n v="0.80862533692722371"/>
    <n v="0.61749571183533436"/>
    <n v="1.0063790593297202"/>
    <n v="1.6294118419313905"/>
    <n v="1.6294118419313905"/>
    <n v="0.82828435298179015"/>
    <e v="#VALUE!"/>
    <n v="0.82828435298179015"/>
    <n v="0.82828435298179015"/>
    <n v="1.5059715508759823"/>
    <n v="1.5059715508759823"/>
    <n v="1.1043791373090537"/>
    <n v="0.99793295539974713"/>
    <n v="1.5776844818700766"/>
    <n v="0.99062667404051785"/>
    <n v="1.2323680217968271"/>
    <n v="1.3738793517522205"/>
    <n v="1.0511390384600947"/>
    <n v="1.21667089332704"/>
    <n v="1.2414572455592354"/>
    <n v="1.4701832888027879"/>
    <n v="1.3190857168136827"/>
    <n v="1.0221229062463806"/>
    <n v="1.1405789383828027"/>
    <n v="2.067140605136788"/>
    <n v="1.1716093583194569"/>
    <n v="1.1716093583194569"/>
    <n v="1.5660468621919725"/>
    <n v="1.1400722322533292"/>
    <n v="0.87122287584360492"/>
    <n v="1.6784396752618462"/>
    <s v="-"/>
    <n v="557.42499999999995"/>
    <n v="156.07499999999999"/>
    <s v="-"/>
    <n v="925.125"/>
    <m/>
    <n v="908.03227329020831"/>
    <n v="0.99928072527898293"/>
    <n v="0.193"/>
    <m/>
    <m/>
    <n v="0.49299999999999999"/>
    <n v="0.39148073022312374"/>
    <n v="1.6177403899998755"/>
    <n v="0.79666554551864122"/>
    <n v="175.25022874501022"/>
    <n v="447.65991073207272"/>
    <n v="363.2612612301981"/>
    <n v="210"/>
    <n v="40045.324435490729"/>
    <n v="64.616"/>
    <n v="0.996"/>
    <n v="0.26500000000000001"/>
    <n v="7.2919401189149219E-2"/>
    <n v="5.8869648576503355E-4"/>
    <n v="16"/>
    <n v="0.21030266894302707"/>
    <n v="447.98213295577511"/>
    <n v="447.98213295577511"/>
    <n v="0"/>
    <n v="0.44999999999999996"/>
    <n v="0.26500000000000001"/>
    <n v="0.61749571183533436"/>
    <n v="1173.6418190287129"/>
    <n v="1141"/>
    <n v="0.79666554551864122"/>
    <m/>
    <m/>
    <m/>
    <m/>
    <m/>
    <s v="P"/>
    <n v="1"/>
    <n v="1.0527356502534326"/>
  </r>
  <r>
    <n v="0"/>
    <n v="399"/>
    <n v="2013"/>
    <s v="Sim"/>
    <s v="Original"/>
    <x v="35"/>
    <x v="355"/>
    <x v="272"/>
    <x v="0"/>
    <x v="0"/>
    <x v="0"/>
    <x v="0"/>
    <n v="1"/>
    <s v="slab strip"/>
    <m/>
    <m/>
    <n v="0.15"/>
    <x v="180"/>
    <x v="43"/>
    <x v="0"/>
    <n v="40"/>
    <m/>
    <x v="1"/>
    <x v="191"/>
    <n v="61.38519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8.7941718850797906E-2"/>
    <s v="deformed bars S591"/>
    <n v="210"/>
    <s v="r"/>
    <n v="16"/>
    <x v="1"/>
    <x v="7"/>
    <n v="0.47169811320754718"/>
    <m/>
    <x v="9"/>
    <x v="12"/>
    <m/>
    <m/>
    <m/>
    <x v="7"/>
    <x v="57"/>
    <x v="17"/>
    <n v="5"/>
    <m/>
    <x v="54"/>
    <x v="0"/>
    <n v="0.3"/>
    <n v="0.3"/>
    <n v="2.5000000000000001E-2"/>
    <n v="0"/>
    <x v="0"/>
    <n v="6.666666666666667"/>
    <n v="0.16666666666666666"/>
    <x v="86"/>
    <n v="0.6"/>
    <x v="31"/>
    <s v="M"/>
    <s v="line"/>
    <s v="-"/>
    <s v="-"/>
    <x v="0"/>
    <x v="1"/>
    <s v="-"/>
    <x v="21"/>
    <x v="13"/>
    <n v="3.883495145631068"/>
    <n v="1"/>
    <n v="0.44999999999999996"/>
    <n v="0.26500000000000001"/>
    <n v="0.26500000000000001"/>
    <x v="139"/>
    <n v="1.6981132075471697"/>
    <n v="1.6981132075471697"/>
    <n v="1.7475728155339805"/>
    <x v="137"/>
    <n v="2.2641509433962264"/>
    <n v="2.2641509433962264"/>
    <n v="2.3300970873786406"/>
    <n v="1.7475728155339805"/>
    <n v="10"/>
    <n v="1"/>
    <n v="9"/>
    <x v="126"/>
    <n v="0.27160307645905596"/>
    <n v="1.7821653708477663"/>
    <n v="1.7821653708477663"/>
    <n v="1.7881830521272484"/>
    <s v="line"/>
    <s v="Não"/>
    <s v="uncr"/>
    <x v="0"/>
    <n v="0"/>
    <x v="65"/>
    <m/>
    <m/>
    <x v="95"/>
    <m/>
    <m/>
    <m/>
    <n v="2"/>
    <x v="4"/>
    <x v="0"/>
    <x v="1"/>
    <x v="0"/>
    <n v="0"/>
    <s v="Static"/>
    <x v="0"/>
    <n v="0"/>
    <m/>
    <s v="WB"/>
    <n v="1"/>
    <n v="0"/>
    <n v="0"/>
    <s v="WB"/>
    <m/>
    <x v="0"/>
    <m/>
    <m/>
    <m/>
    <m/>
    <n v="1"/>
    <s v="WB"/>
    <x v="363"/>
    <n v="1029.1666666666667"/>
    <n v="1059"/>
    <m/>
    <n v="0"/>
    <n v="0"/>
    <n v="0"/>
    <m/>
    <m/>
    <m/>
    <m/>
    <n v="1"/>
    <n v="1054"/>
    <n v="0.88767812238055321"/>
    <n v="210"/>
    <n v="40045.324435490729"/>
    <n v="0.14899999999999999"/>
    <m/>
    <m/>
    <n v="0.53"/>
    <n v="1.0608757564969737"/>
    <m/>
    <m/>
    <m/>
    <m/>
    <m/>
    <m/>
    <m/>
    <m/>
    <m/>
    <m/>
    <m/>
    <m/>
    <m/>
    <m/>
    <n v="1.6089601082993719"/>
    <n v="0"/>
    <n v="0"/>
    <s v="square"/>
    <e v="#DIV/0!"/>
    <n v="1.2982702572977198"/>
    <s v="-"/>
    <n v="0.8011844894678245"/>
    <n v="0.82440910867668904"/>
    <n v="1.1335625244304477"/>
    <n v="1.1335625244304477"/>
    <n v="0.90685001954435807"/>
    <e v="#DIV/0!"/>
    <s v="WB"/>
    <e v="#DIV/0!"/>
    <e v="#DIV/0!"/>
    <e v="#DIV/0!"/>
    <n v="0"/>
    <n v="1.3350847509958608"/>
    <n v="1.3719056603773587"/>
    <n v="0.97316075700761384"/>
    <n v="0"/>
    <m/>
    <m/>
    <n v="0.99587171180888145"/>
    <n v="0.49714153763505492"/>
    <n v="0.24817424323985379"/>
    <n v="0.96781678004718974"/>
    <n v="0.48313644867744165"/>
    <n v="0.24118286937458253"/>
    <n v="0.49793585590444067"/>
    <n v="0.24857076881752749"/>
    <n v="0.24956904499751756"/>
    <n v="0.42254210811648529"/>
    <n v="0.10529877159409243"/>
    <n v="0.21093402980895251"/>
    <s v="Sim"/>
    <s v="-"/>
    <s v="ES CS"/>
    <x v="0"/>
    <n v="1"/>
    <n v="1"/>
    <n v="1"/>
    <n v="1"/>
    <n v="1"/>
    <n v="1"/>
    <n v="1"/>
    <s v="ok-R139"/>
    <n v="1"/>
    <n v="1"/>
    <n v="1"/>
    <n v="1"/>
    <n v="0"/>
    <n v="0"/>
    <x v="1"/>
    <n v="1"/>
    <n v="1"/>
    <n v="1"/>
    <n v="1"/>
    <n v="1"/>
    <n v="1"/>
    <n v="1"/>
    <n v="1"/>
    <n v="1"/>
    <n v="1"/>
    <n v="1"/>
    <n v="1"/>
    <n v="0"/>
    <n v="1"/>
    <n v="1"/>
    <n v="0"/>
    <n v="1"/>
    <n v="1"/>
    <n v="1"/>
    <n v="1"/>
    <n v="0"/>
    <n v="1"/>
    <n v="0"/>
    <n v="0"/>
    <n v="0"/>
    <n v="1"/>
    <x v="1"/>
    <x v="1"/>
    <n v="0"/>
    <n v="0"/>
    <n v="1"/>
    <x v="0"/>
    <n v="1"/>
    <n v="1"/>
    <n v="1"/>
    <n v="0"/>
    <n v="1"/>
    <n v="1"/>
    <n v="1"/>
    <n v="1"/>
    <n v="1"/>
    <n v="0"/>
    <n v="1"/>
    <n v="1.3551015249709861"/>
    <n v="1.6655427960382041"/>
    <n v="3.2349598406329085"/>
    <n v="2.0622725885338062"/>
    <e v="#REF!"/>
    <n v="1.4588718440931525"/>
    <n v="404.58694311758433"/>
    <n v="1.1825749956954765"/>
    <n v="1.9957204049619133"/>
    <n v="2.3189244176125636"/>
    <n v="2.3534512461994539"/>
    <n v="2.0254349984200397"/>
    <n v="130.84258336122775"/>
    <n v="359.15762900798035"/>
    <n v="157.94142011531656"/>
    <n v="647.94163248452469"/>
    <n v="0.20193575594072166"/>
    <n v="0.55430552846372072"/>
    <n v="0.24375871559555759"/>
    <n v="1.1076331073551224"/>
    <n v="1.828347565380086"/>
    <n v="1.1699860035886775"/>
    <n v="1.2772142760138994"/>
    <n v="1.1543155962419307"/>
    <n v="1.0844272154834993"/>
    <n v="1.0834901839034365"/>
    <n v="1.1787963518160751"/>
    <n v="1.0653678394051849"/>
    <n v="1.0008648270136487"/>
    <n v="0.50692011204922616"/>
    <n v="0.25750000000000001"/>
    <n v="1.0834901839034365"/>
    <n v="1.0008648270136487"/>
    <n v="1.0653678394051849"/>
    <n v="1.6655427960382041"/>
    <s v="P"/>
    <n v="0"/>
    <m/>
    <n v="2.4122706645087768"/>
    <n v="2.9848003381232284"/>
    <n v="2.7330903858658782"/>
    <n v="2.5563513889074145"/>
    <e v="#NAME?"/>
    <e v="#DIV/0!"/>
    <s v="-"/>
    <n v="1.0999999999999999"/>
    <n v="1.2999999999999998"/>
    <n v="1.4999999999999998"/>
    <n v="1.0499999999999998"/>
    <n v="1.5174999999999998"/>
    <n v="1.6276813909229415"/>
    <e v="#DIV/0!"/>
    <n v="1.0166666666666666"/>
    <n v="2"/>
    <m/>
    <m/>
    <s v="LT (2013)"/>
    <n v="1.4107228749993459"/>
    <n v="1.3596358450882247"/>
    <n v="1.5557552341865406"/>
    <n v="1.0166666666666666"/>
    <n v="1.3792922108692638"/>
    <n v="0.8483229511691156"/>
    <s v="WB"/>
    <e v="#REF!"/>
    <e v="#REF!"/>
    <e v="#NAME?"/>
    <e v="#NAME?"/>
    <n v="1.6650978646704351"/>
    <e v="#NAME?"/>
    <n v="0"/>
    <e v="#NAME?"/>
    <n v="1"/>
    <n v="1"/>
    <m/>
    <s v="WB"/>
    <n v="1.1076331073551224"/>
    <n v="1.5823330105073177"/>
    <n v="1.5823330105073177"/>
    <n v="1.2312367595856599"/>
    <n v="0.50692011204922616"/>
    <n v="1.045389701534994"/>
    <n v="0.9586304993291227"/>
    <n v="1.8677589087642876"/>
    <n v="1.377355165919665"/>
    <n v="1.9813382718361658"/>
    <n v="1.244598041493673"/>
    <n v="1.4703094345421976"/>
    <n v="1.5823330105073177"/>
    <n v="0.75891856001624225"/>
    <n v="1.1076331073551224"/>
    <n v="1.626689731231576"/>
    <n v="1.377355165919665"/>
    <n v="1.1076331073551224"/>
    <n v="1.0397184272222519"/>
    <n v="0.84905660377358483"/>
    <n v="0.67924528301886777"/>
    <n v="1.2354858226606393"/>
    <n v="0.63648763244563089"/>
    <n v="0.61749571183533436"/>
    <n v="1.0095523587861979"/>
    <n v="1.6342127813436231"/>
    <n v="1.6342127813436231"/>
    <n v="0.83072483051634172"/>
    <e v="#VALUE!"/>
    <n v="0.83072483051634172"/>
    <n v="0.83072483051634172"/>
    <n v="1.5104087827569852"/>
    <n v="1.5104087827569852"/>
    <n v="1.1076331073551224"/>
    <n v="1.0008732897787249"/>
    <n v="1.5823330105073177"/>
    <n v="1.5823330105073177"/>
    <n v="1.9676502370280931"/>
    <n v="1.377355165919665"/>
    <n v="0.94294607840596478"/>
    <n v="1.2200172984236819"/>
    <n v="1.244598041493673"/>
    <n v="1.6655427960382041"/>
    <n v="2.0480254206590218"/>
    <n v="1.0003818129912148"/>
    <n v="1.7771241202342107"/>
    <n v="2.3423395783703724"/>
    <n v="1.3697136024330836"/>
    <n v="1.1076331073551224"/>
    <n v="1.1076331073551224"/>
    <n v="1.3243564523023299"/>
    <n v="0.90674623885057259"/>
    <n v="1.3243564523023299"/>
    <s v="-"/>
    <n v="497.32499999999999"/>
    <n v="135.07499999999999"/>
    <n v="0.12772617672534187"/>
    <n v="1047.7916666666667"/>
    <m/>
    <n v="918.91498961330728"/>
    <n v="0.99938650150111985"/>
    <n v="0.14899999999999999"/>
    <m/>
    <m/>
    <n v="0.53"/>
    <n v="0.28113207547169811"/>
    <n v="1.6276813909229415"/>
    <n v="0.82440910867668904"/>
    <n v="136.91833345238277"/>
    <n v="487.02494449505286"/>
    <n v="363.2612612301981"/>
    <n v="210"/>
    <n v="40045.324435490729"/>
    <n v="64.616"/>
    <n v="0.996"/>
    <n v="0.26500000000000001"/>
    <n v="7.2919401189149219E-2"/>
    <n v="4.5993287607915738E-4"/>
    <n v="16"/>
    <n v="0.22877144609731112"/>
    <n v="487.32391698659251"/>
    <n v="487.32391698659256"/>
    <n v="0"/>
    <n v="0.44999999999999996"/>
    <n v="0.26500000000000001"/>
    <n v="0.61749571183533436"/>
    <n v="1284.5564039192477"/>
    <n v="1193"/>
    <n v="0.82440910867668904"/>
    <m/>
    <m/>
    <m/>
    <m/>
    <m/>
    <s v="P"/>
    <n v="0"/>
    <n v="1.3697136024330836"/>
  </r>
  <r>
    <n v="0"/>
    <n v="400"/>
    <n v="2013"/>
    <s v="Sim"/>
    <s v="Original"/>
    <x v="35"/>
    <x v="356"/>
    <x v="273"/>
    <x v="0"/>
    <x v="1"/>
    <x v="0"/>
    <x v="0"/>
    <n v="1"/>
    <s v="+line Load"/>
    <m/>
    <m/>
    <n v="0.15"/>
    <x v="181"/>
    <x v="50"/>
    <x v="0"/>
    <n v="89"/>
    <m/>
    <x v="1"/>
    <x v="192"/>
    <n v="44.32509999999999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2178923454205406"/>
    <s v="deformed bars S592"/>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
    <n v="2.2641509433962264"/>
    <n v="2.2641509433962264"/>
    <n v="2.2718691200516323"/>
    <s v="7 st"/>
    <s v="Não"/>
    <s v="uncr"/>
    <x v="0"/>
    <n v="15.525606469002698"/>
    <x v="1"/>
    <m/>
    <m/>
    <x v="96"/>
    <m/>
    <m/>
    <m/>
    <n v="2.5"/>
    <x v="4"/>
    <x v="0"/>
    <x v="63"/>
    <x v="0"/>
    <n v="0"/>
    <s v="Static"/>
    <x v="0"/>
    <n v="0"/>
    <m/>
    <s v="WB"/>
    <n v="1"/>
    <n v="0"/>
    <n v="0"/>
    <s v="WB"/>
    <m/>
    <x v="0"/>
    <m/>
    <m/>
    <m/>
    <m/>
    <n v="1"/>
    <s v="WB"/>
    <x v="364"/>
    <n v="1218"/>
    <n v="1249"/>
    <m/>
    <n v="0"/>
    <n v="0"/>
    <n v="0"/>
    <m/>
    <m/>
    <m/>
    <m/>
    <n v="1"/>
    <n v="1243.2083333333333"/>
    <n v="0.84164420485175206"/>
    <n v="210"/>
    <n v="35926.410909271952"/>
    <n v="0.14617568969726563"/>
    <n v="0.12717619955880302"/>
    <n v="0.70481323242187499"/>
    <n v="0.4291397949218751"/>
    <n v="1.2853768928992397"/>
    <m/>
    <m/>
    <m/>
    <m/>
    <m/>
    <m/>
    <m/>
    <m/>
    <m/>
    <m/>
    <m/>
    <m/>
    <m/>
    <m/>
    <n v="2.0089601082993718"/>
    <n v="0"/>
    <n v="0"/>
    <s v="square"/>
    <e v="#DIV/0!"/>
    <n v="1.5415257183577662"/>
    <n v="0.73103797528888836"/>
    <n v="0.65620295398461903"/>
    <n v="0.67290434279703548"/>
    <n v="0.92524347134592366"/>
    <n v="0.92524347134592366"/>
    <n v="0.74019477707673886"/>
    <e v="#DIV/0!"/>
    <s v="WB"/>
    <e v="#DIV/0!"/>
    <e v="#DIV/0!"/>
    <e v="#DIV/0!"/>
    <n v="0"/>
    <n v="1.5818678703656117"/>
    <n v="1.5615849056603774"/>
    <n v="1.0129887043808592"/>
    <n v="0"/>
    <m/>
    <m/>
    <n v="1.3092056117123372"/>
    <n v="0.69000701342055848"/>
    <n v="0.36366302917602472"/>
    <n v="1.2767113171061863"/>
    <n v="0.67288113878802258"/>
    <n v="0.35463696520127952"/>
    <n v="0.52368224468493485"/>
    <n v="0.27600280536822336"/>
    <n v="0.27711125036970219"/>
    <n v="0.3092716511897271"/>
    <n v="8.5907564483186385E-2"/>
    <n v="0.16299930772062499"/>
    <s v="Sim"/>
    <s v="-"/>
    <s v="ES SS"/>
    <x v="0"/>
    <n v="1"/>
    <n v="1"/>
    <n v="1"/>
    <n v="1"/>
    <n v="1"/>
    <n v="1"/>
    <n v="1"/>
    <s v="ok-R140"/>
    <n v="1"/>
    <n v="1"/>
    <n v="1"/>
    <n v="1"/>
    <n v="0"/>
    <n v="0"/>
    <x v="1"/>
    <n v="1"/>
    <n v="1"/>
    <n v="1"/>
    <n v="1"/>
    <n v="1"/>
    <n v="1"/>
    <n v="1"/>
    <n v="1"/>
    <n v="1"/>
    <n v="1"/>
    <n v="1"/>
    <n v="1"/>
    <n v="0"/>
    <n v="1"/>
    <n v="1"/>
    <n v="0"/>
    <n v="1"/>
    <n v="1"/>
    <n v="1"/>
    <n v="1"/>
    <n v="0"/>
    <n v="1"/>
    <n v="0"/>
    <n v="0"/>
    <n v="0"/>
    <n v="1"/>
    <x v="1"/>
    <x v="1"/>
    <n v="0"/>
    <n v="0"/>
    <n v="1"/>
    <x v="0"/>
    <n v="1"/>
    <n v="1"/>
    <n v="1"/>
    <n v="0"/>
    <n v="1"/>
    <n v="1"/>
    <n v="1"/>
    <n v="1"/>
    <n v="1"/>
    <n v="0"/>
    <n v="1"/>
    <n v="1.2443552457559255"/>
    <n v="1.4939529511618745"/>
    <n v="1.7404275613753395"/>
    <n v="1.2664311661560812"/>
    <e v="#REF!"/>
    <n v="1.2788118815758303"/>
    <n v="336.77715092375325"/>
    <n v="1.143303947692206"/>
    <n v="2.7335109796444237"/>
    <n v="3.1761991012115067"/>
    <n v="3.2234900267338951"/>
    <n v="2.7742106524400265"/>
    <n v="115.37896244646583"/>
    <n v="281.20097693696323"/>
    <n v="147.17701494937509"/>
    <n v="543.75695433280418"/>
    <n v="0.21218848150280137"/>
    <n v="0.51714460789195782"/>
    <n v="0.27066691060524078"/>
    <n v="1.076324150845084"/>
    <n v="1.4225908907589377"/>
    <n v="1.3386184107243435"/>
    <n v="1.8308436946266986"/>
    <n v="1.3384754038997881"/>
    <n v="1.0708708402533518"/>
    <n v="0.97204640271509135"/>
    <n v="1.8834941310546904"/>
    <n v="1.3769665729549516"/>
    <n v="1.1016663785414225"/>
    <n v="0.50692011204922616"/>
    <n v="0.25750000000000001"/>
    <n v="0.97204640271509135"/>
    <n v="1.1016663785414225"/>
    <n v="1.3769665729549516"/>
    <n v="1.4939529511618745"/>
    <s v="WB"/>
    <n v="1"/>
    <m/>
    <n v="3.2508074467309687"/>
    <n v="3.9240498618256376"/>
    <n v="3.8437533652382103"/>
    <n v="4.0551390656449122"/>
    <e v="#NAME?"/>
    <e v="#DIV/0!"/>
    <s v="-"/>
    <n v="0.91999999999999993"/>
    <n v="1.22"/>
    <n v="1.5199999999999998"/>
    <n v="1.8761662348876775"/>
    <n v="1.4139999999999999"/>
    <n v="1.9125579279603993"/>
    <n v="1.1644995854587743"/>
    <n v="1.1000000000000001"/>
    <n v="2.1054716981132078"/>
    <m/>
    <m/>
    <s v="LT (2013)"/>
    <n v="1.0434812086251817"/>
    <n v="1.2394192610306316"/>
    <n v="1.3627326982543446"/>
    <n v="1.1000000000000001"/>
    <n v="1.2209931881451117"/>
    <n v="0.53092812104491949"/>
    <s v="WB"/>
    <e v="#REF!"/>
    <e v="#REF!"/>
    <e v="#NAME?"/>
    <e v="#NAME?"/>
    <n v="2.9700124378998591"/>
    <e v="#NAME?"/>
    <n v="0"/>
    <e v="#NAME?"/>
    <n v="1"/>
    <n v="1"/>
    <m/>
    <s v="WB"/>
    <n v="1.076324150845084"/>
    <n v="0.87199773605480768"/>
    <n v="1.3520766192434115"/>
    <n v="1.4740821468000944"/>
    <n v="0.50692011204922616"/>
    <n v="0.86219899152458335"/>
    <n v="1.1944214238570836"/>
    <n v="2.1928184849719092"/>
    <n v="1.3383585353850533"/>
    <n v="1.0990112794244098"/>
    <n v="1.0379107009108575"/>
    <n v="1.1440648316675017"/>
    <n v="1.3520766192434115"/>
    <n v="1.3279760488092969"/>
    <n v="1.076324150845084"/>
    <n v="2.2863309120501523"/>
    <n v="1.3383585353850533"/>
    <n v="1.076324150845084"/>
    <n v="1.8394842016711701"/>
    <n v="0.58490566037735836"/>
    <n v="0.46792452830188663"/>
    <n v="1.0842882341431066"/>
    <n v="0.80862533692722371"/>
    <n v="0.425385934819897"/>
    <n v="0.98103892010327731"/>
    <n v="1.4872842811677522"/>
    <n v="1.4872842811677522"/>
    <n v="0.65440508371381101"/>
    <e v="#VALUE!"/>
    <n v="0.65440508371381101"/>
    <n v="0.77702906704973518"/>
    <n v="1.7782746840049215"/>
    <n v="1.7782746840049215"/>
    <n v="1.076324150845084"/>
    <n v="0.83470036187986085"/>
    <n v="1.3520766192434115"/>
    <n v="0.87199773605480779"/>
    <n v="1.0842882341431066"/>
    <n v="1.3383585353850533"/>
    <n v="1.4823634211143171"/>
    <n v="1.6505674188973944"/>
    <n v="1.0379107009108575"/>
    <n v="1.4939529511618745"/>
    <n v="1.2494652589319672"/>
    <n v="1.0577154911204725"/>
    <n v="1.0655418827054595"/>
    <n v="3.208542564973953"/>
    <n v="1.022754244171852"/>
    <n v="1.022754244171852"/>
    <n v="1.0310760874402067"/>
    <n v="1.6410371713657803"/>
    <n v="1.0863125068588764"/>
    <n v="2.4615557570486706"/>
    <s v="-"/>
    <n v="745.08124999999995"/>
    <n v="78.543750000000003"/>
    <s v="-"/>
    <n v="1233.3266666666666"/>
    <m/>
    <n v="962.68260874748819"/>
    <n v="1.0007008766859062"/>
    <n v="0.14617568969726563"/>
    <n v="0.12717619955880302"/>
    <n v="0.70481323242187499"/>
    <n v="0.4291397949218751"/>
    <n v="0.34062487661829849"/>
    <n v="1.9125579279603993"/>
    <n v="0.67290434279703548"/>
    <n v="140.72079429322702"/>
    <n v="413.12541729275279"/>
    <n v="357.16630233988775"/>
    <n v="210"/>
    <n v="35926.410909271952"/>
    <n v="46.657999999999994"/>
    <n v="0.996"/>
    <n v="0.26500000000000001"/>
    <n v="7.6304639672169286E-2"/>
    <n v="4.6444052395901457E-4"/>
    <n v="16"/>
    <n v="0.22807028324507242"/>
    <n v="412.83607011610729"/>
    <n v="412.83607011610729"/>
    <n v="0"/>
    <n v="0.30999999999999994"/>
    <n v="0.26500000000000001"/>
    <n v="0.425385934819897"/>
    <n v="1856.1330646319357"/>
    <n v="1484"/>
    <n v="0.67290434279703548"/>
    <m/>
    <m/>
    <m/>
    <m/>
    <m/>
    <s v="P"/>
    <n v="0"/>
    <n v="0.92401717576272069"/>
  </r>
  <r>
    <n v="0"/>
    <n v="401"/>
    <n v="2013"/>
    <s v="Sim"/>
    <s v="Original"/>
    <x v="35"/>
    <x v="357"/>
    <x v="274"/>
    <x v="0"/>
    <x v="0"/>
    <x v="0"/>
    <x v="0"/>
    <n v="1"/>
    <s v="+line Load"/>
    <m/>
    <m/>
    <n v="0.15"/>
    <x v="181"/>
    <x v="50"/>
    <x v="0"/>
    <n v="89"/>
    <m/>
    <x v="1"/>
    <x v="192"/>
    <n v="44.32509999999999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2178923454205406"/>
    <s v="deformed bars S593"/>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20730468213648223"/>
    <n v="1.8766914561277692"/>
    <n v="1.8766914561277692"/>
    <n v="1.8830864380543939"/>
    <s v="7 st"/>
    <s v="Não"/>
    <s v="uncr"/>
    <x v="0"/>
    <n v="0"/>
    <x v="66"/>
    <m/>
    <m/>
    <x v="45"/>
    <m/>
    <m/>
    <m/>
    <n v="2.5"/>
    <x v="4"/>
    <x v="0"/>
    <x v="63"/>
    <x v="0"/>
    <n v="0"/>
    <s v="Static"/>
    <x v="0"/>
    <n v="0"/>
    <m/>
    <s v="WB"/>
    <n v="1"/>
    <n v="0"/>
    <n v="0"/>
    <s v="WB"/>
    <m/>
    <x v="0"/>
    <m/>
    <m/>
    <m/>
    <m/>
    <n v="1"/>
    <s v="WB"/>
    <x v="365"/>
    <n v="1342.8333333333335"/>
    <n v="1379"/>
    <m/>
    <n v="0"/>
    <n v="0"/>
    <n v="0"/>
    <m/>
    <m/>
    <m/>
    <m/>
    <n v="1"/>
    <n v="1373.8750000000002"/>
    <n v="0.8794642857142857"/>
    <n v="210"/>
    <n v="35926.410909271952"/>
    <n v="0.11651910400390625"/>
    <n v="9.951442129952566E-2"/>
    <n v="0.73485247802734377"/>
    <n v="0.44936726248604913"/>
    <n v="0.97847522237751539"/>
    <m/>
    <m/>
    <m/>
    <m/>
    <m/>
    <m/>
    <m/>
    <m/>
    <m/>
    <m/>
    <m/>
    <m/>
    <m/>
    <m/>
    <n v="2.0089601082993718"/>
    <n v="0"/>
    <n v="0"/>
    <s v="square"/>
    <e v="#DIV/0!"/>
    <n v="1.6039309027908035"/>
    <s v="-"/>
    <n v="0.68234359691620494"/>
    <n v="0.70072122637267953"/>
    <n v="0.9634916862624342"/>
    <n v="0.9634916862624342"/>
    <n v="0.77079334900994734"/>
    <e v="#DIV/0!"/>
    <s v="WB"/>
    <e v="#DIV/0!"/>
    <e v="#DIV/0!"/>
    <e v="#DIV/0!"/>
    <n v="0"/>
    <n v="1.6472599797390008"/>
    <n v="1.7094905660377362"/>
    <n v="0.96359699928442799"/>
    <n v="0"/>
    <m/>
    <m/>
    <n v="1.4454720084478085"/>
    <n v="0.76182519736345089"/>
    <n v="0.40151426519914979"/>
    <n v="1.407561998073966"/>
    <n v="0.7418450102921591"/>
    <n v="0.39098385722861373"/>
    <n v="0.57818880337912337"/>
    <n v="0.30473007894538034"/>
    <n v="0.30595389452347427"/>
    <n v="0.3423315798955347"/>
    <n v="9.5090746796140796E-2"/>
    <n v="0.1804232955695276"/>
    <s v="Sim"/>
    <s v="-"/>
    <s v="ES CS"/>
    <x v="0"/>
    <n v="1"/>
    <n v="1"/>
    <n v="1"/>
    <n v="1"/>
    <n v="1"/>
    <n v="1"/>
    <n v="1"/>
    <s v="ok-R141"/>
    <n v="1"/>
    <n v="1"/>
    <n v="1"/>
    <n v="1"/>
    <n v="0"/>
    <n v="0"/>
    <x v="1"/>
    <n v="1"/>
    <n v="1"/>
    <n v="1"/>
    <n v="1"/>
    <n v="1"/>
    <n v="1"/>
    <n v="1"/>
    <n v="1"/>
    <n v="1"/>
    <n v="1"/>
    <n v="1"/>
    <n v="1"/>
    <n v="0"/>
    <n v="1"/>
    <n v="1"/>
    <n v="0"/>
    <n v="1"/>
    <n v="1"/>
    <n v="1"/>
    <n v="1"/>
    <n v="0"/>
    <n v="1"/>
    <n v="0"/>
    <n v="0"/>
    <n v="0"/>
    <n v="1"/>
    <x v="1"/>
    <x v="1"/>
    <n v="0"/>
    <n v="0"/>
    <n v="1"/>
    <x v="0"/>
    <n v="1"/>
    <n v="1"/>
    <n v="1"/>
    <n v="0"/>
    <n v="1"/>
    <n v="1"/>
    <n v="1"/>
    <n v="1"/>
    <n v="1"/>
    <n v="0"/>
    <n v="1"/>
    <n v="1.3752681830787934"/>
    <n v="1.6511249241380945"/>
    <n v="2.9870930333791583"/>
    <n v="1.8741234194047056"/>
    <e v="#REF!"/>
    <n v="1.3914514540019454"/>
    <n v="349.65932792890612"/>
    <n v="1.2177604699870712"/>
    <n v="3.0180237317291119"/>
    <n v="3.5067882790797982"/>
    <n v="3.5590013986117222"/>
    <n v="3.0629595594193728"/>
    <n v="126.81130557758158"/>
    <n v="323.33200731873467"/>
    <n v="147.17701494937509"/>
    <n v="597.32032784569139"/>
    <n v="0.21230033478844093"/>
    <n v="0.54130420855568562"/>
    <n v="0.24639545665587331"/>
    <n v="1.0835358470984142"/>
    <n v="1.4312666957028768"/>
    <n v="1.2288397379488798"/>
    <n v="1.9344763565867003"/>
    <n v="1.4142381626110969"/>
    <n v="1.13148617083373"/>
    <n v="0.97204640271509135"/>
    <n v="1.9901070063974085"/>
    <n v="1.4549080770844771"/>
    <n v="1.164024852798484"/>
    <n v="0.50692011204922616"/>
    <n v="0.25750000000000001"/>
    <n v="0.97204640271509135"/>
    <n v="1.164024852798484"/>
    <n v="1.4549080770844771"/>
    <n v="1.6511249241380945"/>
    <s v="WB"/>
    <n v="1"/>
    <m/>
    <n v="3.6064435616476862"/>
    <n v="4.3589954231196284"/>
    <n v="4.1845186513279788"/>
    <n v="3.8628308635508541"/>
    <e v="#NAME?"/>
    <e v="#DIV/0!"/>
    <s v="-"/>
    <n v="0.91999999999999993"/>
    <n v="1.22"/>
    <n v="1.5199999999999998"/>
    <n v="1.2099999999999997"/>
    <n v="1.4139999999999999"/>
    <n v="1.9057881626399009"/>
    <n v="1.165402356433155"/>
    <n v="1.1000000000000001"/>
    <n v="2.1549999999999998"/>
    <m/>
    <m/>
    <s v="LT (2013)"/>
    <n v="1.3695014808575803"/>
    <n v="1.3284202690050964"/>
    <n v="1.5070003245658021"/>
    <n v="1.1000000000000001"/>
    <n v="1.1590633211021149"/>
    <n v="0.50248554313179883"/>
    <s v="WB"/>
    <e v="#REF!"/>
    <e v="#REF!"/>
    <e v="#NAME?"/>
    <e v="#NAME?"/>
    <n v="2.6279958922992339"/>
    <e v="#NAME?"/>
    <n v="0"/>
    <e v="#NAME?"/>
    <n v="1"/>
    <n v="1"/>
    <m/>
    <s v="WB"/>
    <n v="1.0835358470984142"/>
    <n v="1.3611359401566856"/>
    <n v="1.3611359401566856"/>
    <n v="1.5575207588831188"/>
    <n v="0.50692011204922616"/>
    <n v="0.91100270802597494"/>
    <n v="1.2231629716020764"/>
    <n v="2.2040797530486822"/>
    <n v="1.3465206413520485"/>
    <n v="1.7170876954853826"/>
    <n v="1.0442404973750576"/>
    <n v="1.1517304109018107"/>
    <n v="1.3611359401566856"/>
    <n v="1.0850726556888428"/>
    <n v="1.0835358470984142"/>
    <n v="2.300064029220382"/>
    <n v="1.3465206413520485"/>
    <n v="1.0835358470984142"/>
    <n v="1.5383760348746425"/>
    <n v="0.58490566037735836"/>
    <n v="0.46792452830188663"/>
    <n v="1.0909008683751553"/>
    <n v="0.67024694861706047"/>
    <n v="0.425385934819897"/>
    <n v="0.98790501282436527"/>
    <n v="1.4972495341723535"/>
    <n v="1.4972495341723535"/>
    <n v="0.65878979503583568"/>
    <e v="#VALUE!"/>
    <n v="0.65878979503583568"/>
    <n v="0.76425730282579551"/>
    <n v="1.7901896604234666"/>
    <n v="1.7901896604234666"/>
    <n v="1.0835358470984142"/>
    <n v="0.84029310591305562"/>
    <n v="1.3611359401566856"/>
    <n v="1.3611359401566856"/>
    <n v="1.6914970040124908"/>
    <n v="1.3465206413520485"/>
    <n v="1.3305332657281925"/>
    <n v="1.6223189440440744"/>
    <n v="1.0442404973750576"/>
    <n v="1.6511249241380945"/>
    <n v="1.8461923391609854"/>
    <n v="0.99909044760346799"/>
    <n v="1.5596701330964562"/>
    <n v="3.5457745079896159"/>
    <n v="1.1895843412139946"/>
    <n v="1.0835358470984142"/>
    <n v="1.0835358470984142"/>
    <n v="2.0661933587980914"/>
    <n v="1.1478018940395673"/>
    <n v="2.0661933587980914"/>
    <s v="-"/>
    <n v="682.78124999999989"/>
    <n v="141.54374999999999"/>
    <n v="0.10267676412614114"/>
    <n v="1361.7066666666667"/>
    <m/>
    <n v="977.59822276116472"/>
    <n v="1.0000790726435562"/>
    <n v="0.11651910400390625"/>
    <n v="9.951442129952566E-2"/>
    <n v="0.73485247802734377"/>
    <n v="0.44936726248604913"/>
    <n v="0.25929593393004158"/>
    <n v="1.9057881626399009"/>
    <n v="0.70072122637267953"/>
    <n v="113.90886899194206"/>
    <n v="439.30063717341142"/>
    <n v="357.16630233988775"/>
    <n v="210"/>
    <n v="35926.410909271952"/>
    <n v="46.657999999999994"/>
    <n v="0.996"/>
    <n v="0.26500000000000001"/>
    <n v="7.6304639672169286E-2"/>
    <n v="3.7594937595333491E-4"/>
    <n v="16"/>
    <n v="0.24267138030744281"/>
    <n v="439.26590325721673"/>
    <n v="439.26590325721668"/>
    <n v="0"/>
    <n v="0.30999999999999994"/>
    <n v="0.26500000000000001"/>
    <n v="0.425385934819897"/>
    <n v="1967.9723520557047"/>
    <n v="1568"/>
    <n v="0.70072122637267953"/>
    <m/>
    <m/>
    <m/>
    <m/>
    <m/>
    <s v="P"/>
    <n v="0"/>
    <n v="1.1895843412139946"/>
  </r>
  <r>
    <n v="0"/>
    <n v="402"/>
    <n v="2013"/>
    <s v="Sim"/>
    <s v="Original"/>
    <x v="35"/>
    <x v="358"/>
    <x v="275"/>
    <x v="0"/>
    <x v="1"/>
    <x v="0"/>
    <x v="0"/>
    <n v="1"/>
    <s v="+line Load"/>
    <m/>
    <m/>
    <n v="0.15"/>
    <x v="182"/>
    <x v="50"/>
    <x v="0"/>
    <n v="176"/>
    <m/>
    <x v="1"/>
    <x v="193"/>
    <n v="47.12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454227182550207"/>
    <s v="deformed bars S594"/>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
    <n v="2.2641509433962264"/>
    <n v="2.2641509433962264"/>
    <n v="2.2702677394637556"/>
    <s v="7 st"/>
    <s v="Não"/>
    <s v="uncr"/>
    <x v="0"/>
    <n v="67.673559344007259"/>
    <x v="1"/>
    <m/>
    <m/>
    <x v="97"/>
    <m/>
    <m/>
    <m/>
    <n v="2.5"/>
    <x v="4"/>
    <x v="3"/>
    <x v="63"/>
    <x v="2"/>
    <n v="1"/>
    <s v="Static"/>
    <x v="0"/>
    <n v="0"/>
    <m/>
    <s v="B"/>
    <n v="0"/>
    <n v="0"/>
    <n v="0"/>
    <s v="other"/>
    <m/>
    <x v="0"/>
    <m/>
    <m/>
    <m/>
    <m/>
    <n v="1"/>
    <s v="WB"/>
    <x v="366"/>
    <n v="1200.4550463473131"/>
    <n v="1579"/>
    <m/>
    <n v="0"/>
    <n v="0"/>
    <n v="0"/>
    <m/>
    <m/>
    <m/>
    <m/>
    <n v="1"/>
    <n v="1597.4358565069899"/>
    <n v="1.023994811932555"/>
    <n v="210"/>
    <n v="36668.645587639025"/>
    <n v="0.13354292297363282"/>
    <n v="0.11582404458182199"/>
    <n v="0.65053112792968748"/>
    <n v="0.39540138854980467"/>
    <n v="1.2744911196172788"/>
    <m/>
    <m/>
    <m/>
    <m/>
    <m/>
    <m/>
    <m/>
    <m/>
    <m/>
    <m/>
    <m/>
    <m/>
    <m/>
    <m/>
    <n v="2.0089601082993718"/>
    <n v="0"/>
    <n v="0"/>
    <s v="square"/>
    <e v="#DIV/0!"/>
    <n v="1.9803067310046891"/>
    <n v="0.96524527335796539"/>
    <n v="0.64778022548591763"/>
    <n v="0.8520477123691782"/>
    <n v="1.1715656045076202"/>
    <n v="1.1715656045076202"/>
    <n v="0.93725248360609581"/>
    <e v="#DIV/0!"/>
    <s v="WB"/>
    <e v="#DIV/0!"/>
    <e v="#DIV/0!"/>
    <e v="#DIV/0!"/>
    <n v="0"/>
    <n v="2.0029992593194796"/>
    <n v="1.5615849056603774"/>
    <n v="1.2826707353913831"/>
    <n v="0"/>
    <m/>
    <m/>
    <n v="1.6216103728831628"/>
    <n v="0.84596353352353004"/>
    <n v="0.44132321303495975"/>
    <n v="1.2328501300422678"/>
    <n v="0.64315465031293606"/>
    <n v="0.33552164544523611"/>
    <n v="0.64864414915326507"/>
    <n v="0.33838541340941197"/>
    <n v="0.33974439097330517"/>
    <n v="0.45151784909835518"/>
    <n v="0.1228811256013576"/>
    <n v="0.23554834222789559"/>
    <s v="Sim"/>
    <s v="-"/>
    <s v="ES SS"/>
    <x v="0"/>
    <n v="1"/>
    <n v="1"/>
    <n v="1"/>
    <n v="1"/>
    <n v="1"/>
    <n v="1"/>
    <n v="1"/>
    <s v="ok-R142"/>
    <n v="1"/>
    <n v="1"/>
    <n v="1"/>
    <n v="1"/>
    <n v="0"/>
    <n v="0"/>
    <x v="1"/>
    <n v="1"/>
    <n v="1"/>
    <n v="1"/>
    <n v="1"/>
    <n v="1"/>
    <n v="1"/>
    <n v="0"/>
    <n v="1"/>
    <n v="1"/>
    <n v="1"/>
    <n v="1"/>
    <n v="1"/>
    <n v="0"/>
    <n v="1"/>
    <n v="1"/>
    <n v="0"/>
    <n v="1"/>
    <n v="1"/>
    <n v="1"/>
    <n v="1"/>
    <n v="0"/>
    <n v="1"/>
    <n v="0"/>
    <n v="0"/>
    <n v="0"/>
    <n v="1"/>
    <x v="1"/>
    <x v="1"/>
    <n v="0"/>
    <n v="0"/>
    <n v="1"/>
    <x v="0"/>
    <n v="1"/>
    <n v="1"/>
    <n v="1"/>
    <n v="0"/>
    <n v="1"/>
    <n v="1"/>
    <n v="1"/>
    <n v="1"/>
    <n v="1"/>
    <n v="0"/>
    <n v="1"/>
    <n v="1.5486556945773691"/>
    <n v="1.8977038883795851"/>
    <n v="2.5150709692114037"/>
    <n v="1.7010525351672909"/>
    <e v="#REF!"/>
    <n v="1.6060527843574848"/>
    <n v="348.6907124721476"/>
    <n v="1.5152296583701967"/>
    <n v="3.3513436273667652"/>
    <n v="3.8940888463077896"/>
    <n v="3.952068544601282"/>
    <n v="3.4012423071508131"/>
    <n v="146.04685735236498"/>
    <n v="398.18894654952339"/>
    <n v="150.21767171383306"/>
    <n v="694.45347561572146"/>
    <n v="0.21030473959810747"/>
    <n v="0.57338462622924913"/>
    <n v="0.2163106341726434"/>
    <n v="1.1564297999584938"/>
    <n v="1.4441564858233131"/>
    <n v="1.6053177921882957"/>
    <n v="1.9023995802657474"/>
    <n v="1.3907877849147394"/>
    <n v="1.1127242827969464"/>
    <n v="0.99212874689634389"/>
    <n v="1.9174926502401883"/>
    <n v="1.4018218797363875"/>
    <n v="1.1215523048574683"/>
    <n v="0.50692011204922616"/>
    <n v="0.25750000000000001"/>
    <n v="0.99212874689634389"/>
    <n v="1.1215523048574683"/>
    <n v="1.4018218797363875"/>
    <n v="1.8977038883795851"/>
    <s v="WB"/>
    <n v="1"/>
    <m/>
    <n v="4.9599526917781223"/>
    <n v="7.1325900447918498"/>
    <n v="6.1395437929438046"/>
    <n v="6.4677467453547681"/>
    <e v="#NAME?"/>
    <e v="#DIV/0!"/>
    <s v="-"/>
    <n v="0.91999999999999993"/>
    <n v="1.22"/>
    <n v="1.5199999999999998"/>
    <n v="1.8761662348876775"/>
    <n v="1.4139999999999999"/>
    <n v="1.9688985437794126"/>
    <n v="1.1967224698403867"/>
    <n v="1.1000000000000001"/>
    <n v="2.1054716981132078"/>
    <m/>
    <m/>
    <s v="LT (2013)"/>
    <n v="1.4973420521707241"/>
    <n v="1.6662943647265001"/>
    <n v="1.8320788510592889"/>
    <n v="1.1000000000000001"/>
    <n v="1.3346436255620442"/>
    <n v="0.52151438487899204"/>
    <s v="other"/>
    <e v="#REF!"/>
    <e v="#REF!"/>
    <e v="#NAME?"/>
    <e v="#NAME?"/>
    <n v="3.4760968834020298"/>
    <e v="#NAME?"/>
    <n v="0"/>
    <e v="#NAME?"/>
    <n v="1"/>
    <n v="1"/>
    <m/>
    <s v="other"/>
    <n v="1.1564297999584938"/>
    <n v="0.93689634918845255"/>
    <n v="1.4527052032536452"/>
    <n v="1.5006904644596353"/>
    <n v="0.50692011204922616"/>
    <n v="0.87776234713676748"/>
    <n v="1.2159816501540648"/>
    <n v="2.0180518514877237"/>
    <n v="1.3586472202153539"/>
    <n v="1.2822705400749299"/>
    <n v="1.0536447830241518"/>
    <n v="1.2292120950607766"/>
    <n v="1.4527052032536452"/>
    <n v="1.2600369371474889"/>
    <n v="1.1564297999584938"/>
    <n v="2.3002777185190983"/>
    <n v="1.3586472202153539"/>
    <n v="1.1564297999584938"/>
    <n v="1.7453763879876905"/>
    <n v="0.58490566037735836"/>
    <n v="0.46792452830188663"/>
    <n v="1.1007253708789688"/>
    <n v="0.80862533692722371"/>
    <n v="0.425385934819897"/>
    <n v="1.0828961925923628"/>
    <n v="1.5979757235790091"/>
    <n v="1.5979757235790091"/>
    <n v="0.70310931837476398"/>
    <e v="#VALUE!"/>
    <n v="0.70310931837476398"/>
    <n v="0.83485961721172353"/>
    <n v="1.9106231477575113"/>
    <n v="1.9106231477575113"/>
    <n v="1.1564297999584938"/>
    <n v="0.89682311017189287"/>
    <n v="1.4527052032536452"/>
    <n v="0.93689634918845266"/>
    <n v="1.1007253708789688"/>
    <n v="1.3586472202153539"/>
    <n v="1.7599690041302087"/>
    <n v="1.6606360158069584"/>
    <n v="1.0536447830241518"/>
    <n v="1.8977038883795851"/>
    <n v="1.4602157845310966"/>
    <n v="1.1213553042069464"/>
    <n v="1.0673403894941063"/>
    <n v="3.9982115266114513"/>
    <n v="1.0988729418230698"/>
    <n v="1.0988729418230698"/>
    <n v="1.1078141400100228"/>
    <n v="1.3908961088481129"/>
    <n v="1.0867383765265028"/>
    <n v="2.0863441632721695"/>
    <s v="-"/>
    <n v="939.48124999999993"/>
    <n v="533.34375"/>
    <s v="-"/>
    <n v="1441.8193789243967"/>
    <m/>
    <n v="778.66725182400478"/>
    <n v="0.99997985199365669"/>
    <n v="0.13354292297363282"/>
    <n v="0.11582404458182199"/>
    <n v="0.65053112792968748"/>
    <n v="0.39540138854980467"/>
    <n v="0.33774014669857888"/>
    <n v="1.9688985437794126"/>
    <n v="0.8520477123691782"/>
    <n v="168.30550083242341"/>
    <n v="400.37712185893452"/>
    <n v="358.47127078247291"/>
    <n v="210"/>
    <n v="36668.645587639025"/>
    <n v="49.61"/>
    <n v="0.996"/>
    <n v="0.26500000000000001"/>
    <n v="7.5657773544164503E-2"/>
    <n v="5.5741303709008825E-4"/>
    <n v="16"/>
    <n v="0.2145099867679314"/>
    <n v="400.38518882225867"/>
    <n v="400.38518882225867"/>
    <n v="0"/>
    <n v="0.30999999999999994"/>
    <n v="0.26500000000000001"/>
    <n v="0.425385934819897"/>
    <n v="1853.1826059475943"/>
    <n v="1542"/>
    <n v="0.8520477123691782"/>
    <m/>
    <m/>
    <m/>
    <m/>
    <m/>
    <s v="P"/>
    <n v="0"/>
    <n v="0.99278734653171785"/>
  </r>
  <r>
    <n v="0"/>
    <n v="403"/>
    <n v="2013"/>
    <s v="Sim"/>
    <s v="Original"/>
    <x v="35"/>
    <x v="359"/>
    <x v="276"/>
    <x v="0"/>
    <x v="0"/>
    <x v="0"/>
    <x v="0"/>
    <n v="1"/>
    <m/>
    <m/>
    <m/>
    <n v="0.15"/>
    <x v="182"/>
    <x v="50"/>
    <x v="0"/>
    <n v="176"/>
    <m/>
    <x v="1"/>
    <x v="194"/>
    <n v="48.85374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049960340813142"/>
    <s v="deformed bars S595"/>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4.7410445436610891"/>
    <n v="1.8687086552819119"/>
    <n v="1.8687086552819119"/>
    <n v="1.8637041431067034"/>
    <s v="7 st"/>
    <s v="Não"/>
    <s v="c"/>
    <x v="0"/>
    <n v="0"/>
    <x v="67"/>
    <m/>
    <m/>
    <x v="98"/>
    <m/>
    <m/>
    <m/>
    <n v="2.5"/>
    <x v="4"/>
    <x v="4"/>
    <x v="63"/>
    <x v="2"/>
    <n v="1"/>
    <s v="Static"/>
    <x v="0"/>
    <n v="0"/>
    <m/>
    <s v="B"/>
    <n v="0"/>
    <n v="0"/>
    <n v="0"/>
    <s v="other"/>
    <m/>
    <x v="3"/>
    <m/>
    <m/>
    <m/>
    <m/>
    <n v="1"/>
    <s v="other"/>
    <x v="367"/>
    <n v="1199.8660108596009"/>
    <n v="1739"/>
    <m/>
    <n v="0"/>
    <n v="0"/>
    <n v="0"/>
    <m/>
    <m/>
    <m/>
    <m/>
    <n v="1"/>
    <n v="1727.875"/>
    <n v="1.3660644147682639"/>
    <n v="210"/>
    <n v="37110.479003240544"/>
    <n v="0"/>
    <m/>
    <m/>
    <n v="0"/>
    <e v="#DIV/0!"/>
    <m/>
    <m/>
    <m/>
    <m/>
    <m/>
    <m/>
    <m/>
    <m/>
    <m/>
    <m/>
    <m/>
    <m/>
    <m/>
    <m/>
    <n v="2.0089601082993718"/>
    <n v="0"/>
    <n v="0"/>
    <s v="square"/>
    <e v="#DIV/0!"/>
    <n v="2.7387992467095827"/>
    <s v="-"/>
    <n v="0"/>
    <e v="#DIV/0!"/>
    <e v="#DIV/0!"/>
    <e v="#DIV/0!"/>
    <e v="#DIV/0!"/>
    <e v="#DIV/0!"/>
    <s v="other"/>
    <e v="#DIV/0!"/>
    <e v="#DIV/0!"/>
    <e v="#DIV/0!"/>
    <n v="0"/>
    <e v="#DIV/0!"/>
    <n v="1.7094905660377362"/>
    <e v="#DIV/0!"/>
    <n v="0"/>
    <m/>
    <m/>
    <n v="1.7646650103247008"/>
    <n v="0.91509579115305462"/>
    <n v="0.47453783130881733"/>
    <n v="1.2175742187704517"/>
    <n v="0.63139294795010126"/>
    <n v="0.32741909985881362"/>
    <n v="0.70586600412988043"/>
    <n v="0.36603831646122181"/>
    <n v="0.3675083498606645"/>
    <n v="0.49918706234623705"/>
    <n v="0.13423689175976569"/>
    <n v="0.25886158397113929"/>
    <m/>
    <s v="-"/>
    <s v="ES CS"/>
    <x v="0"/>
    <n v="1"/>
    <n v="1"/>
    <n v="0"/>
    <n v="1"/>
    <n v="1"/>
    <n v="1"/>
    <n v="0"/>
    <s v="ok-R143"/>
    <n v="0"/>
    <n v="0"/>
    <n v="0"/>
    <n v="0"/>
    <n v="0"/>
    <n v="0"/>
    <x v="0"/>
    <n v="0"/>
    <n v="0"/>
    <n v="0"/>
    <n v="0"/>
    <n v="0"/>
    <n v="0"/>
    <n v="0"/>
    <n v="0"/>
    <n v="0"/>
    <n v="0"/>
    <n v="0"/>
    <n v="0"/>
    <n v="0"/>
    <n v="0"/>
    <n v="0"/>
    <n v="0"/>
    <n v="0"/>
    <n v="0"/>
    <n v="0"/>
    <n v="0"/>
    <n v="0"/>
    <n v="0"/>
    <n v="0"/>
    <n v="0"/>
    <n v="0"/>
    <n v="0"/>
    <x v="0"/>
    <x v="0"/>
    <n v="0"/>
    <n v="0"/>
    <n v="0"/>
    <x v="0"/>
    <n v="0"/>
    <n v="0"/>
    <n v="0"/>
    <n v="0"/>
    <n v="1"/>
    <n v="1"/>
    <n v="1"/>
    <n v="1"/>
    <n v="1"/>
    <n v="0"/>
    <n v="1"/>
    <n v="1.692087469918387"/>
    <n v="2.0327487481820206"/>
    <n v="4.2857194889875423"/>
    <n v="1.9802143186748795"/>
    <e v="#REF!"/>
    <n v="1.6746727205562448"/>
    <n v="369.79072207924793"/>
    <n v="1.570013562764472"/>
    <n v="3.6252158947530289"/>
    <n v="4.2123143284794997"/>
    <n v="4.2750321357822703"/>
    <n v="3.6791923015897265"/>
    <n v="216.67696434527323"/>
    <n v="339.44737867811966"/>
    <n v="152.02769730690824"/>
    <n v="708.15204033030113"/>
    <n v="0.30597520307109372"/>
    <n v="0.47934251311313358"/>
    <n v="0.21468228381577273"/>
    <n v="1.2461677045266961"/>
    <n v="1.5352808964514508"/>
    <n v="3.3541328196078597"/>
    <n v="1.5705283175605036"/>
    <n v="1.14816656951781"/>
    <n v="0.91861090272406798"/>
    <n v="1.0040832553308041"/>
    <n v="1.564141528326831"/>
    <n v="1.143497377754334"/>
    <n v="0.91487523354965572"/>
    <n v="0.50692011204922616"/>
    <n v="0.25750000000000001"/>
    <n v="1.0040832553308041"/>
    <n v="0.91487523354965572"/>
    <n v="1.143497377754334"/>
    <n v="2.0327487481820206"/>
    <s v="P"/>
    <n v="1"/>
    <m/>
    <n v="6.4342015982268093"/>
    <n v="10.012594446140728"/>
    <n v="7.3388552075985096"/>
    <n v="3.9722365313243269"/>
    <e v="#NAME?"/>
    <e v="#DIV/0!"/>
    <s v="-"/>
    <n v="0.91999999999999993"/>
    <n v="1.22"/>
    <n v="1.5199999999999998"/>
    <n v="1.2099999999999997"/>
    <n v="1.4139999999999999"/>
    <e v="#DIV/0!"/>
    <e v="#DIV/0!"/>
    <n v="1.1000000000000001"/>
    <n v="2.1549999999999998"/>
    <m/>
    <m/>
    <s v="LT (2013)"/>
    <n v="1.0767178666828314"/>
    <n v="1.7522523202014755"/>
    <n v="1.9892210337353875"/>
    <n v="1.1000000000000001"/>
    <n v="1.6277299425221883"/>
    <n v="0.639328335633224"/>
    <s v="other"/>
    <e v="#REF!"/>
    <e v="#REF!"/>
    <e v="#NAME?"/>
    <e v="#NAME?"/>
    <n v="3.0336487980504119"/>
    <e v="#NAME?"/>
    <n v="0"/>
    <e v="#NAME?"/>
    <n v="1"/>
    <n v="1"/>
    <m/>
    <m/>
    <n v="1.2461677045266961"/>
    <n v="1.5654338106451062"/>
    <n v="1.5654338106451062"/>
    <n v="1.2241466877755014"/>
    <n v="0.50692011204922616"/>
    <n v="0.71601032681208565"/>
    <n v="0.96067258402224354"/>
    <n v="2.0907078521928764"/>
    <n v="1.4443761065299834"/>
    <n v="2.1815860301726051"/>
    <n v="1.1201284091457011"/>
    <n v="1.324597839776628"/>
    <n v="1.5654338106451062"/>
    <n v="1.1173548409802088"/>
    <n v="1.2461677045266961"/>
    <n v="2.4399774364754676"/>
    <n v="1.4443761065299834"/>
    <n v="1.2461677045266961"/>
    <n v="1.5841445278370725"/>
    <n v="0.58490566037735836"/>
    <n v="0.46792452830188663"/>
    <n v="1.1701797213385048"/>
    <n v="0.66739594831496862"/>
    <n v="0.425385934819897"/>
    <n v="1.1740919219800463"/>
    <n v="1.7219771917096163"/>
    <n v="1.7219771917096163"/>
    <n v="0.75766996435223122"/>
    <e v="#VALUE!"/>
    <n v="0.75766996435223122"/>
    <n v="0.87896747604667191"/>
    <n v="2.0588857726962804"/>
    <n v="2.0588857726962804"/>
    <n v="1.2461677045266961"/>
    <n v="0.96641577085743757"/>
    <n v="1.5654338106451062"/>
    <n v="1.5654338106451062"/>
    <n v="1.8144228776244422"/>
    <n v="1.4443761065299834"/>
    <n v="1.5725140038035452"/>
    <n v="1.7210049667947611"/>
    <n v="1.1201284091457011"/>
    <n v="2.0327487481820206"/>
    <n v="1.6469422304280747"/>
    <n v="1.2912039073384287"/>
    <n v="1.8799956864896641"/>
    <n v="4.2476832384213852"/>
    <n v="1.3681334049088476"/>
    <n v="1.2461677045266961"/>
    <n v="1.2461677045266961"/>
    <s v="-"/>
    <n v="0.87743331153948578"/>
    <n v="1.5347911101384877"/>
    <s v="-"/>
    <n v="180.58125000000018"/>
    <n v="856.14374999999995"/>
    <n v="0.49520779364970668"/>
    <n v="1520.8954762569635"/>
    <m/>
    <n v="464.80223095190098"/>
    <n v="1"/>
    <n v="0"/>
    <m/>
    <m/>
    <n v="0"/>
    <e v="#DIV/0!"/>
    <e v="#DIV/0!"/>
    <e v="#DIV/0!"/>
    <n v="160.53333333333333"/>
    <n v="198.78692898949299"/>
    <n v="359.19923847250328"/>
    <n v="210"/>
    <n v="37110.479003240544"/>
    <n v="51.424999999999997"/>
    <n v="0.996"/>
    <n v="0.26500000000000001"/>
    <n v="7.5280856129633075E-2"/>
    <n v="5.3273660508887811E-4"/>
    <n v="16"/>
    <n v="0.21794939675865066"/>
    <n v="414.17959150016611"/>
    <n v="414.17959150016611"/>
    <n v="0"/>
    <n v="0.30999999999999994"/>
    <n v="0.26500000000000001"/>
    <n v="0.425385934819897"/>
    <e v="#DIV/0!"/>
    <n v="1273"/>
    <e v="#DIV/0!"/>
    <m/>
    <m/>
    <m/>
    <m/>
    <m/>
    <s v="P"/>
    <n v="0"/>
    <n v="1.3681334049088476"/>
  </r>
  <r>
    <n v="0"/>
    <n v="404"/>
    <n v="2013"/>
    <s v="Sim"/>
    <s v="Original"/>
    <x v="35"/>
    <x v="360"/>
    <x v="277"/>
    <x v="0"/>
    <x v="0"/>
    <x v="0"/>
    <x v="0"/>
    <n v="1"/>
    <s v="+line Load"/>
    <m/>
    <m/>
    <n v="0.15"/>
    <x v="182"/>
    <x v="50"/>
    <x v="0"/>
    <n v="176"/>
    <m/>
    <x v="1"/>
    <x v="193"/>
    <n v="47.12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54227182550207"/>
    <s v="deformed bars S596"/>
    <n v="210"/>
    <s v="r"/>
    <n v="21"/>
    <x v="1"/>
    <x v="7"/>
    <n v="0.47169811320754718"/>
    <m/>
    <x v="9"/>
    <x v="12"/>
    <m/>
    <m/>
    <m/>
    <x v="7"/>
    <x v="58"/>
    <x v="17"/>
    <n v="3.8"/>
    <m/>
    <x v="54"/>
    <x v="0"/>
    <n v="0.3"/>
    <n v="0.3"/>
    <n v="2.5000000000000001E-2"/>
    <n v="0"/>
    <x v="62"/>
    <n v="8.3333333333333339"/>
    <n v="0.25"/>
    <x v="86"/>
    <n v="0.6"/>
    <x v="39"/>
    <s v="M"/>
    <s v="bearing pads"/>
    <n v="7"/>
    <n v="0.35"/>
    <x v="36"/>
    <x v="18"/>
    <s v="-"/>
    <x v="21"/>
    <x v="13"/>
    <n v="3.883495145631068"/>
    <n v="1"/>
    <n v="0.36"/>
    <n v="0.26500000000000001"/>
    <n v="0.26500000000000001"/>
    <x v="145"/>
    <n v="1.3584905660377358"/>
    <n v="1.3584905660377358"/>
    <n v="1.3980582524271843"/>
    <x v="137"/>
    <n v="2.2641509433962264"/>
    <n v="2.2641509433962264"/>
    <n v="2.3300970873786406"/>
    <n v="1.3980582524271843"/>
    <n v="12.5"/>
    <n v="1"/>
    <n v="11.499999999999998"/>
    <x v="121"/>
    <n v="0.72719861740633251"/>
    <n v="1.3127549321282803"/>
    <n v="1.3127549321282803"/>
    <n v="1.3153504012489974"/>
    <s v="7 st"/>
    <s v="Não"/>
    <s v="uncr"/>
    <x v="0"/>
    <n v="0"/>
    <x v="68"/>
    <m/>
    <m/>
    <x v="99"/>
    <m/>
    <m/>
    <m/>
    <n v="2.5"/>
    <x v="4"/>
    <x v="5"/>
    <x v="63"/>
    <x v="2"/>
    <n v="1"/>
    <s v="Static"/>
    <x v="0"/>
    <n v="0"/>
    <m/>
    <s v="WB"/>
    <n v="1"/>
    <n v="0"/>
    <n v="0"/>
    <s v="WB"/>
    <m/>
    <x v="0"/>
    <m/>
    <m/>
    <m/>
    <m/>
    <n v="1"/>
    <s v="WB"/>
    <x v="368"/>
    <n v="1281.4992343032159"/>
    <n v="1657"/>
    <m/>
    <n v="0"/>
    <n v="0"/>
    <n v="0"/>
    <m/>
    <m/>
    <m/>
    <m/>
    <n v="1"/>
    <n v="1655.25"/>
    <n v="1.0676546391752577"/>
    <n v="210"/>
    <n v="36668.645587639025"/>
    <n v="7.4507873535156255E-2"/>
    <n v="5.2567163236213466E-2"/>
    <n v="0.83937573242187502"/>
    <n v="0.48187746729995262"/>
    <n v="0.58347153790053463"/>
    <m/>
    <m/>
    <m/>
    <m/>
    <m/>
    <m/>
    <m/>
    <m/>
    <m/>
    <m/>
    <m/>
    <m/>
    <m/>
    <m/>
    <n v="1.6089601082993719"/>
    <n v="0"/>
    <n v="0"/>
    <s v="square"/>
    <e v="#DIV/0!"/>
    <n v="2.7205026407125219"/>
    <s v="-"/>
    <n v="0.8882937443440011"/>
    <n v="1.1485787076402907"/>
    <n v="1.5792957230053999"/>
    <n v="1.5792957230053999"/>
    <n v="1.2634365784043196"/>
    <e v="#DIV/0!"/>
    <s v="WB"/>
    <e v="#DIV/0!"/>
    <e v="#DIV/0!"/>
    <e v="#DIV/0!"/>
    <n v="0"/>
    <n v="2.3250742588690612"/>
    <n v="1.5889245283018867"/>
    <n v="1.4633006272197908"/>
    <n v="0"/>
    <m/>
    <m/>
    <n v="1.701715255140849"/>
    <n v="0.887752739106073"/>
    <n v="0.4631238530708856"/>
    <n v="1.3160813497073625"/>
    <n v="0.68657480713036512"/>
    <n v="0.3581731219661406"/>
    <n v="0.68068610205633961"/>
    <n v="0.3551010956424292"/>
    <n v="0.35652720446027025"/>
    <n v="0.51111149174754777"/>
    <n v="0.1390996071122019"/>
    <n v="0.2666372211312879"/>
    <s v="Sim"/>
    <s v="-"/>
    <s v="ES CS"/>
    <x v="0"/>
    <n v="1"/>
    <n v="1"/>
    <n v="1"/>
    <n v="1"/>
    <n v="1"/>
    <n v="1"/>
    <n v="1"/>
    <s v="ok-R144"/>
    <n v="1"/>
    <n v="1"/>
    <n v="1"/>
    <n v="1"/>
    <n v="0"/>
    <n v="0"/>
    <x v="1"/>
    <n v="1"/>
    <n v="1"/>
    <n v="1"/>
    <n v="1"/>
    <n v="1"/>
    <n v="1"/>
    <n v="1"/>
    <n v="1"/>
    <n v="1"/>
    <n v="1"/>
    <n v="1"/>
    <n v="1"/>
    <n v="0"/>
    <n v="1"/>
    <n v="1"/>
    <n v="0"/>
    <n v="1"/>
    <n v="1"/>
    <n v="1"/>
    <n v="1"/>
    <n v="0"/>
    <n v="1"/>
    <n v="0"/>
    <n v="0"/>
    <n v="0"/>
    <n v="1"/>
    <x v="1"/>
    <x v="1"/>
    <n v="0"/>
    <n v="0"/>
    <n v="1"/>
    <x v="0"/>
    <n v="1"/>
    <n v="1"/>
    <n v="1"/>
    <n v="0"/>
    <n v="1"/>
    <n v="1"/>
    <n v="1"/>
    <n v="1"/>
    <n v="1"/>
    <n v="0"/>
    <n v="1"/>
    <n v="2.0181880182570944"/>
    <n v="2.4730630979746406"/>
    <n v="5.5640503260200145"/>
    <n v="3.4338732333275064"/>
    <e v="#REF!"/>
    <n v="2.0150385835591034"/>
    <n v="388.85234601069919"/>
    <n v="1.741142024283304"/>
    <n v="4.0497572848326655"/>
    <n v="4.705609578302651"/>
    <n v="4.7756721357852925"/>
    <n v="4.1100547548709017"/>
    <n v="173.88721021528104"/>
    <n v="522.28842712844153"/>
    <n v="130.4521885935919"/>
    <n v="826.62782593731447"/>
    <n v="0.21035731529858687"/>
    <n v="0.63183020307381732"/>
    <n v="0.15781248162759581"/>
    <n v="1.0811422315099688"/>
    <n v="1.5089415613018"/>
    <n v="2.2056375515298474"/>
    <n v="1.9684158594871761"/>
    <n v="1.5252029202408997"/>
    <n v="1.3370371875761951"/>
    <n v="0.99212874689634389"/>
    <n v="1.9840326829002095"/>
    <n v="1.5373034245929884"/>
    <n v="1.3476448412152366"/>
    <n v="0.50692011204922616"/>
    <n v="0.25750000000000001"/>
    <n v="0.99212874689634389"/>
    <n v="1.3476448412152366"/>
    <n v="1.5373034245929884"/>
    <n v="2.4730630979746406"/>
    <s v="WB"/>
    <n v="1"/>
    <m/>
    <n v="5.0990423116945234"/>
    <n v="7.2157444939678443"/>
    <n v="4.9596322233287919"/>
    <n v="5.622358063936808"/>
    <e v="#NAME?"/>
    <e v="#DIV/0!"/>
    <s v="-"/>
    <n v="0.91999999999999993"/>
    <n v="1.1199999999999999"/>
    <n v="1.32"/>
    <n v="0.96"/>
    <n v="1.4139999999999999"/>
    <n v="1.7135233032410959"/>
    <n v="0.98371710978923355"/>
    <n v="0.97499999999999998"/>
    <n v="2.0550000000000002"/>
    <m/>
    <m/>
    <s v="LT (2013)"/>
    <n v="1.5595799350296993"/>
    <n v="1.9498364504744048"/>
    <n v="2.3477088675139064"/>
    <n v="0.97499999999999998"/>
    <n v="1.0209712209111352"/>
    <n v="0.50402395515895682"/>
    <s v="WB"/>
    <e v="#REF!"/>
    <e v="#REF!"/>
    <e v="#NAME?"/>
    <e v="#NAME?"/>
    <n v="2.0526039136925802"/>
    <e v="#NAME?"/>
    <n v="0"/>
    <e v="#NAME?"/>
    <n v="1"/>
    <n v="1"/>
    <m/>
    <s v="WB"/>
    <n v="1.0811422315099688"/>
    <n v="1.4865705683262074"/>
    <n v="1.4865705683262074"/>
    <n v="1.7081163504548298"/>
    <n v="0.50692011204922616"/>
    <n v="1.1602299738938464"/>
    <n v="1.2638622100494086"/>
    <n v="1.7495784621912893"/>
    <n v="1.291745427478056"/>
    <n v="2.0695882421702354"/>
    <n v="1.0271710628138759"/>
    <n v="1.2629272084895211"/>
    <n v="1.4865705683262074"/>
    <n v="0.62021456469028891"/>
    <n v="1.0811422315099688"/>
    <n v="2.0024126312504782"/>
    <n v="1.291745427478056"/>
    <n v="1.0811422315099688"/>
    <n v="0.96556131093829067"/>
    <n v="0.67924528301886788"/>
    <n v="0.54339622641509422"/>
    <n v="1.1244727657474261"/>
    <n v="0.46884104718867159"/>
    <n v="0.49399656946826753"/>
    <n v="1.0045592511579371"/>
    <n v="1.4637002518904196"/>
    <n v="1.4637002518904196"/>
    <n v="0.57084309823726365"/>
    <e v="#VALUE!"/>
    <n v="0.76712668005784268"/>
    <n v="0.69445632388961509"/>
    <n v="1.5512040712969122"/>
    <n v="1.5512040712969122"/>
    <n v="1.0811422315099688"/>
    <n v="0.85970346120069818"/>
    <n v="1.4865705683262074"/>
    <n v="1.4865705683262074"/>
    <n v="1.7761499627823272"/>
    <n v="1.291745427478056"/>
    <n v="1.1874086953468357"/>
    <n v="1.2862212521900882"/>
    <n v="1.0271710628138759"/>
    <n v="2.4730630979746406"/>
    <n v="2.9469986789150862"/>
    <n v="1.2483453850874118"/>
    <n v="2.0508389596119958"/>
    <n v="4.770628426529032"/>
    <n v="1.2906443902710159"/>
    <n v="1.0811422315099688"/>
    <n v="1.0811422315099688"/>
    <n v="1.0102596252174942"/>
    <n v="1.2640341588337036"/>
    <n v="1.0102596252174942"/>
    <s v="-"/>
    <n v="575.00625000000002"/>
    <n v="418.14375000000001"/>
    <n v="0.25211994298600565"/>
    <n v="1478.8396385911178"/>
    <m/>
    <n v="570.48281327656366"/>
    <n v="0.99999196973439575"/>
    <n v="7.4507873535156255E-2"/>
    <n v="5.2567163236213466E-2"/>
    <n v="0.83937573242187502"/>
    <n v="0.48187746729995262"/>
    <n v="0.15461995754364169"/>
    <n v="1.7135233032410959"/>
    <n v="1.1485787076402907"/>
    <n v="150.68546130559037"/>
    <n v="415.90311947857595"/>
    <n v="358.47127078247291"/>
    <n v="210"/>
    <n v="36668.645587639025"/>
    <n v="49.61"/>
    <n v="0.996"/>
    <n v="0.26500000000000001"/>
    <n v="7.5657773544164503E-2"/>
    <n v="4.9905701368192573E-4"/>
    <n v="16"/>
    <n v="0.22282564784030404"/>
    <n v="415.90645931791079"/>
    <n v="415.90645931791079"/>
    <n v="0"/>
    <n v="0.36"/>
    <n v="0.26500000000000001"/>
    <n v="0.49399656946826753"/>
    <n v="1442.6525487349845"/>
    <n v="1552"/>
    <n v="1.1485787076402907"/>
    <m/>
    <m/>
    <m/>
    <m/>
    <m/>
    <s v="P"/>
    <n v="0"/>
    <n v="1.2906443902710159"/>
  </r>
  <r>
    <n v="0"/>
    <n v="405"/>
    <n v="2013"/>
    <s v="Sim"/>
    <s v="Original"/>
    <x v="35"/>
    <x v="361"/>
    <x v="278"/>
    <x v="0"/>
    <x v="0"/>
    <x v="0"/>
    <x v="0"/>
    <n v="1"/>
    <s v="+line Load"/>
    <m/>
    <m/>
    <n v="0.15"/>
    <x v="182"/>
    <x v="50"/>
    <x v="0"/>
    <n v="176"/>
    <m/>
    <x v="1"/>
    <x v="193"/>
    <n v="47.12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54227182550207"/>
    <s v="deformed bars S597"/>
    <n v="210"/>
    <s v="r"/>
    <n v="21"/>
    <x v="1"/>
    <x v="7"/>
    <n v="0.47169811320754718"/>
    <m/>
    <x v="9"/>
    <x v="12"/>
    <m/>
    <m/>
    <m/>
    <x v="7"/>
    <x v="58"/>
    <x v="17"/>
    <n v="3.8"/>
    <m/>
    <x v="54"/>
    <x v="0"/>
    <n v="0.3"/>
    <n v="0.3"/>
    <n v="2.5000000000000001E-2"/>
    <n v="0"/>
    <x v="62"/>
    <n v="8.3333333333333339"/>
    <n v="0.25"/>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80392454548905001"/>
    <n v="1.2572425381460977"/>
    <n v="1.2572425381460977"/>
    <n v="1.2598966145488801"/>
    <s v="7 st"/>
    <s v="Não"/>
    <s v="uncr"/>
    <x v="0"/>
    <n v="0"/>
    <x v="69"/>
    <m/>
    <m/>
    <x v="100"/>
    <m/>
    <m/>
    <m/>
    <n v="2.5"/>
    <x v="4"/>
    <x v="5"/>
    <x v="63"/>
    <x v="2"/>
    <n v="1"/>
    <s v="Static"/>
    <x v="0"/>
    <n v="0"/>
    <m/>
    <s v="WB+B"/>
    <n v="1"/>
    <n v="0"/>
    <n v="0"/>
    <s v="WB"/>
    <m/>
    <x v="0"/>
    <m/>
    <m/>
    <m/>
    <m/>
    <n v="1"/>
    <s v="WB"/>
    <x v="263"/>
    <n v="1108.944624832357"/>
    <n v="1487"/>
    <m/>
    <n v="0"/>
    <n v="0"/>
    <n v="0"/>
    <m/>
    <m/>
    <m/>
    <m/>
    <n v="1"/>
    <n v="1485.25"/>
    <n v="1.1121914734480181"/>
    <n v="210"/>
    <n v="36668.645587639025"/>
    <n v="4.1727901458740231E-2"/>
    <n v="3.1145936648050942E-2"/>
    <n v="0.24654289245605468"/>
    <n v="0.11507784907023114"/>
    <n v="1.3683239681816335"/>
    <m/>
    <m/>
    <m/>
    <m/>
    <m/>
    <m/>
    <m/>
    <m/>
    <m/>
    <m/>
    <m/>
    <m/>
    <m/>
    <m/>
    <n v="1.8804800541496858"/>
    <n v="0"/>
    <n v="0"/>
    <s v="square"/>
    <e v="#DIV/0!"/>
    <n v="0.64857977281864221"/>
    <s v="-"/>
    <n v="0.17243118808365401"/>
    <n v="0.66659743362464752"/>
    <n v="0.91657147123389016"/>
    <n v="0.91657147123389016"/>
    <n v="0.73325717698711201"/>
    <e v="#DIV/0!"/>
    <s v="WB"/>
    <e v="#DIV/0!"/>
    <e v="#DIV/0!"/>
    <e v="#DIV/0!"/>
    <n v="0"/>
    <n v="1.5670415475934254"/>
    <n v="1.7094905660377362"/>
    <n v="0.91667165571174836"/>
    <n v="0.64960000000000007"/>
    <m/>
    <m/>
    <n v="1.5271276912458918"/>
    <n v="0.79667370129796655"/>
    <n v="0.41560963760797037"/>
    <n v="1.1388702384934626"/>
    <n v="0.59412711418942754"/>
    <n v="0.30994490494544891"/>
    <n v="0.61085107649835657"/>
    <n v="0.31866948051918659"/>
    <n v="0.31994927762970538"/>
    <n v="0.42103675070404784"/>
    <n v="0.11458565801854158"/>
    <n v="0.21964692834048913"/>
    <s v="Sim"/>
    <s v="-"/>
    <s v="ES CS"/>
    <x v="0"/>
    <n v="1"/>
    <n v="1"/>
    <n v="1"/>
    <n v="1"/>
    <n v="1"/>
    <n v="1"/>
    <n v="1"/>
    <s v="ok-R145"/>
    <n v="1"/>
    <n v="1"/>
    <n v="1"/>
    <n v="1"/>
    <n v="0"/>
    <n v="0"/>
    <x v="1"/>
    <n v="1"/>
    <n v="1"/>
    <n v="1"/>
    <n v="1"/>
    <n v="1"/>
    <n v="1"/>
    <n v="1"/>
    <n v="1"/>
    <n v="1"/>
    <n v="1"/>
    <n v="1"/>
    <n v="1"/>
    <n v="0"/>
    <n v="1"/>
    <n v="1"/>
    <n v="0"/>
    <n v="1"/>
    <n v="1"/>
    <n v="1"/>
    <n v="1"/>
    <n v="0"/>
    <n v="1"/>
    <n v="0"/>
    <n v="0"/>
    <n v="0"/>
    <n v="1"/>
    <x v="1"/>
    <x v="1"/>
    <n v="0"/>
    <n v="0"/>
    <n v="1"/>
    <x v="0"/>
    <n v="1"/>
    <n v="1"/>
    <n v="1"/>
    <n v="0"/>
    <n v="1"/>
    <n v="1"/>
    <n v="1"/>
    <n v="1"/>
    <n v="1"/>
    <n v="0"/>
    <n v="1"/>
    <n v="1.7263226369989282"/>
    <n v="2.1154148028523569"/>
    <n v="4.2187358529526273"/>
    <n v="2.5598244701737292"/>
    <e v="#REF!"/>
    <n v="1.719891251438187"/>
    <n v="392.22714058653241"/>
    <n v="1.4880732344699619"/>
    <n v="4.0043734069762973"/>
    <n v="4.6528758475328402"/>
    <n v="4.7221532442447351"/>
    <n v="4.0639951493541338"/>
    <n v="156.07124595307556"/>
    <n v="467.01879460240571"/>
    <n v="118.39524389024474"/>
    <n v="741.48528444572594"/>
    <n v="0.21048461679147379"/>
    <n v="0.62984229680500126"/>
    <n v="0.15967308640352504"/>
    <n v="0.9430098491983071"/>
    <n v="1.161596129901395"/>
    <n v="2.1557791956985004"/>
    <n v="2.0379380624700554"/>
    <n v="1.704333722190738"/>
    <n v="1.192001508237202"/>
    <n v="0.99212874689634389"/>
    <n v="2.0541064542734957"/>
    <n v="1.7178553968145469"/>
    <n v="1.2014584921222331"/>
    <n v="0.50692011204922616"/>
    <n v="0.25750000000000001"/>
    <n v="0.99212874689634389"/>
    <n v="1.2014584921222331"/>
    <n v="1.7178553968145469"/>
    <n v="2.1154148028523569"/>
    <s v="WB"/>
    <n v="1"/>
    <m/>
    <n v="4.4304670861767024"/>
    <n v="6.2802751716316747"/>
    <n v="4.345606791192437"/>
    <n v="4.7520188196537445"/>
    <e v="#NAME?"/>
    <e v="#DIV/0!"/>
    <s v="-"/>
    <n v="0.89799999999999991"/>
    <n v="1.198"/>
    <n v="1.198"/>
    <n v="1.0429999999999997"/>
    <n v="1.4139999999999999"/>
    <n v="2.5"/>
    <n v="2.1201161109505242"/>
    <n v="0.96299999999999986"/>
    <n v="1.5154999999999998"/>
    <m/>
    <m/>
    <s v="LT (2013)"/>
    <n v="1.3428455324500024"/>
    <n v="1.6688364571413374"/>
    <n v="2.0238916850501791"/>
    <n v="0.96299999999999986"/>
    <n v="0.95588530551408801"/>
    <n v="0.48682968592963399"/>
    <s v="WB"/>
    <e v="#REF!"/>
    <e v="#REF!"/>
    <e v="#NAME?"/>
    <e v="#NAME?"/>
    <n v="1.7292493288935218"/>
    <e v="#NAME?"/>
    <n v="0"/>
    <e v="#NAME?"/>
    <n v="1"/>
    <n v="1"/>
    <m/>
    <s v="WB"/>
    <n v="0.9430098491983071"/>
    <n v="1.0831503349372693"/>
    <n v="1.0831503349372693"/>
    <n v="1.3448983087086026"/>
    <n v="0.50692011204922616"/>
    <n v="0.78663863339559748"/>
    <n v="0.98797122104000912"/>
    <n v="1.4102024820303978"/>
    <n v="1.1179635540703745"/>
    <n v="1.5876896130956653"/>
    <n v="0.94451363735987892"/>
    <n v="0.97981422319130251"/>
    <n v="1.0831503349372693"/>
    <n v="0.50851323976588036"/>
    <n v="0.9430098491983071"/>
    <n v="2.0030741420718172"/>
    <n v="1.1179635540703745"/>
    <n v="0.9430098491983071"/>
    <n v="0.91472957570573643"/>
    <n v="0.58490566037735836"/>
    <n v="0.46792452830188663"/>
    <n v="0.97328447736803902"/>
    <n v="0.44901519219503488"/>
    <n v="0.425385934819897"/>
    <n v="0.87939032015391916"/>
    <n v="1.1731316711729718"/>
    <n v="1.1731316711729718"/>
    <n v="0.55266962604516445"/>
    <e v="#VALUE!"/>
    <n v="0.80195262537408241"/>
    <n v="0.74544757462195443"/>
    <n v="1.2580465471487436"/>
    <n v="1.2580465471487436"/>
    <n v="0.9430098491983071"/>
    <n v="0.79670366667106607"/>
    <n v="1.0831503349372693"/>
    <n v="1.0831503349372695"/>
    <n v="1.2841038713099797"/>
    <n v="1.1179635540703745"/>
    <n v="1.3682375088080379"/>
    <n v="1.5834264745641951"/>
    <n v="0.94451363735987892"/>
    <n v="2.1154148028523569"/>
    <n v="2.0703546114501425"/>
    <n v="1.0591411445744341"/>
    <n v="1.4422407625624993"/>
    <n v="4.7165959018254826"/>
    <n v="0.99953807894896929"/>
    <n v="0.9430098491983071"/>
    <n v="0.9430098491983071"/>
    <n v="0.95182491354378396"/>
    <n v="0.88885353583365068"/>
    <n v="0.95182491354378396"/>
    <s v="-"/>
    <n v="494.00625000000002"/>
    <n v="397.14375000000001"/>
    <n v="0.26683072739128411"/>
    <n v="1289.2701606126916"/>
    <m/>
    <n v="2061.4272230377678"/>
    <n v="0.99915169995751885"/>
    <n v="4.1727901458740231E-2"/>
    <n v="3.1145936648050942E-2"/>
    <n v="0.24654289245605468"/>
    <n v="0.11507784907023114"/>
    <n v="0.36260585156813291"/>
    <n v="2.5"/>
    <n v="0.66659743362464752"/>
    <n v="194.19903202728449"/>
    <n v="379.24676090906314"/>
    <n v="358.47127078247291"/>
    <n v="210"/>
    <n v="36668.645587639025"/>
    <n v="49.61"/>
    <n v="0.996"/>
    <n v="0.26500000000000001"/>
    <n v="7.5657773544164503E-2"/>
    <n v="6.4317013827173855E-4"/>
    <n v="16"/>
    <n v="0.20335739088001931"/>
    <n v="379.56874909504501"/>
    <n v="379.56874909504506"/>
    <n v="0"/>
    <n v="0.30999999999999994"/>
    <n v="0.26500000000000001"/>
    <n v="0.425385934819897"/>
    <n v="2230.7316605081783"/>
    <n v="1337"/>
    <n v="0.66659743362464752"/>
    <m/>
    <m/>
    <m/>
    <m/>
    <m/>
    <s v="P"/>
    <n v="0"/>
    <n v="0.99953807894896929"/>
  </r>
  <r>
    <n v="0"/>
    <n v="406"/>
    <n v="2013"/>
    <s v="Sim"/>
    <s v="Original"/>
    <x v="35"/>
    <x v="362"/>
    <x v="279"/>
    <x v="0"/>
    <x v="0"/>
    <x v="0"/>
    <x v="0"/>
    <n v="1"/>
    <s v="+line Load"/>
    <m/>
    <m/>
    <n v="0.15"/>
    <x v="182"/>
    <x v="50"/>
    <x v="0"/>
    <n v="176"/>
    <m/>
    <x v="1"/>
    <x v="193"/>
    <n v="47.12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54227182550207"/>
    <s v="deformed bars S598"/>
    <n v="210"/>
    <s v="r"/>
    <n v="21"/>
    <x v="1"/>
    <x v="7"/>
    <n v="0.47169811320754718"/>
    <m/>
    <x v="9"/>
    <x v="12"/>
    <m/>
    <m/>
    <m/>
    <x v="7"/>
    <x v="58"/>
    <x v="17"/>
    <n v="3.8"/>
    <m/>
    <x v="54"/>
    <x v="0"/>
    <n v="0.3"/>
    <n v="0.3"/>
    <n v="2.5000000000000001E-2"/>
    <n v="0"/>
    <x v="62"/>
    <n v="8.3333333333333339"/>
    <n v="0.25"/>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71931868809760446"/>
    <n v="1.3188639682314214"/>
    <n v="1.3188639682314214"/>
    <n v="1.3216303988428917"/>
    <s v="7 st"/>
    <s v="Não"/>
    <s v="uncr"/>
    <x v="0"/>
    <n v="0"/>
    <x v="70"/>
    <m/>
    <m/>
    <x v="101"/>
    <m/>
    <m/>
    <m/>
    <n v="2.5"/>
    <x v="4"/>
    <x v="5"/>
    <x v="63"/>
    <x v="2"/>
    <n v="1"/>
    <s v="Static"/>
    <x v="0"/>
    <n v="0"/>
    <m/>
    <s v="WB+B"/>
    <n v="1"/>
    <n v="0"/>
    <n v="0"/>
    <s v="WB"/>
    <m/>
    <x v="0"/>
    <m/>
    <m/>
    <m/>
    <m/>
    <n v="1"/>
    <s v="WB"/>
    <x v="369"/>
    <n v="1194.7877733930841"/>
    <n v="1569"/>
    <m/>
    <n v="0"/>
    <n v="0"/>
    <n v="0"/>
    <m/>
    <m/>
    <m/>
    <m/>
    <n v="1"/>
    <n v="1567.75"/>
    <n v="1.0828157349896481"/>
    <n v="210"/>
    <n v="36668.645587639025"/>
    <n v="4.1727901458740231E-2"/>
    <n v="3.1145936648050942E-2"/>
    <n v="0.24654289245605468"/>
    <n v="0.11507784907023114"/>
    <n v="1.3683239681816335"/>
    <m/>
    <m/>
    <m/>
    <m/>
    <m/>
    <m/>
    <m/>
    <m/>
    <m/>
    <m/>
    <m/>
    <m/>
    <m/>
    <m/>
    <n v="1.8804800541496858"/>
    <n v="0"/>
    <n v="0"/>
    <s v="square"/>
    <e v="#DIV/0!"/>
    <n v="0.69911115869461582"/>
    <s v="-"/>
    <n v="0.18705111836078855"/>
    <n v="0.70401696189112162"/>
    <n v="0.96802332260029222"/>
    <n v="0.96802332260029222"/>
    <n v="0.77441865808023369"/>
    <e v="#DIV/0!"/>
    <s v="WB"/>
    <e v="#DIV/0!"/>
    <e v="#DIV/0!"/>
    <e v="#DIV/0!"/>
    <n v="0"/>
    <n v="1.6550076160585645"/>
    <n v="1.7094905660377362"/>
    <n v="0.96812913094603814"/>
    <n v="0.64960000000000007"/>
    <m/>
    <m/>
    <n v="1.6113405161834593"/>
    <n v="0.84060594306422964"/>
    <n v="0.43852825918420008"/>
    <n v="1.2270299219304641"/>
    <n v="0.64011835756195312"/>
    <n v="0.33393766880856318"/>
    <n v="0.64453620647338372"/>
    <n v="0.33624237722569184"/>
    <n v="0.33759274821856611"/>
    <n v="0.44028944358201955"/>
    <n v="0.11982530153745606"/>
    <n v="0.22969069493772326"/>
    <s v="Sim"/>
    <s v="-"/>
    <s v="ES CS"/>
    <x v="0"/>
    <n v="1"/>
    <n v="1"/>
    <n v="1"/>
    <n v="1"/>
    <n v="1"/>
    <n v="1"/>
    <n v="1"/>
    <s v="ok-R146"/>
    <n v="1"/>
    <n v="1"/>
    <n v="1"/>
    <n v="1"/>
    <n v="0"/>
    <n v="0"/>
    <x v="1"/>
    <n v="1"/>
    <n v="1"/>
    <n v="1"/>
    <n v="1"/>
    <n v="1"/>
    <n v="1"/>
    <n v="1"/>
    <n v="1"/>
    <n v="1"/>
    <n v="1"/>
    <n v="1"/>
    <n v="1"/>
    <n v="0"/>
    <n v="1"/>
    <n v="1"/>
    <n v="0"/>
    <n v="1"/>
    <n v="1"/>
    <n v="1"/>
    <n v="1"/>
    <n v="0"/>
    <n v="1"/>
    <n v="0"/>
    <n v="0"/>
    <n v="0"/>
    <n v="1"/>
    <x v="1"/>
    <x v="1"/>
    <n v="0"/>
    <n v="0"/>
    <n v="1"/>
    <x v="0"/>
    <n v="1"/>
    <n v="1"/>
    <n v="1"/>
    <n v="0"/>
    <n v="1"/>
    <n v="1"/>
    <n v="1"/>
    <n v="1"/>
    <n v="1"/>
    <n v="0"/>
    <n v="1"/>
    <n v="1.8275505979550843"/>
    <n v="2.2394583173610223"/>
    <n v="4.4116454400002372"/>
    <n v="2.6746904020840576"/>
    <e v="#REF!"/>
    <n v="1.8251351214798888"/>
    <n v="388.49144045218441"/>
    <n v="1.5852466679374453"/>
    <n v="4.2251929223576399"/>
    <n v="4.9094567617881815"/>
    <n v="4.9825544318897039"/>
    <n v="4.2881024810602799"/>
    <n v="156.99846886017468"/>
    <n v="470.42025543317578"/>
    <n v="118.39524389024474"/>
    <n v="745.81396818359519"/>
    <n v="0.21050620604832485"/>
    <n v="0.63074744574557706"/>
    <n v="0.15874634820609806"/>
    <n v="0.9892466965625849"/>
    <n v="1.2225725043643603"/>
    <n v="2.2352737372330953"/>
    <n v="2.2086553870748769"/>
    <n v="1.8471051334737316"/>
    <n v="1.2918550377230409"/>
    <n v="0.99212874689634389"/>
    <n v="2.2261781991341025"/>
    <n v="1.8617595138251894"/>
    <n v="1.3021042296822107"/>
    <n v="0.50692011204922616"/>
    <n v="0.25750000000000001"/>
    <n v="0.99212874689634389"/>
    <n v="1.3021042296822107"/>
    <n v="1.8617595138251894"/>
    <n v="2.2394583173610223"/>
    <s v="WB"/>
    <n v="1"/>
    <m/>
    <n v="4.748061376960349"/>
    <n v="6.7155708762113022"/>
    <n v="4.6442843832933853"/>
    <n v="5.0839011163007717"/>
    <e v="#NAME?"/>
    <e v="#DIV/0!"/>
    <s v="-"/>
    <n v="0.89799999999999991"/>
    <n v="1.198"/>
    <n v="1.198"/>
    <n v="1.0429999999999997"/>
    <n v="1.4139999999999999"/>
    <n v="2.5"/>
    <n v="2.1102449831562655"/>
    <n v="0.96299999999999986"/>
    <n v="1.5154999999999998"/>
    <m/>
    <m/>
    <s v="LT (2013)"/>
    <n v="1.4248889818277679"/>
    <n v="1.7749806567860131"/>
    <n v="2.1355198990745299"/>
    <n v="0.96299999999999986"/>
    <n v="0.94051202526946365"/>
    <n v="0.449200338224928"/>
    <s v="WB"/>
    <e v="#REF!"/>
    <e v="#REF!"/>
    <e v="#NAME?"/>
    <e v="#NAME?"/>
    <n v="1.9086542428681719"/>
    <e v="#NAME?"/>
    <n v="0"/>
    <e v="#NAME?"/>
    <n v="1"/>
    <n v="1"/>
    <m/>
    <s v="WB"/>
    <n v="0.9892466965625849"/>
    <n v="1.1362584299923075"/>
    <n v="1.1362584299923075"/>
    <n v="1.457559947134454"/>
    <n v="0.50692011204922616"/>
    <n v="0.85253506341826535"/>
    <n v="1.0793064233251239"/>
    <n v="1.4896831283012788"/>
    <n v="1.176649497105265"/>
    <n v="1.6506534144106575"/>
    <n v="0.9940945680762393"/>
    <n v="1.0278556309470743"/>
    <n v="1.1362584299923075"/>
    <n v="0.55269781445512789"/>
    <n v="0.9892466965625849"/>
    <n v="2.1020657521582793"/>
    <n v="1.176649497105265"/>
    <n v="0.9892466965625849"/>
    <n v="0.99421017541803036"/>
    <n v="0.58490566037735836"/>
    <n v="0.46792452830188663"/>
    <n v="1.0243756933451642"/>
    <n v="0.47102284579693621"/>
    <n v="0.425385934819897"/>
    <n v="0.92110022363797417"/>
    <n v="1.230651653667681"/>
    <n v="1.230651653667681"/>
    <n v="0.57976764751763066"/>
    <e v="#VALUE!"/>
    <n v="0.84127327633475535"/>
    <n v="0.78199771856283529"/>
    <n v="1.3197300027638941"/>
    <n v="1.3197300027638941"/>
    <n v="0.9892466965625849"/>
    <n v="0.83576695520590727"/>
    <n v="1.1362584299923075"/>
    <n v="1.1362584299923078"/>
    <n v="1.3515111193979941"/>
    <n v="1.176649497105265"/>
    <n v="1.4958048977792331"/>
    <n v="1.6616791627090852"/>
    <n v="0.9940945680762393"/>
    <n v="2.2394583173610223"/>
    <n v="2.1899653723821455"/>
    <n v="1.1409954375172944"/>
    <n v="1.558830599430203"/>
    <n v="4.9785849015902377"/>
    <n v="1.0485465698257475"/>
    <n v="0.9892466965625849"/>
    <n v="0.9892466965625849"/>
    <n v="1.0596926956671069"/>
    <n v="0.97212880125365297"/>
    <n v="1.0596926956671069"/>
    <s v="-"/>
    <n v="547.10624999999993"/>
    <n v="393.54374999999999"/>
    <n v="0.25050104841867332"/>
    <n v="1373.5112723831182"/>
    <m/>
    <n v="2072.6317724717492"/>
    <n v="0.99996345192135649"/>
    <n v="4.1727901458740231E-2"/>
    <n v="3.1145936648050942E-2"/>
    <n v="0.24654289245605468"/>
    <n v="0.11507784907023114"/>
    <n v="0.36260585156813291"/>
    <n v="2.5"/>
    <n v="0.70401696189112162"/>
    <n v="194.66657436195524"/>
    <n v="379.19889693343595"/>
    <n v="358.47127078247291"/>
    <n v="210"/>
    <n v="36668.645587639025"/>
    <n v="49.61"/>
    <n v="0.996"/>
    <n v="0.26500000000000001"/>
    <n v="7.5657773544164503E-2"/>
    <n v="6.4471859742160618E-4"/>
    <n v="16"/>
    <n v="0.20316666459001564"/>
    <n v="379.21275643108061"/>
    <n v="379.21275643108072"/>
    <n v="0"/>
    <n v="0.30999999999999994"/>
    <n v="0.26500000000000001"/>
    <n v="0.425385934819897"/>
    <n v="2228.6394858802432"/>
    <n v="1449"/>
    <n v="0.70401696189112162"/>
    <m/>
    <m/>
    <m/>
    <m/>
    <m/>
    <s v="P"/>
    <n v="0"/>
    <n v="1.0485465698257475"/>
  </r>
  <r>
    <n v="0"/>
    <n v="407"/>
    <n v="2013"/>
    <s v="Sim"/>
    <s v="Original"/>
    <x v="35"/>
    <x v="363"/>
    <x v="280"/>
    <x v="0"/>
    <x v="0"/>
    <x v="0"/>
    <x v="0"/>
    <n v="1"/>
    <s v="+line Load"/>
    <m/>
    <s v="1A"/>
    <n v="0.15"/>
    <x v="183"/>
    <x v="47"/>
    <x v="0"/>
    <n v="187"/>
    <m/>
    <x v="1"/>
    <x v="195"/>
    <n v="44.24719999999999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2200365220850135"/>
    <s v="deformed bars S599"/>
    <n v="210"/>
    <s v="r"/>
    <n v="21"/>
    <x v="1"/>
    <x v="7"/>
    <n v="0.47169811320754718"/>
    <m/>
    <x v="9"/>
    <x v="12"/>
    <m/>
    <m/>
    <m/>
    <x v="7"/>
    <x v="57"/>
    <x v="17"/>
    <n v="5"/>
    <m/>
    <x v="54"/>
    <x v="0"/>
    <n v="0.3"/>
    <n v="0.3"/>
    <n v="2.5000000000000001E-2"/>
    <n v="0"/>
    <x v="62"/>
    <n v="8.3333333333333339"/>
    <n v="0.16666666666666666"/>
    <x v="86"/>
    <n v="0.6"/>
    <x v="39"/>
    <s v="M"/>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2946431111490426"/>
    <n v="1.7046758169578049"/>
    <n v="1.7046758169578049"/>
    <n v="1.7096401832643227"/>
    <s v="7 st*"/>
    <s v="Não"/>
    <s v="uncr"/>
    <x v="0"/>
    <n v="0"/>
    <x v="71"/>
    <m/>
    <m/>
    <x v="102"/>
    <m/>
    <m/>
    <m/>
    <n v="2.5"/>
    <x v="4"/>
    <x v="4"/>
    <x v="63"/>
    <x v="2"/>
    <n v="1"/>
    <s v="Static"/>
    <x v="0"/>
    <n v="0"/>
    <m/>
    <s v="WB+B+B'"/>
    <n v="1"/>
    <n v="0"/>
    <n v="0"/>
    <s v="WB"/>
    <m/>
    <x v="0"/>
    <m/>
    <m/>
    <m/>
    <m/>
    <n v="1"/>
    <s v="WB"/>
    <x v="370"/>
    <n v="1003.4698029432292"/>
    <n v="1472"/>
    <m/>
    <n v="0"/>
    <n v="0"/>
    <n v="0"/>
    <m/>
    <m/>
    <m/>
    <m/>
    <n v="1"/>
    <n v="1460.375"/>
    <n v="1.2635193133047211"/>
    <n v="210"/>
    <n v="35905.352046938417"/>
    <n v="0.15535876464843751"/>
    <n v="9.6606297411237427E-2"/>
    <n v="0.77606921386718752"/>
    <n v="0.47168647635323657"/>
    <n v="1.2429007797127276"/>
    <m/>
    <m/>
    <m/>
    <m/>
    <m/>
    <m/>
    <m/>
    <m/>
    <m/>
    <m/>
    <m/>
    <m/>
    <m/>
    <m/>
    <n v="2.0089601082993718"/>
    <n v="0"/>
    <n v="0"/>
    <s v="square"/>
    <e v="#DIV/0!"/>
    <n v="3.0533172990190707"/>
    <s v="-"/>
    <n v="0.86099779487974626"/>
    <n v="1.2630063708401282"/>
    <n v="1.7366337599051762"/>
    <n v="1.7366337599051762"/>
    <n v="1.3893070079241405"/>
    <e v="#DIV/0!"/>
    <s v="WB"/>
    <e v="#DIV/0!"/>
    <e v="#DIV/0!"/>
    <e v="#DIV/0!"/>
    <n v="0"/>
    <n v="2.3010397318743587"/>
    <n v="1.492471698113208"/>
    <n v="1.5417643998096229"/>
    <n v="0"/>
    <m/>
    <m/>
    <n v="1.5438598513548285"/>
    <n v="0.81391835401828705"/>
    <n v="0.4290953524223633"/>
    <n v="1.0524570250074681"/>
    <n v="0.55485223527079341"/>
    <n v="0.29251645974125295"/>
    <n v="0.6175439405419314"/>
    <n v="0.32556734160731476"/>
    <n v="0.32687484097119962"/>
    <n v="0.50940700308572295"/>
    <n v="0.14158291461732594"/>
    <n v="0.26855786755065247"/>
    <s v="Sim"/>
    <s v="-"/>
    <s v="ES CS"/>
    <x v="0"/>
    <n v="1"/>
    <n v="1"/>
    <n v="1"/>
    <n v="1"/>
    <n v="1"/>
    <n v="1"/>
    <n v="1"/>
    <s v="ok-R147"/>
    <n v="1"/>
    <n v="1"/>
    <n v="1"/>
    <n v="1"/>
    <n v="0"/>
    <n v="0"/>
    <x v="1"/>
    <n v="1"/>
    <n v="1"/>
    <n v="1"/>
    <n v="1"/>
    <n v="1"/>
    <n v="1"/>
    <n v="1"/>
    <n v="1"/>
    <n v="1"/>
    <n v="1"/>
    <n v="1"/>
    <n v="1"/>
    <n v="0"/>
    <n v="1"/>
    <n v="1"/>
    <n v="0"/>
    <n v="1"/>
    <n v="1"/>
    <n v="1"/>
    <n v="1"/>
    <n v="0"/>
    <n v="1"/>
    <n v="0"/>
    <n v="0"/>
    <n v="0"/>
    <n v="1"/>
    <x v="1"/>
    <x v="1"/>
    <n v="0"/>
    <n v="0"/>
    <n v="1"/>
    <x v="0"/>
    <n v="1"/>
    <n v="1"/>
    <n v="1"/>
    <n v="0"/>
    <n v="1"/>
    <n v="1"/>
    <n v="1"/>
    <n v="1"/>
    <n v="1"/>
    <n v="0"/>
    <n v="1"/>
    <n v="1.6347637278704312"/>
    <n v="1.9615206611769462"/>
    <n v="4.1384340196366418"/>
    <n v="2.5795990237909034"/>
    <e v="#REF!"/>
    <n v="1.6422726233895586"/>
    <n v="356.0921827515466"/>
    <n v="1.5140892602647833"/>
    <n v="2.882987943459308"/>
    <n v="3.3498836415905675"/>
    <n v="3.3997605834178923"/>
    <n v="2.9259132021636733"/>
    <n v="219.76196172755178"/>
    <n v="650.38889878416751"/>
    <n v="164.50938551761419"/>
    <n v="1034.6602460293334"/>
    <n v="0.21240012126775126"/>
    <n v="0.6286014189490069"/>
    <n v="0.15899845978324195"/>
    <n v="0.88585996976656689"/>
    <n v="1.2271540210882299"/>
    <n v="1.988564893148661"/>
    <n v="1.218405023424755"/>
    <n v="1.0322839208071923"/>
    <n v="0.91955096107528655"/>
    <n v="0.97147662157474091"/>
    <n v="1.2541784293787213"/>
    <n v="1.0625926531653271"/>
    <n v="0.94654975802167629"/>
    <n v="0.50692011204922616"/>
    <n v="0.25750000000000001"/>
    <n v="0.97147662157474091"/>
    <n v="0.94654975802167629"/>
    <n v="1.0625926531653271"/>
    <n v="1.9615206611769462"/>
    <s v="WB"/>
    <n v="1"/>
    <m/>
    <n v="4.9788509287810623"/>
    <n v="7.2965288460778925"/>
    <n v="4.7551913959200647"/>
    <n v="5.5959135145239127"/>
    <e v="#NAME?"/>
    <e v="#DIV/0!"/>
    <s v="-"/>
    <n v="1.0999999999999999"/>
    <n v="1.4"/>
    <n v="1.7"/>
    <n v="1.2999999999999998"/>
    <n v="1.5174999999999998"/>
    <n v="1.8261016872836733"/>
    <n v="1.1098848594256212"/>
    <n v="1.1000000000000001"/>
    <n v="2.1549999999999998"/>
    <m/>
    <m/>
    <s v="LT (2013)"/>
    <n v="1.3390406679361158"/>
    <n v="1.6562982851428174"/>
    <n v="1.9093032745948588"/>
    <n v="1.1000000000000001"/>
    <n v="1.1022717967613656"/>
    <n v="0.79733471456319571"/>
    <s v="WB"/>
    <e v="#REF!"/>
    <e v="#REF!"/>
    <e v="#NAME?"/>
    <e v="#NAME?"/>
    <n v="2.5881522561506083"/>
    <e v="#NAME?"/>
    <n v="0"/>
    <e v="#NAME?"/>
    <n v="1"/>
    <n v="1"/>
    <m/>
    <s v="WB"/>
    <n v="0.88585996976656689"/>
    <n v="1.15843226815628"/>
    <n v="1.15843226815628"/>
    <n v="1.1578928023402839"/>
    <n v="0.50692011204922616"/>
    <n v="0.87388136025681795"/>
    <n v="0.89487077124784731"/>
    <n v="1.4315070480378611"/>
    <n v="1.0322530883271581"/>
    <n v="1.5346617281350243"/>
    <n v="0.89532155620212683"/>
    <n v="1.0531202437784362"/>
    <n v="1.15843226815628"/>
    <n v="0.70267765824068706"/>
    <n v="0.88585996976656689"/>
    <n v="1.4114536685877437"/>
    <n v="1.0322530883271581"/>
    <n v="0.88585996976656689"/>
    <n v="0.89074726676981208"/>
    <n v="0.7547169811320753"/>
    <n v="0.60377358490566013"/>
    <n v="0.86357597143726372"/>
    <n v="0.60881279177064462"/>
    <n v="0.54888507718696389"/>
    <n v="0.83262610847180674"/>
    <n v="1.3690563169119669"/>
    <n v="1.3690563169119669"/>
    <n v="0.60238477944126545"/>
    <e v="#VALUE!"/>
    <n v="0.60238477944126545"/>
    <n v="0.69882224993186248"/>
    <n v="1.3690563169119672"/>
    <n v="1.3690563169119672"/>
    <n v="0.88585996976656689"/>
    <n v="0.76834793296079784"/>
    <n v="1.15843226815628"/>
    <n v="1.15843226815628"/>
    <n v="1.3498694231970532"/>
    <n v="1.0322530883271581"/>
    <n v="1.3352507833328011"/>
    <n v="1.1134437292803545"/>
    <n v="0.89532155620212683"/>
    <n v="1.9615206611769462"/>
    <n v="2.2689833091465093"/>
    <n v="1.0500963238602288"/>
    <n v="1.6001320382092403"/>
    <n v="3.3729112513647448"/>
    <n v="1.0095245998263325"/>
    <n v="0.88585996976656689"/>
    <n v="0.88585996976656689"/>
    <n v="1.0231478834426955"/>
    <n v="0.85372748769215967"/>
    <n v="1.0231478834426955"/>
    <s v="-"/>
    <n v="659.08124999999995"/>
    <n v="217.14374999999998"/>
    <n v="0.14826090850618168"/>
    <n v="1314.1653369418334"/>
    <m/>
    <n v="381.55222202889814"/>
    <n v="1.0000098040741785"/>
    <n v="0.15535876464843751"/>
    <n v="9.6606297411237427E-2"/>
    <n v="0.77606921386718752"/>
    <n v="0.47168647635323657"/>
    <n v="0.32936870662387285"/>
    <n v="1.8261016872836733"/>
    <n v="1.2630063708401282"/>
    <n v="219.8108151966093"/>
    <n v="350.31843530960043"/>
    <n v="357.12769191795093"/>
    <n v="210"/>
    <n v="35905.352046938417"/>
    <n v="46.575999999999993"/>
    <n v="0.996"/>
    <n v="0.26500000000000001"/>
    <n v="7.6323249256071604E-2"/>
    <n v="7.2539944769108163E-4"/>
    <n v="16"/>
    <n v="0.19370095708917362"/>
    <n v="350.3150007953468"/>
    <n v="350.3150007953468"/>
    <n v="0"/>
    <n v="0.39999999999999991"/>
    <n v="0.26500000000000001"/>
    <n v="0.54888507718696389"/>
    <n v="1165.4731393166712"/>
    <n v="1165"/>
    <n v="1.2630063708401282"/>
    <m/>
    <m/>
    <m/>
    <m/>
    <m/>
    <s v="P"/>
    <n v="0"/>
    <n v="1.0095245998263325"/>
  </r>
  <r>
    <n v="0"/>
    <n v="408"/>
    <n v="2013"/>
    <s v="Sim"/>
    <s v="Original"/>
    <x v="35"/>
    <x v="364"/>
    <x v="281"/>
    <x v="0"/>
    <x v="1"/>
    <x v="0"/>
    <x v="0"/>
    <n v="1"/>
    <s v="+line Load"/>
    <m/>
    <m/>
    <n v="0.15"/>
    <x v="183"/>
    <x v="47"/>
    <x v="0"/>
    <n v="187"/>
    <m/>
    <x v="1"/>
    <x v="195"/>
    <n v="44.24719999999999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2200365220850135"/>
    <s v="deformed bars S600"/>
    <n v="210"/>
    <s v="r"/>
    <n v="21"/>
    <x v="1"/>
    <x v="7"/>
    <n v="0.47169811320754718"/>
    <m/>
    <x v="9"/>
    <x v="12"/>
    <m/>
    <m/>
    <m/>
    <x v="7"/>
    <x v="57"/>
    <x v="17"/>
    <n v="5"/>
    <m/>
    <x v="54"/>
    <x v="0"/>
    <n v="0.3"/>
    <n v="0.3"/>
    <n v="2.5000000000000001E-2"/>
    <n v="0"/>
    <x v="62"/>
    <n v="8.3333333333333339"/>
    <n v="0.16666666666666666"/>
    <x v="86"/>
    <n v="0.6"/>
    <x v="39"/>
    <s v="M"/>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04059306545856"/>
    <s v="7 st*"/>
    <s v="Não"/>
    <s v="uncr"/>
    <x v="0"/>
    <n v="24.550526968381895"/>
    <x v="1"/>
    <m/>
    <m/>
    <x v="103"/>
    <m/>
    <m/>
    <m/>
    <n v="2.5"/>
    <x v="4"/>
    <x v="3"/>
    <x v="63"/>
    <x v="2"/>
    <n v="1"/>
    <s v="Static"/>
    <x v="0"/>
    <n v="0"/>
    <m/>
    <s v="WB+B"/>
    <n v="1"/>
    <n v="0"/>
    <n v="0"/>
    <s v="WB"/>
    <m/>
    <x v="0"/>
    <m/>
    <m/>
    <m/>
    <m/>
    <n v="1"/>
    <s v="WB"/>
    <x v="371"/>
    <n v="1127.4318040917544"/>
    <n v="1544"/>
    <m/>
    <n v="0"/>
    <n v="0"/>
    <n v="0"/>
    <m/>
    <m/>
    <m/>
    <m/>
    <n v="1"/>
    <n v="1543.6742353792106"/>
    <n v="1.1139971139971141"/>
    <n v="210"/>
    <n v="35905.352046938417"/>
    <n v="0.14189355468750001"/>
    <n v="0.12405709163120811"/>
    <n v="0.67447204589843746"/>
    <n v="0.41792997174944185"/>
    <n v="1.2811892239694589"/>
    <m/>
    <m/>
    <m/>
    <m/>
    <m/>
    <m/>
    <m/>
    <m/>
    <m/>
    <m/>
    <m/>
    <m/>
    <m/>
    <m/>
    <n v="2.0089601082993718"/>
    <n v="0"/>
    <n v="0"/>
    <s v="square"/>
    <e v="#DIV/0!"/>
    <n v="2.2054899982042695"/>
    <n v="1.3218016711097917"/>
    <n v="0.79288113684374373"/>
    <n v="1.085838159650772"/>
    <n v="1.4930274695198114"/>
    <n v="1.4930274695198114"/>
    <n v="1.194421975615849"/>
    <e v="#DIV/0!"/>
    <s v="WB"/>
    <e v="#DIV/0!"/>
    <e v="#DIV/0!"/>
    <e v="#DIV/0!"/>
    <n v="0"/>
    <n v="1.9782613971137506"/>
    <n v="1.4087547169811321"/>
    <n v="1.4042624832185362"/>
    <n v="0"/>
    <m/>
    <m/>
    <n v="1.6193747353884886"/>
    <n v="0.85372957785613801"/>
    <n v="0.45008371205171804"/>
    <n v="1.1824705825256809"/>
    <n v="0.62339499881401406"/>
    <n v="0.32865200224791591"/>
    <n v="0.64774989415539541"/>
    <n v="0.34149183114245518"/>
    <n v="0.34286328427957352"/>
    <n v="0.53159724537606823"/>
    <n v="0.14775039790770197"/>
    <n v="0.28025649774974415"/>
    <s v="Sim"/>
    <s v="-"/>
    <s v="ES SS"/>
    <x v="0"/>
    <n v="1"/>
    <n v="1"/>
    <n v="1"/>
    <n v="1"/>
    <n v="1"/>
    <n v="1"/>
    <n v="1"/>
    <s v="ok-R148"/>
    <n v="1"/>
    <n v="1"/>
    <n v="1"/>
    <n v="1"/>
    <n v="0"/>
    <n v="0"/>
    <x v="1"/>
    <n v="1"/>
    <n v="1"/>
    <n v="1"/>
    <n v="1"/>
    <n v="1"/>
    <n v="1"/>
    <n v="0"/>
    <n v="1"/>
    <n v="1"/>
    <n v="1"/>
    <n v="1"/>
    <n v="1"/>
    <n v="0"/>
    <n v="1"/>
    <n v="1"/>
    <n v="0"/>
    <n v="1"/>
    <n v="1"/>
    <n v="1"/>
    <n v="1"/>
    <n v="0"/>
    <n v="1"/>
    <n v="0"/>
    <n v="0"/>
    <n v="0"/>
    <n v="1"/>
    <x v="1"/>
    <x v="1"/>
    <n v="0"/>
    <n v="0"/>
    <n v="1"/>
    <x v="0"/>
    <n v="1"/>
    <n v="1"/>
    <n v="1"/>
    <n v="0"/>
    <n v="1"/>
    <n v="1"/>
    <n v="1"/>
    <n v="1"/>
    <n v="1"/>
    <n v="0"/>
    <n v="1"/>
    <n v="1.7356409246380233"/>
    <n v="2.0825612142108754"/>
    <n v="2.7628839024265184"/>
    <n v="1.7950487869858816"/>
    <e v="#REF!"/>
    <n v="1.7832350738717573"/>
    <n v="336.44162699446622"/>
    <n v="1.6850373368552498"/>
    <n v="3.0240036580850349"/>
    <n v="3.5137366457988017"/>
    <n v="3.5660532206502888"/>
    <n v="3.0690285218347229"/>
    <n v="194.45150045226717"/>
    <n v="556.53688194647441"/>
    <n v="164.50938551761419"/>
    <n v="915.49776791635577"/>
    <n v="0.21239975373706557"/>
    <n v="0.60790632315044846"/>
    <n v="0.179693923112486"/>
    <n v="1.0527151776263624"/>
    <n v="1.4724631558599075"/>
    <n v="1.8351156050687718"/>
    <n v="1.4495359334478202"/>
    <n v="1.2281077375440073"/>
    <n v="1.0939893837342036"/>
    <n v="0.97147662157474091"/>
    <n v="1.4920955391578608"/>
    <n v="1.2641660234224406"/>
    <n v="1.126109840873857"/>
    <n v="0.50692011204922616"/>
    <n v="0.25750000000000001"/>
    <n v="0.97147662157474091"/>
    <n v="1.126109840873857"/>
    <n v="1.2641660234224406"/>
    <n v="2.0825612142108754"/>
    <s v="WB"/>
    <n v="1"/>
    <m/>
    <n v="5.1761795707056253"/>
    <n v="7.3308816066865141"/>
    <n v="5.6495661457168582"/>
    <n v="6.2327391128745857"/>
    <e v="#NAME?"/>
    <e v="#DIV/0!"/>
    <s v="-"/>
    <n v="1.0999999999999999"/>
    <n v="1.4"/>
    <n v="1.7"/>
    <n v="2.0320508075688766"/>
    <n v="1.5174999999999998"/>
    <n v="1.9463616277387679"/>
    <n v="1.2060438457631049"/>
    <n v="1.1000000000000001"/>
    <n v="2.1054716981132078"/>
    <m/>
    <m/>
    <s v="LT (2013)"/>
    <n v="1.5090062297844995"/>
    <n v="1.8259455210266895"/>
    <n v="2.0076141665452463"/>
    <n v="1.1000000000000001"/>
    <n v="1.1875498989514666"/>
    <n v="0.67019837118767889"/>
    <s v="WB"/>
    <e v="#REF!"/>
    <e v="#REF!"/>
    <e v="#NAME?"/>
    <e v="#NAME?"/>
    <n v="3.5510313821579618"/>
    <e v="#NAME?"/>
    <n v="0"/>
    <e v="#NAME?"/>
    <n v="1"/>
    <n v="1"/>
    <m/>
    <s v="WB"/>
    <n v="1.0527151776263624"/>
    <n v="0.88069441733393106"/>
    <n v="1.3766275399729353"/>
    <n v="1.3775445699945352"/>
    <n v="0.50692011204922616"/>
    <n v="1.0396562792411586"/>
    <n v="1.116198815846998"/>
    <n v="1.7455636774931493"/>
    <n v="1.2386013605174517"/>
    <n v="1.1579231488529196"/>
    <n v="1.0742970984079938"/>
    <n v="1.2514795817935773"/>
    <n v="1.3766275399729353"/>
    <n v="1.0536744725904454"/>
    <n v="1.0527151776263624"/>
    <n v="1.6861583823328863"/>
    <n v="1.2386013605174517"/>
    <n v="1.0527151776263624"/>
    <n v="1.3049892829785552"/>
    <n v="0.7547169811320753"/>
    <n v="0.60377358490566013"/>
    <n v="1.0362055441905074"/>
    <n v="0.80862533692722371"/>
    <n v="0.54888507718696389"/>
    <n v="0.9851202020296026"/>
    <n v="1.6269234563316506"/>
    <n v="1.6269234563316506"/>
    <n v="0.71584632078592625"/>
    <e v="#VALUE!"/>
    <n v="0.71584632078592625"/>
    <n v="0.84998330947338674"/>
    <n v="1.6269234563316508"/>
    <n v="1.6269234563316508"/>
    <n v="1.0527151776263624"/>
    <n v="0.9130692867167427"/>
    <n v="1.3766275399729353"/>
    <n v="0.88069441733393106"/>
    <n v="1.0362055441905074"/>
    <n v="1.2386013605174517"/>
    <n v="1.7716285957446627"/>
    <n v="1.361438034305879"/>
    <n v="1.0742970984079938"/>
    <n v="2.0825612142108754"/>
    <n v="1.6063583382108195"/>
    <n v="1.1200035636587276"/>
    <n v="1.1024386527731931"/>
    <n v="3.5653008281793435"/>
    <n v="1.0355685942308726"/>
    <n v="1.0355685942308726"/>
    <n v="1.1278824722077001"/>
    <n v="1.2429083815073712"/>
    <n v="1.0156792257007154"/>
    <n v="1.8643625722610571"/>
    <s v="-"/>
    <n v="918.78125"/>
    <n v="189.54374999999999"/>
    <s v="-"/>
    <n v="1410.4766573672246"/>
    <m/>
    <n v="628.43177757708906"/>
    <n v="0.86640963944398497"/>
    <n v="0.14189355468750001"/>
    <n v="0.12405709163120811"/>
    <n v="0.67447204589843746"/>
    <n v="0.41792997174944185"/>
    <n v="0.33951514435190661"/>
    <n v="1.9463616277387679"/>
    <n v="1.085838159650772"/>
    <n v="153.4904187989975"/>
    <n v="347.42683586759517"/>
    <n v="357.12769191795093"/>
    <n v="210"/>
    <n v="35905.352046938417"/>
    <n v="46.575999999999993"/>
    <n v="0.996"/>
    <n v="0.26500000000000001"/>
    <n v="7.6323249256071604E-2"/>
    <n v="5.0653497155304255E-4"/>
    <n v="16"/>
    <n v="0.22172421072729548"/>
    <n v="400.99604165363974"/>
    <n v="400.99604165363979"/>
    <n v="0"/>
    <n v="0.39999999999999991"/>
    <n v="0.26500000000000001"/>
    <n v="0.54888507718696389"/>
    <n v="1421.9430273997575"/>
    <n v="1386"/>
    <n v="1.085838159650772"/>
    <m/>
    <m/>
    <m/>
    <m/>
    <m/>
    <s v="P"/>
    <n v="0"/>
    <n v="0.93404625339171887"/>
  </r>
  <r>
    <n v="0"/>
    <n v="409"/>
    <n v="2013"/>
    <s v="Sim"/>
    <s v="Original"/>
    <x v="35"/>
    <x v="365"/>
    <x v="282"/>
    <x v="0"/>
    <x v="1"/>
    <x v="0"/>
    <x v="0"/>
    <n v="1"/>
    <s v="C - SS'"/>
    <m/>
    <m/>
    <n v="0.15"/>
    <x v="183"/>
    <x v="47"/>
    <x v="0"/>
    <n v="187"/>
    <m/>
    <x v="1"/>
    <x v="196"/>
    <n v="45.865999999999993"/>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9764095408367"/>
    <s v="deformed bars S601"/>
    <n v="210"/>
    <s v="r"/>
    <n v="21"/>
    <x v="1"/>
    <x v="7"/>
    <n v="0.47169811320754718"/>
    <m/>
    <x v="9"/>
    <x v="12"/>
    <m/>
    <m/>
    <m/>
    <x v="7"/>
    <x v="57"/>
    <x v="17"/>
    <n v="5"/>
    <m/>
    <x v="54"/>
    <x v="0"/>
    <n v="0.3"/>
    <n v="0.3"/>
    <n v="2.5000000000000001E-2"/>
    <n v="0"/>
    <x v="62"/>
    <n v="8.3333333333333339"/>
    <n v="0.38611111111111107"/>
    <x v="87"/>
    <n v="1.39"/>
    <x v="52"/>
    <s v="E"/>
    <s v="bearing pads"/>
    <n v="7"/>
    <n v="0.35"/>
    <x v="36"/>
    <x v="18"/>
    <s v="-"/>
    <x v="25"/>
    <x v="16"/>
    <n v="3.883495145631068"/>
    <n v="1"/>
    <n v="1.1000000000000001"/>
    <n v="0.26500000000000001"/>
    <n v="0.26500000000000001"/>
    <x v="146"/>
    <n v="4.1509433962264151"/>
    <n v="4.1509433962264151"/>
    <n v="4.2718446601941746"/>
    <x v="141"/>
    <n v="5.2452830188679238"/>
    <n v="5.2452830188679238"/>
    <n v="5.3980582524271838"/>
    <n v="4.2718446601941746"/>
    <n v="8.3333333333333339"/>
    <n v="1"/>
    <n v="7.3333333333333339"/>
    <x v="121"/>
    <n v="0"/>
    <n v="5.2452830188679238"/>
    <n v="5.2452830188679238"/>
    <n v="5.3891718092337371"/>
    <s v="7 st*"/>
    <s v="Não"/>
    <s v="c"/>
    <x v="0"/>
    <n v="0"/>
    <x v="1"/>
    <m/>
    <m/>
    <x v="0"/>
    <m/>
    <m/>
    <m/>
    <n v="2.5"/>
    <x v="4"/>
    <x v="0"/>
    <x v="63"/>
    <x v="0"/>
    <n v="0"/>
    <s v="Static"/>
    <x v="0"/>
    <n v="0"/>
    <m/>
    <s v="B"/>
    <n v="0"/>
    <n v="0"/>
    <n v="0"/>
    <s v="other"/>
    <m/>
    <x v="3"/>
    <m/>
    <m/>
    <m/>
    <m/>
    <n v="1"/>
    <s v="other"/>
    <x v="372"/>
    <n v="448.13888888888886"/>
    <n v="479"/>
    <m/>
    <n v="0"/>
    <n v="0"/>
    <n v="0"/>
    <m/>
    <m/>
    <m/>
    <m/>
    <n v="1"/>
    <n v="465.94097222222217"/>
    <n v="0.65616438356164386"/>
    <n v="210"/>
    <n v="36337.988270039648"/>
    <n v="0"/>
    <m/>
    <m/>
    <n v="0"/>
    <e v="#DIV/0!"/>
    <m/>
    <m/>
    <m/>
    <m/>
    <m/>
    <m/>
    <m/>
    <m/>
    <m/>
    <m/>
    <m/>
    <m/>
    <m/>
    <m/>
    <n v="1.8804800541496858"/>
    <n v="0"/>
    <n v="0"/>
    <s v="square"/>
    <e v="#DIV/0!"/>
    <n v="1.5505449040121047"/>
    <n v="1.5505449040121049"/>
    <n v="0"/>
    <e v="#DIV/0!"/>
    <e v="#DIV/0!"/>
    <e v="#DIV/0!"/>
    <e v="#DIV/0!"/>
    <e v="#DIV/0!"/>
    <s v="other"/>
    <e v="#DIV/0!"/>
    <e v="#DIV/0!"/>
    <e v="#DIV/0!"/>
    <n v="1"/>
    <e v="#DIV/0!"/>
    <n v="1"/>
    <e v="#DIV/0!"/>
    <n v="0.64960000000000007"/>
    <m/>
    <m/>
    <n v="0.49640241499184196"/>
    <n v="0.26013932484823626"/>
    <n v="0.13632582414734698"/>
    <n v="0.46442009748685836"/>
    <n v="0.2433790146008232"/>
    <n v="0.12754259574165788"/>
    <n v="0.19856096599673678"/>
    <n v="0.10405572993929449"/>
    <n v="0.10447362443704268"/>
    <n v="0.19314757733173932"/>
    <n v="5.3043663500802127E-2"/>
    <n v="0.10121884754323146"/>
    <m/>
    <s v="-"/>
    <s v="ES SS"/>
    <x v="0"/>
    <n v="1"/>
    <n v="1"/>
    <n v="0"/>
    <n v="1"/>
    <n v="1"/>
    <n v="1"/>
    <n v="0"/>
    <s v="ok-R149"/>
    <n v="0"/>
    <n v="0"/>
    <n v="0"/>
    <n v="0"/>
    <n v="0"/>
    <n v="0"/>
    <x v="0"/>
    <n v="0"/>
    <n v="0"/>
    <n v="0"/>
    <n v="0"/>
    <n v="0"/>
    <n v="0"/>
    <n v="0"/>
    <n v="0"/>
    <n v="0"/>
    <n v="0"/>
    <n v="0"/>
    <n v="0"/>
    <n v="0"/>
    <n v="0"/>
    <n v="0"/>
    <n v="0"/>
    <n v="0"/>
    <n v="0"/>
    <n v="0"/>
    <n v="0"/>
    <n v="0"/>
    <n v="0"/>
    <n v="0"/>
    <n v="0"/>
    <n v="0"/>
    <n v="0"/>
    <x v="0"/>
    <x v="0"/>
    <n v="0"/>
    <n v="0"/>
    <n v="0"/>
    <x v="0"/>
    <n v="0"/>
    <n v="0"/>
    <n v="0"/>
    <n v="0"/>
    <n v="1"/>
    <n v="1"/>
    <n v="1"/>
    <n v="0"/>
    <n v="1"/>
    <n v="1"/>
    <n v="1"/>
    <n v="0.59077144280595084"/>
    <n v="0.71739621165389"/>
    <n v="0.81107849671023058"/>
    <n v="0.34925676687919582"/>
    <e v="#REF!"/>
    <n v="0.69433916726915967"/>
    <n v="290.25512009297495"/>
    <n v="0.80116695120176651"/>
    <n v="0.78795340076468512"/>
    <n v="0.91556130629879307"/>
    <n v="0.92919324188206354"/>
    <n v="0.79968536227064424"/>
    <n v="130.20188765973808"/>
    <n v="153.85989113315841"/>
    <n v="194.69725564475337"/>
    <n v="478.7590344376498"/>
    <n v="0.27195703536471783"/>
    <n v="0.32137229809956941"/>
    <n v="0.40667066653571288"/>
    <n v="0.96561124135979426"/>
    <n v="1.6649047249117701"/>
    <n v="1.1753180443680677"/>
    <n v="1.002042706706936"/>
    <n v="0.90597487009375188"/>
    <n v="1.002042706706936"/>
    <n v="0.98318228528303131"/>
    <n v="1.0191830362550474"/>
    <n v="0.92147192199760442"/>
    <n v="1.0191830362550474"/>
    <n v="0.50692011204922616"/>
    <n v="0.25750000000000001"/>
    <n v="0.98318228528303131"/>
    <n v="1.0191830362550474"/>
    <n v="0.92147192199760442"/>
    <n v="0.92147192199760442"/>
    <s v="WB"/>
    <n v="1"/>
    <m/>
    <n v="1.1594651276265211"/>
    <n v="1.4135645740553187"/>
    <n v="1.4498401278698023"/>
    <n v="0.85113958850133542"/>
    <e v="#NAME?"/>
    <e v="#DIV/0!"/>
    <n v="1.1559999999999999"/>
    <n v="1.6880000000000002"/>
    <n v="1.9880000000000002"/>
    <n v="1.988"/>
    <n v="2.5"/>
    <n v="2.3224999999999998"/>
    <e v="#DIV/0!"/>
    <e v="#DIV/0!"/>
    <n v="1.3171666666666666"/>
    <n v="1.4404999999999999"/>
    <m/>
    <m/>
    <s v="LT (2013)"/>
    <n v="0.85756608802665102"/>
    <n v="0.85129558066019739"/>
    <n v="0.81369607856169379"/>
    <n v="1.3171666666666666"/>
    <n v="1.432519918467952"/>
    <n v="0.9811780263479124"/>
    <s v="other"/>
    <e v="#REF!"/>
    <e v="#REF!"/>
    <e v="#NAME?"/>
    <e v="#NAME?"/>
    <n v="1.5927198989891118"/>
    <e v="#NAME?"/>
    <n v="1"/>
    <e v="#NAME?"/>
    <n v="1"/>
    <n v="1"/>
    <m/>
    <m/>
    <n v="0.96561124135979426"/>
    <n v="1.2253443633579342"/>
    <n v="1.2253443633579342"/>
    <n v="0.74099433683659477"/>
    <n v="0.50692011204922616"/>
    <n v="0.74099433683659477"/>
    <n v="0.69065534744854584"/>
    <n v="1.1319695372786462"/>
    <n v="0.96561124135979426"/>
    <n v="0.77390970082960275"/>
    <n v="1.3537624455735338"/>
    <n v="1.6649047249117701"/>
    <n v="1.2253443633579342"/>
    <n v="0.9574240138769432"/>
    <n v="0.96561124135979426"/>
    <n v="0.97322648494668351"/>
    <n v="0.96561124135979426"/>
    <n v="0.96561124135979426"/>
    <n v="0.96561124135979426"/>
    <n v="1"/>
    <n v="1"/>
    <n v="1.2253443633579342"/>
    <n v="1"/>
    <n v="1"/>
    <n v="0.96561124135979426"/>
    <n v="1.4573973031683698"/>
    <n v="1.4573973031683698"/>
    <n v="0.93909870865200062"/>
    <n v="1.6605840379094041"/>
    <n v="1.0471233171879699"/>
    <n v="1.3326172494434372"/>
    <n v="1.1372246136393784"/>
    <n v="1.1372246136393784"/>
    <n v="0.96561124135979426"/>
    <n v="1.3537624455735338"/>
    <n v="1.2253443633579342"/>
    <n v="0.76785405912930838"/>
    <n v="0.76785405912930838"/>
    <n v="0.96561124135979426"/>
    <n v="0.99006155416031483"/>
    <n v="1.3431268671114245"/>
    <n v="1.3537624455735338"/>
    <n v="0.71739621165389"/>
    <n v="0.34652392370723861"/>
    <n v="0.52718976605869772"/>
    <n v="0.41922130196987645"/>
    <n v="0.90386054802682081"/>
    <n v="1.3761776190537127"/>
    <n v="1.3761776190537127"/>
    <n v="2.1102404234835714"/>
    <s v="-"/>
    <n v="0.61979635108646947"/>
    <n v="0.83011687775597387"/>
    <s v="-"/>
    <n v="646.81420138888893"/>
    <n v="11.343750000000002"/>
    <s v="-"/>
    <n v="462.29510555555555"/>
    <m/>
    <n v="470.80223095190098"/>
    <n v="1"/>
    <n v="0"/>
    <m/>
    <m/>
    <n v="0"/>
    <e v="#DIV/0!"/>
    <e v="#DIV/0!"/>
    <e v="#DIV/0!"/>
    <n v="0"/>
    <n v="0"/>
    <n v="357.90308003849378"/>
    <n v="210"/>
    <n v="36337.988270039648"/>
    <n v="48.279999999999994"/>
    <n v="0.996"/>
    <n v="0.26500000000000001"/>
    <n v="7.594379260837246E-2"/>
    <n v="0"/>
    <n v="16"/>
    <n v="0.33333333333333331"/>
    <n v="613.77366440008734"/>
    <n v="613.77366440008734"/>
    <n v="0"/>
    <n v="1.1000000000000001"/>
    <n v="0.26500000000000001"/>
    <n v="1"/>
    <e v="#DIV/0!"/>
    <n v="730"/>
    <e v="#DIV/0!"/>
    <m/>
    <m/>
    <m/>
    <m/>
    <m/>
    <s v="P"/>
    <n v="0"/>
    <n v="1.2788787502025873"/>
  </r>
  <r>
    <n v="0"/>
    <n v="410"/>
    <n v="2013"/>
    <s v="Sim"/>
    <s v="Original"/>
    <x v="35"/>
    <x v="366"/>
    <x v="283"/>
    <x v="0"/>
    <x v="1"/>
    <x v="0"/>
    <x v="0"/>
    <n v="1"/>
    <s v="C - SS'"/>
    <m/>
    <m/>
    <n v="0.15"/>
    <x v="183"/>
    <x v="47"/>
    <x v="0"/>
    <n v="187"/>
    <m/>
    <x v="1"/>
    <x v="196"/>
    <n v="45.865999999999993"/>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9764095408367"/>
    <s v="deformed bars S602"/>
    <n v="210"/>
    <s v="r"/>
    <n v="21"/>
    <x v="1"/>
    <x v="7"/>
    <n v="0.47169811320754718"/>
    <m/>
    <x v="9"/>
    <x v="12"/>
    <m/>
    <m/>
    <m/>
    <x v="7"/>
    <x v="57"/>
    <x v="17"/>
    <n v="5"/>
    <m/>
    <x v="54"/>
    <x v="0"/>
    <n v="0.3"/>
    <n v="0.3"/>
    <n v="2.5000000000000001E-2"/>
    <n v="0"/>
    <x v="62"/>
    <n v="8.3333333333333339"/>
    <n v="0.38611111111111107"/>
    <x v="87"/>
    <n v="1.39"/>
    <x v="52"/>
    <s v="E"/>
    <s v="bearing pads"/>
    <n v="7"/>
    <n v="0.35"/>
    <x v="36"/>
    <x v="18"/>
    <s v="-"/>
    <x v="25"/>
    <x v="16"/>
    <n v="3.883495145631068"/>
    <n v="1"/>
    <n v="1.1000000000000001"/>
    <n v="0.26500000000000001"/>
    <n v="0.26500000000000001"/>
    <x v="146"/>
    <n v="4.1509433962264151"/>
    <n v="4.1509433962264151"/>
    <n v="4.2718446601941746"/>
    <x v="141"/>
    <n v="5.2452830188679238"/>
    <n v="5.2452830188679238"/>
    <n v="5.3980582524271838"/>
    <n v="4.2718446601941746"/>
    <n v="8.3333333333333339"/>
    <n v="1"/>
    <n v="7.3333333333333339"/>
    <x v="121"/>
    <n v="0"/>
    <n v="5.2452830188679238"/>
    <n v="5.2452830188679238"/>
    <n v="5.38482169595013"/>
    <s v="7 st*"/>
    <s v="Não"/>
    <s v="c"/>
    <x v="0"/>
    <n v="0"/>
    <x v="1"/>
    <m/>
    <m/>
    <x v="0"/>
    <m/>
    <m/>
    <m/>
    <n v="2.5"/>
    <x v="4"/>
    <x v="0"/>
    <x v="63"/>
    <x v="0"/>
    <n v="0"/>
    <s v="Static"/>
    <x v="0"/>
    <n v="0"/>
    <m/>
    <s v="B"/>
    <n v="0"/>
    <n v="0"/>
    <n v="0"/>
    <s v="other"/>
    <m/>
    <x v="3"/>
    <m/>
    <m/>
    <m/>
    <m/>
    <n v="1"/>
    <s v="other"/>
    <x v="373"/>
    <n v="462.25833333333327"/>
    <n v="493"/>
    <m/>
    <n v="0"/>
    <n v="0"/>
    <n v="0"/>
    <m/>
    <m/>
    <m/>
    <m/>
    <n v="1"/>
    <n v="480.06041666666658"/>
    <n v="0.65471447543160688"/>
    <n v="210"/>
    <n v="36337.988270039648"/>
    <n v="0"/>
    <m/>
    <m/>
    <n v="0"/>
    <e v="#DIV/0!"/>
    <m/>
    <m/>
    <m/>
    <m/>
    <m/>
    <m/>
    <m/>
    <m/>
    <m/>
    <m/>
    <m/>
    <m/>
    <m/>
    <m/>
    <n v="1.8804800541496858"/>
    <n v="0"/>
    <n v="0"/>
    <s v="square"/>
    <e v="#DIV/0!"/>
    <n v="1.5960077138269539"/>
    <n v="1.5960077138269542"/>
    <n v="0"/>
    <e v="#DIV/0!"/>
    <e v="#DIV/0!"/>
    <e v="#DIV/0!"/>
    <e v="#DIV/0!"/>
    <e v="#DIV/0!"/>
    <s v="other"/>
    <e v="#DIV/0!"/>
    <e v="#DIV/0!"/>
    <e v="#DIV/0!"/>
    <n v="1"/>
    <e v="#DIV/0!"/>
    <n v="1"/>
    <e v="#DIV/0!"/>
    <n v="0.64960000000000007"/>
    <m/>
    <m/>
    <n v="0.51091104507511076"/>
    <n v="0.26774256190016799"/>
    <n v="0.14031029499925274"/>
    <n v="0.47905251151726619"/>
    <n v="0.25104712054030115"/>
    <n v="0.13156106108694299"/>
    <n v="0.20436441803004432"/>
    <n v="0.10709702476006719"/>
    <n v="0.10752713329324017"/>
    <n v="0.19900054294390243"/>
    <n v="5.4651049638916163E-2"/>
    <n v="0.10428608991902265"/>
    <m/>
    <s v="-"/>
    <s v="ES SS"/>
    <x v="0"/>
    <n v="1"/>
    <n v="1"/>
    <n v="0"/>
    <n v="1"/>
    <n v="1"/>
    <n v="1"/>
    <n v="0"/>
    <s v="ok-R150"/>
    <n v="0"/>
    <n v="0"/>
    <n v="0"/>
    <n v="0"/>
    <n v="0"/>
    <n v="0"/>
    <x v="0"/>
    <n v="0"/>
    <n v="0"/>
    <n v="0"/>
    <n v="0"/>
    <n v="0"/>
    <n v="0"/>
    <n v="0"/>
    <n v="0"/>
    <n v="0"/>
    <n v="0"/>
    <n v="0"/>
    <n v="0"/>
    <n v="0"/>
    <n v="0"/>
    <n v="0"/>
    <n v="0"/>
    <n v="0"/>
    <n v="0"/>
    <n v="0"/>
    <n v="0"/>
    <n v="0"/>
    <n v="0"/>
    <n v="0"/>
    <n v="0"/>
    <n v="0"/>
    <n v="0"/>
    <x v="0"/>
    <x v="0"/>
    <n v="0"/>
    <n v="0"/>
    <n v="0"/>
    <x v="0"/>
    <n v="0"/>
    <n v="0"/>
    <n v="0"/>
    <n v="0"/>
    <n v="1"/>
    <n v="1"/>
    <n v="1"/>
    <n v="0"/>
    <n v="1"/>
    <n v="1"/>
    <n v="1"/>
    <n v="0.60881481913812896"/>
    <n v="0.73930696916219063"/>
    <n v="0.83565666960574869"/>
    <n v="0.35984032104331681"/>
    <e v="#REF!"/>
    <n v="0.7155457151647453"/>
    <n v="290.25512009297495"/>
    <n v="0.82563623958980648"/>
    <n v="0.81098335402294308"/>
    <n v="0.94232092694218161"/>
    <n v="0.95635129070533897"/>
    <n v="0.82305821210736452"/>
    <n v="130.20188765973808"/>
    <n v="153.85989113315841"/>
    <n v="194.69725564475337"/>
    <n v="478.7590344376498"/>
    <n v="0.27195703536471783"/>
    <n v="0.32137229809956941"/>
    <n v="0.40667066653571288"/>
    <n v="0.99510299697967319"/>
    <n v="1.7157543434480405"/>
    <n v="1.2112146775631465"/>
    <n v="1.0336139152744146"/>
    <n v="0.93451928380903448"/>
    <n v="1.0336139152744146"/>
    <n v="0.98318228528303131"/>
    <n v="1.0512942826028089"/>
    <n v="0.95050459899204953"/>
    <n v="1.0512942826028089"/>
    <n v="0.50692011204922616"/>
    <n v="0.25750000000000001"/>
    <n v="0.98318228528303131"/>
    <n v="1.0512942826028089"/>
    <n v="0.95050459899204953"/>
    <n v="0.95050459899204953"/>
    <s v="WB"/>
    <n v="1"/>
    <m/>
    <n v="1.1959962206887265"/>
    <n v="1.4581015400871984"/>
    <n v="1.4955191124492635"/>
    <n v="0.87795631526233631"/>
    <e v="#NAME?"/>
    <e v="#DIV/0!"/>
    <n v="1.1559999999999999"/>
    <n v="1.6880000000000002"/>
    <n v="1.9880000000000002"/>
    <n v="1.988"/>
    <n v="2.5"/>
    <n v="2.3224999999999998"/>
    <e v="#DIV/0!"/>
    <e v="#DIV/0!"/>
    <n v="1.3171666666666666"/>
    <n v="1.4404999999999999"/>
    <m/>
    <m/>
    <s v="LT (2013)"/>
    <n v="0.88460276223684597"/>
    <n v="0.87729590061272655"/>
    <n v="0.8385480322982739"/>
    <n v="1.3171666666666666"/>
    <n v="1.432519918467952"/>
    <n v="0.95120844519784331"/>
    <s v="other"/>
    <e v="#REF!"/>
    <e v="#REF!"/>
    <e v="#NAME?"/>
    <e v="#NAME?"/>
    <n v="1.641364844304535"/>
    <e v="#NAME?"/>
    <n v="1"/>
    <e v="#NAME?"/>
    <n v="1"/>
    <n v="1"/>
    <m/>
    <m/>
    <n v="0.99510299697967319"/>
    <n v="1.2627689033451228"/>
    <n v="1.2627689033451228"/>
    <n v="0.7643407337506245"/>
    <n v="0.50692011204922616"/>
    <n v="0.7643407337506245"/>
    <n v="0.71241572140925347"/>
    <n v="1.166702718660352"/>
    <n v="0.99510299697967319"/>
    <n v="0.79736154489853051"/>
    <n v="1.3951091382197394"/>
    <n v="1.7157543434480405"/>
    <n v="1.2627689033451228"/>
    <n v="0.98666571471101772"/>
    <n v="0.99510299697967319"/>
    <n v="1.0027182405665624"/>
    <n v="0.99510299697967319"/>
    <n v="0.99510299697967319"/>
    <n v="0.99510299697967319"/>
    <n v="1"/>
    <n v="1"/>
    <n v="1.2627689033451228"/>
    <n v="1"/>
    <n v="1"/>
    <n v="0.99510299697967319"/>
    <n v="1.5019092177620579"/>
    <n v="1.5019092177620579"/>
    <n v="0.96778071693051571"/>
    <n v="1.711301693767812"/>
    <n v="1.0791046194467304"/>
    <n v="1.373318124259348"/>
    <n v="1.1719577950210844"/>
    <n v="1.1719577950210842"/>
    <n v="0.99510299697967319"/>
    <n v="1.3951091382197394"/>
    <n v="1.2627689033451228"/>
    <n v="0.79130590319823613"/>
    <n v="0.79130590319823613"/>
    <n v="0.99510299697967319"/>
    <n v="1.0203000726792328"/>
    <n v="1.3838277419273353"/>
    <n v="1.3951091382197394"/>
    <n v="0.73930696916219063"/>
    <n v="0.3571074778713596"/>
    <n v="0.5432912270607565"/>
    <n v="0.43202518375871357"/>
    <n v="0.93125030242537399"/>
    <n v="1.4182089172535195"/>
    <n v="1.4182089172535195"/>
    <n v="2.1746915112535596"/>
    <s v="-"/>
    <n v="0.63932418132618007"/>
    <n v="0.85437916645865375"/>
    <s v="-"/>
    <n v="666.44022916666654"/>
    <n v="11.343750000000002"/>
    <s v="-"/>
    <n v="476.41454999999996"/>
    <m/>
    <n v="471.80223095190098"/>
    <n v="1"/>
    <n v="0"/>
    <m/>
    <m/>
    <n v="0"/>
    <e v="#DIV/0!"/>
    <e v="#DIV/0!"/>
    <e v="#DIV/0!"/>
    <n v="0"/>
    <n v="0"/>
    <n v="357.90308003849378"/>
    <n v="210"/>
    <n v="36337.988270039648"/>
    <n v="48.279999999999994"/>
    <n v="0.996"/>
    <n v="0.26500000000000001"/>
    <n v="7.594379260837246E-2"/>
    <n v="0"/>
    <n v="16"/>
    <n v="0.33333333333333331"/>
    <n v="613.77366440008734"/>
    <n v="613.77366440008734"/>
    <n v="0"/>
    <n v="1.1000000000000001"/>
    <n v="0.26500000000000001"/>
    <n v="1"/>
    <e v="#DIV/0!"/>
    <n v="753"/>
    <e v="#DIV/0!"/>
    <m/>
    <m/>
    <m/>
    <m/>
    <m/>
    <s v="P"/>
    <n v="0"/>
    <n v="1.3179383405977012"/>
  </r>
  <r>
    <n v="0"/>
    <n v="411"/>
    <n v="2013"/>
    <s v="Sim"/>
    <s v="Original"/>
    <x v="35"/>
    <x v="367"/>
    <x v="284"/>
    <x v="0"/>
    <x v="1"/>
    <x v="0"/>
    <x v="0"/>
    <n v="1"/>
    <s v="C,OK - SS'"/>
    <m/>
    <m/>
    <n v="0.15"/>
    <x v="183"/>
    <x v="47"/>
    <x v="0"/>
    <n v="187"/>
    <m/>
    <x v="1"/>
    <x v="196"/>
    <n v="45.865999999999993"/>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9764095408367"/>
    <s v="deformed bars S603"/>
    <n v="210"/>
    <s v="r"/>
    <n v="21"/>
    <x v="1"/>
    <x v="7"/>
    <n v="0.47169811320754718"/>
    <m/>
    <x v="9"/>
    <x v="12"/>
    <m/>
    <m/>
    <m/>
    <x v="7"/>
    <x v="57"/>
    <x v="17"/>
    <n v="5"/>
    <m/>
    <x v="54"/>
    <x v="0"/>
    <n v="0.3"/>
    <n v="0.3"/>
    <n v="2.5000000000000001E-2"/>
    <n v="0"/>
    <x v="62"/>
    <n v="8.3333333333333339"/>
    <n v="0.24166666666666667"/>
    <x v="88"/>
    <n v="0.87"/>
    <x v="52"/>
    <s v="E"/>
    <s v="bearing pads"/>
    <n v="7"/>
    <n v="0.35"/>
    <x v="36"/>
    <x v="18"/>
    <s v="-"/>
    <x v="25"/>
    <x v="16"/>
    <n v="3.883495145631068"/>
    <n v="1"/>
    <n v="0.57999999999999996"/>
    <n v="0.26500000000000001"/>
    <n v="0.26500000000000001"/>
    <x v="147"/>
    <n v="2.1886792452830188"/>
    <n v="2.1886792452830188"/>
    <n v="2.2524271844660193"/>
    <x v="142"/>
    <n v="3.283018867924528"/>
    <n v="3.283018867924528"/>
    <n v="3.378640776699029"/>
    <n v="2.2524271844660193"/>
    <n v="8.3333333333333339"/>
    <n v="1"/>
    <n v="7.3333333333333339"/>
    <x v="121"/>
    <n v="0"/>
    <n v="3.283018867924528"/>
    <n v="3.283018867924528"/>
    <n v="3.3186915373499462"/>
    <s v="7 st*"/>
    <s v="Não"/>
    <s v="C,OK"/>
    <x v="0"/>
    <n v="0"/>
    <x v="1"/>
    <m/>
    <m/>
    <x v="0"/>
    <m/>
    <m/>
    <m/>
    <n v="2.5"/>
    <x v="4"/>
    <x v="0"/>
    <x v="63"/>
    <x v="0"/>
    <n v="0"/>
    <s v="Static"/>
    <x v="0"/>
    <n v="0"/>
    <m/>
    <s v="WB+B+B'"/>
    <n v="1"/>
    <n v="0"/>
    <n v="0"/>
    <s v="WB"/>
    <m/>
    <x v="0"/>
    <m/>
    <m/>
    <m/>
    <m/>
    <n v="1"/>
    <s v="WB"/>
    <x v="374"/>
    <n v="646.85833333333335"/>
    <n v="678"/>
    <m/>
    <n v="0"/>
    <n v="0"/>
    <n v="0"/>
    <m/>
    <m/>
    <m/>
    <m/>
    <n v="1"/>
    <n v="669.53541666666672"/>
    <n v="0.79484173505275502"/>
    <n v="210"/>
    <n v="36337.988270039648"/>
    <n v="0"/>
    <m/>
    <m/>
    <n v="0"/>
    <e v="#DIV/0!"/>
    <m/>
    <m/>
    <m/>
    <m/>
    <m/>
    <m/>
    <m/>
    <m/>
    <m/>
    <m/>
    <m/>
    <m/>
    <m/>
    <m/>
    <n v="1.8804800541496858"/>
    <n v="0"/>
    <n v="0"/>
    <s v="square"/>
    <e v="#DIV/0!"/>
    <n v="1.8041370030819022"/>
    <n v="1.5103872909170233"/>
    <n v="0"/>
    <e v="#DIV/0!"/>
    <e v="#DIV/0!"/>
    <e v="#DIV/0!"/>
    <e v="#DIV/0!"/>
    <e v="#DIV/0!"/>
    <s v="WB"/>
    <e v="#DIV/0!"/>
    <e v="#DIV/0!"/>
    <e v="#DIV/0!"/>
    <n v="0"/>
    <e v="#DIV/0!"/>
    <n v="1.1030943396226414"/>
    <e v="#DIV/0!"/>
    <n v="0.64960000000000007"/>
    <m/>
    <m/>
    <n v="0.70263222831830652"/>
    <n v="0.36821390865783754"/>
    <n v="0.19296223125657883"/>
    <n v="0.6703591624723686"/>
    <n v="0.35130123195362983"/>
    <n v="0.18409915531992893"/>
    <n v="0.28105289132732264"/>
    <n v="0.14728556346313501"/>
    <n v="0.14787707175013556"/>
    <n v="0.27754404823039874"/>
    <n v="7.6221267200768841E-2"/>
    <n v="0.14544675678801605"/>
    <m/>
    <s v="-"/>
    <s v="ES SS"/>
    <x v="0"/>
    <n v="1"/>
    <n v="1"/>
    <n v="0"/>
    <n v="1"/>
    <n v="1"/>
    <n v="1"/>
    <n v="0"/>
    <s v="ok-R151"/>
    <n v="0"/>
    <n v="0"/>
    <n v="0"/>
    <n v="0"/>
    <n v="0"/>
    <n v="0"/>
    <x v="0"/>
    <n v="0"/>
    <n v="0"/>
    <n v="0"/>
    <n v="0"/>
    <n v="0"/>
    <n v="0"/>
    <n v="0"/>
    <n v="0"/>
    <n v="0"/>
    <n v="0"/>
    <n v="0"/>
    <n v="0"/>
    <n v="0"/>
    <n v="0"/>
    <n v="0"/>
    <n v="0"/>
    <n v="0"/>
    <n v="0"/>
    <n v="0"/>
    <n v="0"/>
    <n v="0"/>
    <n v="0"/>
    <n v="0"/>
    <n v="0"/>
    <n v="0"/>
    <n v="0"/>
    <x v="0"/>
    <x v="0"/>
    <n v="0"/>
    <n v="0"/>
    <n v="0"/>
    <x v="0"/>
    <n v="0"/>
    <n v="0"/>
    <n v="0"/>
    <n v="0"/>
    <n v="1"/>
    <n v="1"/>
    <n v="1"/>
    <n v="1"/>
    <n v="1"/>
    <n v="1"/>
    <n v="1"/>
    <n v="1.1424814240288315"/>
    <n v="1.3873586062155696"/>
    <n v="1.7624515969614785"/>
    <n v="0.71720357283955261"/>
    <e v="#REF!"/>
    <n v="1.2310577186703127"/>
    <n v="318.77114247411782"/>
    <n v="1.2386252144174572"/>
    <n v="1.5103758718610687"/>
    <n v="1.7549790443207587"/>
    <n v="1.7811092019820554"/>
    <n v="1.5328640946049608"/>
    <n v="119.74967251394932"/>
    <n v="158.33005102803696"/>
    <n v="143.77040809179977"/>
    <n v="421.85013163378602"/>
    <n v="0.28386780881203016"/>
    <n v="0.37532298594962982"/>
    <n v="0.34080920523834007"/>
    <n v="1.3740001564312032"/>
    <n v="1.9924947415639618"/>
    <n v="2.0415209166901351"/>
    <n v="1.1708800394808443"/>
    <n v="1.0586254303972198"/>
    <n v="1.1708800394808443"/>
    <n v="0.98318228528303131"/>
    <n v="1.190908397158295"/>
    <n v="1.0767336294026804"/>
    <n v="1.190908397158295"/>
    <n v="0.50692011204922616"/>
    <n v="0.25750000000000001"/>
    <n v="0.98318228528303131"/>
    <n v="1.190908397158295"/>
    <n v="1.0767336294026804"/>
    <n v="1.3873586062155696"/>
    <s v="WB"/>
    <n v="1"/>
    <m/>
    <n v="1.6820964357563535"/>
    <n v="2.0530132005230133"/>
    <n v="2.0611579323814997"/>
    <n v="1.1642316884981991"/>
    <e v="#NAME?"/>
    <e v="#DIV/0!"/>
    <n v="0.94799999999999995"/>
    <n v="1.1679999999999999"/>
    <n v="1.468"/>
    <n v="1.468"/>
    <n v="1.653211246654859"/>
    <n v="1.7244999999999999"/>
    <e v="#DIV/0!"/>
    <e v="#DIV/0!"/>
    <n v="1.1005"/>
    <n v="1.4404999999999999"/>
    <m/>
    <m/>
    <s v="LT (2013)"/>
    <n v="1.3360764599234978"/>
    <n v="1.3368431478757048"/>
    <n v="1.3815869524486069"/>
    <n v="1.1005"/>
    <n v="1.432519918467952"/>
    <n v="0.83969514564358272"/>
    <s v="WB"/>
    <e v="#REF!"/>
    <e v="#REF!"/>
    <e v="#NAME?"/>
    <e v="#NAME?"/>
    <n v="2.0709977432172004"/>
    <e v="#NAME?"/>
    <n v="1"/>
    <e v="#NAME?"/>
    <n v="1"/>
    <n v="1"/>
    <m/>
    <m/>
    <n v="1.3740001564312032"/>
    <n v="1.2875150135193474"/>
    <n v="1.74937747583782"/>
    <n v="0.86584680728988406"/>
    <n v="0.50692011204922616"/>
    <n v="0.86584680728988406"/>
    <n v="0.74639999040955396"/>
    <n v="1.9587985745777123"/>
    <n v="1.5649498889804143"/>
    <n v="1.4093312130136744"/>
    <n v="1.6201314788598362"/>
    <n v="1.7493774758378198"/>
    <n v="1.74937747583782"/>
    <n v="1.1458086967696999"/>
    <n v="1.3740001564312032"/>
    <n v="1.5871404711280253"/>
    <n v="1.5649498889804143"/>
    <n v="1.3740001564312032"/>
    <n v="1.5649498889804143"/>
    <n v="1"/>
    <n v="0.87547169811320735"/>
    <n v="1.466445595392919"/>
    <n v="1"/>
    <n v="0.79588336192109765"/>
    <n v="1.2519606579424518"/>
    <n v="1.8328325576020048"/>
    <n v="1.8328325576020048"/>
    <n v="0.98674603052210896"/>
    <n v="2.1276711283132976"/>
    <n v="1.1002515147587741"/>
    <n v="1.400230634946898"/>
    <n v="1.7269111555145602"/>
    <n v="1.7269111555145602"/>
    <n v="1.3740001564312032"/>
    <n v="1.4224486809880155"/>
    <n v="1.74937747583782"/>
    <n v="1.2200692644223841"/>
    <n v="1.3896266685045515"/>
    <n v="1.5649498889804143"/>
    <n v="1.4138441054664743"/>
    <n v="1.6174399247594178"/>
    <n v="1.6201314788598362"/>
    <n v="1.3873586062155696"/>
    <n v="0.7071760011852648"/>
    <n v="0.84503223759175594"/>
    <n v="0.85464279433098811"/>
    <n v="1.7588727015898078"/>
    <n v="1.4460011395860897"/>
    <n v="1.4460011395860897"/>
    <n v="2.2173083001132423"/>
    <s v="-"/>
    <n v="0.65851253702680146"/>
    <n v="1.448854050748718"/>
    <s v="-"/>
    <n v="581.65206249999994"/>
    <n v="11.343750000000002"/>
    <s v="-"/>
    <n v="660.17431666666664"/>
    <m/>
    <n v="472.80223095190098"/>
    <n v="1"/>
    <n v="0"/>
    <m/>
    <m/>
    <n v="0"/>
    <e v="#DIV/0!"/>
    <e v="#DIV/0!"/>
    <e v="#DIV/0!"/>
    <n v="0"/>
    <n v="0"/>
    <n v="357.90308003849378"/>
    <n v="210"/>
    <n v="36337.988270039648"/>
    <n v="48.279999999999994"/>
    <n v="0.996"/>
    <n v="0.26500000000000001"/>
    <n v="7.594379260837246E-2"/>
    <n v="0"/>
    <n v="16"/>
    <n v="0.33333333333333331"/>
    <n v="613.77366440008734"/>
    <n v="613.77366440008734"/>
    <n v="0"/>
    <n v="0.57999999999999996"/>
    <n v="0.26500000000000001"/>
    <n v="0.79588336192109765"/>
    <e v="#DIV/0!"/>
    <n v="853"/>
    <e v="#DIV/0!"/>
    <m/>
    <m/>
    <m/>
    <m/>
    <m/>
    <s v="P"/>
    <n v="0"/>
    <n v="1.3437655899802843"/>
  </r>
  <r>
    <n v="0"/>
    <n v="412"/>
    <n v="2013"/>
    <s v="Sim"/>
    <s v="Original"/>
    <x v="35"/>
    <x v="368"/>
    <x v="285"/>
    <x v="0"/>
    <x v="1"/>
    <x v="0"/>
    <x v="0"/>
    <n v="1"/>
    <s v="C - SS'"/>
    <m/>
    <m/>
    <n v="0.15"/>
    <x v="183"/>
    <x v="47"/>
    <x v="0"/>
    <n v="187"/>
    <m/>
    <x v="1"/>
    <x v="196"/>
    <n v="45.865999999999993"/>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9764095408367"/>
    <s v="deformed bars S604"/>
    <n v="210"/>
    <s v="r"/>
    <n v="21"/>
    <x v="1"/>
    <x v="7"/>
    <n v="0.47169811320754718"/>
    <m/>
    <x v="9"/>
    <x v="12"/>
    <m/>
    <m/>
    <m/>
    <x v="7"/>
    <x v="57"/>
    <x v="17"/>
    <n v="5"/>
    <m/>
    <x v="54"/>
    <x v="0"/>
    <n v="0.3"/>
    <n v="0.3"/>
    <n v="2.5000000000000001E-2"/>
    <n v="0"/>
    <x v="62"/>
    <n v="8.3333333333333339"/>
    <n v="0.31388888888888883"/>
    <x v="89"/>
    <n v="1.1299999999999999"/>
    <x v="52"/>
    <s v="E"/>
    <s v="bearing pads"/>
    <n v="7"/>
    <n v="0.35"/>
    <x v="36"/>
    <x v="18"/>
    <s v="-"/>
    <x v="25"/>
    <x v="16"/>
    <n v="3.883495145631068"/>
    <n v="1"/>
    <n v="0.83999999999999986"/>
    <n v="0.26500000000000001"/>
    <n v="0.26500000000000001"/>
    <x v="148"/>
    <n v="3.1698113207547163"/>
    <n v="3.1698113207547163"/>
    <n v="3.2621359223300965"/>
    <x v="143"/>
    <n v="4.2641509433962259"/>
    <n v="4.2641509433962259"/>
    <n v="4.3883495145631066"/>
    <n v="3.2621359223300965"/>
    <n v="8.3333333333333339"/>
    <n v="1"/>
    <n v="7.3333333333333339"/>
    <x v="121"/>
    <n v="0"/>
    <n v="4.2641509433962259"/>
    <n v="4.2641509433962259"/>
    <n v="4.3407399423209876"/>
    <s v="7 st*"/>
    <s v="Não"/>
    <s v="c"/>
    <x v="0"/>
    <n v="0"/>
    <x v="1"/>
    <m/>
    <m/>
    <x v="0"/>
    <m/>
    <m/>
    <m/>
    <n v="2.5"/>
    <x v="4"/>
    <x v="0"/>
    <x v="63"/>
    <x v="0"/>
    <n v="0"/>
    <s v="Static"/>
    <x v="0"/>
    <n v="0"/>
    <m/>
    <s v="B'"/>
    <n v="0"/>
    <n v="0"/>
    <n v="0"/>
    <s v="other"/>
    <m/>
    <x v="3"/>
    <m/>
    <m/>
    <m/>
    <m/>
    <n v="1"/>
    <s v="other"/>
    <x v="375"/>
    <n v="538.59722222222217"/>
    <n v="569"/>
    <m/>
    <n v="0"/>
    <n v="0"/>
    <n v="0"/>
    <m/>
    <m/>
    <m/>
    <m/>
    <n v="1"/>
    <n v="558.83680555555554"/>
    <n v="0.72484076433121014"/>
    <n v="210"/>
    <n v="36337.988270039648"/>
    <n v="0"/>
    <m/>
    <m/>
    <n v="0"/>
    <e v="#DIV/0!"/>
    <m/>
    <m/>
    <m/>
    <m/>
    <m/>
    <m/>
    <m/>
    <m/>
    <m/>
    <m/>
    <m/>
    <m/>
    <m/>
    <m/>
    <n v="1.8804800541496858"/>
    <n v="0"/>
    <n v="0"/>
    <s v="square"/>
    <e v="#DIV/0!"/>
    <n v="1.6568094211436732"/>
    <n v="1.6568094211436732"/>
    <n v="0"/>
    <e v="#DIV/0!"/>
    <e v="#DIV/0!"/>
    <e v="#DIV/0!"/>
    <e v="#DIV/0!"/>
    <e v="#DIV/0!"/>
    <s v="other"/>
    <e v="#DIV/0!"/>
    <e v="#DIV/0!"/>
    <e v="#DIV/0!"/>
    <n v="1"/>
    <e v="#DIV/0!"/>
    <n v="1"/>
    <e v="#DIV/0!"/>
    <n v="0.64960000000000007"/>
    <m/>
    <m/>
    <n v="0.58967217981285613"/>
    <n v="0.30901727732494033"/>
    <n v="0.16194027962388399"/>
    <n v="0.55816484722131288"/>
    <n v="0.29250588257625121"/>
    <n v="0.15328749520441801"/>
    <n v="0.23586887192514244"/>
    <n v="0.12360691092997612"/>
    <n v="0.12410332422688368"/>
    <n v="0.23165589967774877"/>
    <n v="6.3619113220235321E-2"/>
    <n v="0.12139910588523363"/>
    <m/>
    <s v="-"/>
    <s v="ES SS"/>
    <x v="0"/>
    <n v="1"/>
    <n v="1"/>
    <n v="0"/>
    <n v="1"/>
    <n v="1"/>
    <n v="1"/>
    <n v="0"/>
    <s v="ok-R152"/>
    <n v="0"/>
    <n v="0"/>
    <n v="0"/>
    <n v="0"/>
    <n v="0"/>
    <n v="0"/>
    <x v="0"/>
    <n v="0"/>
    <n v="0"/>
    <n v="0"/>
    <n v="0"/>
    <n v="0"/>
    <n v="0"/>
    <n v="0"/>
    <n v="0"/>
    <n v="0"/>
    <n v="0"/>
    <n v="0"/>
    <n v="0"/>
    <n v="0"/>
    <n v="0"/>
    <n v="0"/>
    <n v="0"/>
    <n v="0"/>
    <n v="0"/>
    <n v="0"/>
    <n v="0"/>
    <n v="0"/>
    <n v="0"/>
    <n v="0"/>
    <n v="0"/>
    <n v="0"/>
    <n v="0"/>
    <x v="0"/>
    <x v="0"/>
    <n v="0"/>
    <n v="0"/>
    <n v="0"/>
    <x v="0"/>
    <n v="0"/>
    <n v="0"/>
    <n v="0"/>
    <n v="0"/>
    <n v="1"/>
    <n v="1"/>
    <n v="1"/>
    <n v="1"/>
    <n v="1"/>
    <n v="1"/>
    <n v="1"/>
    <n v="0.81240645268711342"/>
    <n v="0.98653602603527801"/>
    <n v="1.1561263544519045"/>
    <n v="0.48673576465196838"/>
    <e v="#REF!"/>
    <n v="0.91338659760391749"/>
    <n v="302.52910375157808"/>
    <n v="1.0570356262333389"/>
    <n v="1.0768369000930158"/>
    <n v="1.2512290675604782"/>
    <n v="1.2698588129762742"/>
    <n v="1.0928700932334063"/>
    <n v="127.0661071731766"/>
    <n v="151.34575854139013"/>
    <n v="169.23383186827652"/>
    <n v="447.64569758284324"/>
    <n v="0.28385419062284456"/>
    <n v="0.33809273574751925"/>
    <n v="0.37805307362963625"/>
    <n v="1.2344289807900097"/>
    <n v="1.8500375358240559"/>
    <n v="1.5275161175347269"/>
    <n v="1.0775390750204723"/>
    <n v="0.97423325071725375"/>
    <n v="1.0775390750204723"/>
    <n v="0.98318228528303131"/>
    <n v="1.0959707992605647"/>
    <n v="0.9908978887234513"/>
    <n v="1.0959707992605647"/>
    <n v="0.50692011204922616"/>
    <n v="0.25750000000000001"/>
    <n v="0.98318228528303131"/>
    <n v="1.0959707992605647"/>
    <n v="0.9908978887234513"/>
    <n v="0.9908978887234513"/>
    <s v="WB"/>
    <n v="1"/>
    <m/>
    <n v="1.3970312022968439"/>
    <n v="1.7041382900054984"/>
    <n v="1.7340741386134573"/>
    <n v="1.0016456120123145"/>
    <e v="#NAME?"/>
    <e v="#DIV/0!"/>
    <n v="1.052"/>
    <n v="1.4279999999999999"/>
    <n v="1.728"/>
    <n v="1.7279999999999998"/>
    <n v="2.103544456622767"/>
    <n v="2.0234999999999999"/>
    <e v="#DIV/0!"/>
    <e v="#DIV/0!"/>
    <n v="1.2088333333333332"/>
    <n v="1.4404999999999999"/>
    <m/>
    <m/>
    <s v="LT (2013)"/>
    <n v="1.154309202106387"/>
    <n v="1.1309537797889748"/>
    <n v="1.118963945870441"/>
    <n v="1.2088333333333332"/>
    <n v="1.432519918467952"/>
    <n v="0.91243306908786759"/>
    <s v="other"/>
    <e v="#REF!"/>
    <e v="#REF!"/>
    <e v="#NAME?"/>
    <e v="#NAME?"/>
    <n v="1.8265575621312093"/>
    <e v="#NAME?"/>
    <n v="1"/>
    <e v="#NAME?"/>
    <n v="1"/>
    <n v="1"/>
    <m/>
    <m/>
    <n v="1.2344289807900097"/>
    <n v="1.3615992750832893"/>
    <n v="1.3615992750832893"/>
    <n v="0.79682267728318756"/>
    <n v="0.50692011204922616"/>
    <n v="0.79682267728318756"/>
    <n v="0.71749484072773184"/>
    <n v="1.4871973588810365"/>
    <n v="1.2344289807900097"/>
    <n v="1.0255164471778142"/>
    <n v="1.5042970936566546"/>
    <n v="1.8500375358240559"/>
    <n v="1.3615992750832893"/>
    <n v="1.063886922097325"/>
    <n v="1.2344289807900097"/>
    <n v="1.2483908782617859"/>
    <n v="1.2344289807900097"/>
    <n v="1.2344289807900097"/>
    <n v="1.2344289807900097"/>
    <n v="1"/>
    <n v="1"/>
    <n v="1.3615992750832893"/>
    <n v="1"/>
    <n v="1"/>
    <n v="1.2344289807900097"/>
    <n v="1.7645884010520918"/>
    <n v="1.7645884010520918"/>
    <n v="1.0435238935021764"/>
    <n v="2.0276552079896737"/>
    <n v="1.1635605404008953"/>
    <n v="1.4808006100695152"/>
    <n v="1.4937628002837091"/>
    <n v="1.4937628002837091"/>
    <n v="1.2344289807900097"/>
    <n v="1.5042970936566546"/>
    <n v="1.3615992750832893"/>
    <n v="1.0140471583994046"/>
    <n v="1.0140471583994046"/>
    <n v="1.2344289807900097"/>
    <n v="1.1834323172432908"/>
    <n v="1.4975490715976161"/>
    <n v="1.5042970936566546"/>
    <n v="0.98653602603527801"/>
    <n v="0.48129215323165786"/>
    <n v="0.70822327261578932"/>
    <n v="0.58178462129814268"/>
    <n v="1.2471772276805462"/>
    <n v="1.5292047725705558"/>
    <n v="1.5292047725705558"/>
    <n v="2.3448933351214727"/>
    <s v="-"/>
    <n v="0.66649333644229936"/>
    <n v="1.0884321651175679"/>
    <s v="-"/>
    <n v="630.64184027777776"/>
    <n v="11.343750000000002"/>
    <s v="-"/>
    <n v="552.58682222222217"/>
    <m/>
    <n v="473.80223095190098"/>
    <n v="1"/>
    <n v="0"/>
    <m/>
    <m/>
    <n v="0"/>
    <e v="#DIV/0!"/>
    <e v="#DIV/0!"/>
    <e v="#DIV/0!"/>
    <n v="0"/>
    <n v="0"/>
    <n v="357.90308003849378"/>
    <n v="210"/>
    <n v="36337.988270039648"/>
    <n v="48.279999999999994"/>
    <n v="0.996"/>
    <n v="0.26500000000000001"/>
    <n v="7.594379260837246E-2"/>
    <n v="0"/>
    <n v="16"/>
    <n v="0.33333333333333331"/>
    <n v="613.77366440008734"/>
    <n v="613.77366440008734"/>
    <n v="0"/>
    <n v="0.83999999999999986"/>
    <n v="0.26500000000000001"/>
    <n v="1"/>
    <e v="#DIV/0!"/>
    <n v="785"/>
    <e v="#DIV/0!"/>
    <m/>
    <m/>
    <m/>
    <m/>
    <m/>
    <s v="P"/>
    <n v="0"/>
    <n v="1.4210865380107112"/>
  </r>
  <r>
    <n v="0"/>
    <n v="413"/>
    <n v="2013"/>
    <s v="Sim"/>
    <s v="Original"/>
    <x v="35"/>
    <x v="369"/>
    <x v="286"/>
    <x v="0"/>
    <x v="0"/>
    <x v="0"/>
    <x v="0"/>
    <n v="1"/>
    <s v="+line Load"/>
    <m/>
    <m/>
    <n v="0.15"/>
    <x v="184"/>
    <x v="47"/>
    <x v="0"/>
    <n v="188"/>
    <m/>
    <x v="1"/>
    <x v="197"/>
    <n v="45.1819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947943871453236"/>
    <s v="deformed bars S605"/>
    <n v="210"/>
    <s v="r"/>
    <n v="21"/>
    <x v="1"/>
    <x v="7"/>
    <n v="0.47169811320754718"/>
    <m/>
    <x v="9"/>
    <x v="12"/>
    <m/>
    <m/>
    <m/>
    <x v="7"/>
    <x v="57"/>
    <x v="17"/>
    <n v="5"/>
    <m/>
    <x v="54"/>
    <x v="0"/>
    <n v="0.3"/>
    <n v="0.3"/>
    <n v="2.5000000000000001E-2"/>
    <n v="0"/>
    <x v="62"/>
    <n v="8.3333333333333339"/>
    <n v="0.16666666666666666"/>
    <x v="86"/>
    <n v="0.6"/>
    <x v="52"/>
    <s v="E"/>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7085348149280128"/>
    <n v="1.6535516771609788"/>
    <n v="1.6535516771609788"/>
    <n v="1.6587683159855295"/>
    <s v="7 st*"/>
    <s v="Não"/>
    <s v="uncr"/>
    <x v="0"/>
    <n v="0"/>
    <x v="72"/>
    <m/>
    <m/>
    <x v="94"/>
    <m/>
    <m/>
    <m/>
    <n v="2.5"/>
    <x v="4"/>
    <x v="4"/>
    <x v="63"/>
    <x v="2"/>
    <n v="1"/>
    <s v="Static"/>
    <x v="0"/>
    <n v="0"/>
    <m/>
    <s v="WB+B"/>
    <n v="1"/>
    <n v="0"/>
    <n v="0"/>
    <s v="WB"/>
    <m/>
    <x v="0"/>
    <m/>
    <m/>
    <m/>
    <m/>
    <n v="1"/>
    <s v="WB"/>
    <x v="376"/>
    <n v="849.54341024638245"/>
    <n v="1320"/>
    <m/>
    <n v="0"/>
    <n v="0"/>
    <n v="0"/>
    <m/>
    <m/>
    <m/>
    <m/>
    <n v="1"/>
    <n v="1308.2083333333333"/>
    <n v="1.3414634146341464"/>
    <n v="210"/>
    <n v="36156.446582638571"/>
    <n v="0.12893699645996093"/>
    <n v="8.2359025128682456E-2"/>
    <n v="0.96533648681640627"/>
    <n v="0.69744056498209639"/>
    <n v="0.69762891356195222"/>
    <m/>
    <m/>
    <m/>
    <m/>
    <m/>
    <m/>
    <m/>
    <m/>
    <m/>
    <m/>
    <m/>
    <m/>
    <m/>
    <m/>
    <n v="1.8804800541496858"/>
    <n v="0"/>
    <n v="0"/>
    <s v="square"/>
    <e v="#DIV/0!"/>
    <n v="3.4542496742227105"/>
    <s v="-"/>
    <n v="1.0188593888417481"/>
    <n v="1.8540983981644659"/>
    <n v="2.5493852974761402"/>
    <n v="2.5493852974761402"/>
    <n v="2.0395082379809115"/>
    <e v="#DIV/0!"/>
    <s v="WB"/>
    <e v="#DIV/0!"/>
    <e v="#DIV/0!"/>
    <e v="#DIV/0!"/>
    <n v="0"/>
    <n v="3.3779355191558866"/>
    <n v="1.492471698113208"/>
    <n v="2.2633162983434083"/>
    <n v="0.64960000000000007"/>
    <m/>
    <m/>
    <n v="1.3748250669474711"/>
    <n v="0.72228256938375357"/>
    <n v="0.37946072018741389"/>
    <n v="0.88482846656573155"/>
    <n v="0.46485636148166165"/>
    <n v="0.24421845021406358"/>
    <n v="0.54993002677898839"/>
    <n v="0.28891302775350147"/>
    <n v="0.2900733210376521"/>
    <n v="0.45820409842717397"/>
    <n v="0.12646733127149429"/>
    <n v="0.24072359565639961"/>
    <s v="Sim"/>
    <s v="-"/>
    <s v="ES CS"/>
    <x v="0"/>
    <n v="1"/>
    <n v="1"/>
    <n v="1"/>
    <n v="1"/>
    <n v="1"/>
    <n v="1"/>
    <n v="1"/>
    <s v="ok-R153"/>
    <n v="1"/>
    <n v="1"/>
    <n v="1"/>
    <n v="1"/>
    <n v="0"/>
    <n v="0"/>
    <x v="1"/>
    <n v="1"/>
    <n v="1"/>
    <n v="1"/>
    <n v="1"/>
    <n v="1"/>
    <n v="1"/>
    <n v="1"/>
    <n v="1"/>
    <n v="1"/>
    <n v="1"/>
    <n v="1"/>
    <n v="1"/>
    <n v="0"/>
    <n v="1"/>
    <n v="1"/>
    <n v="0"/>
    <n v="1"/>
    <n v="1"/>
    <n v="1"/>
    <n v="1"/>
    <n v="0"/>
    <n v="1"/>
    <n v="0"/>
    <n v="0"/>
    <n v="0"/>
    <n v="1"/>
    <x v="1"/>
    <x v="1"/>
    <n v="0"/>
    <n v="0"/>
    <n v="1"/>
    <x v="0"/>
    <n v="1"/>
    <n v="1"/>
    <n v="1"/>
    <n v="0"/>
    <n v="1"/>
    <n v="1"/>
    <n v="1"/>
    <n v="1"/>
    <n v="1"/>
    <n v="0"/>
    <n v="1"/>
    <n v="1.7481664363307008"/>
    <n v="2.1122592683416008"/>
    <n v="4.4323217026862034"/>
    <n v="2.7783394195995785"/>
    <e v="#REF!"/>
    <n v="1.7580703450558017"/>
    <n v="362.53704022624908"/>
    <n v="1.6045394937765438"/>
    <n v="3.3767754118549922"/>
    <n v="3.9236392712503743"/>
    <n v="3.9820589504457504"/>
    <n v="3.4270527494585945"/>
    <n v="164.92047056965959"/>
    <n v="487.85280202164984"/>
    <n v="125.51168916054039"/>
    <n v="778.28496175184989"/>
    <n v="0.21190242478595289"/>
    <n v="0.62683056463475384"/>
    <n v="0.16126701057929321"/>
    <n v="0.96267572358763298"/>
    <n v="1.2594464370968905"/>
    <n v="1.5538399329325103"/>
    <n v="1.2274406533068039"/>
    <n v="1.2386840347856143"/>
    <n v="0.92637030438249324"/>
    <n v="0.97827038510389308"/>
    <n v="1.2547049077606991"/>
    <n v="1.2661980303677138"/>
    <n v="0.94694710019675388"/>
    <n v="0.50692011204922616"/>
    <n v="0.25750000000000001"/>
    <n v="0.97827038510389308"/>
    <n v="0.94694710019675388"/>
    <n v="1.2661980303677138"/>
    <n v="2.1122592683416008"/>
    <s v="WB"/>
    <n v="1"/>
    <m/>
    <n v="4.1192682109472907"/>
    <n v="6.1090552444441757"/>
    <n v="4.0203466786575097"/>
    <n v="4.7098805677158211"/>
    <e v="#NAME?"/>
    <e v="#DIV/0!"/>
    <s v="-"/>
    <n v="0.98799999999999988"/>
    <n v="1.2879999999999998"/>
    <n v="1.2879999999999998"/>
    <n v="1.0879999999999999"/>
    <n v="1.5174999999999998"/>
    <n v="1.0569467372436898"/>
    <n v="0.88517937010824244"/>
    <n v="0.98799999999999999"/>
    <n v="1.5154999999999998"/>
    <m/>
    <m/>
    <s v="LT (2013)"/>
    <n v="1.4342408910752615"/>
    <n v="1.7656185063528766"/>
    <n v="2.0456778468475441"/>
    <n v="0.98799999999999999"/>
    <n v="1.2441358649814598"/>
    <n v="0.79700015024626225"/>
    <s v="WB"/>
    <e v="#REF!"/>
    <e v="#REF!"/>
    <e v="#NAME?"/>
    <e v="#NAME?"/>
    <n v="2.0356694361025878"/>
    <e v="#NAME?"/>
    <n v="0"/>
    <e v="#NAME?"/>
    <n v="1"/>
    <n v="1"/>
    <m/>
    <s v="WB"/>
    <n v="0.96267572358763298"/>
    <n v="1.1396381727765361"/>
    <n v="1.1396381727765361"/>
    <n v="1.0038348423311261"/>
    <n v="0.50692011204922616"/>
    <n v="0.75761120175934027"/>
    <n v="0.77188078495076862"/>
    <n v="1.3775862807547776"/>
    <n v="1.1274392406620459"/>
    <n v="1.6729146950222185"/>
    <n v="1.0240773920823094"/>
    <n v="1.0753914414404779"/>
    <n v="1.1396381727765361"/>
    <n v="0.56674747054208396"/>
    <n v="0.96267572358763298"/>
    <n v="1.6808860476870495"/>
    <n v="1.1274392406620459"/>
    <n v="0.96267572358763298"/>
    <n v="0.94824596197064537"/>
    <n v="0.7547169811320753"/>
    <n v="0.60377358490566013"/>
    <n v="0.99870451932488891"/>
    <n v="0.59055417041463532"/>
    <n v="0.54888507718696389"/>
    <n v="0.90276171737875588"/>
    <n v="1.2549861659725416"/>
    <n v="1.2549861659725416"/>
    <n v="0.60658048406084308"/>
    <e v="#VALUE!"/>
    <n v="0.67635549145094798"/>
    <n v="0.81816320157101363"/>
    <n v="1.2549861659725416"/>
    <n v="1.2549861659725416"/>
    <n v="0.96267572358763298"/>
    <n v="0.87441913397804716"/>
    <n v="1.1396381727765361"/>
    <n v="1.1396381727765361"/>
    <n v="1.3346891010778632"/>
    <n v="1.1274392406620459"/>
    <n v="1.5098541683165378"/>
    <n v="1.4285590428379542"/>
    <n v="1.0240773920823094"/>
    <n v="2.1122592683416008"/>
    <n v="2.2166218955864356"/>
    <n v="1.1075823728119807"/>
    <n v="1.5355930198685857"/>
    <n v="3.9464868960588766"/>
    <n v="1.0473440613576315"/>
    <n v="0.96267572358763298"/>
    <n v="0.96267572358763298"/>
    <n v="1.1444546437971419"/>
    <n v="0.70883338894193337"/>
    <n v="1.1444546437971419"/>
    <s v="-"/>
    <n v="572.58124999999995"/>
    <n v="212.34375"/>
    <n v="0.16180880555234056"/>
    <n v="1085.8475786207796"/>
    <m/>
    <n v="284.86649570906417"/>
    <n v="1.0000262550762229"/>
    <n v="0.12893699645996093"/>
    <n v="8.2359025128682456E-2"/>
    <n v="0.96533648681640627"/>
    <n v="0.69744056498209639"/>
    <n v="0.18487166209391734"/>
    <n v="1.0569467372436898"/>
    <n v="1.8540983981644659"/>
    <n v="197.2631636821344"/>
    <n v="369.72675227991334"/>
    <n v="357.58222978171744"/>
    <n v="210"/>
    <n v="36156.446582638571"/>
    <n v="47.559999999999995"/>
    <n v="0.996"/>
    <n v="0.26500000000000001"/>
    <n v="7.6102290230809763E-2"/>
    <n v="6.5176567003518869E-4"/>
    <n v="16"/>
    <n v="0.20230316473214618"/>
    <n v="369.71704533070726"/>
    <n v="369.71704533070732"/>
    <n v="0"/>
    <n v="0.39999999999999991"/>
    <n v="0.26500000000000001"/>
    <n v="0.54888507718696389"/>
    <n v="711.93632511995236"/>
    <n v="984"/>
    <n v="1.8540983981644659"/>
    <m/>
    <m/>
    <m/>
    <m/>
    <m/>
    <s v="P"/>
    <n v="0"/>
    <n v="1.0473440613576315"/>
  </r>
  <r>
    <n v="0"/>
    <n v="414"/>
    <n v="2013"/>
    <s v="Sim"/>
    <s v="Original"/>
    <x v="35"/>
    <x v="370"/>
    <x v="287"/>
    <x v="0"/>
    <x v="0"/>
    <x v="0"/>
    <x v="0"/>
    <n v="1"/>
    <s v="+line Load"/>
    <m/>
    <m/>
    <n v="0.15"/>
    <x v="184"/>
    <x v="47"/>
    <x v="0"/>
    <n v="188"/>
    <m/>
    <x v="1"/>
    <x v="197"/>
    <n v="45.181999999999995"/>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947943871453236"/>
    <s v="deformed bars S606"/>
    <n v="210"/>
    <s v="r"/>
    <n v="21"/>
    <x v="1"/>
    <x v="7"/>
    <n v="0.47169811320754718"/>
    <m/>
    <x v="9"/>
    <x v="12"/>
    <m/>
    <m/>
    <m/>
    <x v="7"/>
    <x v="57"/>
    <x v="17"/>
    <n v="5"/>
    <m/>
    <x v="54"/>
    <x v="0"/>
    <n v="0.3"/>
    <n v="0.3"/>
    <n v="2.5000000000000001E-2"/>
    <n v="0"/>
    <x v="62"/>
    <n v="8.3333333333333339"/>
    <n v="0.16666666666666666"/>
    <x v="86"/>
    <n v="0.6"/>
    <x v="52"/>
    <s v="E"/>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36175371694973163"/>
    <n v="1.6645974604122831"/>
    <n v="1.6645974604122831"/>
    <n v="1.6699714471871121"/>
    <s v="7 st*"/>
    <s v="Não"/>
    <s v="uncr"/>
    <x v="0"/>
    <n v="0"/>
    <x v="73"/>
    <m/>
    <m/>
    <x v="104"/>
    <m/>
    <m/>
    <m/>
    <n v="2.5"/>
    <x v="4"/>
    <x v="4"/>
    <x v="63"/>
    <x v="2"/>
    <n v="1"/>
    <s v="Static"/>
    <x v="0"/>
    <n v="0"/>
    <m/>
    <s v="WB+B"/>
    <n v="1"/>
    <n v="0"/>
    <n v="0"/>
    <s v="WB"/>
    <m/>
    <x v="0"/>
    <m/>
    <m/>
    <m/>
    <m/>
    <n v="1"/>
    <s v="WB"/>
    <x v="208"/>
    <n v="829.00103944958664"/>
    <n v="1298"/>
    <m/>
    <n v="0"/>
    <n v="0"/>
    <n v="0"/>
    <m/>
    <m/>
    <m/>
    <m/>
    <n v="1"/>
    <n v="1287.0416666666665"/>
    <n v="1.3506763787721123"/>
    <n v="210"/>
    <n v="36156.446582638571"/>
    <n v="0.12893699645996093"/>
    <n v="8.2359025128682456E-2"/>
    <n v="0.96533648681640627"/>
    <n v="0.69744056498209639"/>
    <n v="0.69762891356195222"/>
    <m/>
    <m/>
    <m/>
    <m/>
    <m/>
    <m/>
    <m/>
    <m/>
    <m/>
    <m/>
    <m/>
    <m/>
    <m/>
    <m/>
    <n v="1.8804800541496858"/>
    <n v="0"/>
    <n v="0"/>
    <s v="square"/>
    <e v="#DIV/0!"/>
    <n v="3.3697792034938368"/>
    <s v="-"/>
    <n v="0.99512522031406414"/>
    <n v="1.8242266783205086"/>
    <n v="2.5083116826906995"/>
    <n v="2.5083116826906995"/>
    <n v="2.006649346152559"/>
    <e v="#DIV/0!"/>
    <s v="WB"/>
    <e v="#DIV/0!"/>
    <e v="#DIV/0!"/>
    <e v="#DIV/0!"/>
    <n v="0"/>
    <n v="3.3235129795651774"/>
    <n v="1.492471698113208"/>
    <n v="2.2268515937466575"/>
    <n v="0.64960000000000007"/>
    <m/>
    <m/>
    <n v="1.35191131583168"/>
    <n v="0.71024452656069104"/>
    <n v="0.37313637485095702"/>
    <n v="0.86343288603090995"/>
    <n v="0.45361590969352267"/>
    <n v="0.2383131298982234"/>
    <n v="0.54076452633267191"/>
    <n v="0.28409781062427641"/>
    <n v="0.28523876568702455"/>
    <n v="0.45148496506167152"/>
    <n v="0.1246128064688808"/>
    <n v="0.23719360989461644"/>
    <s v="Sim"/>
    <s v="-"/>
    <s v="ES CS"/>
    <x v="0"/>
    <n v="1"/>
    <n v="1"/>
    <n v="1"/>
    <n v="1"/>
    <n v="1"/>
    <n v="1"/>
    <n v="1"/>
    <s v="ok-R154"/>
    <n v="1"/>
    <n v="1"/>
    <n v="1"/>
    <n v="1"/>
    <n v="0"/>
    <n v="0"/>
    <x v="1"/>
    <n v="1"/>
    <n v="1"/>
    <n v="1"/>
    <n v="1"/>
    <n v="1"/>
    <n v="1"/>
    <n v="1"/>
    <n v="1"/>
    <n v="1"/>
    <n v="1"/>
    <n v="1"/>
    <n v="1"/>
    <n v="0"/>
    <n v="1"/>
    <n v="1"/>
    <n v="0"/>
    <n v="1"/>
    <n v="1"/>
    <n v="1"/>
    <n v="1"/>
    <n v="0"/>
    <n v="1"/>
    <n v="0"/>
    <n v="0"/>
    <n v="0"/>
    <n v="1"/>
    <x v="1"/>
    <x v="1"/>
    <n v="0"/>
    <n v="0"/>
    <n v="1"/>
    <x v="0"/>
    <n v="1"/>
    <n v="1"/>
    <n v="1"/>
    <n v="0"/>
    <n v="1"/>
    <n v="1"/>
    <n v="1"/>
    <n v="1"/>
    <n v="1"/>
    <n v="0"/>
    <n v="1"/>
    <n v="1.7166379363311821"/>
    <n v="2.0741642878197957"/>
    <n v="4.3673258618777373"/>
    <n v="2.7392961060828211"/>
    <e v="#REF!"/>
    <n v="1.7271196023805839"/>
    <n v="362.05462002901874"/>
    <n v="1.5793906127709596"/>
    <n v="3.320495821657409"/>
    <n v="3.8582452833962013"/>
    <n v="3.9156913012716545"/>
    <n v="3.3699352036342844"/>
    <n v="164.66714749354526"/>
    <n v="486.91795274502323"/>
    <n v="125.51168916054039"/>
    <n v="777.09678939910884"/>
    <n v="0.21190043472046044"/>
    <n v="0.6265859792337235"/>
    <n v="0.16151358604581609"/>
    <n v="0.94777313542981378"/>
    <n v="1.238623040893623"/>
    <n v="1.5495070063454084"/>
    <n v="1.1987504754347953"/>
    <n v="1.2097310542977391"/>
    <n v="0.90471733995078873"/>
    <n v="0.97827038510389308"/>
    <n v="1.2253774556484065"/>
    <n v="1.2366019381944846"/>
    <n v="0.92481317407426888"/>
    <n v="0.50692011204922616"/>
    <n v="0.25750000000000001"/>
    <n v="0.97827038510389308"/>
    <n v="0.92481317407426888"/>
    <n v="1.2366019381944846"/>
    <n v="2.0741642878197957"/>
    <s v="WB"/>
    <n v="1"/>
    <m/>
    <n v="4.0148010506561533"/>
    <n v="5.9506496239712634"/>
    <n v="3.9280887170307479"/>
    <n v="4.5953786577783653"/>
    <e v="#NAME?"/>
    <e v="#DIV/0!"/>
    <s v="-"/>
    <n v="0.98799999999999988"/>
    <n v="1.2879999999999998"/>
    <n v="1.2879999999999998"/>
    <n v="1.0879999999999999"/>
    <n v="1.5174999999999998"/>
    <n v="1.0564356094775611"/>
    <n v="0.88481008826418561"/>
    <n v="0.98799999999999999"/>
    <n v="1.5154999999999998"/>
    <m/>
    <m/>
    <s v="LT (2013)"/>
    <n v="1.4124849739666532"/>
    <n v="1.7375592854298407"/>
    <n v="2.0109352741929016"/>
    <n v="0.98799999999999999"/>
    <n v="1.245174836379052"/>
    <n v="0.81607507579846206"/>
    <s v="WB"/>
    <e v="#REF!"/>
    <e v="#REF!"/>
    <e v="#NAME?"/>
    <e v="#NAME?"/>
    <n v="2.0130191879233514"/>
    <e v="#NAME?"/>
    <n v="0"/>
    <e v="#NAME?"/>
    <n v="1"/>
    <n v="1"/>
    <m/>
    <s v="WB"/>
    <n v="0.94777313542981378"/>
    <n v="1.1219961382661765"/>
    <n v="1.1219961382661765"/>
    <n v="0.98037122304899604"/>
    <n v="0.50692011204922616"/>
    <n v="0.73990280984829881"/>
    <n v="0.75467580785879851"/>
    <n v="1.3532700082132041"/>
    <n v="1.1087984209241828"/>
    <n v="1.6509033292413435"/>
    <n v="1.0071455332513026"/>
    <n v="1.0587439708877711"/>
    <n v="1.1219961382661765"/>
    <n v="0.56055145235101822"/>
    <n v="0.94777313542981378"/>
    <n v="1.656217969529733"/>
    <n v="1.1087984209241828"/>
    <n v="0.94777313542981378"/>
    <n v="0.93787917687612132"/>
    <n v="0.7547169811320753"/>
    <n v="0.60377358490566013"/>
    <n v="0.98219216970577106"/>
    <n v="0.59449909300438686"/>
    <n v="0.54888507718696389"/>
    <n v="0.88921848615913435"/>
    <n v="1.2355585004388663"/>
    <n v="1.2355585004388663"/>
    <n v="0.59719038631864474"/>
    <e v="#VALUE!"/>
    <n v="0.66588524992474696"/>
    <n v="0.8054977224900034"/>
    <n v="1.2355585004388663"/>
    <n v="1.2355585004388663"/>
    <n v="0.94777313542981378"/>
    <n v="0.86088279156107173"/>
    <n v="1.1219961382661765"/>
    <n v="1.1219961382661765"/>
    <n v="1.3126216600646576"/>
    <n v="1.1087984209241828"/>
    <n v="1.4910677245274846"/>
    <n v="1.4075940249121055"/>
    <n v="1.0071455332513026"/>
    <n v="2.0741642878197957"/>
    <n v="2.1779951245403537"/>
    <n v="1.0938919739861612"/>
    <n v="1.5149894475263395"/>
    <n v="3.88263317298986"/>
    <n v="1.0311307749689571"/>
    <n v="0.94777313542981378"/>
    <n v="0.94777313542981378"/>
    <n v="1.1373580182362593"/>
    <n v="0.69314103315229536"/>
    <n v="1.1373580182362593"/>
    <s v="-"/>
    <n v="567.08124999999995"/>
    <n v="205.14374999999998"/>
    <n v="0.15888167299074496"/>
    <n v="1064.9835705918263"/>
    <m/>
    <n v="285.18188936640746"/>
    <n v="1.0000268195205735"/>
    <n v="0.12893699645996093"/>
    <n v="8.2359025128682456E-2"/>
    <n v="0.96533648681640627"/>
    <n v="0.69744056498209639"/>
    <n v="0.18487166209391734"/>
    <n v="1.0564356094775611"/>
    <n v="1.8242266783205086"/>
    <n v="197.30382959301477"/>
    <n v="369.69700226253428"/>
    <n v="357.58222978171744"/>
    <n v="210"/>
    <n v="36156.446582638571"/>
    <n v="47.559999999999995"/>
    <n v="0.996"/>
    <n v="0.26500000000000001"/>
    <n v="7.6102290230809763E-2"/>
    <n v="6.5190003189047785E-4"/>
    <n v="16"/>
    <n v="0.20228677225639718"/>
    <n v="369.68708743208714"/>
    <n v="369.6870874320872"/>
    <n v="0"/>
    <n v="0.39999999999999991"/>
    <n v="0.26500000000000001"/>
    <n v="0.54888507718696389"/>
    <n v="711.53438080130252"/>
    <n v="961"/>
    <n v="1.8242266783205086"/>
    <m/>
    <m/>
    <m/>
    <m/>
    <m/>
    <s v="P"/>
    <n v="0"/>
    <n v="1.0311307749689571"/>
  </r>
  <r>
    <n v="0"/>
    <n v="415"/>
    <n v="2013"/>
    <s v="Sim"/>
    <s v="Original"/>
    <x v="35"/>
    <x v="371"/>
    <x v="288"/>
    <x v="0"/>
    <x v="1"/>
    <x v="0"/>
    <x v="0"/>
    <n v="1"/>
    <s v="+line Load"/>
    <m/>
    <m/>
    <n v="0.15"/>
    <x v="184"/>
    <x v="47"/>
    <x v="0"/>
    <n v="188"/>
    <m/>
    <x v="1"/>
    <x v="197"/>
    <n v="45.1819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947943871453236"/>
    <s v="deformed bars S607"/>
    <n v="210"/>
    <s v="r"/>
    <n v="21"/>
    <x v="1"/>
    <x v="7"/>
    <n v="0.47169811320754718"/>
    <m/>
    <x v="9"/>
    <x v="12"/>
    <m/>
    <m/>
    <m/>
    <x v="7"/>
    <x v="57"/>
    <x v="17"/>
    <n v="5"/>
    <m/>
    <x v="54"/>
    <x v="0"/>
    <n v="0.3"/>
    <n v="0.3"/>
    <n v="2.5000000000000001E-2"/>
    <n v="0"/>
    <x v="62"/>
    <n v="8.3333333333333339"/>
    <n v="0.16666666666666666"/>
    <x v="86"/>
    <n v="0.6"/>
    <x v="52"/>
    <s v="E"/>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0838551208735"/>
    <s v="7 st*"/>
    <s v="Não"/>
    <s v="uncr"/>
    <x v="0"/>
    <n v="19.279887945950403"/>
    <x v="1"/>
    <m/>
    <m/>
    <x v="43"/>
    <m/>
    <m/>
    <m/>
    <n v="2.5"/>
    <x v="4"/>
    <x v="3"/>
    <x v="63"/>
    <x v="2"/>
    <n v="1"/>
    <s v="Static"/>
    <x v="0"/>
    <n v="0"/>
    <m/>
    <s v="WB+B"/>
    <n v="1"/>
    <n v="0"/>
    <n v="0"/>
    <s v="WB"/>
    <m/>
    <x v="0"/>
    <m/>
    <m/>
    <m/>
    <m/>
    <n v="1"/>
    <s v="WB"/>
    <x v="377"/>
    <n v="799.72336656504899"/>
    <n v="1221"/>
    <m/>
    <n v="0"/>
    <n v="0"/>
    <n v="0"/>
    <m/>
    <m/>
    <m/>
    <m/>
    <n v="1"/>
    <n v="1218.3200166158579"/>
    <n v="1.2484662576687116"/>
    <n v="210"/>
    <n v="36156.446582638571"/>
    <n v="0.25765115356445312"/>
    <n v="0.18580222524007164"/>
    <n v="0.87907434082031255"/>
    <n v="0.60130019531250001"/>
    <n v="1.6169436025403405"/>
    <m/>
    <m/>
    <m/>
    <m/>
    <m/>
    <m/>
    <m/>
    <m/>
    <m/>
    <m/>
    <m/>
    <m/>
    <m/>
    <m/>
    <n v="1.8804800541496858"/>
    <n v="0"/>
    <n v="0"/>
    <s v="square"/>
    <e v="#DIV/0!"/>
    <n v="2.0139232533550295"/>
    <n v="1.2044578324859572"/>
    <n v="0.8594463381572538"/>
    <n v="1.5961741046029008"/>
    <n v="2.1947393938289879"/>
    <n v="2.1947393938289879"/>
    <n v="1.7557915150631902"/>
    <e v="#DIV/0!"/>
    <s v="WB"/>
    <e v="#DIV/0!"/>
    <e v="#DIV/0!"/>
    <e v="#DIV/0!"/>
    <n v="0"/>
    <n v="2.9080296968234101"/>
    <n v="1.4087547169811321"/>
    <n v="2.0642555171386574"/>
    <n v="0.64960000000000007"/>
    <m/>
    <m/>
    <n v="1.2717131869264109"/>
    <n v="0.66811137667997211"/>
    <n v="0.35100116617335786"/>
    <n v="0.83293919013428064"/>
    <n v="0.4375956424233553"/>
    <n v="0.22989667017233084"/>
    <n v="0.50868527477056424"/>
    <n v="0.26724455067198882"/>
    <n v="0.26831782195982817"/>
    <n v="0.42584642145731738"/>
    <n v="0.1175364005649169"/>
    <n v="0.2237240612261982"/>
    <s v="Sim"/>
    <s v="-"/>
    <s v="ES SS"/>
    <x v="0"/>
    <n v="1"/>
    <n v="1"/>
    <n v="1"/>
    <n v="1"/>
    <n v="1"/>
    <n v="1"/>
    <n v="1"/>
    <s v="ok-R155"/>
    <n v="1"/>
    <n v="1"/>
    <n v="1"/>
    <n v="1"/>
    <n v="0"/>
    <n v="0"/>
    <x v="1"/>
    <n v="1"/>
    <n v="1"/>
    <n v="1"/>
    <n v="1"/>
    <n v="1"/>
    <n v="1"/>
    <n v="1"/>
    <n v="1"/>
    <n v="1"/>
    <n v="1"/>
    <n v="1"/>
    <n v="1"/>
    <n v="0"/>
    <n v="1"/>
    <n v="1"/>
    <n v="0"/>
    <n v="1"/>
    <n v="1"/>
    <n v="1"/>
    <n v="1"/>
    <n v="0"/>
    <n v="1"/>
    <n v="0"/>
    <n v="0"/>
    <n v="0"/>
    <n v="1"/>
    <x v="1"/>
    <x v="1"/>
    <n v="0"/>
    <n v="0"/>
    <n v="1"/>
    <x v="0"/>
    <n v="1"/>
    <n v="1"/>
    <n v="1"/>
    <n v="0"/>
    <n v="1"/>
    <n v="1"/>
    <n v="1"/>
    <n v="1"/>
    <n v="1"/>
    <n v="0"/>
    <n v="1"/>
    <n v="1.6321294945101334"/>
    <n v="1.9720551660680443"/>
    <n v="3.0823518233953928"/>
    <n v="2.0095152503522211"/>
    <e v="#REF!"/>
    <n v="1.6820977637723526"/>
    <n v="340.45119582042514"/>
    <n v="1.5929555798299047"/>
    <n v="3.1235172559658677"/>
    <n v="3.629366325906596"/>
    <n v="3.6834045291623188"/>
    <n v="3.1700237932492001"/>
    <n v="147.6892771300991"/>
    <n v="424.07887474355147"/>
    <n v="125.51168916054039"/>
    <n v="697.27984103419101"/>
    <n v="0.21180775413075104"/>
    <n v="0.60819035599045357"/>
    <n v="0.18000188987879537"/>
    <n v="1.0017682958307814"/>
    <n v="1.3124509054367741"/>
    <n v="1.7403143298185604"/>
    <n v="1.2199562590793234"/>
    <n v="1.2311310833539946"/>
    <n v="0.92072170496552685"/>
    <n v="0.97827038510389308"/>
    <n v="1.2470542680792316"/>
    <n v="1.2584773106703495"/>
    <n v="0.94117303251262741"/>
    <n v="0.50692011204922616"/>
    <n v="0.25750000000000001"/>
    <n v="0.97827038510389308"/>
    <n v="0.94117303251262741"/>
    <n v="1.2584773106703495"/>
    <n v="1.9720551660680443"/>
    <s v="WB"/>
    <n v="1"/>
    <m/>
    <n v="3.5980819884316739"/>
    <n v="5.1565019640549759"/>
    <n v="3.9631287838681057"/>
    <n v="4.3846729327015606"/>
    <e v="#NAME?"/>
    <e v="#DIV/0!"/>
    <s v="-"/>
    <n v="0.98799999999999988"/>
    <n v="1.2879999999999998"/>
    <n v="1.2879999999999998"/>
    <n v="1.4540254037844385"/>
    <n v="1.5174999999999998"/>
    <n v="1.117954089589579"/>
    <n v="0.90309892040782402"/>
    <n v="0.98799999999999999"/>
    <n v="1.4907358490566038"/>
    <m/>
    <m/>
    <s v="LT (2013)"/>
    <n v="1.4332646706339711"/>
    <n v="1.7346047836533605"/>
    <n v="1.9071856728023022"/>
    <n v="0.98799999999999999"/>
    <n v="1.3261076332421287"/>
    <n v="0.8018897217201657"/>
    <s v="WB"/>
    <e v="#REF!"/>
    <e v="#REF!"/>
    <e v="#NAME?"/>
    <e v="#NAME?"/>
    <n v="2.5329256628555443"/>
    <e v="#NAME?"/>
    <n v="0"/>
    <e v="#NAME?"/>
    <n v="1"/>
    <n v="1"/>
    <m/>
    <s v="WB"/>
    <n v="1.0017682958307814"/>
    <n v="0.88738309638318547"/>
    <n v="1.1859168796232045"/>
    <n v="0.99771389817057043"/>
    <n v="0.50692011204922616"/>
    <n v="0.75299162126080765"/>
    <n v="0.80842906716005647"/>
    <n v="1.4377218521707766"/>
    <n v="1.1748881164352492"/>
    <n v="1.2985427718874749"/>
    <n v="1.0671762298791259"/>
    <n v="1.119061201240283"/>
    <n v="1.1859168796232045"/>
    <n v="0.75654828933302942"/>
    <n v="1.0017682958307814"/>
    <n v="1.7472468654892861"/>
    <n v="1.1748881164352492"/>
    <n v="1.0017682958307814"/>
    <n v="1.2367166237939877"/>
    <n v="0.7547169811320753"/>
    <n v="0.60377358490566013"/>
    <n v="1.0407355263738869"/>
    <n v="0.80862533692722371"/>
    <n v="0.54888507718696389"/>
    <n v="0.93881563379279342"/>
    <n v="1.3059489524595611"/>
    <n v="1.3059489524595611"/>
    <n v="0.63121265335047816"/>
    <e v="#VALUE!"/>
    <n v="0.70382110137934617"/>
    <n v="0.8655306477311755"/>
    <n v="1.3059489524595611"/>
    <n v="1.3059489524595611"/>
    <n v="1.0017682958307814"/>
    <n v="0.90992776095207761"/>
    <n v="1.1859168796232045"/>
    <n v="0.88738309638318535"/>
    <n v="1.0407355263738867"/>
    <n v="1.1748881164352492"/>
    <n v="1.7935269823539215"/>
    <n v="1.5096262454373628"/>
    <n v="1.0671762298791259"/>
    <n v="1.9720551660680443"/>
    <n v="1.6105545054875556"/>
    <n v="1.0609182075220931"/>
    <n v="1.1021862777454641"/>
    <n v="3.6753197929336303"/>
    <n v="0.99094027043741773"/>
    <n v="0.99094027043741773"/>
    <n v="1.4183923847861466"/>
    <n v="1.2878662424590985"/>
    <n v="0.70748384037930312"/>
    <n v="1.9317993636886477"/>
    <s v="-"/>
    <n v="724.98125000000005"/>
    <n v="128.34375"/>
    <s v="-"/>
    <n v="1015.3843606712257"/>
    <m/>
    <n v="485.61929972789818"/>
    <n v="1.0007347598695946"/>
    <n v="0.25765115356445312"/>
    <n v="0.18580222524007164"/>
    <n v="0.87907434082031255"/>
    <n v="0.60130019531250001"/>
    <n v="0.42849005467319029"/>
    <n v="1.117954089589579"/>
    <n v="1.5961741046029008"/>
    <n v="189.44037276805486"/>
    <n v="375.84765308691442"/>
    <n v="357.58222978171744"/>
    <n v="210"/>
    <n v="36156.446582638571"/>
    <n v="47.559999999999995"/>
    <n v="0.996"/>
    <n v="0.26500000000000001"/>
    <n v="7.6102290230809763E-2"/>
    <n v="6.2591884457376568E-4"/>
    <n v="16"/>
    <n v="0.205506735661697"/>
    <n v="375.57169807501339"/>
    <n v="375.57169807501344"/>
    <n v="0"/>
    <n v="0.39999999999999991"/>
    <n v="0.26500000000000001"/>
    <n v="0.54888507718696389"/>
    <n v="764.95414659277583"/>
    <n v="978"/>
    <n v="1.5961741046029008"/>
    <m/>
    <m/>
    <m/>
    <m/>
    <m/>
    <s v="P"/>
    <n v="0"/>
    <n v="0.92427355788509258"/>
  </r>
  <r>
    <n v="0"/>
    <n v="416"/>
    <n v="2013"/>
    <s v="Sim"/>
    <s v="Original"/>
    <x v="35"/>
    <x v="372"/>
    <x v="289"/>
    <x v="0"/>
    <x v="1"/>
    <x v="0"/>
    <x v="0"/>
    <n v="1"/>
    <s v="+line Load"/>
    <m/>
    <m/>
    <n v="0.15"/>
    <x v="184"/>
    <x v="47"/>
    <x v="0"/>
    <n v="188"/>
    <m/>
    <x v="1"/>
    <x v="197"/>
    <n v="45.181999999999995"/>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947943871453236"/>
    <s v="deformed bars S608"/>
    <n v="210"/>
    <s v="r"/>
    <n v="21"/>
    <x v="1"/>
    <x v="7"/>
    <n v="0.47169811320754718"/>
    <m/>
    <x v="9"/>
    <x v="12"/>
    <m/>
    <m/>
    <m/>
    <x v="7"/>
    <x v="57"/>
    <x v="17"/>
    <n v="5"/>
    <m/>
    <x v="54"/>
    <x v="0"/>
    <n v="0.3"/>
    <n v="0.3"/>
    <n v="2.5000000000000001E-2"/>
    <n v="0"/>
    <x v="62"/>
    <n v="8.3333333333333339"/>
    <n v="0.16666666666666666"/>
    <x v="86"/>
    <n v="0.6"/>
    <x v="52"/>
    <s v="E"/>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6333411990409"/>
    <s v="7 st*"/>
    <s v="Não"/>
    <s v="uncr"/>
    <x v="0"/>
    <n v="25.927037338706221"/>
    <x v="1"/>
    <m/>
    <m/>
    <x v="27"/>
    <m/>
    <m/>
    <m/>
    <n v="2.5"/>
    <x v="4"/>
    <x v="6"/>
    <x v="63"/>
    <x v="2"/>
    <n v="1"/>
    <s v="Static"/>
    <x v="0"/>
    <n v="0"/>
    <m/>
    <s v="WB+B"/>
    <n v="1"/>
    <n v="0"/>
    <n v="0"/>
    <s v="WB"/>
    <m/>
    <x v="0"/>
    <m/>
    <m/>
    <m/>
    <m/>
    <n v="1"/>
    <s v="WB"/>
    <x v="351"/>
    <n v="727.03323044826448"/>
    <n v="1143"/>
    <m/>
    <n v="0"/>
    <n v="0"/>
    <n v="0"/>
    <m/>
    <m/>
    <m/>
    <m/>
    <n v="1"/>
    <n v="1143.3082818907988"/>
    <n v="1.277094972067039"/>
    <n v="210"/>
    <n v="36156.446582638571"/>
    <n v="0.25765115356445312"/>
    <n v="0.18580222524007164"/>
    <n v="0.87907434082031255"/>
    <n v="0.60130019531250001"/>
    <n v="1.6169436025403405"/>
    <m/>
    <m/>
    <m/>
    <m/>
    <m/>
    <m/>
    <m/>
    <m/>
    <m/>
    <m/>
    <m/>
    <m/>
    <m/>
    <m/>
    <n v="1.8804800541496858"/>
    <n v="0"/>
    <n v="0"/>
    <s v="square"/>
    <e v="#DIV/0!"/>
    <n v="1.8495176358947907"/>
    <n v="1.1090683606141298"/>
    <n v="0.78597627837590733"/>
    <n v="1.4992030286161147"/>
    <n v="2.0614041643471581"/>
    <n v="2.0614041643471581"/>
    <n v="1.6491233314777261"/>
    <e v="#DIV/0!"/>
    <s v="WB"/>
    <e v="#DIV/0!"/>
    <e v="#DIV/0!"/>
    <e v="#DIV/0!"/>
    <n v="0"/>
    <n v="2.7313605177599847"/>
    <n v="1.4087547169811321"/>
    <n v="1.9388474692124609"/>
    <n v="0.64960000000000007"/>
    <m/>
    <m/>
    <n v="1.1904735238795148"/>
    <n v="0.62543104303456842"/>
    <n v="0.3285784872531925"/>
    <n v="0.75722993160914498"/>
    <n v="0.39782078008753269"/>
    <n v="0.20900041911066705"/>
    <n v="0.47618940955180589"/>
    <n v="0.25017241721382738"/>
    <n v="0.25117712571669421"/>
    <n v="0.4020235865567135"/>
    <n v="0.11096114215159733"/>
    <n v="0.21120841918875885"/>
    <s v="Sim"/>
    <s v="-"/>
    <s v="ES SS"/>
    <x v="0"/>
    <n v="1"/>
    <n v="1"/>
    <n v="1"/>
    <n v="1"/>
    <n v="1"/>
    <n v="1"/>
    <n v="1"/>
    <s v="ok-R156"/>
    <n v="1"/>
    <n v="1"/>
    <n v="1"/>
    <n v="1"/>
    <n v="0"/>
    <n v="0"/>
    <x v="1"/>
    <n v="1"/>
    <n v="1"/>
    <n v="1"/>
    <n v="1"/>
    <n v="1"/>
    <n v="1"/>
    <n v="1"/>
    <n v="1"/>
    <n v="1"/>
    <n v="1"/>
    <n v="1"/>
    <n v="1"/>
    <n v="0"/>
    <n v="1"/>
    <n v="1"/>
    <n v="0"/>
    <n v="1"/>
    <n v="1"/>
    <n v="1"/>
    <n v="1"/>
    <n v="0"/>
    <n v="1"/>
    <n v="0"/>
    <n v="0"/>
    <n v="0"/>
    <n v="1"/>
    <x v="1"/>
    <x v="1"/>
    <n v="0"/>
    <n v="0"/>
    <n v="1"/>
    <x v="0"/>
    <n v="1"/>
    <n v="1"/>
    <n v="1"/>
    <n v="0"/>
    <n v="1"/>
    <n v="1"/>
    <n v="1"/>
    <n v="1"/>
    <n v="1"/>
    <n v="0"/>
    <n v="1"/>
    <n v="1.5204489571118236"/>
    <n v="1.8371147820688596"/>
    <n v="2.909917924941972"/>
    <n v="1.8970983644082653"/>
    <e v="#REF!"/>
    <n v="1.5669980839696938"/>
    <n v="340.45119582042514"/>
    <n v="1.4901406324133173"/>
    <n v="2.9239805270835273"/>
    <n v="3.3975149144236196"/>
    <n v="3.4481010457268884"/>
    <n v="2.9675161307811919"/>
    <n v="147.68524264412548"/>
    <n v="424.09154488994938"/>
    <n v="125.51168916054039"/>
    <n v="697.28847669461527"/>
    <n v="0.2117993450059634"/>
    <n v="0.60820099437221109"/>
    <n v="0.17999966062182543"/>
    <n v="0.93709904614221962"/>
    <n v="1.222629640253394"/>
    <n v="1.6269597178912185"/>
    <n v="1.1164221389325095"/>
    <n v="1.1266485885499236"/>
    <n v="0.84258274636415798"/>
    <n v="0.97827038510389308"/>
    <n v="1.1412204191522619"/>
    <n v="1.1516740215234795"/>
    <n v="0.8612984295488767"/>
    <n v="0.50692011204922616"/>
    <n v="0.25750000000000001"/>
    <n v="0.97827038510389308"/>
    <n v="0.8612984295488767"/>
    <n v="1.1516740215234795"/>
    <n v="1.8371147820688596"/>
    <s v="WB"/>
    <n v="1"/>
    <m/>
    <n v="3.2574277171520394"/>
    <n v="4.6599040878801921"/>
    <n v="3.5863992195263781"/>
    <n v="3.9659397060761212"/>
    <e v="#NAME?"/>
    <e v="#DIV/0!"/>
    <s v="-"/>
    <n v="0.98799999999999988"/>
    <n v="1.2879999999999998"/>
    <n v="1.2879999999999998"/>
    <n v="1.4540254037844385"/>
    <n v="1.5174999999999998"/>
    <n v="1.1134759420655085"/>
    <n v="0.90003579951369228"/>
    <n v="0.98799999999999999"/>
    <n v="1.4907358490566038"/>
    <m/>
    <m/>
    <s v="LT (2013)"/>
    <n v="1.3407565735636771"/>
    <n v="1.6226472991647318"/>
    <n v="1.7840892116418625"/>
    <n v="0.98799999999999999"/>
    <n v="1.3100148585036546"/>
    <n v="0.87625491379030396"/>
    <s v="WB"/>
    <e v="#REF!"/>
    <e v="#REF!"/>
    <e v="#NAME?"/>
    <e v="#NAME?"/>
    <n v="2.3567618715456784"/>
    <e v="#NAME?"/>
    <n v="0"/>
    <e v="#NAME?"/>
    <n v="1"/>
    <n v="1"/>
    <m/>
    <s v="WB"/>
    <n v="0.93709904614221962"/>
    <n v="0.83009799436084419"/>
    <n v="1.1093599002124805"/>
    <n v="0.91304083728288399"/>
    <n v="0.50692011204922616"/>
    <n v="0.68908742436444048"/>
    <n v="0.73982005634790438"/>
    <n v="1.3334220877086334"/>
    <n v="1.0944813472144128"/>
    <n v="1.2258841000296545"/>
    <n v="0.99414102624271039"/>
    <n v="1.0468200966445609"/>
    <n v="1.1093599002124805"/>
    <n v="0.70392199288811486"/>
    <n v="0.93709904614221962"/>
    <n v="1.6396488972691319"/>
    <n v="1.0944813472144128"/>
    <n v="0.93709904614221962"/>
    <n v="1.1506893118830535"/>
    <n v="0.7547169811320753"/>
    <n v="0.60377358490566013"/>
    <n v="0.9695098665698092"/>
    <n v="0.80862533692722371"/>
    <n v="0.54888507718696389"/>
    <n v="0.87986911847960403"/>
    <n v="1.2216432909222459"/>
    <n v="1.2216432909222459"/>
    <n v="0.59046465917259394"/>
    <e v="#VALUE!"/>
    <n v="0.65838586178291558"/>
    <n v="0.80965623265517173"/>
    <n v="1.2216432909222459"/>
    <n v="1.2216432909222459"/>
    <n v="0.93709904614221962"/>
    <n v="0.85118728591761528"/>
    <n v="1.1093599002124805"/>
    <n v="0.83009799436084408"/>
    <n v="0.96950986656980898"/>
    <n v="1.0944813472144128"/>
    <n v="1.6687880223199296"/>
    <n v="1.4166612958419926"/>
    <n v="0.99414102624271039"/>
    <n v="1.8371147820688596"/>
    <n v="1.5003503039991857"/>
    <n v="0.992442820031323"/>
    <n v="1.0267677786972227"/>
    <n v="3.4490310431984907"/>
    <n v="0.92697002498038505"/>
    <n v="0.92697002498038505"/>
    <n v="1.3268279265478071"/>
    <n v="1.2055946888867728"/>
    <n v="0.64744175576633567"/>
    <n v="1.8083920333301593"/>
    <s v="-"/>
    <n v="678.18125000000009"/>
    <n v="162.54374999999999"/>
    <s v="-"/>
    <n v="941.49813695145815"/>
    <m/>
    <n v="483.90995718567552"/>
    <n v="1.0008590679156537"/>
    <n v="0.25765115356445312"/>
    <n v="0.18580222524007164"/>
    <n v="0.87907434082031255"/>
    <n v="0.60130019531250001"/>
    <n v="0.42849005467319029"/>
    <n v="1.1134759420655085"/>
    <n v="1.4992030286161147"/>
    <n v="189.10662535688107"/>
    <n v="376.14846452572976"/>
    <n v="357.58222978171744"/>
    <n v="210"/>
    <n v="36156.446582638571"/>
    <n v="47.559999999999995"/>
    <n v="0.996"/>
    <n v="0.26500000000000001"/>
    <n v="7.6102290230809763E-2"/>
    <n v="6.2481612929228157E-4"/>
    <n v="16"/>
    <n v="0.20564566930305239"/>
    <n v="375.82560480675909"/>
    <n v="375.82560480675915"/>
    <n v="0"/>
    <n v="0.39999999999999991"/>
    <n v="0.26500000000000001"/>
    <n v="0.54888507718696389"/>
    <n v="762.40507668603175"/>
    <n v="895"/>
    <n v="1.4992030286161147"/>
    <m/>
    <m/>
    <m/>
    <m/>
    <m/>
    <s v="P"/>
    <n v="0"/>
    <n v="0.864606988535504"/>
  </r>
  <r>
    <n v="0"/>
    <n v="417"/>
    <n v="2013"/>
    <s v="Sim"/>
    <s v="Original"/>
    <x v="35"/>
    <x v="373"/>
    <x v="290"/>
    <x v="0"/>
    <x v="0"/>
    <x v="0"/>
    <x v="0"/>
    <n v="1"/>
    <s v="+line Load"/>
    <m/>
    <m/>
    <n v="0.15"/>
    <x v="185"/>
    <x v="50"/>
    <x v="0"/>
    <n v="197"/>
    <m/>
    <x v="1"/>
    <x v="198"/>
    <n v="45.88309999999999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765377666286718"/>
    <s v="deformed bars S609"/>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27178113578971996"/>
    <n v="1.781598089064413"/>
    <n v="1.781598089064413"/>
    <n v="1.786418783947515"/>
    <s v="7 el"/>
    <s v="Não"/>
    <s v="uncr"/>
    <x v="0"/>
    <n v="0"/>
    <x v="74"/>
    <m/>
    <m/>
    <x v="105"/>
    <m/>
    <m/>
    <m/>
    <n v="2.5"/>
    <x v="4"/>
    <x v="5"/>
    <x v="63"/>
    <x v="2"/>
    <n v="1"/>
    <s v="Static"/>
    <x v="0"/>
    <n v="0"/>
    <m/>
    <s v="WB+B+B'"/>
    <n v="1"/>
    <n v="0"/>
    <n v="0"/>
    <s v="WB"/>
    <m/>
    <x v="0"/>
    <m/>
    <m/>
    <m/>
    <m/>
    <n v="1"/>
    <s v="WB"/>
    <x v="371"/>
    <n v="1188.9317834446142"/>
    <n v="1653"/>
    <m/>
    <n v="0"/>
    <n v="0"/>
    <n v="0"/>
    <m/>
    <m/>
    <m/>
    <m/>
    <n v="1"/>
    <n v="1642.0416666666665"/>
    <n v="1.1926406926406927"/>
    <n v="210"/>
    <n v="36342.50361469161"/>
    <n v="9.2396133422851565E-2"/>
    <n v="7.6410104152134492E-2"/>
    <n v="0.71827954101562497"/>
    <n v="0.45452697666713177"/>
    <n v="0.7670934231065365"/>
    <m/>
    <m/>
    <m/>
    <m/>
    <m/>
    <m/>
    <m/>
    <m/>
    <m/>
    <m/>
    <m/>
    <m/>
    <m/>
    <m/>
    <n v="2.0089601082993718"/>
    <n v="0"/>
    <n v="0"/>
    <s v="square"/>
    <e v="#DIV/0!"/>
    <n v="3.1359517014864755"/>
    <s v="-"/>
    <n v="0.72502683156758907"/>
    <n v="1.0080219649852222"/>
    <n v="1.3860302018546806"/>
    <n v="1.3860302018546806"/>
    <n v="1.1088241614837444"/>
    <e v="#DIV/0!"/>
    <s v="WB"/>
    <e v="#DIV/0!"/>
    <e v="#DIV/0!"/>
    <e v="#DIV/0!"/>
    <n v="0"/>
    <n v="2.369664538654777"/>
    <n v="1.7094905660377362"/>
    <n v="1.3861816998190255"/>
    <n v="0"/>
    <m/>
    <m/>
    <n v="1.7128418434675814"/>
    <n v="0.89755776001120724"/>
    <n v="0.47033527095847361"/>
    <n v="1.2319734468919978"/>
    <n v="0.64557468140028895"/>
    <n v="0.3382919252979818"/>
    <n v="0.68513673738703251"/>
    <n v="0.35902310400448295"/>
    <n v="0.3604649638599226"/>
    <n v="0.47604063703808047"/>
    <n v="0.13071767417549529"/>
    <n v="0.24945325190632212"/>
    <s v="Sim"/>
    <s v="-"/>
    <s v="ES CS"/>
    <x v="0"/>
    <n v="1"/>
    <n v="1"/>
    <n v="1"/>
    <n v="1"/>
    <n v="1"/>
    <n v="1"/>
    <n v="1"/>
    <s v="ok-R157"/>
    <n v="1"/>
    <n v="1"/>
    <n v="1"/>
    <n v="1"/>
    <n v="0"/>
    <n v="0"/>
    <x v="1"/>
    <n v="1"/>
    <n v="1"/>
    <n v="1"/>
    <n v="1"/>
    <n v="1"/>
    <n v="1"/>
    <n v="1"/>
    <n v="1"/>
    <n v="1"/>
    <n v="1"/>
    <n v="1"/>
    <n v="1"/>
    <n v="0"/>
    <n v="1"/>
    <n v="1"/>
    <n v="0"/>
    <n v="1"/>
    <n v="1"/>
    <n v="1"/>
    <n v="1"/>
    <n v="0"/>
    <n v="1"/>
    <n v="0"/>
    <n v="0"/>
    <n v="0"/>
    <n v="1"/>
    <x v="1"/>
    <x v="1"/>
    <n v="0"/>
    <n v="0"/>
    <n v="1"/>
    <x v="0"/>
    <n v="1"/>
    <n v="1"/>
    <n v="1"/>
    <n v="0"/>
    <n v="1"/>
    <n v="1"/>
    <n v="1"/>
    <n v="1"/>
    <n v="1"/>
    <n v="0"/>
    <n v="1"/>
    <n v="1.6223376244235641"/>
    <n v="1.9703110240367268"/>
    <n v="4.1299548850996626"/>
    <n v="2.5006357066120088"/>
    <e v="#REF!"/>
    <n v="1.6435885915738822"/>
    <n v="360.29933645100601"/>
    <n v="1.5188780637525507"/>
    <n v="3.5557377593788226"/>
    <n v="4.1315843102821281"/>
    <n v="4.1931001157089662"/>
    <n v="3.608679695383965"/>
    <n v="199.1204920362099"/>
    <n v="594.71158510366831"/>
    <n v="148.88159051859981"/>
    <n v="942.71366765847802"/>
    <n v="0.21122054221488848"/>
    <n v="0.63085070844556557"/>
    <n v="0.15792874933954595"/>
    <n v="0.88236882681093998"/>
    <n v="1.0947221877296172"/>
    <n v="1.395010629680298"/>
    <n v="1.7099389223400296"/>
    <n v="1.2500855187365947"/>
    <n v="1.0001529545762435"/>
    <n v="0.98330445514121834"/>
    <n v="1.7389720074994015"/>
    <n v="1.271310744297464"/>
    <n v="1.0171345704241781"/>
    <n v="0.50692011204922616"/>
    <n v="0.25750000000000001"/>
    <n v="0.98330445514121834"/>
    <n v="1.0171345704241781"/>
    <n v="1.271310744297464"/>
    <n v="1.9703110240367268"/>
    <s v="WB"/>
    <n v="1"/>
    <m/>
    <n v="5.5955114735202978"/>
    <n v="8.3174252546831386"/>
    <n v="5.4306552641034589"/>
    <n v="5.9945186552086698"/>
    <e v="#NAME?"/>
    <e v="#DIV/0!"/>
    <s v="-"/>
    <n v="0.91999999999999993"/>
    <n v="1.22"/>
    <n v="1.5199999999999998"/>
    <n v="1.2099999999999997"/>
    <n v="1.4139999999999999"/>
    <n v="1.8872700270959737"/>
    <n v="1.1942636405284561"/>
    <n v="1.1000000000000001"/>
    <n v="2.1549999999999998"/>
    <m/>
    <m/>
    <s v="LT (2013)"/>
    <n v="1.349361720450676"/>
    <n v="1.6732082953186598"/>
    <n v="1.9146602360365748"/>
    <n v="1.1000000000000001"/>
    <n v="1.0224434133110212"/>
    <n v="0.57505238479253906"/>
    <s v="WB"/>
    <e v="#REF!"/>
    <e v="#REF!"/>
    <e v="#NAME?"/>
    <e v="#NAME?"/>
    <n v="2.864258138279399"/>
    <e v="#NAME?"/>
    <n v="0"/>
    <e v="#NAME?"/>
    <n v="1"/>
    <n v="1"/>
    <m/>
    <s v="WB"/>
    <n v="0.88236882681093998"/>
    <n v="1.108430261779032"/>
    <n v="1.108430261779032"/>
    <n v="1.3609745566897951"/>
    <n v="0.50692011204922616"/>
    <n v="0.79604172183742705"/>
    <n v="1.0595870245244847"/>
    <n v="1.5109931673907719"/>
    <n v="1.029903110824574"/>
    <n v="1.5304461036319246"/>
    <n v="0.79870037165987351"/>
    <n v="0.93790252919764239"/>
    <n v="1.108430261779032"/>
    <n v="0.77213302455667432"/>
    <n v="0.88236882681093998"/>
    <n v="1.7418243980117383"/>
    <n v="1.029903110824574"/>
    <n v="0.88236882681093998"/>
    <n v="1.0947017552102849"/>
    <n v="0.58490566037735836"/>
    <n v="0.46792452830188663"/>
    <n v="0.83438913852272412"/>
    <n v="0.63628503180871898"/>
    <n v="0.425385934819897"/>
    <n v="0.82871999626052772"/>
    <n v="1.219273287956935"/>
    <n v="1.219273287956935"/>
    <n v="0.53648024670105143"/>
    <e v="#VALUE!"/>
    <n v="0.53648024670105143"/>
    <n v="0.62236687552326164"/>
    <n v="1.4578267573398138"/>
    <n v="1.4578267573398138"/>
    <n v="0.88236882681093998"/>
    <n v="0.68428602895542268"/>
    <n v="1.108430261779032"/>
    <n v="1.108430261779032"/>
    <n v="1.2937625854986385"/>
    <n v="1.029903110824574"/>
    <n v="1.4771702253513923"/>
    <n v="1.2285721972054953"/>
    <n v="0.79870037165987351"/>
    <n v="1.9703110240367268"/>
    <n v="2.1139123484969495"/>
    <n v="1.1799495821643287"/>
    <n v="1.7300867571402208"/>
    <n v="4.1653025423466081"/>
    <n v="0.96872857724135886"/>
    <n v="0.88236882681093998"/>
    <n v="0.88236882681093998"/>
    <n v="1.3676376348707775"/>
    <n v="0.99312635968599694"/>
    <n v="1.3676376348707775"/>
    <s v="-"/>
    <n v="774.68124999999998"/>
    <n v="210.54374999999999"/>
    <n v="0.12787650639793052"/>
    <n v="1464.4225924436221"/>
    <m/>
    <n v="441.97109264885069"/>
    <n v="1.0002653233677832"/>
    <n v="9.2396133422851565E-2"/>
    <n v="7.6410104152134492E-2"/>
    <n v="0.71827954101562497"/>
    <n v="0.45452697666713177"/>
    <n v="0.20327975712323218"/>
    <n v="1.8872700270959737"/>
    <n v="1.0080219649852222"/>
    <n v="201.10308671209341"/>
    <n v="369.7150711381052"/>
    <n v="357.91097872902566"/>
    <n v="210"/>
    <n v="36342.50361469161"/>
    <n v="48.297999999999995"/>
    <n v="0.996"/>
    <n v="0.26500000000000001"/>
    <n v="7.5939863734842808E-2"/>
    <n v="6.6503261406015426E-4"/>
    <n v="16"/>
    <n v="0.20069728334755718"/>
    <n v="369.61700311005012"/>
    <n v="369.61700311005012"/>
    <n v="0"/>
    <n v="0.30999999999999994"/>
    <n v="0.26500000000000001"/>
    <n v="0.425385934819897"/>
    <n v="1639.8452190714249"/>
    <n v="1386"/>
    <n v="1.0080219649852222"/>
    <m/>
    <m/>
    <m/>
    <m/>
    <m/>
    <s v="P"/>
    <n v="0"/>
    <n v="0.96872857724135886"/>
  </r>
  <r>
    <n v="0"/>
    <n v="418"/>
    <n v="2013"/>
    <s v="Sim"/>
    <s v="Original"/>
    <x v="35"/>
    <x v="374"/>
    <x v="291"/>
    <x v="0"/>
    <x v="1"/>
    <x v="0"/>
    <x v="0"/>
    <n v="1"/>
    <s v="+line Load"/>
    <m/>
    <m/>
    <n v="0.15"/>
    <x v="185"/>
    <x v="50"/>
    <x v="0"/>
    <n v="197"/>
    <m/>
    <x v="1"/>
    <x v="198"/>
    <n v="45.88309999999999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5377666286718"/>
    <s v="deformed bars S610"/>
    <n v="210"/>
    <s v="r"/>
    <n v="21"/>
    <x v="1"/>
    <x v="7"/>
    <n v="0.47169811320754718"/>
    <m/>
    <x v="9"/>
    <x v="12"/>
    <m/>
    <m/>
    <m/>
    <x v="7"/>
    <x v="57"/>
    <x v="17"/>
    <n v="5"/>
    <m/>
    <x v="54"/>
    <x v="0"/>
    <n v="0.3"/>
    <n v="0.3"/>
    <n v="2.5000000000000001E-2"/>
    <n v="0"/>
    <x v="62"/>
    <n v="8.3333333333333339"/>
    <n v="0.16666666666666666"/>
    <x v="86"/>
    <n v="0.6"/>
    <x v="39"/>
    <s v="M"/>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
    <n v="2.2641509433962264"/>
    <n v="2.2641509433962264"/>
    <n v="2.2713549306697751"/>
    <s v="7 el"/>
    <s v="Não"/>
    <s v="uncr"/>
    <x v="0"/>
    <n v="21.190561498694784"/>
    <x v="1"/>
    <m/>
    <m/>
    <x v="68"/>
    <m/>
    <m/>
    <m/>
    <n v="2.5"/>
    <x v="4"/>
    <x v="4"/>
    <x v="63"/>
    <x v="2"/>
    <n v="1"/>
    <s v="Static"/>
    <x v="0"/>
    <n v="0"/>
    <m/>
    <s v="WB+B+B'"/>
    <n v="1"/>
    <n v="0"/>
    <n v="0"/>
    <s v="WB"/>
    <m/>
    <x v="0"/>
    <m/>
    <m/>
    <m/>
    <m/>
    <n v="1"/>
    <s v="WB"/>
    <x v="378"/>
    <n v="923.89884151439139"/>
    <n v="1343"/>
    <m/>
    <n v="0"/>
    <n v="0"/>
    <n v="0"/>
    <m/>
    <m/>
    <m/>
    <m/>
    <n v="1"/>
    <n v="1340.9910874238624"/>
    <n v="1.1863957597173145"/>
    <n v="210"/>
    <n v="36342.50361469161"/>
    <n v="0.14137103271484375"/>
    <n v="0.12353891688755581"/>
    <n v="0.67443450927734372"/>
    <n v="0.41931644897460935"/>
    <n v="1.2722505793772403"/>
    <m/>
    <m/>
    <m/>
    <m/>
    <m/>
    <m/>
    <m/>
    <m/>
    <m/>
    <m/>
    <m/>
    <m/>
    <m/>
    <m/>
    <n v="2.0089601082993718"/>
    <n v="0"/>
    <n v="0"/>
    <s v="square"/>
    <e v="#DIV/0!"/>
    <n v="1.5265494717175443"/>
    <n v="0.72607051216194474"/>
    <n v="0.51163477089774267"/>
    <n v="0.74372373515414281"/>
    <n v="1.0226201358369462"/>
    <n v="1.0226201358369462"/>
    <n v="0.81809610866955684"/>
    <e v="#DIV/0!"/>
    <s v="WB"/>
    <e v="#DIV/0!"/>
    <e v="#DIV/0!"/>
    <e v="#DIV/0!"/>
    <n v="0"/>
    <n v="1.7483505548180054"/>
    <n v="1.5615849056603774"/>
    <n v="1.1196000604774332"/>
    <n v="0"/>
    <m/>
    <m/>
    <n v="1.3916192351947743"/>
    <n v="0.72923174331219076"/>
    <n v="0.3821296242572475"/>
    <n v="0.95734579242412154"/>
    <n v="0.50166519943533361"/>
    <n v="0.26288095097513076"/>
    <n v="0.55664769407790959"/>
    <n v="0.29169269732487635"/>
    <n v="0.29286415394063886"/>
    <n v="0.39685951061789854"/>
    <n v="0.10897504995618085"/>
    <n v="0.20796101797012576"/>
    <s v="Sim"/>
    <s v="-"/>
    <s v="ES SS"/>
    <x v="0"/>
    <n v="1"/>
    <n v="1"/>
    <n v="1"/>
    <n v="1"/>
    <n v="1"/>
    <n v="1"/>
    <n v="1"/>
    <s v="ok-R158"/>
    <n v="1"/>
    <n v="1"/>
    <n v="1"/>
    <n v="1"/>
    <n v="0"/>
    <n v="0"/>
    <x v="1"/>
    <n v="1"/>
    <n v="1"/>
    <n v="1"/>
    <n v="1"/>
    <n v="1"/>
    <n v="1"/>
    <n v="0"/>
    <n v="1"/>
    <n v="1"/>
    <n v="1"/>
    <n v="1"/>
    <n v="1"/>
    <n v="0"/>
    <n v="1"/>
    <n v="1"/>
    <n v="0"/>
    <n v="1"/>
    <n v="1"/>
    <n v="1"/>
    <n v="1"/>
    <n v="0"/>
    <n v="1"/>
    <n v="0"/>
    <n v="0"/>
    <n v="0"/>
    <n v="1"/>
    <x v="1"/>
    <x v="1"/>
    <n v="0"/>
    <n v="0"/>
    <n v="1"/>
    <x v="0"/>
    <n v="1"/>
    <n v="1"/>
    <n v="1"/>
    <n v="0"/>
    <n v="1"/>
    <n v="1"/>
    <n v="1"/>
    <n v="1"/>
    <n v="1"/>
    <n v="0"/>
    <n v="1"/>
    <n v="1.3267154093812243"/>
    <n v="1.611281127621031"/>
    <n v="2.2205068992515797"/>
    <n v="1.4950985231883773"/>
    <e v="#REF!"/>
    <n v="1.3704542559531143"/>
    <n v="343.43482755992011"/>
    <n v="1.3139454097344203"/>
    <n v="2.8889024869000357"/>
    <n v="3.3567560367264964"/>
    <n v="3.4067353027205938"/>
    <n v="2.9319158081673717"/>
    <n v="145.61734659851339"/>
    <n v="395.10930311021463"/>
    <n v="148.88159051859981"/>
    <n v="689.60824022732777"/>
    <n v="0.21115952232605423"/>
    <n v="0.5729474795428311"/>
    <n v="0.21589299813111476"/>
    <n v="0.99463285836191817"/>
    <n v="1.22382075686346"/>
    <n v="1.3265108328876751"/>
    <n v="1.3965734921276431"/>
    <n v="1.0209933673952563"/>
    <n v="0.81686374067843259"/>
    <n v="0.98330445514121834"/>
    <n v="1.4202859397469858"/>
    <n v="1.0383288330048552"/>
    <n v="0.83073328551238779"/>
    <n v="0.50692011204922616"/>
    <n v="0.25750000000000001"/>
    <n v="0.98330445514121834"/>
    <n v="0.83073328551238779"/>
    <n v="1.0383288330048552"/>
    <n v="1.611281127621031"/>
    <s v="WB"/>
    <n v="1"/>
    <m/>
    <n v="4.0720730282649296"/>
    <n v="5.8715512543646877"/>
    <n v="5.0393189570929495"/>
    <n v="5.294357875254013"/>
    <e v="#NAME?"/>
    <e v="#DIV/0!"/>
    <s v="-"/>
    <n v="0.91999999999999993"/>
    <n v="1.22"/>
    <n v="1.5199999999999998"/>
    <n v="1.8761662348876775"/>
    <n v="1.4139999999999999"/>
    <n v="1.9464179293160901"/>
    <n v="1.2101472316650221"/>
    <n v="1.1000000000000001"/>
    <n v="2.1054716981132078"/>
    <m/>
    <m/>
    <s v="LT (2013)"/>
    <n v="1.2906394182537804"/>
    <n v="1.4359342900585663"/>
    <n v="1.5787995806844946"/>
    <n v="1.1000000000000001"/>
    <n v="1.4806503623493821"/>
    <n v="0.70408357360641272"/>
    <s v="WB"/>
    <e v="#REF!"/>
    <e v="#REF!"/>
    <e v="#NAME?"/>
    <e v="#NAME?"/>
    <n v="2.913740882452037"/>
    <e v="#NAME?"/>
    <n v="0"/>
    <e v="#NAME?"/>
    <n v="1"/>
    <n v="1"/>
    <m/>
    <s v="WB"/>
    <n v="0.99463285836191817"/>
    <n v="0.8058144937250864"/>
    <n v="1.2494561526529882"/>
    <n v="1.1115607490424588"/>
    <n v="0.50692011204922616"/>
    <n v="0.6501581739682305"/>
    <n v="0.90067705891223326"/>
    <n v="1.6624169054229587"/>
    <n v="1.1513576857333869"/>
    <n v="1.1248697055565648"/>
    <n v="0.89288963383405495"/>
    <n v="1.057232129167913"/>
    <n v="1.2494561526529882"/>
    <n v="1.0475795210212753"/>
    <n v="0.99463285836191817"/>
    <n v="1.9445694079609714"/>
    <n v="1.1513576857333869"/>
    <n v="0.99463285836191817"/>
    <n v="1.4510848901534772"/>
    <n v="0.58490566037735836"/>
    <n v="0.46792452830188663"/>
    <n v="0.93278711116956037"/>
    <n v="0.80862533692722371"/>
    <n v="0.425385934819897"/>
    <n v="0.9376420120450204"/>
    <n v="1.3744017679182867"/>
    <n v="1.3744017679182867"/>
    <n v="0.60473677788404612"/>
    <e v="#VALUE!"/>
    <n v="0.60473677788404612"/>
    <n v="0.71805379576696937"/>
    <n v="1.6433064616414299"/>
    <n v="1.6433064616414299"/>
    <n v="0.99463285836191817"/>
    <n v="0.77134793097454868"/>
    <n v="1.2494561526529882"/>
    <n v="0.80581449372508651"/>
    <n v="0.93278711116956048"/>
    <n v="1.1513576857333869"/>
    <n v="1.4660475478814212"/>
    <n v="1.4038400529199375"/>
    <n v="0.89288963383405495"/>
    <n v="1.611281127621031"/>
    <n v="1.2397957074226087"/>
    <n v="0.96909362388351772"/>
    <n v="0.90883589283777999"/>
    <n v="3.4016393731649663"/>
    <n v="0.94512882246832353"/>
    <n v="0.94512882246832353"/>
    <n v="0.95281905105823728"/>
    <n v="1.1939505763093248"/>
    <n v="0.81112484788206973"/>
    <n v="1.7909258644639874"/>
    <s v="-"/>
    <n v="798.08125000000007"/>
    <n v="149.34375"/>
    <s v="-"/>
    <n v="1177.4909270273497"/>
    <m/>
    <n v="741.54164078702888"/>
    <n v="1.0008556573708909"/>
    <n v="0.14137103271484375"/>
    <n v="0.12353891688755581"/>
    <n v="0.67443450927734372"/>
    <n v="0.41931644897460935"/>
    <n v="0.33714640353496866"/>
    <n v="1.9464179293160901"/>
    <n v="0.74372373515414281"/>
    <n v="169.04584089245526"/>
    <n v="394.98704255116729"/>
    <n v="357.91097872902566"/>
    <n v="210"/>
    <n v="36342.50361469161"/>
    <n v="48.297999999999995"/>
    <n v="0.996"/>
    <n v="0.26500000000000001"/>
    <n v="7.5939863734842808E-2"/>
    <n v="5.5902174005738889E-4"/>
    <n v="16"/>
    <n v="0.21428953035920767"/>
    <n v="394.64935791914644"/>
    <n v="394.6493579191465"/>
    <n v="0"/>
    <n v="0.30999999999999994"/>
    <n v="0.26500000000000001"/>
    <n v="0.425385934819897"/>
    <n v="1805.7780551022113"/>
    <n v="1132"/>
    <n v="0.74372373515414281"/>
    <m/>
    <m/>
    <m/>
    <m/>
    <m/>
    <s v="P"/>
    <n v="0"/>
    <n v="0.85388574063192446"/>
  </r>
  <r>
    <n v="0"/>
    <n v="419"/>
    <n v="2013"/>
    <s v="Sim"/>
    <s v="Original"/>
    <x v="35"/>
    <x v="375"/>
    <x v="292"/>
    <x v="0"/>
    <x v="0"/>
    <x v="0"/>
    <x v="0"/>
    <n v="1"/>
    <s v="+line Load"/>
    <m/>
    <m/>
    <n v="0.15"/>
    <x v="185"/>
    <x v="50"/>
    <x v="0"/>
    <n v="183"/>
    <m/>
    <x v="1"/>
    <x v="198"/>
    <n v="45.88309999999999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765377666286718"/>
    <s v="deformed bars S611"/>
    <n v="210"/>
    <s v="r"/>
    <n v="21"/>
    <x v="1"/>
    <x v="7"/>
    <n v="0.47169811320754718"/>
    <m/>
    <x v="9"/>
    <x v="12"/>
    <m/>
    <m/>
    <m/>
    <x v="7"/>
    <x v="57"/>
    <x v="17"/>
    <n v="5"/>
    <m/>
    <x v="54"/>
    <x v="0"/>
    <n v="0.3"/>
    <n v="0.3"/>
    <n v="2.5000000000000001E-2"/>
    <n v="0"/>
    <x v="62"/>
    <n v="8.3333333333333339"/>
    <n v="0.16666666666666666"/>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27194555683856225"/>
    <n v="1.7813877495723209"/>
    <n v="1.7813877495723209"/>
    <n v="1.7862795753034695"/>
    <s v="7 el"/>
    <s v="Não"/>
    <s v="uncr"/>
    <x v="0"/>
    <n v="0"/>
    <x v="75"/>
    <m/>
    <m/>
    <x v="73"/>
    <m/>
    <m/>
    <m/>
    <n v="2.5"/>
    <x v="4"/>
    <x v="5"/>
    <x v="63"/>
    <x v="2"/>
    <n v="1"/>
    <s v="Static"/>
    <x v="0"/>
    <n v="0"/>
    <m/>
    <s v="WB+B'"/>
    <n v="1"/>
    <n v="0"/>
    <n v="0"/>
    <s v="WB"/>
    <m/>
    <x v="0"/>
    <m/>
    <m/>
    <m/>
    <m/>
    <n v="1"/>
    <s v="WB"/>
    <x v="379"/>
    <n v="1164.8230159376612"/>
    <n v="1629"/>
    <m/>
    <n v="0"/>
    <n v="0"/>
    <n v="0"/>
    <m/>
    <m/>
    <m/>
    <m/>
    <n v="1"/>
    <n v="1617.875"/>
    <n v="1.1995581737849779"/>
    <n v="210"/>
    <n v="36342.50361469161"/>
    <n v="0.1551713104248047"/>
    <n v="0.10756202735900879"/>
    <n v="0.95873510742187495"/>
    <n v="0.68710273742675787"/>
    <n v="0.85220460189623537"/>
    <m/>
    <m/>
    <m/>
    <m/>
    <m/>
    <m/>
    <m/>
    <m/>
    <m/>
    <m/>
    <m/>
    <m/>
    <m/>
    <m/>
    <n v="1.8804800541496858"/>
    <n v="0"/>
    <n v="0"/>
    <s v="square"/>
    <e v="#DIV/0!"/>
    <n v="4.7123166686423357"/>
    <s v="-"/>
    <n v="1.0821186050299572"/>
    <n v="1.7785954341313828"/>
    <n v="2.4455687219306514"/>
    <n v="2.4455687219306514"/>
    <n v="1.9564549775445208"/>
    <e v="#DIV/0!"/>
    <s v="WB"/>
    <e v="#DIV/0!"/>
    <e v="#DIV/0!"/>
    <e v="#DIV/0!"/>
    <n v="0"/>
    <n v="4.1811336213653076"/>
    <n v="1.7094905660377362"/>
    <n v="2.445836031172933"/>
    <n v="0.64960000000000007"/>
    <m/>
    <m/>
    <n v="1.687972996375493"/>
    <n v="0.8845260683957995"/>
    <n v="0.46350644669773355"/>
    <n v="1.2069918946957845"/>
    <n v="0.63248393042619844"/>
    <n v="0.33143215294598083"/>
    <n v="0.67518919855019721"/>
    <n v="0.35381042735831986"/>
    <n v="0.35523135276939743"/>
    <n v="0.47017189843508811"/>
    <n v="0.12910615658468563"/>
    <n v="0.24637793476908473"/>
    <s v="Sim"/>
    <s v="-"/>
    <s v="ES CS"/>
    <x v="0"/>
    <n v="1"/>
    <n v="1"/>
    <n v="1"/>
    <n v="1"/>
    <n v="1"/>
    <n v="1"/>
    <n v="1"/>
    <s v="ok-R159"/>
    <n v="1"/>
    <n v="1"/>
    <n v="1"/>
    <n v="1"/>
    <n v="0"/>
    <n v="0"/>
    <x v="1"/>
    <n v="1"/>
    <n v="1"/>
    <n v="1"/>
    <n v="1"/>
    <n v="1"/>
    <n v="1"/>
    <n v="1"/>
    <n v="1"/>
    <n v="1"/>
    <n v="1"/>
    <n v="1"/>
    <n v="1"/>
    <n v="0"/>
    <n v="1"/>
    <n v="1"/>
    <n v="0"/>
    <n v="1"/>
    <n v="1"/>
    <n v="1"/>
    <n v="1"/>
    <n v="0"/>
    <n v="1"/>
    <n v="0"/>
    <n v="0"/>
    <n v="0"/>
    <n v="1"/>
    <x v="1"/>
    <x v="1"/>
    <n v="0"/>
    <n v="0"/>
    <n v="1"/>
    <x v="0"/>
    <n v="1"/>
    <n v="1"/>
    <n v="1"/>
    <n v="0"/>
    <n v="1"/>
    <n v="1"/>
    <n v="1"/>
    <n v="1"/>
    <n v="1"/>
    <n v="0"/>
    <n v="1"/>
    <n v="1.9047079265112521"/>
    <n v="2.3132466193704251"/>
    <n v="4.7321555308777823"/>
    <n v="2.866188454798388"/>
    <e v="#REF!"/>
    <n v="1.9296414779763595"/>
    <n v="360.30784460430743"/>
    <n v="1.765675648516748"/>
    <n v="4.445951536106616"/>
    <n v="5.1659669114805036"/>
    <n v="5.2428838013470003"/>
    <n v="4.5121480043601236"/>
    <n v="156.74878164766187"/>
    <n v="468.01860176504977"/>
    <n v="117.34220094821222"/>
    <n v="742.10958436092392"/>
    <n v="0.21122053258838835"/>
    <n v="0.6306596918136953"/>
    <n v="0.15811977559791629"/>
    <n v="1.0270070446628439"/>
    <n v="1.2578707628261077"/>
    <n v="1.570393054554226"/>
    <n v="2.0699475608334597"/>
    <n v="1.7311033618062992"/>
    <n v="1.2107240450157968"/>
    <n v="0.98330445514121834"/>
    <n v="2.1050932394445239"/>
    <n v="1.7604957983818805"/>
    <n v="1.2312809513732117"/>
    <n v="0.50692011204922616"/>
    <n v="0.25750000000000001"/>
    <n v="0.98330445514121834"/>
    <n v="1.2312809513732117"/>
    <n v="1.7604957983818805"/>
    <n v="2.3132466193704251"/>
    <s v="WB"/>
    <n v="1"/>
    <m/>
    <n v="5.4814500705828273"/>
    <n v="8.1474472060714138"/>
    <n v="5.3268097369986434"/>
    <n v="5.8759180021681034"/>
    <e v="#NAME?"/>
    <e v="#DIV/0!"/>
    <s v="-"/>
    <n v="0.89799999999999991"/>
    <n v="1.198"/>
    <n v="1.198"/>
    <n v="1.0429999999999997"/>
    <n v="1.4139999999999999"/>
    <n v="1.0621780598800352"/>
    <n v="0.88533362767801116"/>
    <n v="0.98799999999999999"/>
    <n v="1.5154999999999998"/>
    <m/>
    <m/>
    <s v="LT (2013)"/>
    <n v="1.5694994774225344"/>
    <n v="1.9450901554914386"/>
    <n v="2.2258197456202411"/>
    <n v="0.98799999999999999"/>
    <n v="1.0516405947417515"/>
    <n v="0.47503834094487546"/>
    <s v="WB"/>
    <e v="#REF!"/>
    <e v="#REF!"/>
    <e v="#NAME?"/>
    <e v="#NAME?"/>
    <n v="2.6593216659067558"/>
    <e v="#NAME?"/>
    <n v="0"/>
    <e v="#NAME?"/>
    <n v="1"/>
    <n v="1"/>
    <m/>
    <s v="WB"/>
    <n v="1.0270070446628439"/>
    <n v="1.1796303350969193"/>
    <n v="1.1796303350969193"/>
    <n v="1.378281213961805"/>
    <n v="0.50692011204922616"/>
    <n v="0.80616448363803683"/>
    <n v="1.073040010439035"/>
    <n v="1.5173281245042758"/>
    <n v="1.2106218610505026"/>
    <n v="1.7557259807695096"/>
    <n v="1.022796184441821"/>
    <n v="1.0670897133617405"/>
    <n v="1.1796303350969193"/>
    <n v="0.71777130560104418"/>
    <n v="1.0270070446628439"/>
    <n v="2.1801025537128069"/>
    <n v="1.2106218610505026"/>
    <n v="1.0270070446628439"/>
    <n v="1.2911495522289234"/>
    <n v="0.58490566037735836"/>
    <n v="0.46792452830188663"/>
    <n v="1.0539515899537901"/>
    <n v="0.6362099105615433"/>
    <n v="0.425385934819897"/>
    <n v="0.96023802052187712"/>
    <n v="1.2452980156944198"/>
    <n v="1.2452980156944198"/>
    <n v="0.60189784847114858"/>
    <e v="#VALUE!"/>
    <n v="0.67113421187012356"/>
    <n v="0.81184720521681752"/>
    <n v="1.3701051664878474"/>
    <n v="1.3701051664878474"/>
    <n v="1.0270070446628439"/>
    <n v="0.8676688571975224"/>
    <n v="1.1796303350969193"/>
    <n v="1.1796303350969195"/>
    <n v="1.3905321088576248"/>
    <n v="1.2106218610505026"/>
    <n v="1.950252532188681"/>
    <n v="1.7233671127337136"/>
    <n v="1.022796184441821"/>
    <n v="2.3132466193704251"/>
    <n v="2.2700165743901444"/>
    <n v="1.3721095375075469"/>
    <n v="1.8577889788481388"/>
    <n v="5.2070783487441856"/>
    <n v="1.0885704421454947"/>
    <n v="1.0270070446628439"/>
    <n v="1.0270070446628439"/>
    <n v="1.7096863720017459"/>
    <n v="0.97306320090446174"/>
    <n v="1.7096863720017459"/>
    <s v="-"/>
    <n v="763.18124999999998"/>
    <n v="207.54374999999999"/>
    <n v="0.12793224636333489"/>
    <n v="1381.9255267003339"/>
    <m/>
    <n v="288.18097243690818"/>
    <n v="1.0000374531865952"/>
    <n v="0.1551713104248047"/>
    <n v="0.10756202735900879"/>
    <n v="0.95873510742187495"/>
    <n v="0.68710273742675787"/>
    <n v="0.22583421950250238"/>
    <n v="1.0621780598800352"/>
    <n v="1.7785954341313828"/>
    <n v="204.98408579919627"/>
    <n v="366.8140619939735"/>
    <n v="357.91097872902566"/>
    <n v="210"/>
    <n v="36342.50361469161"/>
    <n v="48.297999999999995"/>
    <n v="0.996"/>
    <n v="0.26500000000000001"/>
    <n v="7.5939863734842808E-2"/>
    <n v="6.778667828949475E-4"/>
    <n v="16"/>
    <n v="0.19916786286638977"/>
    <n v="366.80032415298984"/>
    <n v="366.80032415298984"/>
    <n v="0"/>
    <n v="0.30999999999999994"/>
    <n v="0.26500000000000001"/>
    <n v="0.425385934819897"/>
    <n v="915.89125258019055"/>
    <n v="1358"/>
    <n v="1.7785954341313828"/>
    <m/>
    <m/>
    <m/>
    <m/>
    <m/>
    <s v="P"/>
    <n v="0"/>
    <n v="1.0885704421454947"/>
  </r>
  <r>
    <n v="0"/>
    <n v="420"/>
    <n v="2013"/>
    <s v="Sim"/>
    <s v="Original"/>
    <x v="35"/>
    <x v="376"/>
    <x v="293"/>
    <x v="0"/>
    <x v="0"/>
    <x v="0"/>
    <x v="0"/>
    <n v="1"/>
    <s v="+line Load"/>
    <m/>
    <m/>
    <n v="0.15"/>
    <x v="185"/>
    <x v="50"/>
    <x v="0"/>
    <n v="183"/>
    <m/>
    <x v="1"/>
    <x v="198"/>
    <n v="45.883099999999992"/>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765377666286718"/>
    <s v="deformed bars S612"/>
    <n v="210"/>
    <s v="r"/>
    <n v="21"/>
    <x v="1"/>
    <x v="7"/>
    <n v="0.47169811320754718"/>
    <m/>
    <x v="9"/>
    <x v="12"/>
    <m/>
    <m/>
    <m/>
    <x v="7"/>
    <x v="57"/>
    <x v="17"/>
    <n v="5"/>
    <m/>
    <x v="54"/>
    <x v="0"/>
    <n v="0.3"/>
    <n v="0.3"/>
    <n v="2.5000000000000001E-2"/>
    <n v="0"/>
    <x v="62"/>
    <n v="8.3333333333333339"/>
    <n v="0.16666666666666666"/>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27249545614844156"/>
    <n v="1.7807564219237313"/>
    <n v="1.7807564219237313"/>
    <n v="1.7861538312449725"/>
    <s v="7 el"/>
    <s v="Não"/>
    <s v="uncr"/>
    <x v="0"/>
    <n v="0"/>
    <x v="76"/>
    <m/>
    <m/>
    <x v="106"/>
    <m/>
    <m/>
    <m/>
    <n v="2.5"/>
    <x v="4"/>
    <x v="5"/>
    <x v="63"/>
    <x v="2"/>
    <n v="1"/>
    <s v="Static"/>
    <x v="0"/>
    <n v="0"/>
    <m/>
    <s v="WB+B"/>
    <n v="1"/>
    <n v="0"/>
    <n v="0"/>
    <s v="WB"/>
    <m/>
    <x v="0"/>
    <m/>
    <m/>
    <m/>
    <m/>
    <n v="1"/>
    <s v="WB"/>
    <x v="380"/>
    <n v="1013.2635511539482"/>
    <n v="1477"/>
    <m/>
    <n v="0"/>
    <n v="0"/>
    <n v="0"/>
    <m/>
    <m/>
    <m/>
    <m/>
    <n v="1"/>
    <n v="1465.875"/>
    <n v="1.2495769881556684"/>
    <n v="210"/>
    <n v="36342.50361469161"/>
    <n v="0.1551713104248047"/>
    <n v="0.10756202735900879"/>
    <n v="0.95873510742187495"/>
    <n v="0.68710273742675787"/>
    <n v="0.85220460189623537"/>
    <m/>
    <m/>
    <m/>
    <m/>
    <m/>
    <m/>
    <m/>
    <m/>
    <m/>
    <m/>
    <m/>
    <m/>
    <m/>
    <m/>
    <n v="1.8804800541496858"/>
    <n v="0"/>
    <n v="0"/>
    <s v="square"/>
    <e v="#DIV/0!"/>
    <n v="4.0984458736435618"/>
    <s v="-"/>
    <n v="0.941936914475483"/>
    <n v="1.6133024578852939"/>
    <n v="2.2182908795922791"/>
    <n v="2.2182908795922791"/>
    <n v="1.7746327036738232"/>
    <e v="#DIV/0!"/>
    <s v="WB"/>
    <e v="#DIV/0!"/>
    <e v="#DIV/0!"/>
    <e v="#DIV/0!"/>
    <n v="0"/>
    <n v="3.7925618263997043"/>
    <n v="1.7094905660377362"/>
    <n v="2.2185333465689245"/>
    <n v="0.64960000000000007"/>
    <m/>
    <m/>
    <n v="1.5304702981256006"/>
    <n v="0.80199202149821724"/>
    <n v="0.42025722637971297"/>
    <n v="1.0499456799014135"/>
    <n v="0.55018908849046533"/>
    <n v="0.28830828002682241"/>
    <n v="0.61218811925024019"/>
    <n v="0.32079680859928694"/>
    <n v="0.32208514919607117"/>
    <n v="0.43324641706325306"/>
    <n v="0.11896665867801692"/>
    <n v="0.22702836523711697"/>
    <s v="Sim"/>
    <s v="-"/>
    <s v="ES CS"/>
    <x v="0"/>
    <n v="1"/>
    <n v="1"/>
    <n v="1"/>
    <n v="1"/>
    <n v="1"/>
    <n v="1"/>
    <n v="1"/>
    <s v="ok-R160"/>
    <n v="1"/>
    <n v="1"/>
    <n v="1"/>
    <n v="1"/>
    <n v="0"/>
    <n v="0"/>
    <x v="1"/>
    <n v="1"/>
    <n v="1"/>
    <n v="1"/>
    <n v="1"/>
    <n v="1"/>
    <n v="1"/>
    <n v="1"/>
    <n v="1"/>
    <n v="1"/>
    <n v="1"/>
    <n v="1"/>
    <n v="1"/>
    <n v="0"/>
    <n v="1"/>
    <n v="1"/>
    <n v="0"/>
    <n v="1"/>
    <n v="1"/>
    <n v="1"/>
    <n v="1"/>
    <n v="0"/>
    <n v="1"/>
    <n v="0"/>
    <n v="0"/>
    <n v="0"/>
    <n v="1"/>
    <x v="1"/>
    <x v="1"/>
    <n v="0"/>
    <n v="0"/>
    <n v="1"/>
    <x v="0"/>
    <n v="1"/>
    <n v="1"/>
    <n v="1"/>
    <n v="0"/>
    <n v="1"/>
    <n v="1"/>
    <n v="1"/>
    <n v="1"/>
    <n v="1"/>
    <n v="0"/>
    <n v="1"/>
    <n v="1.7163197189049841"/>
    <n v="2.0844512338371359"/>
    <n v="4.3605103485824435"/>
    <n v="2.647054853995519"/>
    <e v="#REF!"/>
    <n v="1.7387434224016662"/>
    <n v="360.33338881128157"/>
    <n v="1.6007765851994047"/>
    <n v="4.0311052294840213"/>
    <n v="4.6839368497585658"/>
    <n v="4.7536767185939341"/>
    <n v="4.0911249861509535"/>
    <n v="155.45261726571991"/>
    <n v="463.17845466305846"/>
    <n v="117.34220094821222"/>
    <n v="735.97327287699068"/>
    <n v="0.21122046546342721"/>
    <n v="0.6293414064514179"/>
    <n v="0.15943812808515481"/>
    <n v="0.93892305736179926"/>
    <n v="1.1429094490168747"/>
    <n v="1.4611638366389395"/>
    <n v="1.8016774793115973"/>
    <n v="1.5067482869330233"/>
    <n v="1.0538113558237643"/>
    <n v="0.98330445514121834"/>
    <n v="1.8322681951571627"/>
    <n v="1.5323313944678814"/>
    <n v="1.0717040386768308"/>
    <n v="0.50692011204922616"/>
    <n v="0.25750000000000001"/>
    <n v="0.98330445514121834"/>
    <n v="1.0717040386768308"/>
    <n v="1.5323313944678814"/>
    <n v="2.0844512338371359"/>
    <s v="WB"/>
    <n v="1"/>
    <m/>
    <n v="4.7642874679370282"/>
    <n v="7.0786277621545644"/>
    <n v="4.670958706798217"/>
    <n v="5.1289475721811124"/>
    <e v="#NAME?"/>
    <e v="#DIV/0!"/>
    <s v="-"/>
    <n v="0.89799999999999991"/>
    <n v="1.198"/>
    <n v="1.198"/>
    <n v="1.0429999999999997"/>
    <n v="1.4139999999999999"/>
    <n v="1.0618113461356269"/>
    <n v="0.88507081262546494"/>
    <n v="0.98799999999999999"/>
    <n v="1.5154999999999998"/>
    <m/>
    <m/>
    <s v="LT (2013)"/>
    <n v="1.4284758012244976"/>
    <n v="1.7634561416928309"/>
    <n v="2.0180902071056459"/>
    <n v="0.98799999999999999"/>
    <n v="1.0629907045523628"/>
    <n v="0.54577163029030529"/>
    <s v="WB"/>
    <e v="#REF!"/>
    <e v="#REF!"/>
    <e v="#NAME?"/>
    <e v="#NAME?"/>
    <n v="2.3903176378827933"/>
    <e v="#NAME?"/>
    <n v="0"/>
    <e v="#NAME?"/>
    <n v="1"/>
    <n v="1"/>
    <m/>
    <s v="WB"/>
    <n v="0.93892305736179926"/>
    <n v="1.0784562058671483"/>
    <n v="1.0784562058671483"/>
    <n v="1.1996527208415713"/>
    <n v="0.50692011204922616"/>
    <n v="0.70168366690733397"/>
    <n v="0.93391632150182247"/>
    <n v="1.3690028518679138"/>
    <n v="1.0999787935863576"/>
    <n v="1.6313270768399042"/>
    <n v="0.92931917822034993"/>
    <n v="0.97556792950514792"/>
    <n v="1.0784562058671483"/>
    <n v="0.65059035815546429"/>
    <n v="0.93892305736179926"/>
    <n v="1.991750317602911"/>
    <n v="1.0999787935863576"/>
    <n v="0.93892305736179926"/>
    <n v="1.1703023554465988"/>
    <n v="0.58490566037735836"/>
    <n v="0.46792452830188663"/>
    <n v="0.95762717964617272"/>
    <n v="0.63598443640133262"/>
    <n v="0.425385934819897"/>
    <n v="0.88035733509832359"/>
    <n v="1.1384917234002385"/>
    <n v="1.1384917234002385"/>
    <n v="0.55027448063080064"/>
    <e v="#VALUE!"/>
    <n v="0.61357260340513808"/>
    <n v="0.74221697309101664"/>
    <n v="1.2525944573713093"/>
    <n v="1.2525944573713093"/>
    <n v="0.93892305736179926"/>
    <n v="0.79325093280637193"/>
    <n v="1.0784562058671483"/>
    <n v="1.0784562058671485"/>
    <n v="1.263446399536392"/>
    <n v="1.0999787935863576"/>
    <n v="1.753098762364089"/>
    <n v="1.5744750118695399"/>
    <n v="0.92931917822034993"/>
    <n v="2.0844512338371359"/>
    <n v="2.0501173382927815"/>
    <n v="1.2471003121137216"/>
    <n v="1.6781400636044261"/>
    <n v="4.7178712659911195"/>
    <n v="0.99520630652389863"/>
    <n v="0.93892305736179926"/>
    <n v="0.93892305736179926"/>
    <n v="1.549198134792739"/>
    <n v="0.84695191713481133"/>
    <n v="1.549198134792739"/>
    <s v="-"/>
    <n v="691.18124999999986"/>
    <n v="188.34375"/>
    <n v="0.12809954819021119"/>
    <n v="1230.1549574409762"/>
    <m/>
    <n v="288.40200320839898"/>
    <n v="1.0000384298862957"/>
    <n v="0.1551713104248047"/>
    <n v="0.10756202735900879"/>
    <n v="0.95873510742187495"/>
    <n v="0.68710273742675787"/>
    <n v="0.22583421950250238"/>
    <n v="1.0618113461356269"/>
    <n v="1.6133024578852939"/>
    <n v="205.0183834336527"/>
    <n v="366.78971875560558"/>
    <n v="357.91097872902566"/>
    <n v="210"/>
    <n v="36342.50361469161"/>
    <n v="48.297999999999995"/>
    <n v="0.996"/>
    <n v="0.26500000000000001"/>
    <n v="7.5939863734842808E-2"/>
    <n v="6.7798020256379279E-4"/>
    <n v="16"/>
    <n v="0.19915445078898356"/>
    <n v="366.77562361009421"/>
    <n v="366.77562361009427"/>
    <n v="0"/>
    <n v="0.30999999999999994"/>
    <n v="0.26500000000000001"/>
    <n v="0.425385934819897"/>
    <n v="915.51338856573841"/>
    <n v="1182"/>
    <n v="1.6133024578852939"/>
    <m/>
    <m/>
    <m/>
    <m/>
    <m/>
    <s v="P"/>
    <n v="0"/>
    <n v="0.99520630652389863"/>
  </r>
  <r>
    <n v="0"/>
    <n v="421"/>
    <n v="2013"/>
    <s v="Sim"/>
    <s v="Original"/>
    <x v="35"/>
    <x v="377"/>
    <x v="294"/>
    <x v="0"/>
    <x v="1"/>
    <x v="0"/>
    <x v="0"/>
    <n v="1"/>
    <s v="+line Load"/>
    <m/>
    <m/>
    <n v="0.15"/>
    <x v="185"/>
    <x v="50"/>
    <x v="0"/>
    <n v="183"/>
    <m/>
    <x v="1"/>
    <x v="198"/>
    <n v="45.88309999999999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5377666286718"/>
    <s v="deformed bars S613"/>
    <n v="210"/>
    <s v="r"/>
    <n v="21"/>
    <x v="1"/>
    <x v="7"/>
    <n v="0.47169811320754718"/>
    <m/>
    <x v="9"/>
    <x v="12"/>
    <m/>
    <m/>
    <m/>
    <x v="7"/>
    <x v="57"/>
    <x v="17"/>
    <n v="5"/>
    <m/>
    <x v="54"/>
    <x v="0"/>
    <n v="0.3"/>
    <n v="0.3"/>
    <n v="2.5000000000000001E-2"/>
    <n v="0"/>
    <x v="62"/>
    <n v="8.3333333333333339"/>
    <n v="0.16666666666666666"/>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
    <n v="2.2641509433962264"/>
    <n v="2.2641509433962264"/>
    <n v="2.2719905331308161"/>
    <s v="7 el"/>
    <s v="Não"/>
    <s v="uncr"/>
    <x v="0"/>
    <n v="18.649543985931047"/>
    <x v="1"/>
    <m/>
    <m/>
    <x v="29"/>
    <m/>
    <m/>
    <m/>
    <n v="2.5"/>
    <x v="4"/>
    <x v="4"/>
    <x v="63"/>
    <x v="2"/>
    <n v="1"/>
    <s v="Static"/>
    <x v="0"/>
    <n v="0"/>
    <m/>
    <s v="WB+B'"/>
    <n v="1"/>
    <n v="0"/>
    <n v="0"/>
    <s v="WB"/>
    <m/>
    <x v="0"/>
    <m/>
    <m/>
    <m/>
    <m/>
    <n v="1"/>
    <s v="WB"/>
    <x v="340"/>
    <n v="814.13263034004513"/>
    <n v="1235"/>
    <m/>
    <n v="0"/>
    <n v="0"/>
    <n v="0"/>
    <m/>
    <m/>
    <m/>
    <m/>
    <n v="1"/>
    <n v="1232.3579818366893"/>
    <n v="1.2412060301507537"/>
    <n v="210"/>
    <n v="36342.50361469161"/>
    <n v="0.25377394104003909"/>
    <n v="0.18388335418701171"/>
    <n v="0.88399188232421877"/>
    <n v="0.60922817586263023"/>
    <n v="1.5718864479678427"/>
    <m/>
    <m/>
    <m/>
    <m/>
    <m/>
    <m/>
    <m/>
    <m/>
    <m/>
    <m/>
    <m/>
    <m/>
    <m/>
    <m/>
    <n v="1.8804800541496858"/>
    <n v="0"/>
    <n v="0"/>
    <s v="square"/>
    <e v="#DIV/0!"/>
    <n v="2.0452472749539465"/>
    <n v="0.97149302724362319"/>
    <n v="0.67910568384626657"/>
    <n v="1.246993582228902"/>
    <n v="1.7146161755647402"/>
    <n v="1.7146161755647402"/>
    <n v="1.3716929404517919"/>
    <e v="#DIV/0!"/>
    <s v="WB"/>
    <e v="#DIV/0!"/>
    <e v="#DIV/0!"/>
    <e v="#DIV/0!"/>
    <n v="0"/>
    <n v="2.9314405582235885"/>
    <n v="1.5615849056603774"/>
    <n v="1.8772213714398795"/>
    <n v="0.64960000000000007"/>
    <m/>
    <m/>
    <n v="1.279709423280377"/>
    <n v="0.670589131042856"/>
    <n v="0.3513999150839171"/>
    <n v="0.84360582902525949"/>
    <n v="0.44206355719300855"/>
    <n v="0.23164869406359345"/>
    <n v="0.51188376931215074"/>
    <n v="0.26823565241714242"/>
    <n v="0.26931290403327551"/>
    <n v="0.37071830174976533"/>
    <n v="0.10179684339667477"/>
    <n v="0.19426258751365913"/>
    <s v="Sim"/>
    <s v="-"/>
    <s v="ES SS"/>
    <x v="0"/>
    <n v="1"/>
    <n v="1"/>
    <n v="1"/>
    <n v="1"/>
    <n v="1"/>
    <n v="1"/>
    <n v="1"/>
    <s v="ok-R161"/>
    <n v="1"/>
    <n v="1"/>
    <n v="1"/>
    <n v="1"/>
    <n v="0"/>
    <n v="0"/>
    <x v="1"/>
    <n v="1"/>
    <n v="1"/>
    <n v="1"/>
    <n v="1"/>
    <n v="1"/>
    <n v="1"/>
    <n v="1"/>
    <n v="1"/>
    <n v="1"/>
    <n v="1"/>
    <n v="1"/>
    <n v="1"/>
    <n v="0"/>
    <n v="1"/>
    <n v="1"/>
    <n v="0"/>
    <n v="1"/>
    <n v="1"/>
    <n v="1"/>
    <n v="1"/>
    <n v="0"/>
    <n v="1"/>
    <n v="0"/>
    <n v="0"/>
    <n v="0"/>
    <n v="1"/>
    <x v="1"/>
    <x v="1"/>
    <n v="0"/>
    <n v="0"/>
    <n v="1"/>
    <x v="0"/>
    <n v="1"/>
    <n v="1"/>
    <n v="1"/>
    <n v="0"/>
    <n v="1"/>
    <n v="1"/>
    <n v="1"/>
    <n v="1"/>
    <n v="1"/>
    <n v="0"/>
    <n v="1"/>
    <n v="1.4344540349358044"/>
    <n v="1.7421284916030995"/>
    <n v="2.8280430118971385"/>
    <n v="1.9041641172565307"/>
    <e v="#REF!"/>
    <n v="1.4817447835807971"/>
    <n v="343.43482755992011"/>
    <n v="1.4130210693740912"/>
    <n v="3.3706262413085759"/>
    <n v="3.9164942514907435"/>
    <n v="3.9748075473686586"/>
    <n v="3.4208120229495105"/>
    <n v="114.76931514647472"/>
    <n v="311.40894101162326"/>
    <n v="117.34220094821222"/>
    <n v="543.52045710631023"/>
    <n v="0.21115914524635152"/>
    <n v="0.57294796716494711"/>
    <n v="0.21589288758870137"/>
    <n v="1.069630789169209"/>
    <n v="1.2934403822931235"/>
    <n v="1.4325572748780289"/>
    <n v="1.5166405176946185"/>
    <n v="1.2683710198801676"/>
    <n v="0.88709162355722948"/>
    <n v="0.98330445514121834"/>
    <n v="1.5423915856018413"/>
    <n v="1.2899067153092572"/>
    <n v="0.90215356893692589"/>
    <n v="0.50692011204922616"/>
    <n v="0.25750000000000001"/>
    <n v="0.98330445514121834"/>
    <n v="0.90215356893692589"/>
    <n v="1.2899067153092572"/>
    <n v="1.7421284916030995"/>
    <s v="WB"/>
    <n v="1"/>
    <m/>
    <n v="3.5954622832405203"/>
    <n v="5.1889126465913797"/>
    <n v="4.4516146313029026"/>
    <n v="4.6775110452704425"/>
    <e v="#NAME?"/>
    <e v="#DIV/0!"/>
    <s v="-"/>
    <n v="0.89799999999999991"/>
    <n v="1.198"/>
    <n v="1.198"/>
    <n v="1.3760831174438386"/>
    <n v="1.4139999999999999"/>
    <n v="1.1095248748360309"/>
    <n v="0.90080048801702417"/>
    <n v="0.98799999999999999"/>
    <n v="1.4907358490566038"/>
    <m/>
    <m/>
    <s v="LT (2013)"/>
    <n v="1.3879578065271327"/>
    <n v="1.5442082989578636"/>
    <n v="1.6978460865258358"/>
    <n v="0.98799999999999999"/>
    <n v="1.5291716043003243"/>
    <n v="0.64834378593280484"/>
    <s v="WB"/>
    <e v="#REF!"/>
    <e v="#REF!"/>
    <e v="#NAME?"/>
    <e v="#NAME?"/>
    <n v="2.5004507173912942"/>
    <e v="#NAME?"/>
    <n v="0"/>
    <e v="#NAME?"/>
    <n v="1"/>
    <n v="1"/>
    <m/>
    <s v="WB"/>
    <n v="1.069630789169209"/>
    <n v="0.93120660313384751"/>
    <n v="1.2285883848750838"/>
    <n v="1.0098599469013225"/>
    <n v="0.50692011204922616"/>
    <n v="0.59067279913096216"/>
    <n v="0.81827078517469709"/>
    <n v="1.5375468247216921"/>
    <n v="1.2448553929749344"/>
    <n v="1.4326360716670314"/>
    <n v="1.051718449071912"/>
    <n v="1.111377003837565"/>
    <n v="1.2285883848750838"/>
    <n v="0.89898852689025599"/>
    <n v="1.069630789169209"/>
    <n v="2.267362646104865"/>
    <n v="1.2448553929749344"/>
    <n v="1.069630789169209"/>
    <n v="1.5799623541702159"/>
    <n v="0.58490566037735836"/>
    <n v="0.46792452830188663"/>
    <n v="1.0837548559960706"/>
    <n v="0.80862533692722371"/>
    <n v="0.425385934819897"/>
    <n v="1.0059127514216724"/>
    <n v="1.2969814629804781"/>
    <n v="1.2969814629804781"/>
    <n v="0.62687833935043713"/>
    <e v="#VALUE!"/>
    <n v="0.69898821085181895"/>
    <n v="0.85958735495335659"/>
    <n v="1.4269684692925528"/>
    <n v="1.4269684692925528"/>
    <n v="1.069630789169209"/>
    <n v="0.90367960890318211"/>
    <n v="1.2285883848750838"/>
    <n v="0.93120660313384751"/>
    <n v="1.0837548559960706"/>
    <n v="1.2448553929749344"/>
    <n v="1.776904716351392"/>
    <n v="1.8221205666668645"/>
    <n v="1.051718449071912"/>
    <n v="1.7421284916030995"/>
    <n v="1.4404545226122594"/>
    <n v="1.0421663643205796"/>
    <n v="1.0559277738867761"/>
    <n v="3.9663042973801468"/>
    <n v="1.0352319305595414"/>
    <n v="1.0352319305595414"/>
    <n v="1.4086527860339702"/>
    <n v="1.3930415310251913"/>
    <n v="0.71295867812955771"/>
    <n v="2.0895622965377871"/>
    <s v="-"/>
    <n v="733.58125000000007"/>
    <n v="125.34375"/>
    <s v="-"/>
    <n v="1014.5462187772371"/>
    <m/>
    <n v="486.49374194736657"/>
    <n v="1.0007155426371563"/>
    <n v="0.25377394104003909"/>
    <n v="0.18388335418701171"/>
    <n v="0.88399188232421877"/>
    <n v="0.60922817586263023"/>
    <n v="0.41654990871147834"/>
    <n v="1.1095248748360309"/>
    <n v="1.246993582228902"/>
    <n v="187.6727675186323"/>
    <n v="379.97888770985492"/>
    <n v="357.91097872902566"/>
    <n v="210"/>
    <n v="36342.50361469161"/>
    <n v="48.297999999999995"/>
    <n v="0.996"/>
    <n v="0.26500000000000001"/>
    <n v="7.5939863734842808E-2"/>
    <n v="6.2061956985026343E-4"/>
    <n v="16"/>
    <n v="0.20617612573296062"/>
    <n v="379.7071910250416"/>
    <n v="379.7071910250416"/>
    <n v="0"/>
    <n v="0.30999999999999994"/>
    <n v="0.26500000000000001"/>
    <n v="0.425385934819897"/>
    <n v="990.38200163992474"/>
    <n v="995"/>
    <n v="1.246993582228902"/>
    <m/>
    <m/>
    <m/>
    <m/>
    <m/>
    <s v="P"/>
    <n v="0"/>
    <n v="0.96837072996044915"/>
  </r>
  <r>
    <n v="0"/>
    <n v="422"/>
    <n v="2013"/>
    <s v="Sim"/>
    <s v="Original"/>
    <x v="35"/>
    <x v="378"/>
    <x v="295"/>
    <x v="0"/>
    <x v="1"/>
    <x v="0"/>
    <x v="0"/>
    <n v="1"/>
    <s v="+line Load"/>
    <m/>
    <m/>
    <n v="0.15"/>
    <x v="185"/>
    <x v="50"/>
    <x v="0"/>
    <n v="183"/>
    <m/>
    <x v="1"/>
    <x v="198"/>
    <n v="45.883099999999992"/>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765377666286718"/>
    <s v="deformed bars S614"/>
    <n v="210"/>
    <s v="r"/>
    <n v="21"/>
    <x v="1"/>
    <x v="7"/>
    <n v="0.47169811320754718"/>
    <m/>
    <x v="9"/>
    <x v="12"/>
    <m/>
    <m/>
    <m/>
    <x v="7"/>
    <x v="57"/>
    <x v="17"/>
    <n v="5"/>
    <m/>
    <x v="54"/>
    <x v="0"/>
    <n v="0.3"/>
    <n v="0.3"/>
    <n v="2.5000000000000001E-2"/>
    <n v="0"/>
    <x v="62"/>
    <n v="8.3333333333333339"/>
    <n v="0.16666666666666666"/>
    <x v="86"/>
    <n v="0.6"/>
    <x v="52"/>
    <s v="E"/>
    <s v="bearing pads"/>
    <n v="7"/>
    <n v="0.35"/>
    <x v="36"/>
    <x v="18"/>
    <s v="-"/>
    <x v="25"/>
    <x v="16"/>
    <n v="3.883495145631068"/>
    <n v="1"/>
    <n v="0.30999999999999994"/>
    <n v="0.26500000000000001"/>
    <n v="0.26500000000000001"/>
    <x v="144"/>
    <n v="1.1698113207547167"/>
    <n v="1.1698113207547167"/>
    <n v="1.2038834951456308"/>
    <x v="137"/>
    <n v="2.2641509433962264"/>
    <n v="2.2641509433962264"/>
    <n v="2.3300970873786406"/>
    <n v="1.2038834951456308"/>
    <n v="8.3333333333333339"/>
    <n v="1"/>
    <n v="7.3333333333333339"/>
    <x v="121"/>
    <n v="0"/>
    <n v="2.2641509433962264"/>
    <n v="2.2641509433962264"/>
    <n v="2.2734193707843908"/>
    <s v="7 el"/>
    <s v="Não"/>
    <s v="uncr"/>
    <x v="0"/>
    <n v="28.595682755275281"/>
    <x v="1"/>
    <m/>
    <m/>
    <x v="87"/>
    <m/>
    <m/>
    <m/>
    <n v="2.5"/>
    <x v="4"/>
    <x v="4"/>
    <x v="63"/>
    <x v="2"/>
    <n v="1"/>
    <s v="Static"/>
    <x v="0"/>
    <n v="0"/>
    <m/>
    <s v="WB+B"/>
    <n v="1"/>
    <n v="0"/>
    <n v="0"/>
    <s v="WB"/>
    <m/>
    <x v="0"/>
    <m/>
    <m/>
    <m/>
    <m/>
    <n v="1"/>
    <s v="WB"/>
    <x v="381"/>
    <n v="635.169779286927"/>
    <n v="1048"/>
    <m/>
    <n v="0"/>
    <n v="0"/>
    <n v="0"/>
    <m/>
    <m/>
    <m/>
    <m/>
    <n v="1"/>
    <n v="1048.9598896434636"/>
    <n v="1.3367346938775511"/>
    <n v="210"/>
    <n v="36342.50361469161"/>
    <n v="0.25377394104003909"/>
    <n v="0.18388335418701171"/>
    <n v="0.88399188232421877"/>
    <n v="0.60922817586263023"/>
    <n v="1.5718864479678427"/>
    <m/>
    <m/>
    <m/>
    <m/>
    <m/>
    <m/>
    <m/>
    <m/>
    <m/>
    <m/>
    <m/>
    <m/>
    <m/>
    <m/>
    <n v="1.8804800541496858"/>
    <n v="0"/>
    <n v="0"/>
    <s v="square"/>
    <e v="#DIV/0!"/>
    <n v="1.6185919812948972"/>
    <n v="0.77282748601595741"/>
    <n v="0.53450857921627293"/>
    <n v="1.0633574759928659"/>
    <n v="1.4621165294901906"/>
    <n v="1.4621165294901906"/>
    <n v="1.1696932235921522"/>
    <e v="#DIV/0!"/>
    <s v="WB"/>
    <e v="#DIV/0!"/>
    <e v="#DIV/0!"/>
    <e v="#DIV/0!"/>
    <n v="0"/>
    <n v="2.4997476149348423"/>
    <n v="1.5615849056603774"/>
    <n v="1.6007759846255212"/>
    <n v="0.64960000000000007"/>
    <m/>
    <m/>
    <n v="1.0859396563545223"/>
    <n v="0.56905053387280413"/>
    <n v="0.29819199271898389"/>
    <n v="0.65816417160841911"/>
    <n v="0.3448890286289093"/>
    <n v="0.18072761660347894"/>
    <n v="0.43437586254180888"/>
    <n v="0.22762021354912168"/>
    <n v="0.2285343509529334"/>
    <n v="0.32549362948378657"/>
    <n v="8.9378441449437504E-2"/>
    <n v="0.17056410321337109"/>
    <s v="Sim"/>
    <s v="-"/>
    <s v="ES SS"/>
    <x v="0"/>
    <n v="1"/>
    <n v="1"/>
    <n v="1"/>
    <n v="1"/>
    <n v="1"/>
    <n v="1"/>
    <n v="1"/>
    <s v="ok-R162"/>
    <n v="1"/>
    <n v="1"/>
    <n v="1"/>
    <n v="1"/>
    <n v="0"/>
    <n v="0"/>
    <x v="1"/>
    <n v="1"/>
    <n v="1"/>
    <n v="1"/>
    <n v="1"/>
    <n v="1"/>
    <n v="1"/>
    <n v="1"/>
    <n v="1"/>
    <n v="1"/>
    <n v="1"/>
    <n v="1"/>
    <n v="1"/>
    <n v="0"/>
    <n v="1"/>
    <n v="1"/>
    <n v="0"/>
    <n v="1"/>
    <n v="1"/>
    <n v="1"/>
    <n v="1"/>
    <n v="0"/>
    <n v="1"/>
    <n v="0"/>
    <n v="0"/>
    <n v="0"/>
    <n v="1"/>
    <x v="1"/>
    <x v="1"/>
    <n v="0"/>
    <n v="0"/>
    <n v="1"/>
    <x v="0"/>
    <n v="1"/>
    <n v="1"/>
    <n v="1"/>
    <n v="0"/>
    <n v="1"/>
    <n v="1"/>
    <n v="1"/>
    <n v="1"/>
    <n v="1"/>
    <n v="0"/>
    <n v="1"/>
    <n v="1.2080259913482407"/>
    <n v="1.4671341478146653"/>
    <n v="2.4830443491295524"/>
    <n v="1.6718732244144756"/>
    <e v="#REF!"/>
    <n v="1.2478519126549661"/>
    <n v="343.43482755992011"/>
    <n v="1.2043210530899899"/>
    <n v="2.860256114082095"/>
    <n v="3.3234704255565175"/>
    <n v="3.3729540968764002"/>
    <n v="2.902842915021123"/>
    <n v="114.76968335732373"/>
    <n v="311.40787183570791"/>
    <n v="117.34220094821222"/>
    <n v="543.51975614124387"/>
    <n v="0.21116009502973551"/>
    <n v="0.57294673894941672"/>
    <n v="0.21589316602084771"/>
    <n v="0.91164991639887316"/>
    <n v="1.0892726968923154"/>
    <n v="1.2121935433166153"/>
    <n v="1.1950212722337497"/>
    <n v="0.99939987898095628"/>
    <n v="0.69897470640087234"/>
    <n v="0.98330445514121834"/>
    <n v="1.2153115609164258"/>
    <n v="1.0163687083441786"/>
    <n v="0.71084261110206026"/>
    <n v="0.50692011204922616"/>
    <n v="0.25750000000000001"/>
    <n v="0.98330445514121834"/>
    <n v="0.71084261110206026"/>
    <n v="1.0163687083441786"/>
    <n v="1.4671341478146653"/>
    <s v="WB"/>
    <n v="1"/>
    <m/>
    <n v="2.7832997657416243"/>
    <n v="4.0030211798497017"/>
    <n v="3.4396923838552405"/>
    <n v="3.6124858402708369"/>
    <e v="#NAME?"/>
    <e v="#DIV/0!"/>
    <s v="-"/>
    <n v="0.89799999999999991"/>
    <n v="1.198"/>
    <n v="1.198"/>
    <n v="1.3760831174438386"/>
    <n v="1.4139999999999999"/>
    <n v="1.1029114132464479"/>
    <n v="0.89624263265554061"/>
    <n v="0.98799999999999999"/>
    <n v="1.4907358490566038"/>
    <m/>
    <m/>
    <s v="LT (2013)"/>
    <n v="1.1829593295761729"/>
    <n v="1.316132225554864"/>
    <n v="1.4470780593634402"/>
    <n v="0.98799999999999999"/>
    <n v="1.4956853770237972"/>
    <n v="0.82283426913665925"/>
    <s v="WB"/>
    <e v="#REF!"/>
    <e v="#REF!"/>
    <e v="#NAME?"/>
    <e v="#NAME?"/>
    <n v="2.0728899358365926"/>
    <e v="#NAME?"/>
    <n v="0"/>
    <e v="#NAME?"/>
    <n v="1"/>
    <n v="1"/>
    <m/>
    <s v="WB"/>
    <n v="0.91164991639887316"/>
    <n v="0.79367051742819139"/>
    <n v="1.0471300094399332"/>
    <n v="0.79570874208104214"/>
    <n v="0.50692011204922616"/>
    <n v="0.46541454725494907"/>
    <n v="0.64474803575574124"/>
    <n v="1.2767089955350663"/>
    <n v="1.0483567775599663"/>
    <n v="1.2578675341621173"/>
    <n v="0.88570621968747498"/>
    <n v="0.94723035546040768"/>
    <n v="1.0471300094399332"/>
    <n v="0.74526830710210101"/>
    <n v="0.91164991639887316"/>
    <n v="1.9299388436045577"/>
    <n v="1.0483567775599663"/>
    <n v="0.91164991639887316"/>
    <n v="1.3098007747113658"/>
    <n v="0.58490566037735836"/>
    <n v="0.46792452830188663"/>
    <n v="0.91268572631703504"/>
    <n v="0.80862533692722371"/>
    <n v="0.425385934819897"/>
    <n v="0.86193833052211222"/>
    <n v="1.1054216597630062"/>
    <n v="1.1054216597630062"/>
    <n v="0.53429051542633155"/>
    <e v="#VALUE!"/>
    <n v="0.59575000125211663"/>
    <n v="0.73262919150767702"/>
    <n v="1.216210022100056"/>
    <n v="1.216210022100056"/>
    <n v="0.91164991639887316"/>
    <n v="0.77020916773332149"/>
    <n v="1.0471300094399332"/>
    <n v="0.7936705174281915"/>
    <n v="0.91268572631703515"/>
    <n v="1.0483567775599663"/>
    <n v="1.4730655868747415"/>
    <n v="1.5509566876663139"/>
    <n v="0.88570621968747498"/>
    <n v="1.4671341478146653"/>
    <n v="1.2130806994324317"/>
    <n v="0.88824074459571811"/>
    <n v="0.88924995718535127"/>
    <n v="3.3760434706411617"/>
    <n v="0.88233165359898003"/>
    <n v="0.88233165359898003"/>
    <n v="1.200599503703849"/>
    <n v="1.1821113558821057"/>
    <n v="0.56176844588298824"/>
    <n v="1.7731670338231584"/>
    <s v="-"/>
    <n v="620.88125000000002"/>
    <n v="168.54374999999999"/>
    <s v="-"/>
    <n v="833.45800016977933"/>
    <m/>
    <n v="484.37160758252895"/>
    <n v="1.0008860855432489"/>
    <n v="0.25377394104003909"/>
    <n v="0.18388335418701171"/>
    <n v="0.88399188232421877"/>
    <n v="0.60922817586263023"/>
    <n v="0.41654990871147834"/>
    <n v="1.1029114132464479"/>
    <n v="1.0633574759928659"/>
    <n v="187.13422511745097"/>
    <n v="380.46012011787258"/>
    <n v="357.91097872902566"/>
    <n v="210"/>
    <n v="36342.50361469161"/>
    <n v="48.297999999999995"/>
    <n v="0.996"/>
    <n v="0.26500000000000001"/>
    <n v="7.5939863734842808E-2"/>
    <n v="6.1883865108518959E-4"/>
    <n v="16"/>
    <n v="0.20640206666834085"/>
    <n v="380.12329835854496"/>
    <n v="380.12329835854501"/>
    <n v="0"/>
    <n v="0.30999999999999994"/>
    <n v="0.26500000000000001"/>
    <n v="0.425385934819897"/>
    <n v="985.55756051978062"/>
    <n v="784"/>
    <n v="1.0633574759928659"/>
    <m/>
    <m/>
    <m/>
    <m/>
    <m/>
    <s v="P"/>
    <n v="0"/>
    <n v="0.82534562762282582"/>
  </r>
  <r>
    <n v="0"/>
    <n v="423"/>
    <n v="2013"/>
    <s v="Sim"/>
    <s v="Original"/>
    <x v="35"/>
    <x v="379"/>
    <x v="296"/>
    <x v="0"/>
    <x v="1"/>
    <x v="0"/>
    <x v="0"/>
    <n v="1"/>
    <s v="+line Load"/>
    <m/>
    <m/>
    <n v="0.15"/>
    <x v="87"/>
    <x v="47"/>
    <x v="0"/>
    <n v="170"/>
    <m/>
    <x v="1"/>
    <x v="199"/>
    <n v="45.6494"/>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825609975158491"/>
    <s v="deformed bars S615"/>
    <n v="210"/>
    <s v="r"/>
    <n v="21"/>
    <x v="1"/>
    <x v="7"/>
    <n v="0.47169811320754718"/>
    <m/>
    <x v="9"/>
    <x v="12"/>
    <m/>
    <m/>
    <m/>
    <x v="7"/>
    <x v="57"/>
    <x v="17"/>
    <n v="5"/>
    <m/>
    <x v="54"/>
    <x v="0"/>
    <n v="0.3"/>
    <n v="0.3"/>
    <n v="2.5000000000000001E-2"/>
    <n v="0"/>
    <x v="62"/>
    <n v="8.3333333333333339"/>
    <n v="0.16666666666666666"/>
    <x v="86"/>
    <n v="0.6"/>
    <x v="39"/>
    <s v="M"/>
    <s v="bearing pads"/>
    <n v="7"/>
    <n v="0.35"/>
    <x v="36"/>
    <x v="1"/>
    <s v="-"/>
    <x v="25"/>
    <x v="16"/>
    <n v="3.883495145631068"/>
    <n v="1"/>
    <n v="0.39999999999999991"/>
    <n v="0.26500000000000001"/>
    <n v="0.26500000000000001"/>
    <x v="140"/>
    <n v="1.5094339622641506"/>
    <n v="1.5094339622641506"/>
    <n v="1.5533980582524267"/>
    <x v="137"/>
    <n v="2.2641509433962264"/>
    <n v="2.2641509433962264"/>
    <n v="2.3300970873786406"/>
    <n v="1.5533980582524267"/>
    <n v="8.3333333333333339"/>
    <n v="1"/>
    <n v="7.3333333333333339"/>
    <x v="121"/>
    <n v="0"/>
    <n v="2.2641509433962264"/>
    <n v="2.2641509433962264"/>
    <n v="2.2720893492075311"/>
    <s v="7 st*"/>
    <s v="Não"/>
    <s v="uncr"/>
    <x v="0"/>
    <n v="28.58316221765913"/>
    <x v="1"/>
    <m/>
    <m/>
    <x v="32"/>
    <m/>
    <m/>
    <m/>
    <n v="2.5"/>
    <x v="4"/>
    <x v="0"/>
    <x v="63"/>
    <x v="0"/>
    <n v="0"/>
    <s v="Static"/>
    <x v="0"/>
    <n v="0"/>
    <m/>
    <s v="WB+P"/>
    <n v="1"/>
    <n v="1"/>
    <n v="0"/>
    <s v="WB"/>
    <s v="WB+P"/>
    <x v="2"/>
    <m/>
    <m/>
    <m/>
    <m/>
    <n v="1"/>
    <s v="WB+P"/>
    <x v="382"/>
    <n v="1183.6666666666665"/>
    <n v="1214"/>
    <m/>
    <n v="0"/>
    <n v="0"/>
    <n v="0"/>
    <m/>
    <m/>
    <m/>
    <m/>
    <n v="1"/>
    <n v="1208.8749999999998"/>
    <n v="0.8309377138945927"/>
    <n v="210"/>
    <n v="36280.696516476433"/>
    <n v="0.14350732421875001"/>
    <n v="0.12556539350237164"/>
    <n v="0.67941333007812499"/>
    <n v="0.42294655848911833"/>
    <n v="1.2803912495661498"/>
    <m/>
    <m/>
    <m/>
    <m/>
    <m/>
    <m/>
    <m/>
    <m/>
    <m/>
    <m/>
    <m/>
    <m/>
    <m/>
    <m/>
    <n v="2.0089601082993718"/>
    <n v="0"/>
    <n v="0"/>
    <s v="square"/>
    <e v="#DIV/0!"/>
    <n v="1.4800441874252264"/>
    <n v="0.88845485289798976"/>
    <n v="0.8116947042325342"/>
    <n v="0.83249566680227816"/>
    <n v="1.1446815418531324"/>
    <n v="1.1446815418531324"/>
    <n v="0.9157452334825058"/>
    <e v="#DIV/0!"/>
    <s v="WB+P"/>
    <e v="#DIV/0!"/>
    <e v="#DIV/0!"/>
    <e v="#DIV/0!"/>
    <n v="0"/>
    <n v="1.5167030429554007"/>
    <n v="1.4087547169811321"/>
    <n v="1.0766267716253648"/>
    <n v="0"/>
    <m/>
    <m/>
    <n v="1.2600922001563539"/>
    <n v="0.66087158403198587"/>
    <n v="0.34660261409978871"/>
    <n v="1.228607194606044"/>
    <n v="0.64435886735243864"/>
    <n v="0.33794230715770168"/>
    <n v="0.50403688006254155"/>
    <n v="0.26434863361279437"/>
    <n v="0.26541027471164091"/>
    <n v="0.38136645459152685"/>
    <n v="0.1048991574386304"/>
    <n v="0.20001254901132792"/>
    <s v="Sim"/>
    <s v="-"/>
    <s v="ES SS"/>
    <x v="0"/>
    <n v="1"/>
    <n v="1"/>
    <n v="1"/>
    <n v="1"/>
    <n v="1"/>
    <n v="1"/>
    <n v="1"/>
    <s v="ok-R163"/>
    <n v="1"/>
    <n v="1"/>
    <n v="1"/>
    <n v="1"/>
    <n v="0"/>
    <n v="0"/>
    <x v="1"/>
    <n v="1"/>
    <n v="1"/>
    <n v="1"/>
    <n v="1"/>
    <n v="1"/>
    <n v="1"/>
    <n v="1"/>
    <n v="1"/>
    <n v="1"/>
    <n v="1"/>
    <n v="1"/>
    <n v="1"/>
    <n v="0"/>
    <n v="1"/>
    <n v="1"/>
    <n v="0"/>
    <n v="1"/>
    <n v="1"/>
    <n v="1"/>
    <n v="1"/>
    <n v="0"/>
    <n v="1"/>
    <n v="0"/>
    <n v="0"/>
    <n v="0"/>
    <n v="1"/>
    <x v="1"/>
    <x v="1"/>
    <n v="0"/>
    <n v="0"/>
    <n v="1"/>
    <x v="0"/>
    <n v="1"/>
    <n v="1"/>
    <n v="0"/>
    <n v="0"/>
    <n v="1"/>
    <n v="1"/>
    <n v="1"/>
    <n v="1"/>
    <n v="1"/>
    <n v="0"/>
    <n v="1"/>
    <n v="1.3649169000263173"/>
    <n v="1.6548572306548313"/>
    <n v="1.9718060290618087"/>
    <n v="1.4079018962944283"/>
    <e v="#REF!"/>
    <n v="1.408850363435409"/>
    <n v="342.44249295147858"/>
    <n v="1.257073812557115"/>
    <n v="2.3408795237664122"/>
    <n v="2.719981552954458"/>
    <n v="2.7604797839985928"/>
    <n v="2.3757332453650037"/>
    <n v="129.57178404414111"/>
    <n v="317.59015552127926"/>
    <n v="166.22912044627915"/>
    <n v="613.39106001169955"/>
    <n v="0.21123846187401185"/>
    <n v="0.5177613046972378"/>
    <n v="0.27100023342875029"/>
    <n v="1.1930534711728187"/>
    <n v="1.7645885923283946"/>
    <n v="1.6590201398792088"/>
    <n v="1.527974025084607"/>
    <n v="1.2945637839479038"/>
    <n v="1.1531879434600805"/>
    <n v="0.98163216542560927"/>
    <n v="1.556564748896669"/>
    <n v="1.3187870462523157"/>
    <n v="1.174765848223901"/>
    <n v="0.50692011204922616"/>
    <n v="0.25750000000000001"/>
    <n v="0.98163216542560927"/>
    <n v="1.174765848223901"/>
    <n v="1.3187870462523157"/>
    <n v="1.6548572306548313"/>
    <s v="WB"/>
    <n v="1"/>
    <m/>
    <n v="3.0961551636832585"/>
    <n v="3.7750013865253536"/>
    <n v="3.6827910079163417"/>
    <n v="3.8062361072239703"/>
    <e v="#NAME?"/>
    <e v="#DIV/0!"/>
    <s v="-"/>
    <n v="1.0999999999999999"/>
    <n v="1.4"/>
    <n v="1.7"/>
    <n v="2.0320508075688766"/>
    <n v="1.5174999999999998"/>
    <n v="1.9155509425422723"/>
    <n v="1.192463619554947"/>
    <n v="1.1000000000000001"/>
    <n v="2.1054716981132078"/>
    <m/>
    <m/>
    <s v="LT (2013)"/>
    <n v="1.1549589409517573"/>
    <n v="1.3721467628786623"/>
    <n v="1.5086656463800037"/>
    <n v="1.1000000000000001"/>
    <n v="1.2749277657818332"/>
    <n v="0.64244034866447053"/>
    <s v="WB"/>
    <e v="#REF!"/>
    <e v="#REF!"/>
    <e v="#NAME?"/>
    <e v="#NAME?"/>
    <n v="2.8451040506458765"/>
    <e v="#NAME?"/>
    <n v="0"/>
    <e v="#NAME?"/>
    <n v="1"/>
    <n v="1"/>
    <m/>
    <s v="WB"/>
    <n v="1.1930534711728187"/>
    <n v="0.99810048717251187"/>
    <n v="1.5601468469183017"/>
    <n v="1.4370643577540094"/>
    <n v="0.50692011204922616"/>
    <n v="1.0845768737766106"/>
    <n v="1.1644265959592985"/>
    <n v="2.2787220394866319"/>
    <n v="1.4843304041350613"/>
    <n v="1.2527827891933241"/>
    <n v="1.2874294321579611"/>
    <n v="1.4183153153802741"/>
    <n v="1.5601468469183017"/>
    <n v="1.2824719509399567"/>
    <n v="1.1930534711728187"/>
    <n v="1.9708063563511053"/>
    <n v="1.4843304041350613"/>
    <n v="1.1930534711728187"/>
    <n v="1.5883578801930054"/>
    <n v="0.7547169811320753"/>
    <n v="0.60377358490566013"/>
    <n v="1.2417808047075982"/>
    <n v="0.80862533692722371"/>
    <n v="0.54888507718696389"/>
    <n v="1.0871345864592763"/>
    <n v="1.8438099099943561"/>
    <n v="1.8438099099943561"/>
    <n v="0.81127636039751672"/>
    <e v="#VALUE!"/>
    <n v="0.81127636039751672"/>
    <n v="0.96329525721544018"/>
    <n v="1.8438099099943566"/>
    <n v="1.8438099099943566"/>
    <n v="1.1930534711728187"/>
    <n v="1.0347912760172406"/>
    <n v="1.5601468469183017"/>
    <n v="0.99810048717251187"/>
    <n v="1.2417808047075982"/>
    <n v="1.4843304041350613"/>
    <n v="1.4298083332475371"/>
    <n v="1.5912685070995123"/>
    <n v="1.2874294321579611"/>
    <n v="1.6548572306548313"/>
    <n v="1.3955376501105949"/>
    <n v="1.1684555851392107"/>
    <n v="1.2161782785417823"/>
    <n v="2.7488261934771816"/>
    <n v="1.1736210631734694"/>
    <n v="1.1736210631734694"/>
    <n v="1.2782413772892105"/>
    <n v="1.4116174340678194"/>
    <n v="1.0501788355278938"/>
    <n v="2.1174261511017294"/>
    <s v="-"/>
    <n v="724.48124999999993"/>
    <n v="133.14375000000001"/>
    <s v="-"/>
    <n v="1200.8083333333332"/>
    <m/>
    <n v="987.13268996491468"/>
    <n v="0.99916360730166365"/>
    <n v="0.14350732421875001"/>
    <n v="0.12556539350237164"/>
    <n v="0.67941333007812499"/>
    <n v="0.42294655848911833"/>
    <n v="0.33930368113502973"/>
    <n v="1.9155509425422723"/>
    <n v="0.83249566680227816"/>
    <n v="141.66077098572185"/>
    <n v="417.50437399276649"/>
    <n v="357.80251775664863"/>
    <n v="210"/>
    <n v="36280.696516476433"/>
    <n v="48.052"/>
    <n v="0.996"/>
    <n v="0.26500000000000001"/>
    <n v="7.5993699052997882E-2"/>
    <n v="4.6832617395557171E-4"/>
    <n v="16"/>
    <n v="0.22746931214037133"/>
    <n v="417.8538639135154"/>
    <n v="417.85386391351545"/>
    <n v="0"/>
    <n v="0.39999999999999991"/>
    <n v="0.26500000000000001"/>
    <n v="0.54888507718696389"/>
    <n v="1458.2658485936972"/>
    <n v="1461"/>
    <n v="0.83249566680227816"/>
    <m/>
    <m/>
    <m/>
    <m/>
    <m/>
    <s v="P"/>
    <n v="1"/>
    <n v="1.0585646987227881"/>
  </r>
  <r>
    <n v="0"/>
    <n v="424"/>
    <n v="2013"/>
    <s v="Sim"/>
    <s v="Original"/>
    <x v="35"/>
    <x v="380"/>
    <x v="297"/>
    <x v="0"/>
    <x v="0"/>
    <x v="0"/>
    <x v="0"/>
    <n v="1"/>
    <s v="+line Load"/>
    <m/>
    <s v="1A"/>
    <n v="0.15"/>
    <x v="87"/>
    <x v="47"/>
    <x v="0"/>
    <n v="170"/>
    <m/>
    <x v="1"/>
    <x v="199"/>
    <n v="45.6494"/>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825609975158491"/>
    <s v="deformed bars S616"/>
    <n v="210"/>
    <s v="r"/>
    <n v="21"/>
    <x v="1"/>
    <x v="7"/>
    <n v="0.47169811320754718"/>
    <m/>
    <x v="9"/>
    <x v="12"/>
    <m/>
    <m/>
    <m/>
    <x v="7"/>
    <x v="57"/>
    <x v="17"/>
    <n v="5"/>
    <m/>
    <x v="54"/>
    <x v="0"/>
    <n v="0.3"/>
    <n v="0.3"/>
    <n v="2.5000000000000001E-2"/>
    <n v="0"/>
    <x v="62"/>
    <n v="8.3333333333333339"/>
    <n v="0.11111111111111112"/>
    <x v="74"/>
    <n v="0.4"/>
    <x v="39"/>
    <s v="M"/>
    <s v="bearing pads"/>
    <n v="7"/>
    <n v="0.35"/>
    <x v="36"/>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43459010001891518"/>
    <n v="1.0527864996494363"/>
    <n v="1.0527864996494363"/>
    <n v="1.0542133372834812"/>
    <s v="7 st*"/>
    <s v="Não"/>
    <s v="uncr"/>
    <x v="0"/>
    <n v="0"/>
    <x v="77"/>
    <m/>
    <m/>
    <x v="107"/>
    <m/>
    <m/>
    <m/>
    <n v="2.5"/>
    <x v="4"/>
    <x v="5"/>
    <x v="63"/>
    <x v="2"/>
    <n v="1"/>
    <s v="Static"/>
    <x v="0"/>
    <n v="0"/>
    <m/>
    <s v="WB+B"/>
    <n v="1"/>
    <n v="0"/>
    <n v="0"/>
    <s v="WB"/>
    <m/>
    <x v="0"/>
    <m/>
    <m/>
    <m/>
    <m/>
    <n v="1"/>
    <s v="WB"/>
    <x v="383"/>
    <n v="1475.7035991531404"/>
    <n v="1945"/>
    <m/>
    <n v="0"/>
    <n v="0"/>
    <n v="0"/>
    <m/>
    <m/>
    <m/>
    <m/>
    <n v="1"/>
    <n v="1935.5833333333333"/>
    <n v="1.2006172839506173"/>
    <n v="210"/>
    <n v="36280.696516476433"/>
    <n v="5.9162456512451174E-2"/>
    <n v="3.2466231203079232E-2"/>
    <n v="0.82981115722656251"/>
    <n v="0.48397226039341501"/>
    <n v="0.46129617572646292"/>
    <m/>
    <m/>
    <m/>
    <m/>
    <m/>
    <m/>
    <m/>
    <m/>
    <m/>
    <m/>
    <m/>
    <m/>
    <m/>
    <m/>
    <n v="2.0089601082993718"/>
    <n v="0"/>
    <n v="0"/>
    <s v="square"/>
    <e v="#DIV/0!"/>
    <n v="3.7418993585983826"/>
    <s v="-"/>
    <n v="0.74994591071185313"/>
    <n v="0.98844022415587007"/>
    <n v="1.3591053082143212"/>
    <n v="1.0257398552560915"/>
    <n v="1.0872842465714572"/>
    <e v="#DIV/0!"/>
    <s v="WB"/>
    <e v="#DIV/0!"/>
    <e v="#DIV/0!"/>
    <e v="#DIV/0!"/>
    <n v="0"/>
    <n v="2.7182106164286424"/>
    <n v="1.9747358490566038"/>
    <n v="1.3764932751523304"/>
    <n v="0"/>
    <m/>
    <m/>
    <n v="2.0188462350116216"/>
    <n v="1.0588099101665671"/>
    <n v="0.55530649458326931"/>
    <n v="1.5317319563719365"/>
    <n v="0.80333655282869743"/>
    <n v="0.42132020189698943"/>
    <n v="0.80753849400464861"/>
    <n v="0.4235239640666269"/>
    <n v="0.42522486352070971"/>
    <n v="0.42214085854579503"/>
    <n v="0.11611461849549316"/>
    <n v="0.22139721032886778"/>
    <s v="Sim"/>
    <s v="-"/>
    <s v="ES CS"/>
    <x v="0"/>
    <n v="1"/>
    <n v="1"/>
    <n v="1"/>
    <n v="1"/>
    <n v="1"/>
    <n v="1"/>
    <n v="1"/>
    <s v="ok-R164"/>
    <n v="1"/>
    <n v="1"/>
    <n v="1"/>
    <n v="1"/>
    <n v="0"/>
    <n v="0"/>
    <x v="1"/>
    <n v="1"/>
    <n v="1"/>
    <n v="1"/>
    <n v="1"/>
    <n v="1"/>
    <n v="1"/>
    <n v="1"/>
    <n v="1"/>
    <n v="1"/>
    <n v="1"/>
    <n v="1"/>
    <n v="1"/>
    <n v="0"/>
    <n v="1"/>
    <n v="1"/>
    <n v="0"/>
    <n v="1"/>
    <n v="1"/>
    <n v="1"/>
    <n v="1"/>
    <n v="0"/>
    <n v="1"/>
    <n v="0"/>
    <n v="0"/>
    <n v="0"/>
    <n v="1"/>
    <x v="1"/>
    <x v="1"/>
    <n v="0"/>
    <n v="0"/>
    <n v="1"/>
    <x v="0"/>
    <n v="1"/>
    <n v="1"/>
    <n v="1"/>
    <n v="0"/>
    <n v="1"/>
    <n v="1"/>
    <n v="1"/>
    <n v="1"/>
    <n v="1"/>
    <n v="0"/>
    <n v="1"/>
    <n v="1.5604882478608293"/>
    <n v="1.8919725151579487"/>
    <n v="4.7497055795768262"/>
    <n v="2.7075776360640065"/>
    <e v="#REF!"/>
    <n v="1.5351445526916045"/>
    <n v="399.11740192152308"/>
    <n v="1.5985635717552638"/>
    <n v="4.9043962395980492"/>
    <n v="5.6986560669394963"/>
    <n v="5.7835042490123847"/>
    <n v="4.9774185627926659"/>
    <n v="173.92817499814575"/>
    <n v="521.75269935239135"/>
    <n v="127.11638622362526"/>
    <n v="822.79726057416235"/>
    <n v="0.21138642935779298"/>
    <n v="0.63412060826296768"/>
    <n v="0.15449296237923935"/>
    <n v="1.0080477186520691"/>
    <n v="0.96743971159740016"/>
    <n v="2.0859263761687457"/>
    <n v="2.5609245397629286"/>
    <n v="1.5058493637184958"/>
    <n v="0.96638661877846366"/>
    <n v="0.98163216542560927"/>
    <n v="2.6088433427123698"/>
    <n v="1.534026101381468"/>
    <n v="0.98446918592919619"/>
    <n v="0.50692011204922616"/>
    <n v="0.25750000000000001"/>
    <n v="0.98163216542560927"/>
    <n v="0.98446918592919619"/>
    <n v="1.534026101381468"/>
    <n v="1.8919725151579487"/>
    <s v="WB"/>
    <n v="1"/>
    <m/>
    <n v="7.0799713766317813"/>
    <n v="10.564479255632595"/>
    <n v="6.5002110993514943"/>
    <n v="6.763199534623638"/>
    <e v="#NAME?"/>
    <e v="#DIV/0!"/>
    <s v="-"/>
    <n v="0.70000000000000007"/>
    <n v="1"/>
    <n v="1.3"/>
    <n v="1.0999999999999999"/>
    <n v="1.2875000000000001"/>
    <n v="1.8821908240875482"/>
    <n v="1.0977535547605146"/>
    <n v="0.93333333333333335"/>
    <n v="2.1549999999999998"/>
    <m/>
    <m/>
    <s v="LT (2013)"/>
    <n v="1.402085281119418"/>
    <n v="1.7900089417742973"/>
    <n v="2.2360172405977554"/>
    <n v="0.93333333333333335"/>
    <n v="0.96557000538724569"/>
    <n v="0.38331163225781006"/>
    <s v="WB"/>
    <e v="#REF!"/>
    <e v="#REF!"/>
    <e v="#NAME?"/>
    <e v="#NAME?"/>
    <n v="2.078132643281843"/>
    <e v="#NAME?"/>
    <n v="0"/>
    <e v="#NAME?"/>
    <n v="1"/>
    <n v="1"/>
    <m/>
    <s v="WB"/>
    <n v="1.0080477186520691"/>
    <n v="1.1913291220433546"/>
    <n v="1.1913291220433546"/>
    <n v="1.5934594521297025"/>
    <n v="0.50692011204922616"/>
    <n v="0.60130545363385002"/>
    <n v="1.1364475675010015"/>
    <n v="1.5475540980926712"/>
    <n v="0.96743971159740016"/>
    <n v="1.7203519887061349"/>
    <n v="0.73980683828036475"/>
    <n v="1.0080477186520691"/>
    <n v="1.1913291220433546"/>
    <n v="0.60810303213349881"/>
    <n v="1.0080477186520691"/>
    <n v="2.3524426077727205"/>
    <n v="0.96743971159740016"/>
    <n v="1.0080477186520691"/>
    <n v="1.0080477186520691"/>
    <n v="0.37735849056603776"/>
    <n v="0.4"/>
    <n v="0.74610898118762414"/>
    <n v="0.4"/>
    <n v="0.36363636363636365"/>
    <n v="0.94282879823093402"/>
    <n v="1.404066465265382"/>
    <n v="1.404066465265382"/>
    <n v="0.52418481369907588"/>
    <e v="#VALUE!"/>
    <n v="0.52418481369907588"/>
    <n v="0.60810303213349881"/>
    <n v="1.8720886203538425"/>
    <n v="1.8720886203538425"/>
    <n v="1.0080477186520691"/>
    <n v="0.77086002014569976"/>
    <n v="1.1913291220433546"/>
    <n v="1.1913291220433546"/>
    <n v="1.4032906134120433"/>
    <n v="1.1873997498101903"/>
    <n v="1.1892360933593524"/>
    <n v="1.4191069095612701"/>
    <n v="0.73980683828036475"/>
    <n v="1.8919725151579487"/>
    <n v="2.2085702848697735"/>
    <n v="1.2473318088603347"/>
    <n v="1.7363950007490849"/>
    <n v="5.7555035643449299"/>
    <n v="1.0455233998202009"/>
    <n v="1.0080477186520691"/>
    <n v="1.0080477186520691"/>
    <n v="0.90120141440670376"/>
    <n v="1.0635577281598205"/>
    <n v="0.90120141440670376"/>
    <s v="-"/>
    <n v="539.6895833333333"/>
    <n v="234.54374999999999"/>
    <n v="0.12101157759289936"/>
    <n v="1714.8410609268408"/>
    <m/>
    <n v="432.93521411190744"/>
    <n v="1.0003899147832009"/>
    <n v="5.9162456512451174E-2"/>
    <n v="3.2466231203079232E-2"/>
    <n v="0.82981115722656251"/>
    <n v="0.48397226039341501"/>
    <n v="0.12224348656751267"/>
    <n v="1.8821908240875482"/>
    <n v="0.98844022415587007"/>
    <n v="185.88017744427117"/>
    <n v="380.31386118305744"/>
    <n v="357.80251775664863"/>
    <n v="210"/>
    <n v="36280.696516476433"/>
    <n v="48.052"/>
    <n v="0.996"/>
    <n v="0.26500000000000001"/>
    <n v="7.5993699052997882E-2"/>
    <n v="6.1451417856134922E-4"/>
    <n v="16"/>
    <n v="0.20695276888083905"/>
    <n v="380.16562898425161"/>
    <n v="380.16562898425161"/>
    <n v="0"/>
    <n v="0.20000000000000004"/>
    <n v="0.26500000000000001"/>
    <n v="0.36363636363636365"/>
    <n v="1967.7467108959816"/>
    <n v="1620"/>
    <n v="0.98844022415587007"/>
    <m/>
    <m/>
    <m/>
    <m/>
    <m/>
    <s v="P"/>
    <n v="0"/>
    <n v="1.0455233998202009"/>
  </r>
  <r>
    <n v="0"/>
    <n v="425"/>
    <n v="2013"/>
    <s v="Sim"/>
    <s v="Original"/>
    <x v="35"/>
    <x v="381"/>
    <x v="298"/>
    <x v="0"/>
    <x v="0"/>
    <x v="0"/>
    <x v="0"/>
    <n v="1"/>
    <m/>
    <m/>
    <m/>
    <n v="0.15"/>
    <x v="87"/>
    <x v="47"/>
    <x v="0"/>
    <n v="170"/>
    <m/>
    <x v="1"/>
    <x v="200"/>
    <n v="47.31949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08235505447015"/>
    <s v="deformed bars S617"/>
    <n v="210"/>
    <s v="r"/>
    <n v="21"/>
    <x v="1"/>
    <x v="7"/>
    <n v="0.47169811320754718"/>
    <m/>
    <x v="9"/>
    <x v="12"/>
    <m/>
    <m/>
    <m/>
    <x v="7"/>
    <x v="57"/>
    <x v="17"/>
    <n v="5"/>
    <m/>
    <x v="54"/>
    <x v="0"/>
    <n v="0.3"/>
    <n v="0.3"/>
    <n v="2.5000000000000001E-2"/>
    <n v="0"/>
    <x v="62"/>
    <n v="8.3333333333333339"/>
    <n v="0.11111111111111112"/>
    <x v="74"/>
    <n v="0.4"/>
    <x v="52"/>
    <s v="E"/>
    <s v="bearing pads"/>
    <n v="7"/>
    <n v="0.35"/>
    <x v="36"/>
    <x v="18"/>
    <s v="-"/>
    <x v="25"/>
    <x v="16"/>
    <n v="3.883495145631068"/>
    <n v="1"/>
    <n v="0.11000000000000001"/>
    <n v="0.26500000000000001"/>
    <n v="0.26500000000000001"/>
    <x v="149"/>
    <n v="0.41509433962264153"/>
    <n v="0.41509433962264153"/>
    <n v="0.42718446601941751"/>
    <x v="138"/>
    <n v="1.5094339622641511"/>
    <n v="1.5094339622641511"/>
    <n v="1.5533980582524272"/>
    <n v="0.42718446601941751"/>
    <n v="8.3333333333333339"/>
    <n v="1"/>
    <n v="7.3333333333333339"/>
    <x v="121"/>
    <n v="0.4289880846523208"/>
    <n v="1.0569250561190737"/>
    <n v="1.0569250561190737"/>
    <n v="1.0584032284780676"/>
    <s v="7 st*"/>
    <s v="Não"/>
    <s v="c"/>
    <x v="0"/>
    <n v="0"/>
    <x v="78"/>
    <m/>
    <m/>
    <x v="108"/>
    <m/>
    <m/>
    <m/>
    <n v="2.5"/>
    <x v="4"/>
    <x v="4"/>
    <x v="63"/>
    <x v="2"/>
    <n v="1"/>
    <s v="Static"/>
    <x v="0"/>
    <n v="0"/>
    <m/>
    <s v="WB+B"/>
    <n v="1"/>
    <n v="0"/>
    <n v="0"/>
    <s v="WB"/>
    <m/>
    <x v="0"/>
    <m/>
    <m/>
    <m/>
    <m/>
    <n v="1"/>
    <s v="WB"/>
    <x v="384"/>
    <n v="1423.1455260884866"/>
    <n v="1893"/>
    <m/>
    <n v="0"/>
    <n v="0"/>
    <n v="0"/>
    <m/>
    <m/>
    <m/>
    <m/>
    <n v="1"/>
    <n v="1883.25"/>
    <n v="1.2111324376199617"/>
    <n v="210"/>
    <n v="36717.855397187333"/>
    <n v="0"/>
    <m/>
    <m/>
    <n v="0"/>
    <e v="#DIV/0!"/>
    <m/>
    <m/>
    <m/>
    <m/>
    <m/>
    <m/>
    <m/>
    <m/>
    <m/>
    <m/>
    <m/>
    <m/>
    <m/>
    <m/>
    <n v="1.8804800541496858"/>
    <n v="0"/>
    <n v="0"/>
    <s v="square"/>
    <e v="#DIV/0!"/>
    <n v="3.2107494596803399"/>
    <s v="-"/>
    <n v="0"/>
    <e v="#DIV/0!"/>
    <e v="#DIV/0!"/>
    <e v="#DIV/0!"/>
    <e v="#DIV/0!"/>
    <e v="#DIV/0!"/>
    <s v="WB"/>
    <e v="#DIV/0!"/>
    <e v="#DIV/0!"/>
    <e v="#DIV/0!"/>
    <n v="0"/>
    <e v="#DIV/0!"/>
    <n v="2.1917547169811322"/>
    <e v="#DIV/0!"/>
    <n v="0.64960000000000007"/>
    <m/>
    <m/>
    <n v="1.9414783834692766"/>
    <n v="1.0121537049363651"/>
    <n v="0.52766753992170945"/>
    <n v="1.459591270698261"/>
    <n v="0.76093080660014489"/>
    <n v="0.39669714669925971"/>
    <n v="0.77659135338771079"/>
    <n v="0.40486148197454608"/>
    <n v="0.40648743170135149"/>
    <n v="0.33471409595238449"/>
    <n v="9.0970759753044972E-2"/>
    <n v="0.17449697879574308"/>
    <m/>
    <s v="-"/>
    <s v="ES CS"/>
    <x v="0"/>
    <n v="1"/>
    <n v="1"/>
    <n v="0"/>
    <n v="1"/>
    <n v="1"/>
    <n v="1"/>
    <n v="0"/>
    <s v="ok-R165"/>
    <n v="0"/>
    <n v="0"/>
    <n v="0"/>
    <n v="0"/>
    <n v="0"/>
    <n v="0"/>
    <x v="0"/>
    <n v="0"/>
    <n v="0"/>
    <n v="0"/>
    <n v="0"/>
    <n v="0"/>
    <n v="0"/>
    <n v="0"/>
    <n v="0"/>
    <n v="0"/>
    <n v="0"/>
    <n v="0"/>
    <n v="0"/>
    <n v="0"/>
    <n v="0"/>
    <n v="0"/>
    <n v="0"/>
    <n v="0"/>
    <n v="0"/>
    <n v="0"/>
    <n v="0"/>
    <n v="0"/>
    <n v="0"/>
    <n v="0"/>
    <n v="0"/>
    <n v="0"/>
    <n v="0"/>
    <x v="0"/>
    <x v="0"/>
    <n v="0"/>
    <n v="0"/>
    <n v="0"/>
    <x v="0"/>
    <n v="0"/>
    <n v="0"/>
    <n v="0"/>
    <n v="0"/>
    <n v="1"/>
    <n v="1"/>
    <n v="1"/>
    <n v="1"/>
    <n v="1"/>
    <n v="0"/>
    <n v="1"/>
    <n v="1.3449697050663518"/>
    <n v="1.6503213343707999"/>
    <n v="5.3234558234653866"/>
    <n v="2.312063626101736"/>
    <e v="#REF!"/>
    <n v="1.3303400188202767"/>
    <n v="407.00782738741731"/>
    <n v="1.8536272455978531"/>
    <n v="6.1069847207707371"/>
    <n v="7.0960020009678502"/>
    <n v="7.2016554853500123"/>
    <n v="6.1979125720777191"/>
    <n v="133.78026692512245"/>
    <n v="401.06764903647525"/>
    <n v="98.76212321932519"/>
    <n v="633.61003918092285"/>
    <n v="0.21113975261197279"/>
    <n v="0.63298815396760655"/>
    <n v="0.15587209342042063"/>
    <n v="1.1883206860077486"/>
    <n v="0.85140710239529316"/>
    <n v="3.8890227430010831"/>
    <n v="4.701158740940091"/>
    <n v="2.081188901960719"/>
    <n v="1.1752896852350228"/>
    <n v="0.99346019685583276"/>
    <n v="4.7321057812065579"/>
    <n v="2.094889064048465"/>
    <n v="1.1830264453016395"/>
    <n v="0.50692011204922616"/>
    <n v="0.25750000000000001"/>
    <n v="0.99346019685583276"/>
    <n v="1.1830264453016395"/>
    <n v="2.094889064048465"/>
    <n v="2.094889064048465"/>
    <s v="WB"/>
    <n v="1"/>
    <m/>
    <n v="6.5324872915240775"/>
    <n v="9.9177268516270765"/>
    <n v="6.6932933893241495"/>
    <n v="4.0275029221003695"/>
    <e v="#NAME?"/>
    <e v="#DIV/0!"/>
    <s v="-"/>
    <n v="0.52"/>
    <n v="0.82000000000000006"/>
    <n v="0.99799999999999989"/>
    <n v="0.94299999999999995"/>
    <n v="1.1839999999999999"/>
    <e v="#DIV/0!"/>
    <e v="#DIV/0!"/>
    <n v="0.90466666666666673"/>
    <n v="1.5154999999999998"/>
    <m/>
    <m/>
    <s v="LT (2013)"/>
    <n v="2.0813438259182884"/>
    <n v="2.0928209798889315"/>
    <n v="2.6125706680308749"/>
    <n v="0.90466666666666673"/>
    <n v="0.66059385494188061"/>
    <n v="0.21132241041007058"/>
    <s v="WB"/>
    <e v="#REF!"/>
    <e v="#REF!"/>
    <e v="#NAME?"/>
    <e v="#NAME?"/>
    <n v="1.8499199911066571"/>
    <e v="#NAME?"/>
    <n v="0"/>
    <e v="#NAME?"/>
    <n v="1"/>
    <n v="1"/>
    <m/>
    <m/>
    <n v="1.1883206860077486"/>
    <n v="1.2576288914482856"/>
    <n v="1.2576288914482856"/>
    <n v="1.570126270217292"/>
    <n v="0.50692011204922616"/>
    <n v="0.392531567554323"/>
    <n v="1.1205389255008753"/>
    <n v="1.3675759901092472"/>
    <n v="0.85140710239529316"/>
    <n v="1.9570629329308278"/>
    <n v="0.76688112652572415"/>
    <n v="1.1883206860077486"/>
    <n v="1.2576288914482856"/>
    <n v="0.55032206247597826"/>
    <n v="1.1883206860077486"/>
    <n v="2.9722540419885157"/>
    <n v="0.85140710239529316"/>
    <n v="1.1883206860077486"/>
    <n v="1.1883206860077486"/>
    <n v="0.25"/>
    <n v="0.4"/>
    <n v="0.70639272002240228"/>
    <n v="0.4"/>
    <n v="0.36363636363636365"/>
    <n v="1.1066446657380624"/>
    <n v="1.3109182512554158"/>
    <n v="1.3109182512554158"/>
    <n v="0.58017197805209209"/>
    <e v="#VALUE!"/>
    <n v="0.6469092126315944"/>
    <n v="0.78254308455013732"/>
    <n v="2.2806616242994866"/>
    <n v="2.2806616242994866"/>
    <n v="1.1883206860077486"/>
    <n v="1.0703466106820694"/>
    <n v="1.2576288914482856"/>
    <n v="1.2576288914482852"/>
    <n v="1.4953381572278754"/>
    <n v="1.4129297417493856"/>
    <n v="1.5168390583824709"/>
    <n v="1.9573141101316651"/>
    <n v="0.76688112652572415"/>
    <n v="1.6503213343707999"/>
    <n v="1.7665844587179498"/>
    <n v="1.459008824402003"/>
    <n v="1.8359619524844946"/>
    <n v="7.1645629650213474"/>
    <n v="1.1729564545338933"/>
    <n v="1.1883206860077486"/>
    <n v="1.1883206860077486"/>
    <s v="-"/>
    <n v="1.0025976309514371"/>
    <n v="1.1323133286267653"/>
    <s v="-"/>
    <n v="527.15625"/>
    <n v="226.14374999999998"/>
    <n v="0.11991486012844547"/>
    <n v="1606.8192320739627"/>
    <m/>
    <n v="486.80223095190098"/>
    <n v="1"/>
    <n v="0"/>
    <m/>
    <m/>
    <n v="0"/>
    <e v="#DIV/0!"/>
    <e v="#DIV/0!"/>
    <e v="#DIV/0!"/>
    <n v="160.53333333333333"/>
    <n v="170.87512289793875"/>
    <n v="358.55408849464931"/>
    <n v="210"/>
    <n v="36717.855397187333"/>
    <n v="49.81"/>
    <n v="0.996"/>
    <n v="0.26500000000000001"/>
    <n v="7.5615497882699223E-2"/>
    <n v="5.3179199676552948E-4"/>
    <n v="16"/>
    <n v="0.21808324976992227"/>
    <n v="407.8744066252446"/>
    <n v="407.87440662524466"/>
    <n v="0"/>
    <n v="0.11000000000000001"/>
    <n v="0.26500000000000001"/>
    <n v="0.36363636363636365"/>
    <e v="#DIV/0!"/>
    <n v="1563"/>
    <e v="#DIV/0!"/>
    <m/>
    <m/>
    <m/>
    <m/>
    <m/>
    <s v="P"/>
    <n v="0"/>
    <n v="1.1729564545338933"/>
  </r>
  <r>
    <n v="0"/>
    <n v="426"/>
    <n v="2013"/>
    <s v="Sim"/>
    <s v="Original"/>
    <x v="35"/>
    <x v="382"/>
    <x v="299"/>
    <x v="0"/>
    <x v="1"/>
    <x v="0"/>
    <x v="0"/>
    <n v="1"/>
    <s v="C,OK"/>
    <m/>
    <m/>
    <n v="0.15"/>
    <x v="87"/>
    <x v="47"/>
    <x v="0"/>
    <n v="170"/>
    <m/>
    <x v="1"/>
    <x v="200"/>
    <n v="47.31949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408235505447015"/>
    <s v="deformed bars S618"/>
    <n v="210"/>
    <s v="r"/>
    <n v="21"/>
    <x v="1"/>
    <x v="7"/>
    <n v="0.47169811320754718"/>
    <m/>
    <x v="9"/>
    <x v="12"/>
    <m/>
    <m/>
    <m/>
    <x v="7"/>
    <x v="57"/>
    <x v="17"/>
    <n v="5"/>
    <m/>
    <x v="54"/>
    <x v="0"/>
    <n v="0.3"/>
    <n v="0.3"/>
    <n v="2.5000000000000001E-2"/>
    <n v="0"/>
    <x v="62"/>
    <n v="8.3333333333333339"/>
    <n v="0.24166666666666667"/>
    <x v="88"/>
    <n v="0.87"/>
    <x v="52"/>
    <s v="E"/>
    <s v="bearing pads"/>
    <n v="7"/>
    <n v="0.35"/>
    <x v="36"/>
    <x v="18"/>
    <s v="-"/>
    <x v="25"/>
    <x v="16"/>
    <n v="3.883495145631068"/>
    <n v="1"/>
    <n v="0.57999999999999996"/>
    <n v="0.26500000000000001"/>
    <n v="0.26500000000000001"/>
    <x v="147"/>
    <n v="2.1886792452830188"/>
    <n v="2.1886792452830188"/>
    <n v="2.2524271844660193"/>
    <x v="142"/>
    <n v="3.283018867924528"/>
    <n v="3.283018867924528"/>
    <n v="3.378640776699029"/>
    <n v="2.2524271844660193"/>
    <n v="8.3333333333333339"/>
    <n v="1"/>
    <n v="7.3333333333333339"/>
    <x v="121"/>
    <n v="0"/>
    <n v="3.283018867924528"/>
    <n v="3.283018867924528"/>
    <n v="3.3186506821283133"/>
    <s v="7 st*"/>
    <s v="Não"/>
    <s v="C,OK"/>
    <x v="0"/>
    <n v="0"/>
    <x v="1"/>
    <m/>
    <m/>
    <x v="0"/>
    <m/>
    <m/>
    <m/>
    <n v="2.5"/>
    <x v="4"/>
    <x v="0"/>
    <x v="63"/>
    <x v="0"/>
    <n v="0"/>
    <s v="Static"/>
    <x v="0"/>
    <n v="0"/>
    <m/>
    <s v="WB+B"/>
    <n v="1"/>
    <n v="0"/>
    <n v="0"/>
    <s v="WB"/>
    <m/>
    <x v="0"/>
    <m/>
    <m/>
    <m/>
    <m/>
    <n v="1"/>
    <s v="WB"/>
    <x v="385"/>
    <n v="647.61666666666667"/>
    <n v="678"/>
    <m/>
    <n v="0"/>
    <n v="0"/>
    <n v="0"/>
    <m/>
    <m/>
    <m/>
    <m/>
    <n v="1"/>
    <n v="670.29375000000005"/>
    <n v="0.79391100702576112"/>
    <n v="210"/>
    <n v="36717.855397187333"/>
    <n v="0"/>
    <m/>
    <m/>
    <n v="0"/>
    <e v="#DIV/0!"/>
    <m/>
    <m/>
    <m/>
    <m/>
    <m/>
    <m/>
    <m/>
    <m/>
    <m/>
    <m/>
    <m/>
    <m/>
    <m/>
    <m/>
    <n v="1.8804800541496858"/>
    <n v="0"/>
    <n v="0"/>
    <s v="square"/>
    <e v="#DIV/0!"/>
    <n v="1.7507095003101931"/>
    <n v="1.4656588578579071"/>
    <n v="0"/>
    <e v="#DIV/0!"/>
    <e v="#DIV/0!"/>
    <e v="#DIV/0!"/>
    <e v="#DIV/0!"/>
    <e v="#DIV/0!"/>
    <s v="WB"/>
    <e v="#DIV/0!"/>
    <e v="#DIV/0!"/>
    <e v="#DIV/0!"/>
    <n v="0"/>
    <e v="#DIV/0!"/>
    <n v="1.1030943396226414"/>
    <e v="#DIV/0!"/>
    <n v="0.64960000000000007"/>
    <m/>
    <m/>
    <n v="0.6953630977243368"/>
    <n v="0.36251463916896753"/>
    <n v="0.18899027578812413"/>
    <n v="0.664201668836641"/>
    <n v="0.34626920683846046"/>
    <n v="0.18052102129545575"/>
    <n v="0.27814523908973476"/>
    <n v="0.14500585566758703"/>
    <n v="0.1455882085015934"/>
    <n v="0.27498379845738186"/>
    <n v="7.473687355254037E-2"/>
    <n v="0.14335769729702899"/>
    <m/>
    <s v="-"/>
    <s v="ES SS"/>
    <x v="0"/>
    <n v="1"/>
    <n v="1"/>
    <n v="0"/>
    <n v="1"/>
    <n v="1"/>
    <n v="1"/>
    <n v="0"/>
    <s v="ok-R166"/>
    <n v="0"/>
    <n v="0"/>
    <n v="0"/>
    <n v="0"/>
    <n v="0"/>
    <n v="0"/>
    <x v="0"/>
    <n v="0"/>
    <n v="0"/>
    <n v="0"/>
    <n v="0"/>
    <n v="0"/>
    <n v="0"/>
    <n v="0"/>
    <n v="0"/>
    <n v="0"/>
    <n v="0"/>
    <n v="0"/>
    <n v="0"/>
    <n v="0"/>
    <n v="0"/>
    <n v="0"/>
    <n v="0"/>
    <n v="0"/>
    <n v="0"/>
    <n v="0"/>
    <n v="0"/>
    <n v="0"/>
    <n v="0"/>
    <n v="0"/>
    <n v="0"/>
    <n v="0"/>
    <n v="0"/>
    <x v="0"/>
    <x v="0"/>
    <n v="0"/>
    <n v="0"/>
    <n v="0"/>
    <x v="0"/>
    <n v="0"/>
    <n v="0"/>
    <n v="0"/>
    <n v="0"/>
    <n v="1"/>
    <n v="1"/>
    <n v="1"/>
    <n v="1"/>
    <n v="1"/>
    <n v="1"/>
    <n v="1"/>
    <n v="1.120249802037331"/>
    <n v="1.3745827442527165"/>
    <n v="1.737137411087923"/>
    <n v="0.70690233983925976"/>
    <e v="#REF!"/>
    <n v="1.2126991066063877"/>
    <n v="324.45683277956391"/>
    <n v="1.2183137548335701"/>
    <n v="1.486998050109033"/>
    <n v="1.7278152183877247"/>
    <n v="1.7535409295933149"/>
    <n v="1.5091381968060142"/>
    <n v="119.17759877859415"/>
    <n v="161.18745995721514"/>
    <n v="145.27334357311562"/>
    <n v="425.63840230892492"/>
    <n v="0.27999728908881677"/>
    <n v="0.37869576401667482"/>
    <n v="0.34130694689450836"/>
    <n v="1.3633310412749085"/>
    <n v="1.9770295036976293"/>
    <n v="2.037210828073293"/>
    <n v="1.1722527007229087"/>
    <n v="1.0598664918631016"/>
    <n v="1.1722527007229087"/>
    <n v="0.99346019685583276"/>
    <n v="1.1799694687647577"/>
    <n v="1.0668434379328289"/>
    <n v="1.1799694687647577"/>
    <n v="0.50692011204922616"/>
    <n v="0.25750000000000001"/>
    <n v="0.99346019685583276"/>
    <n v="1.1799694687647577"/>
    <n v="1.0668434379328289"/>
    <n v="1.3745827442527165"/>
    <s v="WB"/>
    <n v="1"/>
    <m/>
    <n v="1.6486029110215505"/>
    <n v="2.0335498507129253"/>
    <n v="2.0323153918790831"/>
    <n v="1.147265371221887"/>
    <e v="#NAME?"/>
    <e v="#DIV/0!"/>
    <n v="0.94799999999999995"/>
    <n v="1.1679999999999999"/>
    <n v="1.468"/>
    <n v="1.468"/>
    <n v="1.653211246654859"/>
    <n v="1.7244999999999999"/>
    <e v="#DIV/0!"/>
    <e v="#DIV/0!"/>
    <n v="1.1005"/>
    <n v="1.4404999999999999"/>
    <m/>
    <m/>
    <s v="LT (2013)"/>
    <n v="1.3351293205212418"/>
    <n v="1.3245281232685815"/>
    <n v="1.368859747059312"/>
    <n v="1.1005"/>
    <n v="1.4474950795023598"/>
    <n v="0.84747955474377046"/>
    <s v="WB"/>
    <e v="#REF!"/>
    <e v="#REF!"/>
    <e v="#NAME?"/>
    <e v="#NAME?"/>
    <n v="2.0370434006209939"/>
    <e v="#NAME?"/>
    <n v="1"/>
    <e v="#NAME?"/>
    <n v="1"/>
    <n v="1"/>
    <m/>
    <m/>
    <n v="1.3633310412749085"/>
    <n v="1.277517455745864"/>
    <n v="1.7357935547194845"/>
    <n v="0.85789368826971679"/>
    <n v="0.50692011204922616"/>
    <n v="0.85789368826971679"/>
    <n v="0.73954403400895286"/>
    <n v="1.9436041080237079"/>
    <n v="1.5528031456153726"/>
    <n v="1.3983699093727304"/>
    <n v="1.6075564300164786"/>
    <n v="1.7357935547194843"/>
    <n v="1.7357935547194845"/>
    <n v="1.1369152208296094"/>
    <n v="1.3633310412749085"/>
    <n v="1.5747962269473663"/>
    <n v="1.5528031456153726"/>
    <n v="1.3633310412749085"/>
    <n v="1.5528031456153726"/>
    <n v="1"/>
    <n v="0.87547169811320735"/>
    <n v="1.4550634173235377"/>
    <n v="1"/>
    <n v="0.79588336192109765"/>
    <n v="1.2422359222473944"/>
    <n v="1.8186006075343619"/>
    <n v="1.8186006075343619"/>
    <n v="0.97908394476441762"/>
    <n v="2.1111497558982761"/>
    <n v="1.0917080585903709"/>
    <n v="1.3893578400496811"/>
    <n v="1.7135016854379843"/>
    <n v="1.7135016854379843"/>
    <n v="1.3633310412749085"/>
    <n v="1.4114033628995524"/>
    <n v="1.7357935547194845"/>
    <n v="1.2105954230841207"/>
    <n v="1.3788407394250333"/>
    <n v="1.5528031456153726"/>
    <n v="1.4008243447157154"/>
    <n v="1.6048600216304989"/>
    <n v="1.6075564300164786"/>
    <n v="1.3745827442527165"/>
    <n v="0.69702997642624964"/>
    <n v="0.83267251107777285"/>
    <n v="0.84214526487984709"/>
    <n v="1.733609919580515"/>
    <n v="1.4347729365890471"/>
    <n v="1.4347729365890471"/>
    <n v="2.200090894802051"/>
    <s v="-"/>
    <n v="0.64668251127488463"/>
    <n v="1.4234647397584792"/>
    <s v="-"/>
    <n v="582.31181250000009"/>
    <n v="11.343750000000002"/>
    <s v="-"/>
    <n v="660.93264999999997"/>
    <m/>
    <n v="487.80223095190098"/>
    <n v="1"/>
    <n v="0"/>
    <m/>
    <m/>
    <n v="0"/>
    <e v="#DIV/0!"/>
    <e v="#DIV/0!"/>
    <e v="#DIV/0!"/>
    <n v="0"/>
    <n v="0"/>
    <n v="358.55408849464931"/>
    <n v="210"/>
    <n v="36717.855397187333"/>
    <n v="49.81"/>
    <n v="0.996"/>
    <n v="0.26500000000000001"/>
    <n v="7.5615497882699223E-2"/>
    <n v="0"/>
    <n v="16"/>
    <n v="0.33333333333333331"/>
    <n v="623.423099596984"/>
    <n v="623.42309959698412"/>
    <n v="0"/>
    <n v="0.57999999999999996"/>
    <n v="0.26500000000000001"/>
    <n v="0.79588336192109765"/>
    <e v="#DIV/0!"/>
    <n v="854"/>
    <e v="#DIV/0!"/>
    <m/>
    <m/>
    <m/>
    <m/>
    <m/>
    <s v="P"/>
    <n v="0"/>
    <n v="1.3333312463192151"/>
  </r>
  <r>
    <n v="0"/>
    <n v="427"/>
    <n v="2013"/>
    <s v="Sim"/>
    <s v="Original"/>
    <x v="35"/>
    <x v="383"/>
    <x v="300"/>
    <x v="0"/>
    <x v="1"/>
    <x v="0"/>
    <x v="0"/>
    <n v="1"/>
    <s v="C,OK"/>
    <m/>
    <m/>
    <n v="0.15"/>
    <x v="87"/>
    <x v="47"/>
    <x v="0"/>
    <n v="170"/>
    <m/>
    <x v="1"/>
    <x v="200"/>
    <n v="47.319499999999998"/>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408235505447015"/>
    <s v="deformed bars S619"/>
    <n v="210"/>
    <s v="r"/>
    <n v="21"/>
    <x v="1"/>
    <x v="7"/>
    <n v="0.47169811320754718"/>
    <m/>
    <x v="9"/>
    <x v="12"/>
    <m/>
    <m/>
    <m/>
    <x v="7"/>
    <x v="57"/>
    <x v="17"/>
    <n v="5"/>
    <m/>
    <x v="54"/>
    <x v="0"/>
    <n v="0.3"/>
    <n v="0.3"/>
    <n v="2.5000000000000001E-2"/>
    <n v="0"/>
    <x v="62"/>
    <n v="8.3333333333333339"/>
    <n v="0.31388888888888883"/>
    <x v="89"/>
    <n v="1.1299999999999999"/>
    <x v="52"/>
    <s v="E"/>
    <s v="bearing pads"/>
    <n v="7"/>
    <n v="0.35"/>
    <x v="36"/>
    <x v="18"/>
    <s v="-"/>
    <x v="25"/>
    <x v="16"/>
    <n v="3.883495145631068"/>
    <n v="1"/>
    <n v="0.83999999999999986"/>
    <n v="0.26500000000000001"/>
    <n v="0.26500000000000001"/>
    <x v="148"/>
    <n v="3.1698113207547163"/>
    <n v="3.1698113207547163"/>
    <n v="3.2621359223300965"/>
    <x v="143"/>
    <n v="4.2641509433962259"/>
    <n v="4.2641509433962259"/>
    <n v="4.3883495145631066"/>
    <n v="3.2621359223300965"/>
    <n v="8.3333333333333339"/>
    <n v="1"/>
    <n v="7.3333333333333339"/>
    <x v="121"/>
    <n v="0"/>
    <n v="4.2641509433962259"/>
    <n v="4.2641509433962259"/>
    <n v="4.3264681001799099"/>
    <s v="7 st*"/>
    <s v="Não"/>
    <s v="C,OK"/>
    <x v="0"/>
    <n v="0"/>
    <x v="1"/>
    <m/>
    <m/>
    <x v="0"/>
    <m/>
    <m/>
    <m/>
    <n v="2.5"/>
    <x v="4"/>
    <x v="0"/>
    <x v="63"/>
    <x v="0"/>
    <n v="0"/>
    <s v="Static"/>
    <x v="0"/>
    <n v="0"/>
    <m/>
    <s v="WB+B"/>
    <n v="1"/>
    <n v="0"/>
    <n v="0"/>
    <s v="WB"/>
    <m/>
    <x v="0"/>
    <m/>
    <m/>
    <m/>
    <m/>
    <n v="1"/>
    <s v="WB"/>
    <x v="386"/>
    <n v="664.15555555555557"/>
    <n v="695"/>
    <m/>
    <n v="0"/>
    <n v="0"/>
    <n v="0"/>
    <m/>
    <m/>
    <m/>
    <m/>
    <n v="1"/>
    <n v="684.39513888888894"/>
    <n v="0.71797520661157022"/>
    <n v="210"/>
    <n v="36717.855397187333"/>
    <n v="0"/>
    <m/>
    <m/>
    <n v="0"/>
    <e v="#DIV/0!"/>
    <m/>
    <m/>
    <m/>
    <m/>
    <m/>
    <m/>
    <m/>
    <m/>
    <m/>
    <m/>
    <m/>
    <m/>
    <m/>
    <m/>
    <n v="1.8804800541496858"/>
    <n v="0"/>
    <n v="0"/>
    <s v="square"/>
    <e v="#DIV/0!"/>
    <n v="1.9803510268660229"/>
    <n v="1.9803510268660229"/>
    <n v="0"/>
    <e v="#DIV/0!"/>
    <e v="#DIV/0!"/>
    <e v="#DIV/0!"/>
    <e v="#DIV/0!"/>
    <e v="#DIV/0!"/>
    <s v="WB"/>
    <e v="#DIV/0!"/>
    <e v="#DIV/0!"/>
    <e v="#DIV/0!"/>
    <n v="1"/>
    <e v="#DIV/0!"/>
    <n v="1"/>
    <e v="#DIV/0!"/>
    <n v="0.64960000000000007"/>
    <m/>
    <m/>
    <n v="0.71279845563187916"/>
    <n v="0.37160423926612457"/>
    <n v="0.19372897001879982"/>
    <n v="0.68116410690551477"/>
    <n v="0.35511225895912596"/>
    <n v="0.18513118231660658"/>
    <n v="0.28511938225275169"/>
    <n v="0.14864169570644983"/>
    <n v="0.14923865030768055"/>
    <n v="0.28076880462846943"/>
    <n v="7.630915990953549E-2"/>
    <n v="0.14637360284560533"/>
    <m/>
    <s v="-"/>
    <s v="ES SS"/>
    <x v="0"/>
    <n v="1"/>
    <n v="1"/>
    <n v="0"/>
    <n v="1"/>
    <n v="1"/>
    <n v="1"/>
    <n v="0"/>
    <s v="ok-R167"/>
    <n v="0"/>
    <n v="0"/>
    <n v="0"/>
    <n v="0"/>
    <n v="0"/>
    <n v="0"/>
    <x v="0"/>
    <n v="0"/>
    <n v="0"/>
    <n v="0"/>
    <n v="0"/>
    <n v="0"/>
    <n v="0"/>
    <n v="0"/>
    <n v="0"/>
    <n v="0"/>
    <n v="0"/>
    <n v="0"/>
    <n v="0"/>
    <n v="0"/>
    <n v="0"/>
    <n v="0"/>
    <n v="0"/>
    <n v="0"/>
    <n v="0"/>
    <n v="0"/>
    <n v="0"/>
    <n v="0"/>
    <n v="0"/>
    <n v="0"/>
    <n v="0"/>
    <n v="0"/>
    <n v="0"/>
    <x v="0"/>
    <x v="0"/>
    <n v="0"/>
    <n v="0"/>
    <n v="0"/>
    <x v="0"/>
    <n v="0"/>
    <n v="0"/>
    <n v="0"/>
    <n v="0"/>
    <n v="1"/>
    <n v="1"/>
    <n v="1"/>
    <n v="1"/>
    <n v="1"/>
    <n v="1"/>
    <n v="1"/>
    <n v="0.97647842117629247"/>
    <n v="1.1981706093078508"/>
    <n v="1.3939672669900971"/>
    <n v="0.58686814030798518"/>
    <e v="#REF!"/>
    <n v="1.102967610430017"/>
    <n v="307.92509655997765"/>
    <n v="1.2744823905325426"/>
    <n v="1.2949345762695992"/>
    <n v="1.5046473447164352"/>
    <n v="1.5270502745231036"/>
    <n v="1.3142150598448803"/>
    <n v="126.45908102403094"/>
    <n v="154.07831657818573"/>
    <n v="171.00295483265924"/>
    <n v="451.5403524348759"/>
    <n v="0.28006152792793793"/>
    <n v="0.34122823297483235"/>
    <n v="0.37871023909722973"/>
    <n v="1.5018483993706013"/>
    <n v="2.2508187633238497"/>
    <n v="1.8687538291625627"/>
    <n v="1.3287360823182384"/>
    <n v="1.2013474989736328"/>
    <n v="1.3287360823182384"/>
    <n v="0.99346019685583276"/>
    <n v="1.3374829575694209"/>
    <n v="1.2092557938161339"/>
    <n v="1.3374829575694209"/>
    <n v="0.50692011204922616"/>
    <n v="0.25750000000000001"/>
    <n v="0.99346019685583276"/>
    <n v="1.3374829575694209"/>
    <n v="1.2092557938161339"/>
    <n v="1.2092557938161339"/>
    <s v="WB"/>
    <n v="1"/>
    <m/>
    <n v="1.6865191218076452"/>
    <n v="2.0791174946692226"/>
    <n v="2.1055985229448964"/>
    <n v="1.21574910077151"/>
    <e v="#NAME?"/>
    <e v="#DIV/0!"/>
    <n v="1.052"/>
    <n v="1.4279999999999999"/>
    <n v="1.728"/>
    <n v="1.7279999999999998"/>
    <n v="2.103544456622767"/>
    <n v="2.0234999999999999"/>
    <e v="#DIV/0!"/>
    <e v="#DIV/0!"/>
    <n v="1.2088333333333332"/>
    <n v="1.4404999999999999"/>
    <m/>
    <m/>
    <s v="LT (2013)"/>
    <n v="1.4139173134390091"/>
    <n v="1.3735692804596229"/>
    <n v="1.3590073524280599"/>
    <n v="1.2088333333333332"/>
    <n v="1.4474950795023598"/>
    <n v="0.74767307825535123"/>
    <s v="WB"/>
    <e v="#REF!"/>
    <e v="#REF!"/>
    <e v="#NAME?"/>
    <e v="#NAME?"/>
    <n v="2.2023055708402333"/>
    <e v="#NAME?"/>
    <n v="1"/>
    <e v="#NAME?"/>
    <n v="1"/>
    <n v="1"/>
    <m/>
    <m/>
    <n v="1.5018483993706013"/>
    <n v="1.6565681166682462"/>
    <n v="1.6565681166682462"/>
    <n v="0.97241345461953843"/>
    <n v="0.50692011204922616"/>
    <n v="0.97241345461953843"/>
    <n v="0.87560464408794536"/>
    <n v="1.8108539562505113"/>
    <n v="1.5018483993706013"/>
    <n v="1.2450947210565417"/>
    <n v="1.8301791495856123"/>
    <n v="2.2508187633238497"/>
    <n v="1.6565681166682462"/>
    <n v="1.2943611142705231"/>
    <n v="1.5018483993706013"/>
    <n v="1.5156898717874763"/>
    <n v="1.5018483993706013"/>
    <n v="1.5018483993706013"/>
    <n v="1.5018483993706013"/>
    <n v="1"/>
    <n v="1"/>
    <n v="1.6565681166682462"/>
    <n v="1"/>
    <n v="1"/>
    <n v="1.5018483993706013"/>
    <n v="2.1468584316385484"/>
    <n v="2.1468584316385484"/>
    <n v="1.2695867591817518"/>
    <n v="2.466914481095436"/>
    <n v="1.4156274377595357"/>
    <n v="1.8015925262842061"/>
    <n v="1.8173627689862735"/>
    <n v="1.8173627689862735"/>
    <n v="1.5018483993706013"/>
    <n v="1.8301791495856123"/>
    <n v="1.6565681166682462"/>
    <n v="1.233724357924421"/>
    <n v="1.233724357924421"/>
    <n v="1.5018483993706013"/>
    <n v="1.437305666701816"/>
    <n v="1.8181965279061154"/>
    <n v="1.8301791495856123"/>
    <n v="1.1981706093078508"/>
    <n v="0.58150878591259292"/>
    <n v="0.85540874613729212"/>
    <n v="0.70269316565735873"/>
    <n v="1.503749330536051"/>
    <n v="1.8604826812516779"/>
    <n v="1.8604826812516779"/>
    <n v="2.8528772062635586"/>
    <s v="-"/>
    <n v="0.82112824921077188"/>
    <n v="1.3061587982509044"/>
    <s v="-"/>
    <n v="772.52275694444438"/>
    <n v="11.343750000000002"/>
    <s v="-"/>
    <n v="678.14515555555556"/>
    <m/>
    <n v="488.80223095190098"/>
    <n v="1"/>
    <n v="0"/>
    <m/>
    <m/>
    <n v="0"/>
    <e v="#DIV/0!"/>
    <e v="#DIV/0!"/>
    <e v="#DIV/0!"/>
    <n v="0"/>
    <n v="0"/>
    <n v="358.55408849464931"/>
    <n v="210"/>
    <n v="36717.855397187333"/>
    <n v="49.81"/>
    <n v="0.996"/>
    <n v="0.26500000000000001"/>
    <n v="7.5615497882699223E-2"/>
    <n v="0"/>
    <n v="16"/>
    <n v="0.33333333333333331"/>
    <n v="623.423099596984"/>
    <n v="623.42309959698412"/>
    <n v="0"/>
    <n v="0.83999999999999986"/>
    <n v="0.26500000000000001"/>
    <n v="1"/>
    <e v="#DIV/0!"/>
    <n v="968"/>
    <e v="#DIV/0!"/>
    <m/>
    <m/>
    <m/>
    <m/>
    <m/>
    <s v="P"/>
    <n v="0"/>
    <n v="1.7289423496138387"/>
  </r>
  <r>
    <n v="0"/>
    <n v="428"/>
    <n v="2013"/>
    <s v="Sim"/>
    <s v="Original"/>
    <x v="35"/>
    <x v="384"/>
    <x v="301"/>
    <x v="0"/>
    <x v="1"/>
    <x v="0"/>
    <x v="0"/>
    <n v="1"/>
    <s v="+line Load"/>
    <m/>
    <m/>
    <n v="0.15"/>
    <x v="87"/>
    <x v="47"/>
    <x v="0"/>
    <n v="174"/>
    <m/>
    <x v="1"/>
    <x v="199"/>
    <n v="45.6494"/>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825609975158491"/>
    <s v="deformed bars S620"/>
    <n v="210"/>
    <s v="r"/>
    <n v="21"/>
    <x v="1"/>
    <x v="7"/>
    <n v="0.47169811320754718"/>
    <m/>
    <x v="9"/>
    <x v="12"/>
    <m/>
    <m/>
    <m/>
    <x v="7"/>
    <x v="57"/>
    <x v="17"/>
    <n v="5"/>
    <m/>
    <x v="54"/>
    <x v="0"/>
    <n v="0.3"/>
    <n v="0.3"/>
    <n v="2.5000000000000001E-2"/>
    <n v="0"/>
    <x v="62"/>
    <n v="8.3333333333333339"/>
    <n v="0.11666666666666665"/>
    <x v="63"/>
    <n v="0.42"/>
    <x v="52"/>
    <s v="E"/>
    <s v="bearing pads"/>
    <n v="7"/>
    <n v="0.35"/>
    <x v="36"/>
    <x v="1"/>
    <s v="-"/>
    <x v="25"/>
    <x v="16"/>
    <n v="3.883495145631068"/>
    <n v="1"/>
    <n v="0.22"/>
    <n v="0.26500000000000001"/>
    <n v="0.26500000000000001"/>
    <x v="150"/>
    <n v="0.83018867924528295"/>
    <n v="0.83018867924528295"/>
    <n v="0.85436893203883491"/>
    <x v="144"/>
    <n v="1.5849056603773584"/>
    <n v="1.5849056603773584"/>
    <n v="1.6310679611650485"/>
    <n v="0.85436893203883491"/>
    <n v="8.3333333333333339"/>
    <n v="1"/>
    <n v="7.3333333333333339"/>
    <x v="121"/>
    <n v="0"/>
    <n v="1.5849056603773584"/>
    <n v="1.5849056603773584"/>
    <n v="1.5867335631438386"/>
    <s v="7 st*"/>
    <s v="Não"/>
    <s v="uncr"/>
    <x v="0"/>
    <n v="18.067405916640666"/>
    <x v="1"/>
    <m/>
    <m/>
    <x v="33"/>
    <m/>
    <m/>
    <m/>
    <n v="2.5"/>
    <x v="4"/>
    <x v="4"/>
    <x v="63"/>
    <x v="2"/>
    <n v="1"/>
    <s v="Static"/>
    <x v="0"/>
    <n v="0"/>
    <m/>
    <s v="WB+B'"/>
    <n v="1"/>
    <n v="0"/>
    <n v="0"/>
    <s v="WB"/>
    <m/>
    <x v="0"/>
    <m/>
    <m/>
    <m/>
    <m/>
    <n v="1"/>
    <s v="WB"/>
    <x v="387"/>
    <n v="1264.0134494249151"/>
    <n v="1686"/>
    <m/>
    <n v="0"/>
    <n v="0"/>
    <n v="0"/>
    <m/>
    <m/>
    <m/>
    <m/>
    <n v="1"/>
    <n v="1684.1858913791243"/>
    <n v="1.1643646408839778"/>
    <n v="210"/>
    <n v="36280.696516476433"/>
    <n v="0.16296696472167968"/>
    <n v="0.11614532544535977"/>
    <n v="1.02379833984375"/>
    <n v="0.66364113260904956"/>
    <n v="0.92665997928325483"/>
    <m/>
    <m/>
    <m/>
    <m/>
    <m/>
    <m/>
    <m/>
    <m/>
    <m/>
    <m/>
    <m/>
    <m/>
    <m/>
    <m/>
    <n v="1.8804800541496858"/>
    <n v="0"/>
    <n v="0"/>
    <s v="square"/>
    <e v="#DIV/0!"/>
    <n v="2.9045320192512896"/>
    <n v="1.1491080103558837"/>
    <n v="0.8433847725247926"/>
    <n v="1.3505000624056942"/>
    <n v="1.8569375858078294"/>
    <n v="1.541608561802726"/>
    <n v="1.4855500686462635"/>
    <e v="#DIV/0!"/>
    <s v="WB"/>
    <e v="#DIV/0!"/>
    <e v="#DIV/0!"/>
    <e v="#DIV/0!"/>
    <n v="0"/>
    <n v="3.7138751716156588"/>
    <n v="1.7144150943396226"/>
    <n v="2.1662636918430831"/>
    <n v="0.64960000000000007"/>
    <m/>
    <m/>
    <n v="1.7500127260820535"/>
    <n v="0.91781671390274144"/>
    <n v="0.48136079684698824"/>
    <n v="1.312004521015703"/>
    <n v="0.68809766932386995"/>
    <n v="0.3608816851960186"/>
    <n v="0.70000509043282133"/>
    <n v="0.36712668556109662"/>
    <n v="0.36860108992077972"/>
    <n v="0.39229234800986107"/>
    <n v="0.10790444801951046"/>
    <n v="0.20574277453724044"/>
    <s v="Sim"/>
    <s v="-"/>
    <s v="ES SS"/>
    <x v="0"/>
    <n v="1"/>
    <n v="1"/>
    <n v="1"/>
    <n v="1"/>
    <n v="1"/>
    <n v="1"/>
    <n v="1"/>
    <s v="ok-R168"/>
    <n v="1"/>
    <n v="1"/>
    <n v="1"/>
    <n v="1"/>
    <n v="0"/>
    <n v="0"/>
    <x v="1"/>
    <n v="1"/>
    <n v="1"/>
    <n v="1"/>
    <n v="1"/>
    <n v="1"/>
    <n v="1"/>
    <n v="1"/>
    <n v="1"/>
    <n v="1"/>
    <n v="1"/>
    <n v="1"/>
    <n v="1"/>
    <n v="0"/>
    <n v="1"/>
    <n v="1"/>
    <n v="0"/>
    <n v="1"/>
    <n v="1"/>
    <n v="1"/>
    <n v="1"/>
    <n v="0"/>
    <n v="1"/>
    <n v="0"/>
    <n v="0"/>
    <n v="0"/>
    <n v="1"/>
    <x v="1"/>
    <x v="1"/>
    <n v="0"/>
    <n v="0"/>
    <n v="1"/>
    <x v="0"/>
    <n v="1"/>
    <n v="1"/>
    <n v="1"/>
    <n v="0"/>
    <n v="1"/>
    <n v="1"/>
    <n v="1"/>
    <n v="1"/>
    <n v="1"/>
    <n v="0"/>
    <n v="1"/>
    <n v="1.6351555428789242"/>
    <n v="1.9825008931505936"/>
    <n v="3.5356378900211638"/>
    <n v="2.1610329429262731"/>
    <e v="#REF!"/>
    <n v="1.6424499738279694"/>
    <n v="367.76300722381632"/>
    <n v="1.6978094844662506"/>
    <n v="4.9880076090461545"/>
    <n v="5.7958081758828017"/>
    <n v="5.8821028709109475"/>
    <n v="5.0622748350064342"/>
    <n v="127.14514660707394"/>
    <n v="366.02728402361578"/>
    <n v="108.34227379675134"/>
    <n v="601.51470442744107"/>
    <n v="0.21137496003210521"/>
    <n v="0.60850928718695785"/>
    <n v="0.18011575278093697"/>
    <n v="1.1501394744831619"/>
    <n v="1.1818584801080823"/>
    <n v="1.6807716884134878"/>
    <n v="2.8367546755985602"/>
    <n v="1.8772246122074414"/>
    <n v="1.177520808739025"/>
    <n v="0.98163216542560927"/>
    <n v="2.8898346809658788"/>
    <n v="1.9123503470299665"/>
    <n v="1.1995540185141382"/>
    <n v="0.50692011204922616"/>
    <n v="0.25750000000000001"/>
    <n v="0.98163216542560927"/>
    <n v="1.1995540185141382"/>
    <n v="1.9123503470299665"/>
    <n v="1.9825008931505936"/>
    <s v="WB"/>
    <n v="1"/>
    <m/>
    <n v="5.6349560159210954"/>
    <n v="8.1251337457141783"/>
    <n v="6.2348433406556358"/>
    <n v="6.1064634499868156"/>
    <e v="#NAME?"/>
    <e v="#DIV/0!"/>
    <s v="-"/>
    <n v="0.74"/>
    <n v="1.04"/>
    <n v="1.1079999999999999"/>
    <n v="1.2981408311032396"/>
    <n v="1.3105"/>
    <n v="1.0956878844448463"/>
    <n v="0.85264590798777917"/>
    <n v="0.91300000000000003"/>
    <n v="1.5154999999999998"/>
    <m/>
    <m/>
    <s v="LT (2013)"/>
    <n v="1.7453032043575292"/>
    <n v="1.8753923501611489"/>
    <n v="2.1882733399090708"/>
    <n v="0.91300000000000003"/>
    <n v="1.048391721027051"/>
    <n v="0.34604055608667789"/>
    <s v="WB"/>
    <e v="#REF!"/>
    <e v="#REF!"/>
    <e v="#NAME?"/>
    <e v="#NAME?"/>
    <n v="2.4518500217738768"/>
    <e v="#NAME?"/>
    <n v="0"/>
    <e v="#NAME?"/>
    <n v="1"/>
    <n v="1"/>
    <m/>
    <s v="WB"/>
    <n v="1.1501394744831619"/>
    <n v="0.98167664647318642"/>
    <n v="1.2769083544362159"/>
    <n v="1.4721289552657753"/>
    <n v="0.50692011204922616"/>
    <n v="0.61107239652541601"/>
    <n v="1.1239959847937606"/>
    <n v="1.6156373137894242"/>
    <n v="1.1818584801080823"/>
    <n v="1.4930054744972701"/>
    <n v="0.98606867165644196"/>
    <n v="1.1501394744831619"/>
    <n v="1.2769083544362159"/>
    <n v="0.77074050036374564"/>
    <n v="1.1501394744831619"/>
    <n v="2.7999080969803338"/>
    <n v="1.1818584801080823"/>
    <n v="1.1501394744831619"/>
    <n v="1.4990485363572852"/>
    <n v="0.41509433962264147"/>
    <n v="0.4"/>
    <n v="1.0087497169678135"/>
    <n v="0.56603773584905659"/>
    <n v="0.36363636363636365"/>
    <n v="1.0737255063867632"/>
    <n v="1.3957881026586454"/>
    <n v="1.3957881026586454"/>
    <n v="0.62342299894935149"/>
    <e v="#VALUE!"/>
    <n v="0.69513540233503168"/>
    <n v="0.84088059236380286"/>
    <n v="1.7221007266585719"/>
    <n v="1.7221007266585719"/>
    <n v="1.1501394744831619"/>
    <n v="0.95960432057781875"/>
    <n v="1.2769083544362159"/>
    <n v="0.9816766464731862"/>
    <n v="1.16103573850009"/>
    <n v="1.3602778867482588"/>
    <n v="1.8384314053984088"/>
    <n v="2.0470459725860835"/>
    <n v="0.98606867165644196"/>
    <n v="1.9825008931505936"/>
    <n v="1.6805273133096046"/>
    <n v="1.2155473392156042"/>
    <n v="1.2270632683937761"/>
    <n v="5.8757738237419099"/>
    <n v="1.0859057180068183"/>
    <n v="1.0859057180068183"/>
    <n v="1.400888321101702"/>
    <n v="0.984719150176813"/>
    <n v="0.96917279655058775"/>
    <n v="1.4770787252652195"/>
    <s v="-"/>
    <n v="703.13049999999998"/>
    <n v="123.54375"/>
    <s v="-"/>
    <n v="1450.2338756990205"/>
    <m/>
    <n v="498.53125749781043"/>
    <n v="1.0000194047001731"/>
    <n v="0.16296696472167968"/>
    <n v="0.11614532544535977"/>
    <n v="1.02379833984375"/>
    <n v="0.66364113260904956"/>
    <n v="0.24556489451006255"/>
    <n v="1.0956878844448463"/>
    <n v="1.3505000624056942"/>
    <n v="145.45745918663357"/>
    <n v="414.33520491851033"/>
    <n v="357.80251775664863"/>
    <n v="210"/>
    <n v="36280.696516476433"/>
    <n v="48.052"/>
    <n v="0.996"/>
    <n v="0.26500000000000001"/>
    <n v="7.5993699052997882E-2"/>
    <n v="4.8087790896634945E-4"/>
    <n v="16"/>
    <n v="0.22554946446207466"/>
    <n v="414.32716502409943"/>
    <n v="414.32716502409943"/>
    <n v="0"/>
    <n v="0.22"/>
    <n v="0.26500000000000001"/>
    <n v="0.36363636363636365"/>
    <n v="1248.426451011537"/>
    <n v="1448"/>
    <n v="1.3505000624056942"/>
    <m/>
    <m/>
    <m/>
    <m/>
    <m/>
    <s v="P"/>
    <n v="0"/>
    <n v="1.0190331221126896"/>
  </r>
  <r>
    <n v="0"/>
    <n v="429"/>
    <n v="2013"/>
    <s v="Sim"/>
    <s v="Original"/>
    <x v="35"/>
    <x v="385"/>
    <x v="302"/>
    <x v="0"/>
    <x v="1"/>
    <x v="0"/>
    <x v="0"/>
    <n v="1"/>
    <s v="+line Load"/>
    <m/>
    <m/>
    <n v="0.15"/>
    <x v="87"/>
    <x v="47"/>
    <x v="0"/>
    <n v="174"/>
    <m/>
    <x v="1"/>
    <x v="199"/>
    <n v="45.6494"/>
    <x v="5"/>
    <m/>
    <n v="25"/>
    <n v="300"/>
    <n v="25"/>
    <n v="20"/>
    <n v="10"/>
    <n v="125"/>
    <n v="125"/>
    <n v="265"/>
    <n v="250"/>
    <n v="0.94840532938559807"/>
    <n v="0.25132741228718347"/>
    <n v="0.48822152475475339"/>
    <n v="257.5"/>
    <m/>
    <x v="106"/>
    <x v="67"/>
    <x v="89"/>
    <x v="71"/>
    <n v="25"/>
    <n v="10"/>
    <n v="10"/>
    <n v="125"/>
    <n v="125"/>
    <n v="270"/>
    <n v="260"/>
    <n v="0.23271056693257727"/>
    <n v="0.241660973353061"/>
    <n v="0.23714354748647343"/>
    <n v="265"/>
    <n v="0.23271056693257727"/>
    <n v="0.27"/>
    <n v="0.241660973353061"/>
    <n v="0.26"/>
    <n v="0.50692011204922616"/>
    <n v="0.627"/>
    <n v="0.25750000000000001"/>
    <x v="89"/>
    <n v="20"/>
    <n v="542"/>
    <n v="658"/>
    <n v="210"/>
    <n v="10"/>
    <n v="537"/>
    <n v="628"/>
    <n v="210"/>
    <n v="10"/>
    <n v="537"/>
    <n v="62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70"/>
    <n v="260"/>
    <n v="0.23271056693257727"/>
    <n v="0.241660973353061"/>
    <n v="0.3"/>
    <n v="0.3"/>
    <n v="265"/>
    <n v="250"/>
    <n v="0.996"/>
    <n v="0.25800000000000001"/>
    <n v="270"/>
    <n v="260"/>
    <n v="265"/>
    <n v="0.23271056693257727"/>
    <n v="0.241660973353061"/>
    <n v="0.11825609975158491"/>
    <s v="deformed bars S621"/>
    <n v="210"/>
    <s v="r"/>
    <n v="21"/>
    <x v="1"/>
    <x v="7"/>
    <n v="0.47169811320754718"/>
    <m/>
    <x v="9"/>
    <x v="12"/>
    <m/>
    <m/>
    <m/>
    <x v="7"/>
    <x v="57"/>
    <x v="17"/>
    <n v="5"/>
    <m/>
    <x v="54"/>
    <x v="0"/>
    <n v="0.3"/>
    <n v="0.3"/>
    <n v="2.5000000000000001E-2"/>
    <n v="0"/>
    <x v="62"/>
    <n v="8.3333333333333339"/>
    <n v="0.11666666666666665"/>
    <x v="63"/>
    <n v="0.42"/>
    <x v="52"/>
    <s v="E"/>
    <s v="bearing pads"/>
    <n v="7"/>
    <n v="0.35"/>
    <x v="36"/>
    <x v="1"/>
    <s v="-"/>
    <x v="25"/>
    <x v="16"/>
    <n v="3.883495145631068"/>
    <n v="1"/>
    <n v="0.22"/>
    <n v="0.26500000000000001"/>
    <n v="0.26500000000000001"/>
    <x v="150"/>
    <n v="0.83018867924528295"/>
    <n v="0.83018867924528295"/>
    <n v="0.85436893203883491"/>
    <x v="144"/>
    <n v="1.5849056603773584"/>
    <n v="1.5849056603773584"/>
    <n v="1.6310679611650485"/>
    <n v="0.85436893203883491"/>
    <n v="8.3333333333333339"/>
    <n v="1"/>
    <n v="7.3333333333333339"/>
    <x v="121"/>
    <n v="0"/>
    <n v="1.5849056603773584"/>
    <n v="1.5849056603773584"/>
    <n v="1.5868723864875796"/>
    <s v="7 st*"/>
    <s v="Não"/>
    <s v="uncr"/>
    <x v="0"/>
    <n v="23.987009388248957"/>
    <x v="1"/>
    <m/>
    <m/>
    <x v="109"/>
    <m/>
    <m/>
    <m/>
    <n v="2.5"/>
    <x v="4"/>
    <x v="4"/>
    <x v="63"/>
    <x v="2"/>
    <n v="1"/>
    <s v="Static"/>
    <x v="0"/>
    <n v="0"/>
    <m/>
    <s v="B"/>
    <n v="0"/>
    <n v="0"/>
    <n v="0"/>
    <s v="other"/>
    <m/>
    <x v="0"/>
    <m/>
    <m/>
    <m/>
    <m/>
    <n v="1"/>
    <s v="WB"/>
    <x v="388"/>
    <n v="1151.2595254099645"/>
    <n v="1568"/>
    <m/>
    <n v="0"/>
    <n v="0"/>
    <n v="0"/>
    <m/>
    <m/>
    <m/>
    <m/>
    <n v="1"/>
    <n v="1568.7922627049825"/>
    <n v="1.1842900302114803"/>
    <n v="210"/>
    <n v="36280.696516476433"/>
    <n v="0.16296696472167968"/>
    <n v="0.11614532544535977"/>
    <n v="1.02379833984375"/>
    <n v="0.66364113260904956"/>
    <n v="0.92665997928325483"/>
    <m/>
    <m/>
    <m/>
    <m/>
    <m/>
    <m/>
    <m/>
    <m/>
    <m/>
    <m/>
    <m/>
    <m/>
    <m/>
    <m/>
    <n v="1.8804800541496858"/>
    <n v="0"/>
    <n v="0"/>
    <s v="square"/>
    <e v="#DIV/0!"/>
    <n v="2.6627687431955431"/>
    <n v="1.0559503439183886"/>
    <n v="0.77079678695740839"/>
    <n v="1.2583346984007637"/>
    <n v="1.7302102103010499"/>
    <n v="1.4364009293065318"/>
    <n v="1.3841681682408402"/>
    <e v="#DIV/0!"/>
    <s v="WB"/>
    <e v="#DIV/0!"/>
    <e v="#DIV/0!"/>
    <e v="#DIV/0!"/>
    <n v="0"/>
    <n v="3.4604204206020999"/>
    <n v="1.7144150943396226"/>
    <n v="2.0184262446283601"/>
    <n v="0.64960000000000007"/>
    <m/>
    <m/>
    <n v="1.6275325946006285"/>
    <n v="0.85358043143505258"/>
    <n v="0.44767125116018835"/>
    <n v="1.194969644419112"/>
    <n v="0.62671722091399962"/>
    <n v="0.32868991846324197"/>
    <n v="0.65101303784025144"/>
    <n v="0.34143217257402109"/>
    <n v="0.34280338611849503"/>
    <n v="0.37176417132598299"/>
    <n v="0.10225794080325151"/>
    <n v="0.19497650787780102"/>
    <s v="Sim"/>
    <s v="-"/>
    <s v="ES SS"/>
    <x v="0"/>
    <n v="1"/>
    <n v="1"/>
    <n v="1"/>
    <n v="1"/>
    <n v="1"/>
    <n v="1"/>
    <n v="1"/>
    <s v="ok-R169"/>
    <n v="1"/>
    <n v="1"/>
    <n v="1"/>
    <n v="1"/>
    <n v="0"/>
    <n v="0"/>
    <x v="1"/>
    <n v="1"/>
    <n v="1"/>
    <n v="1"/>
    <n v="1"/>
    <n v="1"/>
    <n v="1"/>
    <n v="1"/>
    <n v="1"/>
    <n v="1"/>
    <n v="1"/>
    <n v="1"/>
    <n v="1"/>
    <n v="0"/>
    <n v="1"/>
    <n v="1"/>
    <n v="0"/>
    <n v="1"/>
    <n v="1"/>
    <n v="1"/>
    <n v="1"/>
    <n v="0"/>
    <n v="1"/>
    <n v="0"/>
    <n v="0"/>
    <n v="0"/>
    <n v="1"/>
    <x v="1"/>
    <x v="1"/>
    <n v="0"/>
    <n v="0"/>
    <n v="1"/>
    <x v="0"/>
    <n v="1"/>
    <n v="1"/>
    <n v="1"/>
    <n v="0"/>
    <n v="1"/>
    <n v="1"/>
    <n v="1"/>
    <n v="1"/>
    <n v="1"/>
    <n v="0"/>
    <n v="1"/>
    <n v="1.524811690492109"/>
    <n v="1.8487174210746675"/>
    <n v="3.3373241717687283"/>
    <n v="2.0399033869251739"/>
    <e v="#REF!"/>
    <n v="1.5316138773758157"/>
    <n v="367.76300722381632"/>
    <n v="1.5842546440543379"/>
    <n v="4.6389062461354511"/>
    <n v="5.3901703557439111"/>
    <n v="5.4704254457819488"/>
    <n v="4.7079756472657701"/>
    <n v="127.14537811490543"/>
    <n v="366.02655532445397"/>
    <n v="108.34227379675134"/>
    <n v="601.51420723611079"/>
    <n v="0.21137551962259368"/>
    <n v="0.60850857871887065"/>
    <n v="0.18011590165853561"/>
    <n v="1.0732154146439636"/>
    <n v="1.1021050103697017"/>
    <n v="1.571547123575407"/>
    <n v="2.5938281702296226"/>
    <n v="1.7164678083996219"/>
    <n v="1.0766833914160696"/>
    <n v="0.98163216542560927"/>
    <n v="2.6423626502754303"/>
    <n v="1.748585538306406"/>
    <n v="1.0968297793596125"/>
    <n v="0.50692011204922616"/>
    <n v="0.25750000000000001"/>
    <n v="0.98163216542560927"/>
    <n v="1.0968297793596125"/>
    <n v="1.748585538306406"/>
    <n v="1.8487174210746675"/>
    <s v="WB"/>
    <n v="1"/>
    <m/>
    <n v="5.1082553349892725"/>
    <n v="7.3504571641271186"/>
    <n v="5.6492525696255225"/>
    <n v="5.5339258018792288"/>
    <e v="#NAME?"/>
    <e v="#DIV/0!"/>
    <s v="-"/>
    <n v="0.74"/>
    <n v="1.04"/>
    <n v="1.1079999999999999"/>
    <n v="1.2981408311032396"/>
    <n v="1.3105"/>
    <n v="1.0931216620526538"/>
    <n v="0.84931898183718324"/>
    <n v="0.91300000000000003"/>
    <n v="1.5154999999999998"/>
    <m/>
    <m/>
    <s v="LT (2013)"/>
    <n v="1.6285716290842642"/>
    <n v="1.7499602089340547"/>
    <n v="2.0419147336198993"/>
    <n v="0.91300000000000003"/>
    <n v="1.0384742331291896"/>
    <n v="0.37844918822772627"/>
    <s v="other"/>
    <e v="#REF!"/>
    <e v="#REF!"/>
    <e v="#NAME?"/>
    <e v="#NAME?"/>
    <n v="2.2751250883633807"/>
    <e v="#NAME?"/>
    <n v="0"/>
    <e v="#NAME?"/>
    <n v="1"/>
    <n v="1"/>
    <m/>
    <s v="other"/>
    <n v="1.0732154146439636"/>
    <n v="0.91601978070046719"/>
    <n v="1.191505690807126"/>
    <n v="1.3460626635164963"/>
    <n v="0.50692011204922616"/>
    <n v="0.5587429924030739"/>
    <n v="1.02774218499098"/>
    <n v="1.4971897519162818"/>
    <n v="1.1021050103697017"/>
    <n v="1.4092640513810095"/>
    <n v="0.91952737310966048"/>
    <n v="1.0732154146439636"/>
    <n v="1.191505690807126"/>
    <n v="0.71518750446905233"/>
    <n v="1.0732154146439636"/>
    <n v="2.6080718357649508"/>
    <n v="1.1021050103697017"/>
    <n v="1.0732154146439636"/>
    <n v="1.3910009676270827"/>
    <n v="0.41509433962264147"/>
    <n v="0.4"/>
    <n v="0.94067786963594402"/>
    <n v="0.56603773584905659"/>
    <n v="0.36363636363636365"/>
    <n v="1.0036177522137764"/>
    <n v="1.3024344791078988"/>
    <n v="1.3024344791078988"/>
    <n v="0.58172698803914225"/>
    <e v="#VALUE!"/>
    <n v="0.64864309555667854"/>
    <n v="0.78464050110558348"/>
    <n v="1.6069225397642048"/>
    <n v="1.6069225397642048"/>
    <n v="1.0732154146439636"/>
    <n v="0.8954237043866804"/>
    <n v="1.191505690807126"/>
    <n v="0.91601978070046708"/>
    <n v="1.0793796198980026"/>
    <n v="1.2646089863269785"/>
    <n v="1.7059205809949893"/>
    <n v="1.9067922098499275"/>
    <n v="0.91952737310966048"/>
    <n v="1.8487174210746675"/>
    <n v="1.5623971535002665"/>
    <n v="1.1342477079051436"/>
    <n v="1.1407624630838791"/>
    <n v="5.4731894853617193"/>
    <n v="1.0132777643673514"/>
    <n v="1.0132777643673514"/>
    <n v="1.3071935828275583"/>
    <n v="0.91580049079314518"/>
    <n v="0.88617733607249871"/>
    <n v="1.3737007361897178"/>
    <s v="-"/>
    <n v="653.55649999999991"/>
    <n v="154.14374999999998"/>
    <s v="-"/>
    <n v="1336.3100345791163"/>
    <m/>
    <n v="497.2268070155767"/>
    <n v="1.0000056536741471"/>
    <n v="0.16296696472167968"/>
    <n v="0.11614532544535977"/>
    <n v="1.02379833984375"/>
    <n v="0.66364113260904956"/>
    <n v="0.24556489451006255"/>
    <n v="1.0931216620526538"/>
    <n v="1.2583346984007637"/>
    <n v="145.24487685091424"/>
    <n v="414.52539978672485"/>
    <n v="357.80251775664863"/>
    <n v="210"/>
    <n v="36280.696516476433"/>
    <n v="48.052"/>
    <n v="0.996"/>
    <n v="0.26500000000000001"/>
    <n v="7.5993699052997882E-2"/>
    <n v="4.8017511826963627E-4"/>
    <n v="16"/>
    <n v="0.22565610277944873"/>
    <n v="414.52305620843862"/>
    <n v="414.52305620843862"/>
    <n v="0"/>
    <n v="0.22"/>
    <n v="0.26500000000000001"/>
    <n v="0.36363636363636365"/>
    <n v="1246.0913634447136"/>
    <n v="1324"/>
    <n v="1.2583346984007637"/>
    <m/>
    <m/>
    <m/>
    <m/>
    <m/>
    <s v="P"/>
    <n v="0"/>
    <n v="0.95087776652092826"/>
  </r>
  <r>
    <n v="0"/>
    <n v="430"/>
    <n v="2013"/>
    <s v="Sim"/>
    <s v="Original"/>
    <x v="35"/>
    <x v="386"/>
    <x v="303"/>
    <x v="0"/>
    <x v="0"/>
    <x v="0"/>
    <x v="0"/>
    <n v="1"/>
    <s v="+line Load"/>
    <m/>
    <m/>
    <n v="0.15"/>
    <x v="87"/>
    <x v="47"/>
    <x v="0"/>
    <n v="174"/>
    <m/>
    <x v="1"/>
    <x v="199"/>
    <n v="45.6494"/>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825609975158491"/>
    <s v="deformed bars S622"/>
    <n v="210"/>
    <s v="r"/>
    <n v="21"/>
    <x v="1"/>
    <x v="7"/>
    <n v="0.47169811320754718"/>
    <m/>
    <x v="9"/>
    <x v="12"/>
    <m/>
    <m/>
    <m/>
    <x v="7"/>
    <x v="57"/>
    <x v="17"/>
    <n v="5"/>
    <m/>
    <x v="54"/>
    <x v="0"/>
    <n v="0.3"/>
    <n v="0.3"/>
    <n v="2.5000000000000001E-2"/>
    <n v="0"/>
    <x v="62"/>
    <n v="8.3333333333333339"/>
    <n v="0.11111111111111112"/>
    <x v="74"/>
    <n v="0.4"/>
    <x v="39"/>
    <s v="M"/>
    <s v="bearing pads"/>
    <n v="7"/>
    <n v="0.35"/>
    <x v="36"/>
    <x v="1"/>
    <s v="-"/>
    <x v="25"/>
    <x v="16"/>
    <n v="3.883495145631068"/>
    <n v="1"/>
    <n v="0.20000000000000004"/>
    <n v="0.26500000000000001"/>
    <n v="0.26500000000000001"/>
    <x v="10"/>
    <n v="0.75471698113207553"/>
    <n v="0.75471698113207553"/>
    <n v="0.77669902912621369"/>
    <x v="138"/>
    <n v="1.5094339622641511"/>
    <n v="1.5094339622641511"/>
    <n v="1.5533980582524272"/>
    <n v="0.77669902912621369"/>
    <n v="8.3333333333333339"/>
    <n v="1"/>
    <n v="7.3333333333333339"/>
    <x v="121"/>
    <n v="0.53247504334002405"/>
    <n v="0.98564361170953185"/>
    <n v="0.98564361170953185"/>
    <n v="0.98692698904498788"/>
    <s v="7 st*"/>
    <s v="Não"/>
    <s v="uncr"/>
    <x v="0"/>
    <n v="0"/>
    <x v="79"/>
    <m/>
    <m/>
    <x v="110"/>
    <m/>
    <m/>
    <m/>
    <n v="2.5"/>
    <x v="4"/>
    <x v="4"/>
    <x v="63"/>
    <x v="2"/>
    <n v="1"/>
    <s v="Static"/>
    <x v="0"/>
    <n v="0"/>
    <m/>
    <s v="WB+B"/>
    <n v="1"/>
    <n v="0"/>
    <n v="0"/>
    <s v="WB"/>
    <m/>
    <x v="0"/>
    <m/>
    <m/>
    <m/>
    <m/>
    <n v="1"/>
    <s v="WB"/>
    <x v="389"/>
    <n v="1421.6134490728364"/>
    <n v="1896"/>
    <m/>
    <n v="0"/>
    <n v="0"/>
    <n v="0"/>
    <m/>
    <m/>
    <m/>
    <n v="1"/>
    <n v="1"/>
    <n v="1886.1388888888891"/>
    <n v="1.2192926045016077"/>
    <n v="210"/>
    <n v="36280.696516476433"/>
    <n v="4.1413345336914063E-2"/>
    <n v="1.7878126794951304E-2"/>
    <n v="0.80698168945312498"/>
    <n v="0.48422638113839289"/>
    <n v="0.32273494576830014"/>
    <m/>
    <m/>
    <m/>
    <m/>
    <m/>
    <m/>
    <m/>
    <m/>
    <m/>
    <m/>
    <m/>
    <m/>
    <m/>
    <m/>
    <n v="2.0089601082993718"/>
    <n v="0"/>
    <n v="0"/>
    <s v="square"/>
    <e v="#DIV/0!"/>
    <n v="3.5314786310996871"/>
    <s v="-"/>
    <n v="0.70978620114519564"/>
    <n v="0.94663893215766914"/>
    <n v="1.301628531716795"/>
    <n v="0.9823611560126756"/>
    <n v="1.041302825373436"/>
    <e v="#DIV/0!"/>
    <s v="WB"/>
    <e v="#DIV/0!"/>
    <e v="#DIV/0!"/>
    <e v="#DIV/0!"/>
    <n v="0"/>
    <n v="2.6032570634335901"/>
    <n v="1.9747358490566038"/>
    <n v="1.3182811588077723"/>
    <n v="0"/>
    <m/>
    <m/>
    <n v="1.9679858414303519"/>
    <n v="1.0321355216842218"/>
    <n v="0.54131676798451345"/>
    <n v="1.4755881538830753"/>
    <n v="0.77389121249583215"/>
    <n v="0.40587721391108889"/>
    <n v="0.78719433657214077"/>
    <n v="0.41285420867368872"/>
    <n v="0.41451225770450673"/>
    <n v="0.41559515837904121"/>
    <n v="0.11431414961819293"/>
    <n v="0.21796423356949712"/>
    <s v="Sim"/>
    <s v="-"/>
    <s v="ES CS"/>
    <x v="0"/>
    <n v="1"/>
    <n v="1"/>
    <n v="1"/>
    <n v="1"/>
    <n v="1"/>
    <n v="1"/>
    <n v="1"/>
    <s v="ok-R170"/>
    <n v="1"/>
    <n v="1"/>
    <n v="1"/>
    <n v="1"/>
    <n v="0"/>
    <n v="0"/>
    <x v="1"/>
    <n v="1"/>
    <n v="1"/>
    <n v="1"/>
    <n v="1"/>
    <n v="1"/>
    <n v="1"/>
    <n v="1"/>
    <n v="1"/>
    <n v="1"/>
    <n v="1"/>
    <n v="1"/>
    <n v="1"/>
    <n v="0"/>
    <n v="1"/>
    <n v="1"/>
    <n v="0"/>
    <n v="1"/>
    <n v="1"/>
    <n v="1"/>
    <n v="1"/>
    <n v="0"/>
    <n v="1"/>
    <n v="0"/>
    <n v="0"/>
    <n v="0"/>
    <n v="1"/>
    <x v="1"/>
    <x v="1"/>
    <n v="0"/>
    <n v="0"/>
    <n v="1"/>
    <x v="0"/>
    <n v="1"/>
    <n v="1"/>
    <n v="1"/>
    <n v="0"/>
    <n v="1"/>
    <n v="1"/>
    <n v="1"/>
    <n v="1"/>
    <n v="1"/>
    <n v="0"/>
    <n v="1"/>
    <n v="1.5252097293959994"/>
    <n v="1.849200012768105"/>
    <n v="4.6608789879408281"/>
    <n v="2.6504832650449028"/>
    <e v="#REF!"/>
    <n v="1.4965471198002165"/>
    <n v="404.41266041367447"/>
    <n v="1.5410736599604973"/>
    <n v="4.7808407559269419"/>
    <n v="5.5550909526567018"/>
    <n v="5.6378015712737701"/>
    <n v="4.8520234421876065"/>
    <n v="173.9408154473156"/>
    <n v="521.43720657923529"/>
    <n v="127.11638622362526"/>
    <n v="822.49440825017609"/>
    <n v="0.21147963281278437"/>
    <n v="0.63397051864288301"/>
    <n v="0.15454984854433268"/>
    <n v="0.98505059755621571"/>
    <n v="0.94591662412640498"/>
    <n v="2.3036105557625275"/>
    <n v="2.4581713946489843"/>
    <n v="1.4454294818409015"/>
    <n v="0.92761184703735267"/>
    <n v="0.98163216542560927"/>
    <n v="2.5041675295788495"/>
    <n v="1.4724756713877669"/>
    <n v="0.94496887908635829"/>
    <n v="0.50692011204922616"/>
    <n v="0.25750000000000001"/>
    <n v="0.98163216542560927"/>
    <n v="0.94496887908635829"/>
    <n v="1.4724756713877669"/>
    <n v="1.849200012768105"/>
    <s v="WB"/>
    <n v="1"/>
    <m/>
    <n v="6.8818181103541871"/>
    <n v="10.314467761367153"/>
    <n v="6.2525180842885382"/>
    <n v="6.5416356319314648"/>
    <e v="#NAME?"/>
    <e v="#DIV/0!"/>
    <s v="-"/>
    <n v="0.70000000000000007"/>
    <n v="1"/>
    <n v="1.3"/>
    <n v="1.0999999999999999"/>
    <n v="1.2875000000000001"/>
    <n v="1.8880030150808114"/>
    <n v="1.1328892334477931"/>
    <n v="0.93333333333333335"/>
    <n v="2.1549999999999998"/>
    <m/>
    <m/>
    <s v="LT (2013)"/>
    <n v="1.3470953121884137"/>
    <n v="1.729428848695421"/>
    <n v="2.1842015577505403"/>
    <n v="0.93333333333333335"/>
    <n v="0.97268397267116069"/>
    <n v="0.39933430498884392"/>
    <s v="WB"/>
    <e v="#REF!"/>
    <e v="#REF!"/>
    <e v="#NAME?"/>
    <e v="#NAME?"/>
    <n v="2.0033957579486463"/>
    <e v="#NAME?"/>
    <n v="0"/>
    <e v="#NAME?"/>
    <n v="1"/>
    <n v="1"/>
    <m/>
    <s v="WB"/>
    <n v="0.98505059755621571"/>
    <n v="1.1641507062028005"/>
    <n v="1.1641507062028005"/>
    <n v="1.5295243506553626"/>
    <n v="0.50692011204922616"/>
    <n v="0.57717900024730673"/>
    <n v="1.0789335955731776"/>
    <n v="1.5049733874094147"/>
    <n v="0.94591662412640498"/>
    <n v="1.6888004435951962"/>
    <n v="0.72334800668489774"/>
    <n v="0.98505059755621571"/>
    <n v="1.1641507062028005"/>
    <n v="0.59423005885061742"/>
    <n v="0.98505059755621571"/>
    <n v="2.2931935706427162"/>
    <n v="0.94591662412640498"/>
    <n v="0.98505059755621571"/>
    <n v="0.98505059755621571"/>
    <n v="0.37735849056603776"/>
    <n v="0.4"/>
    <n v="0.72950994284705295"/>
    <n v="0.4"/>
    <n v="0.36363636363636365"/>
    <n v="0.92219906447197419"/>
    <n v="1.3720347608818719"/>
    <n v="1.3720347608818719"/>
    <n v="0.51222631072923208"/>
    <e v="#VALUE!"/>
    <n v="0.51222631072923208"/>
    <n v="0.59423005885061742"/>
    <n v="1.8293796811758289"/>
    <n v="1.8293796811758289"/>
    <n v="0.98505059755621571"/>
    <n v="0.75327398636651777"/>
    <n v="1.1641507062028005"/>
    <n v="1.1641507062028005"/>
    <n v="1.3684181887265849"/>
    <n v="1.1578923135378796"/>
    <n v="1.1616776831981248"/>
    <n v="1.3833650310141676"/>
    <n v="0.72334800668489774"/>
    <n v="1.849200012768105"/>
    <n v="2.1476602061292756"/>
    <n v="1.1901853392630581"/>
    <n v="1.6533884353187693"/>
    <n v="5.6084793203683239"/>
    <n v="1.021671326362444"/>
    <n v="0.98505059755621571"/>
    <n v="0.98505059755621571"/>
    <n v="0.83229562999511553"/>
    <n v="1.0081269001054243"/>
    <n v="0.83229562999511553"/>
    <s v="-"/>
    <n v="492.31180555555568"/>
    <n v="262.14375000000001"/>
    <n v="0.13880444289697408"/>
    <n v="1663.1666777771838"/>
    <m/>
    <n v="440.32547338840322"/>
    <n v="1.0002578675749134"/>
    <n v="4.1413345336914063E-2"/>
    <n v="1.7878126794951304E-2"/>
    <n v="0.80698168945312498"/>
    <n v="0.48422638113839289"/>
    <n v="8.5524760628599553E-2"/>
    <n v="1.8880030150808114"/>
    <n v="0.94663893215766914"/>
    <n v="178.76868422340743"/>
    <n v="385.86071976167062"/>
    <n v="357.80251775664863"/>
    <n v="210"/>
    <n v="36280.696516476433"/>
    <n v="48.052"/>
    <n v="0.996"/>
    <n v="0.26500000000000001"/>
    <n v="7.5993699052997882E-2"/>
    <n v="5.9100379959006863E-4"/>
    <n v="16"/>
    <n v="0.20999888358695512"/>
    <n v="385.76124444506996"/>
    <n v="385.76124444507002"/>
    <n v="0"/>
    <n v="0.20000000000000004"/>
    <n v="0.26500000000000001"/>
    <n v="0.36363636363636365"/>
    <n v="2002.8755796874498"/>
    <n v="1555"/>
    <n v="0.94663893215766914"/>
    <m/>
    <m/>
    <m/>
    <m/>
    <m/>
    <s v="P"/>
    <n v="0"/>
    <n v="1.021671326362444"/>
  </r>
  <r>
    <n v="0"/>
    <n v="431"/>
    <n v="2013"/>
    <s v="Sim"/>
    <s v="Original"/>
    <x v="35"/>
    <x v="387"/>
    <x v="304"/>
    <x v="0"/>
    <x v="0"/>
    <x v="0"/>
    <x v="0"/>
    <n v="1"/>
    <m/>
    <m/>
    <m/>
    <n v="0.15"/>
    <x v="87"/>
    <x v="47"/>
    <x v="0"/>
    <n v="174"/>
    <m/>
    <x v="1"/>
    <x v="200"/>
    <n v="47.31949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08235505447015"/>
    <s v="deformed bars S623"/>
    <n v="210"/>
    <s v="r"/>
    <n v="21"/>
    <x v="1"/>
    <x v="7"/>
    <n v="0.47169811320754718"/>
    <m/>
    <x v="9"/>
    <x v="12"/>
    <m/>
    <m/>
    <m/>
    <x v="7"/>
    <x v="57"/>
    <x v="17"/>
    <n v="5"/>
    <m/>
    <x v="54"/>
    <x v="0"/>
    <n v="0.3"/>
    <n v="0.3"/>
    <n v="2.5000000000000001E-2"/>
    <n v="0"/>
    <x v="62"/>
    <n v="8.3333333333333339"/>
    <n v="0.11111111111111112"/>
    <x v="74"/>
    <n v="0.4"/>
    <x v="52"/>
    <s v="E"/>
    <s v="bearing pads"/>
    <n v="7"/>
    <n v="0.35"/>
    <x v="36"/>
    <x v="18"/>
    <s v="-"/>
    <x v="25"/>
    <x v="16"/>
    <n v="3.883495145631068"/>
    <n v="1"/>
    <n v="0.11000000000000001"/>
    <n v="0.26500000000000001"/>
    <n v="0.26500000000000001"/>
    <x v="149"/>
    <n v="0.41509433962264153"/>
    <n v="0.41509433962264153"/>
    <n v="0.42718446601941751"/>
    <x v="138"/>
    <n v="1.5094339622641511"/>
    <n v="1.5094339622641511"/>
    <n v="1.5533980582524272"/>
    <n v="0.42718446601941751"/>
    <n v="8.3333333333333339"/>
    <n v="1"/>
    <n v="7.3333333333333339"/>
    <x v="121"/>
    <n v="0.61819774820880213"/>
    <n v="0.93356449376866779"/>
    <n v="0.93356449376866779"/>
    <n v="0.93483061366836062"/>
    <s v="7 st*"/>
    <s v="Não"/>
    <s v="c"/>
    <x v="0"/>
    <n v="0"/>
    <x v="80"/>
    <m/>
    <m/>
    <x v="110"/>
    <m/>
    <m/>
    <m/>
    <n v="2.5"/>
    <x v="4"/>
    <x v="4"/>
    <x v="63"/>
    <x v="2"/>
    <n v="1"/>
    <s v="Static"/>
    <x v="0"/>
    <n v="0"/>
    <m/>
    <s v="B"/>
    <n v="0"/>
    <n v="0"/>
    <n v="0"/>
    <s v="other"/>
    <m/>
    <x v="3"/>
    <m/>
    <m/>
    <m/>
    <m/>
    <n v="1"/>
    <s v="other"/>
    <x v="390"/>
    <n v="1248.6744797155825"/>
    <n v="1725"/>
    <m/>
    <n v="0"/>
    <n v="0"/>
    <n v="0"/>
    <m/>
    <m/>
    <m/>
    <m/>
    <n v="1"/>
    <n v="1715.4722222222222"/>
    <n v="1.2655906089508437"/>
    <n v="210"/>
    <n v="36717.855397187333"/>
    <n v="0"/>
    <m/>
    <m/>
    <n v="0"/>
    <e v="#DIV/0!"/>
    <m/>
    <m/>
    <m/>
    <m/>
    <m/>
    <m/>
    <m/>
    <m/>
    <m/>
    <m/>
    <m/>
    <m/>
    <m/>
    <m/>
    <n v="1.8804800541496858"/>
    <n v="0"/>
    <n v="0"/>
    <s v="square"/>
    <e v="#DIV/0!"/>
    <n v="2.7658154009717397"/>
    <s v="-"/>
    <n v="0"/>
    <e v="#DIV/0!"/>
    <e v="#DIV/0!"/>
    <e v="#DIV/0!"/>
    <e v="#DIV/0!"/>
    <e v="#DIV/0!"/>
    <s v="other"/>
    <e v="#DIV/0!"/>
    <e v="#DIV/0!"/>
    <e v="#DIV/0!"/>
    <n v="0"/>
    <e v="#DIV/0!"/>
    <n v="2.1917547169811322"/>
    <e v="#DIV/0!"/>
    <n v="0.64960000000000007"/>
    <m/>
    <m/>
    <n v="1.7691760229712108"/>
    <n v="0.92232706868210768"/>
    <n v="0.48083809105385567"/>
    <n v="1.2806521449326727"/>
    <n v="0.66764421600824875"/>
    <n v="0.34806391488354038"/>
    <n v="0.70767040918848445"/>
    <n v="0.36893082747284306"/>
    <n v="0.3704124773823726"/>
    <n v="0.31956605475293948"/>
    <n v="8.685372723679273E-2"/>
    <n v="0.16659982879237833"/>
    <m/>
    <s v="-"/>
    <s v="ES CS"/>
    <x v="0"/>
    <n v="1"/>
    <n v="1"/>
    <n v="0"/>
    <n v="1"/>
    <n v="1"/>
    <n v="1"/>
    <n v="0"/>
    <s v="ok-R171"/>
    <n v="0"/>
    <n v="0"/>
    <n v="0"/>
    <n v="0"/>
    <n v="0"/>
    <n v="0"/>
    <x v="0"/>
    <n v="0"/>
    <n v="0"/>
    <n v="0"/>
    <n v="0"/>
    <n v="0"/>
    <n v="0"/>
    <n v="0"/>
    <n v="0"/>
    <n v="0"/>
    <n v="0"/>
    <n v="0"/>
    <n v="0"/>
    <n v="0"/>
    <n v="0"/>
    <n v="0"/>
    <n v="0"/>
    <n v="0"/>
    <n v="0"/>
    <n v="0"/>
    <n v="0"/>
    <n v="0"/>
    <n v="0"/>
    <n v="0"/>
    <n v="0"/>
    <n v="0"/>
    <n v="0"/>
    <x v="0"/>
    <x v="0"/>
    <n v="0"/>
    <n v="0"/>
    <n v="0"/>
    <x v="0"/>
    <n v="0"/>
    <n v="0"/>
    <n v="0"/>
    <n v="0"/>
    <n v="1"/>
    <n v="1"/>
    <n v="1"/>
    <n v="1"/>
    <n v="1"/>
    <n v="0"/>
    <n v="1"/>
    <n v="1.2428845395083272"/>
    <n v="1.5250595340428352"/>
    <n v="4.9575161937485586"/>
    <n v="2.1829809068436541"/>
    <e v="#REF!"/>
    <n v="1.2235151495793954"/>
    <n v="417.23692403379908"/>
    <n v="1.6470014775104798"/>
    <n v="5.5650019246326048"/>
    <n v="6.4662458804382155"/>
    <n v="6.5625228273791709"/>
    <n v="5.6478601092625809"/>
    <n v="134.87801862262924"/>
    <n v="387.39451189931685"/>
    <n v="98.76212321932519"/>
    <n v="621.03465374127131"/>
    <n v="0.21718275753227234"/>
    <n v="0.62378888128955989"/>
    <n v="0.15902836117816765"/>
    <n v="1.1043110824224642"/>
    <n v="0.80271571921851526"/>
    <n v="3.5423546632642231"/>
    <n v="4.0996029199624724"/>
    <n v="1.8148819407373384"/>
    <n v="1.0249007299906181"/>
    <n v="0.99346019685583276"/>
    <n v="4.1265900062601011"/>
    <n v="1.8268290430569785"/>
    <n v="1.0316475015650253"/>
    <n v="0.50692011204922616"/>
    <n v="0.25750000000000001"/>
    <n v="0.99346019685583276"/>
    <n v="1.0316475015650253"/>
    <n v="1.8268290430569785"/>
    <n v="1.8268290430569785"/>
    <s v="WB"/>
    <n v="1"/>
    <m/>
    <n v="5.8029488609293107"/>
    <n v="8.8673041319667245"/>
    <n v="6.0302841103792026"/>
    <n v="3.6369415640568508"/>
    <e v="#NAME?"/>
    <e v="#DIV/0!"/>
    <s v="-"/>
    <n v="0.52"/>
    <n v="0.82000000000000006"/>
    <n v="0.99799999999999989"/>
    <n v="0.94299999999999995"/>
    <n v="1.1839999999999999"/>
    <e v="#DIV/0!"/>
    <e v="#DIV/0!"/>
    <n v="0.90466666666666673"/>
    <n v="1.5154999999999998"/>
    <m/>
    <m/>
    <s v="LT (2013)"/>
    <n v="1.8816540955395666"/>
    <n v="1.8672407945194036"/>
    <n v="2.3796857207023843"/>
    <n v="0.90466666666666673"/>
    <n v="0.66059385494188061"/>
    <n v="0.24233083453480581"/>
    <s v="other"/>
    <e v="#REF!"/>
    <e v="#REF!"/>
    <e v="#NAME?"/>
    <e v="#NAME?"/>
    <n v="1.6437074745554585"/>
    <e v="#NAME?"/>
    <n v="0"/>
    <e v="#NAME?"/>
    <n v="1"/>
    <n v="1"/>
    <m/>
    <m/>
    <n v="1.1043110824224642"/>
    <n v="1.1687194700504975"/>
    <n v="1.1687194700504975"/>
    <n v="1.3692143994281312"/>
    <n v="0.50692011204922616"/>
    <n v="0.34230359985703279"/>
    <n v="0.95715112525935286"/>
    <n v="1.2647752820758471"/>
    <n v="0.80271571921851526"/>
    <n v="1.8594371081176784"/>
    <n v="0.72302372543328342"/>
    <n v="1.1043110824224642"/>
    <n v="1.1687194700504975"/>
    <n v="0.51141645487592535"/>
    <n v="1.1043110824224642"/>
    <n v="2.7622809965398543"/>
    <n v="0.80271571921851526"/>
    <n v="1.1043110824224642"/>
    <n v="1.1043110824224642"/>
    <n v="0.25"/>
    <n v="0.4"/>
    <n v="0.66599460905159658"/>
    <n v="0.4"/>
    <n v="0.36363636363636365"/>
    <n v="1.0311970549790825"/>
    <n v="1.2182414814933149"/>
    <n v="1.2182414814933149"/>
    <n v="0.53915609870121395"/>
    <e v="#VALUE!"/>
    <n v="0.6011752730067359"/>
    <n v="0.72722036308651872"/>
    <n v="2.1194278081877287"/>
    <n v="2.1194278081877287"/>
    <n v="1.1043110824224642"/>
    <n v="0.99467731070182219"/>
    <n v="1.1687194700504975"/>
    <n v="1.1687194700504973"/>
    <n v="1.3815099772809964"/>
    <n v="1.3053746578917635"/>
    <n v="1.3816277936539088"/>
    <n v="1.8190408674013687"/>
    <n v="0.72302372543328342"/>
    <n v="1.5250595340428352"/>
    <n v="1.6218940075210997"/>
    <n v="1.2912022235733165"/>
    <n v="1.6153136402841357"/>
    <n v="6.5262757206192505"/>
    <n v="1.0900330417477"/>
    <n v="1.1043110824224642"/>
    <n v="1.1043110824224642"/>
    <s v="-"/>
    <n v="0.85383942451368833"/>
    <n v="0.93498397499572738"/>
    <s v="-"/>
    <n v="424.04513888888914"/>
    <n v="262.14375000000001"/>
    <n v="0.15260540915130305"/>
    <n v="1435.0201385242331"/>
    <m/>
    <n v="492.80223095190098"/>
    <n v="1"/>
    <n v="0"/>
    <m/>
    <m/>
    <n v="0"/>
    <e v="#DIV/0!"/>
    <e v="#DIV/0!"/>
    <e v="#DIV/0!"/>
    <n v="160.53333333333333"/>
    <n v="173.55243033598924"/>
    <n v="358.55408849464931"/>
    <n v="210"/>
    <n v="36717.855397187333"/>
    <n v="49.81"/>
    <n v="0.996"/>
    <n v="0.26500000000000001"/>
    <n v="7.5615497882699223E-2"/>
    <n v="5.3179199676552948E-4"/>
    <n v="16"/>
    <n v="0.21808324976992227"/>
    <n v="407.8744066252446"/>
    <n v="407.87440662524466"/>
    <n v="0"/>
    <n v="0.11000000000000001"/>
    <n v="0.26500000000000001"/>
    <n v="0.36363636363636365"/>
    <e v="#DIV/0!"/>
    <n v="1363"/>
    <e v="#DIV/0!"/>
    <m/>
    <m/>
    <m/>
    <m/>
    <m/>
    <s v="P"/>
    <n v="0"/>
    <n v="1.0900330417477"/>
  </r>
  <r>
    <n v="0"/>
    <n v="432"/>
    <n v="2013"/>
    <s v="Sim"/>
    <s v="Original"/>
    <x v="35"/>
    <x v="388"/>
    <x v="305"/>
    <x v="0"/>
    <x v="0"/>
    <x v="0"/>
    <x v="0"/>
    <n v="1"/>
    <m/>
    <m/>
    <m/>
    <n v="0.15"/>
    <x v="87"/>
    <x v="47"/>
    <x v="0"/>
    <n v="174"/>
    <m/>
    <x v="1"/>
    <x v="200"/>
    <n v="47.319499999999998"/>
    <x v="5"/>
    <m/>
    <n v="25"/>
    <n v="300"/>
    <n v="25"/>
    <n v="20"/>
    <n v="10"/>
    <n v="125"/>
    <n v="125"/>
    <n v="265"/>
    <n v="250"/>
    <n v="0.94840532938559807"/>
    <n v="0.25132741228718347"/>
    <n v="0.48822152475475339"/>
    <n v="257.5"/>
    <m/>
    <x v="106"/>
    <x v="67"/>
    <x v="89"/>
    <x v="71"/>
    <n v="25"/>
    <n v="20"/>
    <n v="10"/>
    <n v="125"/>
    <n v="125"/>
    <n v="265"/>
    <n v="250"/>
    <n v="0.94840532938559807"/>
    <n v="0.25132741228718347"/>
    <n v="0.48822152475475339"/>
    <n v="257.5"/>
    <n v="0.94840532938559807"/>
    <n v="0.26500000000000001"/>
    <n v="0.25132741228718347"/>
    <n v="0.25"/>
    <n v="0.50692011204922616"/>
    <n v="0.627"/>
    <n v="0.25750000000000001"/>
    <x v="89"/>
    <n v="20"/>
    <n v="542"/>
    <n v="658"/>
    <n v="210"/>
    <n v="10"/>
    <n v="537"/>
    <n v="628"/>
    <n v="210"/>
    <n v="20"/>
    <n v="542"/>
    <n v="658"/>
    <n v="210"/>
    <n v="10"/>
    <n v="537"/>
    <n v="628"/>
    <n v="210"/>
    <n v="20"/>
    <n v="125"/>
    <n v="265"/>
    <n v="0.94840532938559807"/>
    <n v="542"/>
    <n v="658"/>
    <n v="210"/>
    <n v="0.3"/>
    <n v="0.26500000000000001"/>
    <n v="0.3"/>
    <n v="265"/>
    <n v="0.996"/>
    <n v="0.26500000000000001"/>
    <n v="0.3"/>
    <n v="265"/>
    <n v="0.996"/>
    <n v="0.26500000000000001"/>
    <n v="0.3"/>
    <n v="265"/>
    <n v="250"/>
    <n v="0.94840532938559807"/>
    <n v="0.25132741228718347"/>
    <n v="265"/>
    <n v="250"/>
    <n v="0.94840532938559807"/>
    <n v="0.25132741228718347"/>
    <n v="0.3"/>
    <n v="0.3"/>
    <n v="265"/>
    <n v="250"/>
    <n v="0.996"/>
    <n v="0.25800000000000001"/>
    <n v="265"/>
    <n v="250"/>
    <n v="257.5"/>
    <n v="0.94840532938559807"/>
    <n v="0.25132741228718347"/>
    <n v="0.11408235505447015"/>
    <s v="deformed bars S624"/>
    <n v="210"/>
    <s v="r"/>
    <n v="21"/>
    <x v="1"/>
    <x v="7"/>
    <n v="0.47169811320754718"/>
    <m/>
    <x v="9"/>
    <x v="12"/>
    <m/>
    <m/>
    <m/>
    <x v="7"/>
    <x v="57"/>
    <x v="17"/>
    <n v="5"/>
    <m/>
    <x v="54"/>
    <x v="0"/>
    <n v="0.3"/>
    <n v="0.3"/>
    <n v="2.5000000000000001E-2"/>
    <n v="0"/>
    <x v="62"/>
    <n v="8.3333333333333339"/>
    <n v="0.11111111111111112"/>
    <x v="74"/>
    <n v="0.4"/>
    <x v="52"/>
    <s v="E"/>
    <s v="bearing pads"/>
    <n v="7"/>
    <n v="0.35"/>
    <x v="36"/>
    <x v="18"/>
    <s v="-"/>
    <x v="25"/>
    <x v="16"/>
    <n v="3.883495145631068"/>
    <n v="1"/>
    <n v="0.11000000000000001"/>
    <n v="0.26500000000000001"/>
    <n v="0.26500000000000001"/>
    <x v="149"/>
    <n v="0.41509433962264153"/>
    <n v="0.41509433962264153"/>
    <n v="0.42718446601941751"/>
    <x v="138"/>
    <n v="1.5094339622641511"/>
    <n v="1.5094339622641511"/>
    <n v="1.5533980582524272"/>
    <n v="0.42718446601941751"/>
    <n v="8.3333333333333339"/>
    <n v="1"/>
    <n v="7.3333333333333339"/>
    <x v="121"/>
    <n v="0.58372317880997637"/>
    <n v="0.95382462489565001"/>
    <n v="0.95382462489565001"/>
    <n v="0.95508806416885672"/>
    <s v="7 st*"/>
    <s v="Não"/>
    <s v="c"/>
    <x v="0"/>
    <n v="0"/>
    <x v="81"/>
    <m/>
    <m/>
    <x v="111"/>
    <m/>
    <m/>
    <m/>
    <n v="2.5"/>
    <x v="4"/>
    <x v="4"/>
    <x v="63"/>
    <x v="2"/>
    <n v="1"/>
    <s v="Static"/>
    <x v="0"/>
    <n v="0"/>
    <m/>
    <s v="WB+B"/>
    <n v="1"/>
    <n v="0"/>
    <n v="0"/>
    <s v="WB"/>
    <m/>
    <x v="0"/>
    <m/>
    <m/>
    <m/>
    <m/>
    <n v="1"/>
    <s v="WB"/>
    <x v="391"/>
    <n v="1328.3446693367223"/>
    <n v="1804"/>
    <m/>
    <n v="0"/>
    <n v="0"/>
    <n v="0"/>
    <m/>
    <m/>
    <m/>
    <m/>
    <n v="1"/>
    <n v="1794.3611111111113"/>
    <n v="1.2432804962095108"/>
    <n v="210"/>
    <n v="36717.855397187333"/>
    <n v="0"/>
    <m/>
    <m/>
    <n v="0"/>
    <e v="#DIV/0!"/>
    <m/>
    <m/>
    <m/>
    <m/>
    <m/>
    <m/>
    <m/>
    <m/>
    <m/>
    <m/>
    <m/>
    <m/>
    <m/>
    <m/>
    <n v="1.8804800541496858"/>
    <n v="0"/>
    <n v="0"/>
    <s v="square"/>
    <e v="#DIV/0!"/>
    <n v="2.9384233384343199"/>
    <s v="-"/>
    <n v="0"/>
    <e v="#DIV/0!"/>
    <e v="#DIV/0!"/>
    <e v="#DIV/0!"/>
    <e v="#DIV/0!"/>
    <e v="#DIV/0!"/>
    <s v="WB"/>
    <e v="#DIV/0!"/>
    <e v="#DIV/0!"/>
    <e v="#DIV/0!"/>
    <n v="0"/>
    <e v="#DIV/0!"/>
    <n v="2.1917547169811322"/>
    <e v="#DIV/0!"/>
    <n v="0.64960000000000007"/>
    <m/>
    <m/>
    <n v="1.850199156776849"/>
    <n v="0.9645669750159549"/>
    <n v="0.50285908189052497"/>
    <n v="1.3623626314389279"/>
    <n v="0.71024246090947407"/>
    <n v="0.37027171887851285"/>
    <n v="0.74007966271073966"/>
    <n v="0.38582679000638198"/>
    <n v="0.38737629518713051"/>
    <n v="0.32741657968826576"/>
    <n v="8.8987393629882006E-2"/>
    <n v="0.17069255419516499"/>
    <m/>
    <s v="-"/>
    <s v="ES CS"/>
    <x v="0"/>
    <n v="1"/>
    <n v="1"/>
    <n v="0"/>
    <n v="1"/>
    <n v="1"/>
    <n v="1"/>
    <n v="0"/>
    <s v="ok-R172"/>
    <n v="0"/>
    <n v="0"/>
    <n v="0"/>
    <n v="0"/>
    <n v="0"/>
    <n v="0"/>
    <x v="0"/>
    <n v="0"/>
    <n v="0"/>
    <n v="0"/>
    <n v="0"/>
    <n v="0"/>
    <n v="0"/>
    <n v="0"/>
    <n v="0"/>
    <n v="0"/>
    <n v="0"/>
    <n v="0"/>
    <n v="0"/>
    <n v="0"/>
    <n v="0"/>
    <n v="0"/>
    <n v="0"/>
    <n v="0"/>
    <n v="0"/>
    <n v="0"/>
    <n v="0"/>
    <n v="0"/>
    <n v="0"/>
    <n v="0"/>
    <n v="0"/>
    <n v="0"/>
    <n v="0"/>
    <x v="0"/>
    <x v="0"/>
    <n v="0"/>
    <n v="0"/>
    <n v="0"/>
    <x v="0"/>
    <n v="0"/>
    <n v="0"/>
    <n v="0"/>
    <n v="0"/>
    <n v="1"/>
    <n v="1"/>
    <n v="1"/>
    <n v="1"/>
    <n v="1"/>
    <n v="0"/>
    <n v="1"/>
    <n v="1.2917649086115237"/>
    <n v="1.5850373280846308"/>
    <n v="5.1349551171630079"/>
    <n v="2.2610734221515516"/>
    <e v="#REF!"/>
    <n v="1.2726283624253485"/>
    <n v="415.44916851885222"/>
    <n v="1.7301978298651675"/>
    <n v="5.8198628823404173"/>
    <n v="6.7623811990206031"/>
    <n v="6.8630673510678406"/>
    <n v="5.9065157316577945"/>
    <n v="134.75232246193895"/>
    <n v="394.04572928467411"/>
    <n v="98.76212321932519"/>
    <n v="627.56017496593824"/>
    <n v="0.21472414572714532"/>
    <n v="0.62790110813845301"/>
    <n v="0.15737474613440161"/>
    <n v="1.1431121028831401"/>
    <n v="0.82560995990326858"/>
    <n v="3.7053477591128057"/>
    <n v="4.3642874811926244"/>
    <n v="1.9320570036756259"/>
    <n v="1.0910718702981561"/>
    <n v="0.99346019685583276"/>
    <n v="4.3930169472365419"/>
    <n v="1.9447754522932326"/>
    <n v="1.0982542368091355"/>
    <n v="0.50692011204922616"/>
    <n v="0.25750000000000001"/>
    <n v="0.99346019685583276"/>
    <n v="1.0982542368091355"/>
    <n v="1.9447754522932326"/>
    <n v="1.9447754522932326"/>
    <s v="WB"/>
    <n v="1"/>
    <m/>
    <n v="6.164246333247311"/>
    <n v="9.4121832441465045"/>
    <n v="6.3684342910917051"/>
    <n v="3.8653668668585923"/>
    <e v="#NAME?"/>
    <e v="#DIV/0!"/>
    <s v="-"/>
    <n v="0.52"/>
    <n v="0.82000000000000006"/>
    <n v="0.99799999999999989"/>
    <n v="0.94299999999999995"/>
    <n v="1.1839999999999999"/>
    <e v="#DIV/0!"/>
    <e v="#DIV/0!"/>
    <n v="0.90466666666666673"/>
    <n v="1.5154999999999998"/>
    <m/>
    <m/>
    <s v="LT (2013)"/>
    <n v="1.9638650502266584"/>
    <n v="1.9601589704676219"/>
    <n v="2.489181347096419"/>
    <n v="0.90466666666666673"/>
    <n v="0.66059385494188061"/>
    <n v="0.22763399550030347"/>
    <s v="WB"/>
    <e v="#REF!"/>
    <e v="#REF!"/>
    <e v="#NAME?"/>
    <e v="#NAME?"/>
    <n v="1.7267374342054369"/>
    <e v="#NAME?"/>
    <n v="0"/>
    <e v="#NAME?"/>
    <n v="1"/>
    <n v="1"/>
    <m/>
    <m/>
    <n v="1.1431121028831401"/>
    <n v="1.2097835404850199"/>
    <n v="1.2097835404850199"/>
    <n v="1.4576156225753618"/>
    <n v="0.50692011204922616"/>
    <n v="0.36440390564384045"/>
    <n v="1.022600745378786"/>
    <n v="1.3120395251096097"/>
    <n v="0.82560995990326858"/>
    <n v="1.9059629900902229"/>
    <n v="0.74364507218724007"/>
    <n v="1.1431121028831401"/>
    <n v="1.2097835404850199"/>
    <n v="0.52938555855098557"/>
    <n v="1.1431121028831401"/>
    <n v="2.8592654261537591"/>
    <n v="0.82560995990326858"/>
    <n v="1.1431121028831401"/>
    <n v="1.1431121028831401"/>
    <n v="0.25"/>
    <n v="0.4"/>
    <n v="0.68498942939623819"/>
    <n v="0.4"/>
    <n v="0.36363636363636365"/>
    <n v="1.0661418864031711"/>
    <n v="1.2610455549123509"/>
    <n v="1.2610455549123509"/>
    <n v="0.55809986115202037"/>
    <e v="#VALUE!"/>
    <n v="0.62229813814833845"/>
    <n v="0.75277194238031919"/>
    <n v="2.1938959205334108"/>
    <n v="2.1938959205334108"/>
    <n v="1.1431121028831401"/>
    <n v="1.0296262442936586"/>
    <n v="1.2097835404850199"/>
    <n v="1.2097835404850199"/>
    <n v="1.4337970708448016"/>
    <n v="1.3547801982030538"/>
    <n v="1.445200138267924"/>
    <n v="1.8829078820860783"/>
    <n v="0.74364507218724007"/>
    <n v="1.5850373280846308"/>
    <n v="1.7009356773986797"/>
    <n v="1.355223177604604"/>
    <n v="1.6998464258138548"/>
    <n v="6.8263975375235484"/>
    <n v="1.1283323896659392"/>
    <n v="1.1431121028831401"/>
    <n v="1.1431121028831401"/>
    <s v="-"/>
    <n v="0.91270034357145913"/>
    <n v="0.99351110632352724"/>
    <s v="-"/>
    <n v="453.20069444444459"/>
    <n v="264.54374999999999"/>
    <n v="0.14723647440265272"/>
    <n v="1514.3784328930583"/>
    <m/>
    <n v="493.80223095190098"/>
    <n v="1"/>
    <n v="0"/>
    <m/>
    <m/>
    <n v="0"/>
    <e v="#DIV/0!"/>
    <e v="#DIV/0!"/>
    <e v="#DIV/0!"/>
    <n v="160.53333333333333"/>
    <n v="173.23991004308894"/>
    <n v="358.55408849464931"/>
    <n v="210"/>
    <n v="36717.855397187333"/>
    <n v="49.81"/>
    <n v="0.996"/>
    <n v="0.26500000000000001"/>
    <n v="7.5615497882699223E-2"/>
    <n v="5.3179199676552948E-4"/>
    <n v="16"/>
    <n v="0.21808324976992227"/>
    <n v="407.8744066252446"/>
    <n v="407.87440662524466"/>
    <n v="0"/>
    <n v="0.11000000000000001"/>
    <n v="0.26500000000000001"/>
    <n v="0.36363636363636365"/>
    <e v="#DIV/0!"/>
    <n v="1451"/>
    <e v="#DIV/0!"/>
    <m/>
    <m/>
    <m/>
    <m/>
    <m/>
    <s v="P"/>
    <n v="0"/>
    <n v="1.1283323896659392"/>
  </r>
  <r>
    <n v="1"/>
    <n v="433"/>
    <n v="2015"/>
    <s v="Sim"/>
    <s v="Original"/>
    <x v="36"/>
    <x v="389"/>
    <x v="306"/>
    <x v="1"/>
    <x v="1"/>
    <x v="0"/>
    <x v="0"/>
    <n v="1"/>
    <s v="-"/>
    <m/>
    <m/>
    <n v="0.15"/>
    <x v="186"/>
    <x v="0"/>
    <x v="0"/>
    <m/>
    <m/>
    <x v="0"/>
    <x v="201"/>
    <n v="35.529999999999994"/>
    <x v="11"/>
    <m/>
    <n v="25"/>
    <m/>
    <m/>
    <m/>
    <m/>
    <m/>
    <m/>
    <m/>
    <m/>
    <m/>
    <m/>
    <m/>
    <m/>
    <m/>
    <x v="103"/>
    <x v="71"/>
    <x v="91"/>
    <x v="73"/>
    <m/>
    <m/>
    <m/>
    <m/>
    <m/>
    <m/>
    <m/>
    <m/>
    <m/>
    <m/>
    <m/>
    <m/>
    <m/>
    <m/>
    <m/>
    <n v="0.32199378875996976"/>
    <n v="0.46900000000000003"/>
    <n v="0.20450000000000002"/>
    <x v="91"/>
    <m/>
    <n v="500"/>
    <s v="?"/>
    <n v="210"/>
    <m/>
    <m/>
    <m/>
    <m/>
    <m/>
    <m/>
    <m/>
    <m/>
    <m/>
    <m/>
    <m/>
    <m/>
    <m/>
    <m/>
    <m/>
    <m/>
    <m/>
    <m/>
    <m/>
    <n v="0.25"/>
    <n v="0.21299999999999999"/>
    <n v="0.25"/>
    <n v="213"/>
    <n v="0.81"/>
    <n v="0.21299999999999999"/>
    <n v="0.25"/>
    <n v="213"/>
    <n v="0.81"/>
    <n v="0.21299999999999999"/>
    <n v="0.25"/>
    <n v="250"/>
    <n v="250"/>
    <e v="#DIV/0!"/>
    <e v="#DIV/0!"/>
    <n v="250"/>
    <n v="250"/>
    <e v="#DIV/0!"/>
    <e v="#DIV/0!"/>
    <n v="0.25"/>
    <n v="0.25"/>
    <n v="213"/>
    <n v="196"/>
    <n v="0.81"/>
    <n v="0.128"/>
    <n v="213"/>
    <n v="196"/>
    <n v="204.5"/>
    <e v="#DIV/0!"/>
    <e v="#DIV/0!"/>
    <n v="0.1139881790036589"/>
    <s v="B500-S"/>
    <n v="210"/>
    <s v="r"/>
    <n v="7"/>
    <x v="8"/>
    <x v="24"/>
    <n v="1.483568075117371"/>
    <m/>
    <x v="10"/>
    <x v="1"/>
    <m/>
    <m/>
    <m/>
    <x v="0"/>
    <x v="0"/>
    <x v="18"/>
    <n v="2.4000000000000004"/>
    <m/>
    <x v="19"/>
    <x v="0"/>
    <n v="0.25"/>
    <n v="0.25"/>
    <s v="-"/>
    <n v="0"/>
    <x v="0"/>
    <n v="8"/>
    <n v="0.3125"/>
    <x v="90"/>
    <n v="0.625"/>
    <x v="31"/>
    <s v="M"/>
    <s v="line"/>
    <m/>
    <m/>
    <x v="0"/>
    <x v="6"/>
    <s v="-"/>
    <x v="39"/>
    <x v="13"/>
    <n v="48.899755501222494"/>
    <n v="10"/>
    <n v="0.45000000000000007"/>
    <n v="0.21299999999999999"/>
    <n v="0.21299999999999999"/>
    <x v="23"/>
    <n v="2.1126760563380285"/>
    <n v="2.1126760563380285"/>
    <n v="2.2004889975550124"/>
    <x v="145"/>
    <n v="2.9342723004694835"/>
    <n v="2.9342723004694835"/>
    <n v="3.0562347188264058"/>
    <n v="2.2004889975550124"/>
    <n v="1"/>
    <n v="0"/>
    <n v="0"/>
    <x v="127"/>
    <n v="0"/>
    <n v="2.9342723004694835"/>
    <n v="2.9342723004694835"/>
    <n v="2.9522844107721795"/>
    <s v="LS"/>
    <s v="Não"/>
    <s v="uncr"/>
    <x v="0"/>
    <n v="0"/>
    <x v="1"/>
    <m/>
    <m/>
    <x v="0"/>
    <m/>
    <m/>
    <m/>
    <n v="2"/>
    <x v="2"/>
    <x v="0"/>
    <x v="1"/>
    <x v="0"/>
    <n v="0"/>
    <s v="Static"/>
    <x v="0"/>
    <n v="1"/>
    <m/>
    <s v="WB"/>
    <n v="0"/>
    <n v="0"/>
    <n v="1"/>
    <s v="B"/>
    <m/>
    <x v="4"/>
    <m/>
    <m/>
    <m/>
    <m/>
    <n v="1"/>
    <s v="B"/>
    <x v="392"/>
    <m/>
    <n v="567"/>
    <m/>
    <n v="0"/>
    <n v="0"/>
    <n v="0"/>
    <m/>
    <m/>
    <m/>
    <m/>
    <n v="1"/>
    <n v="575.09375"/>
    <n v="0.68810679611650483"/>
    <n v="210"/>
    <n v="33373.031674704114"/>
    <n v="0"/>
    <m/>
    <m/>
    <n v="0"/>
    <e v="#DIV/0!"/>
    <m/>
    <m/>
    <m/>
    <m/>
    <m/>
    <m/>
    <m/>
    <m/>
    <m/>
    <m/>
    <m/>
    <m/>
    <m/>
    <m/>
    <n v="2.2694556976591129"/>
    <n v="0"/>
    <n v="0"/>
    <s v="lload"/>
    <n v="1.4137782386386148"/>
    <n v="1.6653118123877253"/>
    <n v="1.3792592010113163"/>
    <n v="0"/>
    <e v="#DIV/0!"/>
    <e v="#DIV/0!"/>
    <e v="#DIV/0!"/>
    <e v="#DIV/0!"/>
    <e v="#DIV/0!"/>
    <s v="B"/>
    <e v="#DIV/0!"/>
    <e v="#DIV/0!"/>
    <e v="#DIV/0!"/>
    <n v="0"/>
    <e v="#DIV/0!"/>
    <n v="1.1372957746478871"/>
    <e v="#DIV/0!"/>
    <n v="0"/>
    <m/>
    <m/>
    <n v="0.7959997317607167"/>
    <n v="0.4352789390552842"/>
    <n v="0.23802489777980132"/>
    <n v="0.79529779196198591"/>
    <n v="0.43489509519368341"/>
    <n v="0.23781499928087732"/>
    <n v="0.39799986588035841"/>
    <n v="0.2176394695276421"/>
    <n v="0.26869070312054583"/>
    <n v="0.40368119112633577"/>
    <n v="0.12071131486556666"/>
    <n v="0.22074620578247342"/>
    <m/>
    <s v="-"/>
    <s v="SS"/>
    <x v="1"/>
    <n v="1"/>
    <n v="1"/>
    <n v="1"/>
    <n v="1"/>
    <n v="1"/>
    <n v="1"/>
    <n v="1"/>
    <s v="ok-R16"/>
    <n v="1"/>
    <n v="1"/>
    <n v="1"/>
    <n v="1"/>
    <n v="1"/>
    <n v="0"/>
    <x v="0"/>
    <n v="1"/>
    <n v="1"/>
    <n v="1"/>
    <n v="1"/>
    <n v="1"/>
    <n v="1"/>
    <n v="0"/>
    <n v="1"/>
    <n v="1"/>
    <n v="1"/>
    <n v="1"/>
    <n v="1"/>
    <n v="0"/>
    <n v="0"/>
    <n v="0"/>
    <n v="1"/>
    <n v="1"/>
    <n v="1"/>
    <n v="1"/>
    <n v="1"/>
    <n v="1"/>
    <n v="0"/>
    <n v="0"/>
    <n v="1"/>
    <n v="0"/>
    <n v="0"/>
    <x v="0"/>
    <x v="0"/>
    <n v="0"/>
    <n v="0"/>
    <n v="0"/>
    <x v="1"/>
    <n v="0"/>
    <n v="0"/>
    <n v="0"/>
    <n v="0"/>
    <n v="0"/>
    <n v="0"/>
    <n v="0"/>
    <n v="0"/>
    <n v="1"/>
    <n v="0"/>
    <n v="1"/>
    <n v="1.0877453842563718"/>
    <n v="1.2218688375578779"/>
    <n v="1.6891513292783864"/>
    <n v="1.2317241265384089"/>
    <e v="#REF!"/>
    <n v="1.0790575369572684"/>
    <n v="224.57071683879295"/>
    <n v="1.0850171189416964"/>
    <n v="1.3105348197043556"/>
    <n v="1.6313991559865377"/>
    <n v="1.6313991559865377"/>
    <n v="1.3105348197043556"/>
    <n v="97.23155712211863"/>
    <n v="144.15919764899965"/>
    <n v="245.6728551896833"/>
    <n v="487.06360996080161"/>
    <n v="0.19962804679648255"/>
    <n v="0.29597612036875726"/>
    <n v="0.50439583283476019"/>
    <n v="1.0005390146174475"/>
    <n v="1.1807364340897546"/>
    <n v="1.1686459975821237"/>
    <n v="1.0073349633251834"/>
    <n v="1.0073349633251834"/>
    <n v="1.0073349633251834"/>
    <n v="0.82060297967702611"/>
    <n v="1.2275546010345362"/>
    <n v="1.2275546010345362"/>
    <n v="1.2275546010345362"/>
    <n v="0.32199378875996976"/>
    <n v="0.20450000000000002"/>
    <n v="0.82060297967702611"/>
    <n v="1.2275546010345362"/>
    <n v="1.2275546010345362"/>
    <n v="1.2275546010345362"/>
    <s v="WB"/>
    <n v="0"/>
    <m/>
    <n v="2.1783903999250893"/>
    <n v="2.4519904096712297"/>
    <n v="2.5202196621893838"/>
    <n v="2.4721383943101851"/>
    <e v="#NAME?"/>
    <e v="#DIV/0!"/>
    <s v="analisar"/>
    <n v="2"/>
    <n v="2"/>
    <n v="2"/>
    <n v="2"/>
    <n v="1.4699999999999998"/>
    <n v="2"/>
    <n v="2"/>
    <n v="2"/>
    <n v="2"/>
    <m/>
    <m/>
    <s v="REISSEN (2016)"/>
    <n v="0.90275582268946986"/>
    <n v="1.0142692583532853"/>
    <n v="1.0680211640669679"/>
    <n v="2"/>
    <n v="1.9193560333169559"/>
    <n v="0.81462771526190225"/>
    <s v="B"/>
    <e v="#REF!"/>
    <e v="#REF!"/>
    <e v="#NAME?"/>
    <e v="#NAME?"/>
    <n v="2.5608581479161789"/>
    <e v="#NAME?"/>
    <n v="1"/>
    <e v="#NAME?"/>
    <n v="1"/>
    <n v="1"/>
    <m/>
    <m/>
    <n v="1.0005390146174475"/>
    <n v="1.0005390146174475"/>
    <n v="1.0005390146174475"/>
    <n v="1.1714305629318851"/>
    <n v="0.32199378875996976"/>
    <n v="1.1714305629318851"/>
    <n v="0.99110185392490113"/>
    <n v="1.1807364340897546"/>
    <n v="1.1807364340897546"/>
    <n v="1.1807364340897546"/>
    <n v="1.1807364340897546"/>
    <n v="1.0005390146174475"/>
    <n v="1.0005390146174475"/>
    <n v="0.94800195430731027"/>
    <n v="1.0005390146174475"/>
    <n v="1.1807364340897546"/>
    <n v="1.1807364340897546"/>
    <n v="1.0005390146174475"/>
    <n v="1.1807364340897546"/>
    <n v="1"/>
    <n v="0.84507042253521147"/>
    <n v="1.1807364340897546"/>
    <n v="1"/>
    <n v="0.76824583866837404"/>
    <n v="0.91118492231713"/>
    <n v="1.0005390146174475"/>
    <n v="1.0005390146174475"/>
    <n v="1.0005390146174475"/>
    <e v="#VALUE!"/>
    <n v="1.0005390146174475"/>
    <n v="1.0005390146174475"/>
    <n v="1.0005390146174475"/>
    <n v="1.0005390146174475"/>
    <n v="1.0005390146174475"/>
    <n v="1.0005390146174475"/>
    <n v="1.0005390146174475"/>
    <n v="1.0005390146174475"/>
    <n v="1.1807364340897546"/>
    <n v="1.1807364340897546"/>
    <n v="1.2218688375578779"/>
    <n v="1.1807364340897546"/>
    <n v="1.1807364340897546"/>
    <n v="1.2218688375578779"/>
    <n v="1.2317241265384089"/>
    <n v="0.87318626781302744"/>
    <n v="1.0304474139350734"/>
    <n v="1.6546868754199875"/>
    <n v="1.0005390146174475"/>
    <n v="1.0005390146174475"/>
    <n v="1.0005390146174475"/>
    <n v="1.1009074965460159"/>
    <n v="1.550647937913467"/>
    <n v="1.2624085810952332"/>
    <s v="-"/>
    <n v="359.18359375"/>
    <n v="0"/>
    <s v="-"/>
    <n v="575.09375"/>
    <m/>
    <n v="494.80223095190098"/>
    <n v="1"/>
    <n v="0"/>
    <m/>
    <m/>
    <n v="0"/>
    <e v="#DIV/0!"/>
    <e v="#DIV/0!"/>
    <e v="#DIV/0!"/>
    <n v="0"/>
    <n v="0"/>
    <n v="173.79571975267382"/>
    <n v="210"/>
    <n v="33373.031674704114"/>
    <n v="37.4"/>
    <n v="0.81"/>
    <n v="0.21299999999999999"/>
    <n v="5.8010911355416049E-2"/>
    <n v="0"/>
    <n v="25"/>
    <n v="0.33333333333333331"/>
    <n v="434.2043297803466"/>
    <n v="434.2043297803466"/>
    <n v="0"/>
    <n v="0.45000000000000007"/>
    <n v="0.21299999999999999"/>
    <n v="0.76824583866837404"/>
    <e v="#DIV/0!"/>
    <n v="824"/>
    <e v="#DIV/0!"/>
    <m/>
    <m/>
    <m/>
    <m/>
    <m/>
    <s v="P"/>
    <n v="0"/>
    <n v="1.0005390146174475"/>
  </r>
  <r>
    <n v="1"/>
    <n v="434"/>
    <n v="2015"/>
    <s v="Sim"/>
    <s v="Original"/>
    <x v="36"/>
    <x v="390"/>
    <x v="306"/>
    <x v="1"/>
    <x v="1"/>
    <x v="0"/>
    <x v="0"/>
    <n v="1"/>
    <s v="-"/>
    <m/>
    <m/>
    <n v="0.15"/>
    <x v="186"/>
    <x v="0"/>
    <x v="0"/>
    <m/>
    <m/>
    <x v="0"/>
    <x v="201"/>
    <n v="35.529999999999994"/>
    <x v="11"/>
    <m/>
    <n v="25"/>
    <m/>
    <m/>
    <m/>
    <m/>
    <m/>
    <m/>
    <m/>
    <m/>
    <m/>
    <m/>
    <m/>
    <m/>
    <m/>
    <x v="103"/>
    <x v="71"/>
    <x v="91"/>
    <x v="73"/>
    <m/>
    <m/>
    <m/>
    <m/>
    <m/>
    <m/>
    <m/>
    <m/>
    <m/>
    <m/>
    <m/>
    <m/>
    <m/>
    <m/>
    <m/>
    <n v="0.32199378875996976"/>
    <n v="0.46900000000000003"/>
    <n v="0.20450000000000002"/>
    <x v="91"/>
    <m/>
    <n v="500"/>
    <s v="?"/>
    <n v="210"/>
    <m/>
    <m/>
    <m/>
    <m/>
    <m/>
    <m/>
    <m/>
    <m/>
    <m/>
    <m/>
    <m/>
    <m/>
    <m/>
    <m/>
    <m/>
    <m/>
    <m/>
    <m/>
    <m/>
    <n v="0.25"/>
    <n v="0.21299999999999999"/>
    <n v="0.25"/>
    <n v="213"/>
    <n v="0.81"/>
    <n v="0.21299999999999999"/>
    <n v="0.25"/>
    <n v="213"/>
    <n v="0.81"/>
    <n v="0.21299999999999999"/>
    <n v="0.25"/>
    <n v="250"/>
    <n v="250"/>
    <e v="#DIV/0!"/>
    <e v="#DIV/0!"/>
    <n v="250"/>
    <n v="250"/>
    <e v="#DIV/0!"/>
    <e v="#DIV/0!"/>
    <n v="0.25"/>
    <n v="0.25"/>
    <n v="213"/>
    <n v="196"/>
    <n v="0.81"/>
    <n v="0.128"/>
    <n v="213"/>
    <n v="196"/>
    <n v="204.5"/>
    <e v="#DIV/0!"/>
    <e v="#DIV/0!"/>
    <n v="0.1139881790036589"/>
    <s v="B500-S"/>
    <n v="210"/>
    <s v="r"/>
    <n v="7"/>
    <x v="8"/>
    <x v="24"/>
    <n v="1.483568075117371"/>
    <m/>
    <x v="7"/>
    <x v="4"/>
    <m/>
    <m/>
    <m/>
    <x v="0"/>
    <x v="0"/>
    <x v="18"/>
    <n v="2.4000000000000004"/>
    <m/>
    <x v="19"/>
    <x v="0"/>
    <n v="0.25"/>
    <n v="0.25"/>
    <s v="-"/>
    <n v="0"/>
    <x v="0"/>
    <n v="8"/>
    <n v="0.3125"/>
    <x v="90"/>
    <n v="0.625"/>
    <x v="31"/>
    <s v="M"/>
    <s v="line"/>
    <m/>
    <m/>
    <x v="0"/>
    <x v="6"/>
    <s v="-"/>
    <x v="39"/>
    <x v="13"/>
    <n v="48.899755501222494"/>
    <n v="10"/>
    <n v="0.45000000000000007"/>
    <n v="0.21299999999999999"/>
    <n v="0.21299999999999999"/>
    <x v="23"/>
    <n v="2.1126760563380285"/>
    <n v="2.1126760563380285"/>
    <n v="2.2004889975550124"/>
    <x v="145"/>
    <n v="2.9342723004694835"/>
    <n v="2.9342723004694835"/>
    <n v="3.0562347188264058"/>
    <n v="2.2004889975550124"/>
    <n v="1"/>
    <n v="0"/>
    <n v="0"/>
    <x v="127"/>
    <n v="0"/>
    <n v="2.9342723004694835"/>
    <n v="2.9342723004694835"/>
    <n v="2.9538643828375313"/>
    <s v="LS"/>
    <s v="Não"/>
    <s v="uncr"/>
    <x v="0"/>
    <n v="0"/>
    <x v="1"/>
    <m/>
    <m/>
    <x v="0"/>
    <m/>
    <m/>
    <m/>
    <n v="2"/>
    <x v="2"/>
    <x v="0"/>
    <x v="1"/>
    <x v="0"/>
    <n v="0"/>
    <s v="Static"/>
    <x v="0"/>
    <n v="1"/>
    <m/>
    <s v="WB"/>
    <n v="0"/>
    <n v="0"/>
    <n v="1"/>
    <s v="B"/>
    <m/>
    <x v="4"/>
    <m/>
    <m/>
    <m/>
    <m/>
    <n v="1"/>
    <s v="B"/>
    <x v="393"/>
    <m/>
    <n v="520"/>
    <m/>
    <n v="0"/>
    <n v="0"/>
    <n v="0"/>
    <m/>
    <m/>
    <m/>
    <m/>
    <n v="1"/>
    <n v="529.03125"/>
    <n v="0.68692206076618234"/>
    <n v="210"/>
    <n v="33373.031674704114"/>
    <n v="0"/>
    <m/>
    <m/>
    <n v="0"/>
    <e v="#DIV/0!"/>
    <m/>
    <m/>
    <m/>
    <m/>
    <m/>
    <m/>
    <m/>
    <m/>
    <m/>
    <m/>
    <m/>
    <m/>
    <m/>
    <m/>
    <n v="2.2694556976591129"/>
    <n v="0"/>
    <n v="0"/>
    <s v="lload"/>
    <n v="1.2988229692347468"/>
    <n v="1.5268184625684722"/>
    <n v="1.2645550203310618"/>
    <n v="0"/>
    <e v="#DIV/0!"/>
    <e v="#DIV/0!"/>
    <e v="#DIV/0!"/>
    <e v="#DIV/0!"/>
    <e v="#DIV/0!"/>
    <s v="B"/>
    <e v="#DIV/0!"/>
    <e v="#DIV/0!"/>
    <e v="#DIV/0!"/>
    <n v="0"/>
    <e v="#DIV/0!"/>
    <n v="1.1372957746478871"/>
    <e v="#DIV/0!"/>
    <n v="0"/>
    <m/>
    <m/>
    <n v="0.73001739068002247"/>
    <n v="0.39919761606481091"/>
    <n v="0.21829443888094652"/>
    <n v="0.73063158800391181"/>
    <n v="0.39953347944371159"/>
    <n v="0.21847810006750501"/>
    <n v="0.36500869534001124"/>
    <n v="0.19959880803240546"/>
    <n v="0.24641828152148823"/>
    <n v="0.37134808914729867"/>
    <n v="0.1110428652588805"/>
    <n v="0.20306539790748751"/>
    <m/>
    <s v="-"/>
    <s v="S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1"/>
    <n v="0"/>
    <n v="1"/>
    <n v="1.0006217252663219"/>
    <n v="1.1240024751952027"/>
    <n v="1.553857678278205"/>
    <n v="1.1330683985311483"/>
    <e v="#REF!"/>
    <n v="0.99262973662715837"/>
    <n v="224.57071683879295"/>
    <n v="0.99834941603283711"/>
    <n v="1.2019014219510844"/>
    <n v="1.4961685381181651"/>
    <n v="1.4961685381181651"/>
    <n v="1.2019014219510844"/>
    <n v="97.23155712211863"/>
    <n v="144.15919764899965"/>
    <n v="245.6728551896833"/>
    <n v="487.06360996080161"/>
    <n v="0.19962804679648255"/>
    <n v="0.29597612036875726"/>
    <n v="0.50439583283476019"/>
    <n v="0.92061915293621699"/>
    <n v="1.0861645977669649"/>
    <n v="1.0750425524679548"/>
    <n v="0.92542787286063566"/>
    <n v="0.92542787286063566"/>
    <n v="0.92542787286063566"/>
    <n v="0.82060297967702611"/>
    <n v="1.1277413021640095"/>
    <n v="1.1277413021640095"/>
    <n v="1.1277413021640095"/>
    <n v="0.32199378875996976"/>
    <n v="0.20450000000000002"/>
    <n v="0.82060297967702611"/>
    <n v="1.1277413021640095"/>
    <n v="1.1277413021640095"/>
    <n v="1.1277413021640095"/>
    <s v="WB"/>
    <n v="0"/>
    <m/>
    <n v="2.0012639960476855"/>
    <n v="2.2526174030596127"/>
    <n v="2.3152988888653732"/>
    <n v="2.2711271413747696"/>
    <e v="#NAME?"/>
    <e v="#DIV/0!"/>
    <s v="analisar"/>
    <n v="2"/>
    <n v="2"/>
    <n v="2"/>
    <n v="2"/>
    <n v="1.4699999999999998"/>
    <n v="2"/>
    <n v="2"/>
    <n v="2"/>
    <n v="2"/>
    <m/>
    <m/>
    <s v="REISSEN (2016)"/>
    <n v="0.83064657014937415"/>
    <n v="0.93325266864427525"/>
    <n v="0.98271104376396845"/>
    <n v="2"/>
    <n v="1.9193560333169559"/>
    <n v="0.88672818675800191"/>
    <s v="B"/>
    <e v="#REF!"/>
    <e v="#REF!"/>
    <e v="#NAME?"/>
    <e v="#NAME?"/>
    <n v="2.3557445843652118"/>
    <e v="#NAME?"/>
    <n v="1"/>
    <e v="#NAME?"/>
    <n v="1"/>
    <n v="1"/>
    <m/>
    <m/>
    <n v="0.92061915293621699"/>
    <n v="0.92061915293621699"/>
    <n v="0.92061915293621699"/>
    <n v="1.0761807477420351"/>
    <n v="0.32199378875996976"/>
    <n v="1.0761807477420351"/>
    <n v="0.91051468861790064"/>
    <n v="1.0861645977669649"/>
    <n v="1.0861645977669649"/>
    <n v="1.0861645977669649"/>
    <n v="1.0861645977669649"/>
    <n v="0.92061915293621699"/>
    <n v="0.92061915293621699"/>
    <n v="0.87207113429704153"/>
    <n v="0.92061915293621699"/>
    <n v="1.0861645977669649"/>
    <n v="1.0861645977669649"/>
    <n v="0.92061915293621699"/>
    <n v="1.0861645977669649"/>
    <n v="1"/>
    <n v="0.84507042253521147"/>
    <n v="1.0861645977669649"/>
    <n v="1"/>
    <n v="0.76824583866837404"/>
    <n v="0.83853050260692019"/>
    <n v="0.92061915293621699"/>
    <n v="0.92061915293621699"/>
    <n v="0.92061915293621699"/>
    <e v="#VALUE!"/>
    <n v="0.92061915293621699"/>
    <n v="0.92061915293621699"/>
    <n v="0.92061915293621699"/>
    <n v="0.92061915293621699"/>
    <n v="0.92061915293621699"/>
    <n v="0.92061915293621699"/>
    <n v="0.92061915293621699"/>
    <n v="0.92061915293621699"/>
    <n v="1.0861645977669649"/>
    <n v="1.0861645977669649"/>
    <n v="1.1240024751952027"/>
    <n v="1.0861645977669649"/>
    <n v="1.0861645977669649"/>
    <n v="1.1240024751952027"/>
    <n v="1.1330683985311483"/>
    <n v="0.80343893689835111"/>
    <n v="0.9479130723527065"/>
    <n v="1.5221536767910107"/>
    <n v="0.92061915293621699"/>
    <n v="0.92061915293621699"/>
    <n v="0.92061915293621699"/>
    <n v="1.0096506141162755"/>
    <n v="1.4245637002433185"/>
    <n v="1.1577644835441292"/>
    <s v="-"/>
    <n v="330.39453125"/>
    <n v="0"/>
    <s v="-"/>
    <n v="529.03125"/>
    <m/>
    <n v="495.80223095190098"/>
    <n v="1"/>
    <n v="0"/>
    <m/>
    <m/>
    <n v="0"/>
    <e v="#DIV/0!"/>
    <e v="#DIV/0!"/>
    <e v="#DIV/0!"/>
    <n v="0"/>
    <n v="0"/>
    <n v="173.79571975267382"/>
    <n v="210"/>
    <n v="33373.031674704114"/>
    <n v="37.4"/>
    <n v="0.81"/>
    <n v="0.21299999999999999"/>
    <n v="5.8010911355416049E-2"/>
    <n v="0"/>
    <n v="25"/>
    <n v="0.33333333333333331"/>
    <n v="434.2043297803466"/>
    <n v="434.2043297803466"/>
    <n v="0"/>
    <n v="0.45000000000000007"/>
    <n v="0.21299999999999999"/>
    <n v="0.76824583866837404"/>
    <e v="#DIV/0!"/>
    <n v="757"/>
    <e v="#DIV/0!"/>
    <m/>
    <m/>
    <m/>
    <m/>
    <m/>
    <s v="P"/>
    <n v="0"/>
    <n v="0.92061915293621699"/>
  </r>
  <r>
    <n v="1"/>
    <n v="435"/>
    <n v="2015"/>
    <s v="Sim"/>
    <s v="Original"/>
    <x v="36"/>
    <x v="391"/>
    <x v="306"/>
    <x v="1"/>
    <x v="1"/>
    <x v="0"/>
    <x v="0"/>
    <n v="1"/>
    <s v="-"/>
    <m/>
    <m/>
    <n v="0.15"/>
    <x v="186"/>
    <x v="0"/>
    <x v="0"/>
    <m/>
    <m/>
    <x v="0"/>
    <x v="201"/>
    <n v="35.529999999999994"/>
    <x v="11"/>
    <m/>
    <n v="25"/>
    <m/>
    <m/>
    <m/>
    <m/>
    <m/>
    <m/>
    <m/>
    <m/>
    <m/>
    <m/>
    <m/>
    <m/>
    <m/>
    <x v="27"/>
    <x v="72"/>
    <x v="87"/>
    <x v="74"/>
    <m/>
    <m/>
    <m/>
    <m/>
    <m/>
    <m/>
    <m/>
    <m/>
    <m/>
    <m/>
    <m/>
    <m/>
    <m/>
    <m/>
    <m/>
    <n v="0.30272099365587452"/>
    <n v="0.45300000000000001"/>
    <n v="0.21099999999999999"/>
    <x v="87"/>
    <m/>
    <n v="500"/>
    <s v="?"/>
    <n v="210"/>
    <m/>
    <m/>
    <m/>
    <m/>
    <m/>
    <m/>
    <m/>
    <m/>
    <m/>
    <m/>
    <m/>
    <m/>
    <m/>
    <m/>
    <m/>
    <m/>
    <m/>
    <m/>
    <m/>
    <n v="0.25"/>
    <n v="0.217"/>
    <n v="0.25"/>
    <n v="217"/>
    <n v="0.79"/>
    <n v="0.217"/>
    <n v="0.25"/>
    <n v="217"/>
    <n v="0.79"/>
    <n v="0.217"/>
    <n v="0.25"/>
    <n v="250"/>
    <n v="250"/>
    <e v="#DIV/0!"/>
    <e v="#DIV/0!"/>
    <n v="250"/>
    <n v="250"/>
    <e v="#DIV/0!"/>
    <e v="#DIV/0!"/>
    <n v="0.25"/>
    <n v="0.25"/>
    <n v="217"/>
    <n v="205"/>
    <n v="0.79"/>
    <n v="0.11600000000000001"/>
    <n v="217"/>
    <n v="205"/>
    <n v="211"/>
    <e v="#DIV/0!"/>
    <e v="#DIV/0!"/>
    <n v="0.11117365606529696"/>
    <s v="B500-S"/>
    <n v="210"/>
    <s v="r"/>
    <n v="17"/>
    <x v="11"/>
    <x v="25"/>
    <n v="0.54838709677419351"/>
    <m/>
    <x v="10"/>
    <x v="1"/>
    <m/>
    <m/>
    <m/>
    <x v="0"/>
    <x v="0"/>
    <x v="18"/>
    <n v="2.4000000000000004"/>
    <m/>
    <x v="19"/>
    <x v="0"/>
    <n v="0.25"/>
    <n v="0.25"/>
    <s v="-"/>
    <n v="0"/>
    <x v="0"/>
    <n v="8"/>
    <n v="0.3125"/>
    <x v="90"/>
    <n v="0.625"/>
    <x v="31"/>
    <s v="M"/>
    <s v="line"/>
    <m/>
    <m/>
    <x v="0"/>
    <x v="6"/>
    <s v="-"/>
    <x v="39"/>
    <x v="13"/>
    <n v="47.393364928909953"/>
    <n v="10"/>
    <n v="0.45000000000000007"/>
    <n v="0.217"/>
    <n v="0.217"/>
    <x v="151"/>
    <n v="2.0737327188940093"/>
    <n v="2.0737327188940093"/>
    <n v="2.1327014218009483"/>
    <x v="146"/>
    <n v="2.8801843317972349"/>
    <n v="2.8801843317972349"/>
    <n v="2.9620853080568721"/>
    <n v="2.1327014218009483"/>
    <n v="1"/>
    <n v="0"/>
    <n v="0"/>
    <x v="128"/>
    <n v="0"/>
    <n v="2.8801843317972349"/>
    <n v="2.8801843317972349"/>
    <n v="2.8997222206743603"/>
    <s v="LS"/>
    <s v="Não"/>
    <s v="uncr"/>
    <x v="0"/>
    <n v="0"/>
    <x v="1"/>
    <m/>
    <m/>
    <x v="0"/>
    <m/>
    <m/>
    <m/>
    <n v="2"/>
    <x v="2"/>
    <x v="0"/>
    <x v="1"/>
    <x v="0"/>
    <n v="0"/>
    <s v="Static"/>
    <x v="0"/>
    <n v="1"/>
    <m/>
    <s v="WB"/>
    <n v="0"/>
    <n v="0"/>
    <n v="1"/>
    <s v="B"/>
    <m/>
    <x v="4"/>
    <m/>
    <m/>
    <m/>
    <m/>
    <n v="1"/>
    <s v="B"/>
    <x v="394"/>
    <m/>
    <n v="512"/>
    <m/>
    <n v="0"/>
    <n v="0"/>
    <n v="0"/>
    <m/>
    <m/>
    <m/>
    <m/>
    <n v="1"/>
    <n v="520.78125"/>
    <n v="0.68724832214765097"/>
    <n v="210"/>
    <n v="33373.031674704114"/>
    <n v="0"/>
    <m/>
    <m/>
    <n v="0"/>
    <e v="#DIV/0!"/>
    <m/>
    <m/>
    <m/>
    <m/>
    <m/>
    <m/>
    <m/>
    <m/>
    <m/>
    <m/>
    <m/>
    <m/>
    <m/>
    <m/>
    <n v="2.3288760499074463"/>
    <n v="0"/>
    <n v="0"/>
    <s v="lload"/>
    <n v="1.2763422377131031"/>
    <n v="1.4995906893826507"/>
    <n v="1.2249542460850424"/>
    <n v="0"/>
    <e v="#DIV/0!"/>
    <e v="#DIV/0!"/>
    <e v="#DIV/0!"/>
    <e v="#DIV/0!"/>
    <e v="#DIV/0!"/>
    <s v="B"/>
    <e v="#DIV/0!"/>
    <e v="#DIV/0!"/>
    <e v="#DIV/0!"/>
    <n v="0"/>
    <e v="#DIV/0!"/>
    <n v="1.1548202764976956"/>
    <e v="#DIV/0!"/>
    <n v="0"/>
    <m/>
    <m/>
    <n v="0.70553683585608407"/>
    <n v="0.38581084028326851"/>
    <n v="0.2109741078216989"/>
    <n v="0.70579521116218369"/>
    <n v="0.38595212843278631"/>
    <n v="0.21105136884751249"/>
    <n v="0.35276841792804203"/>
    <n v="0.19290542014163425"/>
    <n v="0.24418407612865095"/>
    <n v="0.35881870634587532"/>
    <n v="0.1072962495986515"/>
    <n v="0.19621391764284268"/>
    <m/>
    <s v="-"/>
    <s v="SS"/>
    <x v="1"/>
    <n v="1"/>
    <n v="1"/>
    <n v="1"/>
    <n v="1"/>
    <n v="1"/>
    <n v="1"/>
    <n v="1"/>
    <s v="ok-R16"/>
    <n v="1"/>
    <n v="1"/>
    <n v="1"/>
    <n v="1"/>
    <n v="0"/>
    <n v="1"/>
    <x v="0"/>
    <n v="1"/>
    <n v="1"/>
    <n v="1"/>
    <n v="1"/>
    <n v="1"/>
    <n v="1"/>
    <n v="1"/>
    <n v="1"/>
    <n v="1"/>
    <n v="1"/>
    <n v="1"/>
    <n v="1"/>
    <n v="0"/>
    <n v="0"/>
    <n v="0"/>
    <n v="1"/>
    <n v="1"/>
    <n v="1"/>
    <n v="1"/>
    <n v="1"/>
    <n v="1"/>
    <n v="0"/>
    <n v="0"/>
    <n v="0"/>
    <n v="1"/>
    <n v="0"/>
    <x v="0"/>
    <x v="0"/>
    <n v="0"/>
    <n v="0"/>
    <n v="0"/>
    <x v="1"/>
    <n v="0"/>
    <n v="0"/>
    <n v="0"/>
    <n v="0"/>
    <n v="0"/>
    <n v="0"/>
    <n v="0"/>
    <n v="0"/>
    <n v="1"/>
    <n v="0"/>
    <n v="1"/>
    <n v="0.97477382139004221"/>
    <n v="1.1001806324329673"/>
    <n v="1.5068804956012447"/>
    <n v="1.0987295383772733"/>
    <e v="#REF!"/>
    <n v="0.97168661701668546"/>
    <n v="226.64021365140758"/>
    <n v="0.95625073282470019"/>
    <n v="1.1615966099990913"/>
    <n v="1.4580966566845217"/>
    <n v="1.4580966566845217"/>
    <n v="1.1615966099990913"/>
    <n v="95.213407051084801"/>
    <n v="238.21982972054326"/>
    <n v="149.09784676555597"/>
    <n v="482.53108353718403"/>
    <n v="0.19732077434913603"/>
    <n v="0.49368805005115479"/>
    <n v="0.30899117559970918"/>
    <n v="0.89828356259666409"/>
    <n v="1.0792698496901463"/>
    <n v="1.0518070780419491"/>
    <n v="0.88270142180094791"/>
    <n v="0.88270142180094791"/>
    <n v="0.88270142180094791"/>
    <n v="0.79768789875340285"/>
    <n v="1.106574918812735"/>
    <n v="1.106574918812735"/>
    <n v="1.106574918812735"/>
    <n v="0.30272099365587452"/>
    <n v="0.21099999999999999"/>
    <n v="0.79768789875340285"/>
    <n v="1.106574918812735"/>
    <n v="1.106574918812735"/>
    <n v="1.106574918812735"/>
    <s v="WB"/>
    <n v="0"/>
    <m/>
    <n v="1.9487228301932429"/>
    <n v="2.2040660422154845"/>
    <n v="2.2360915130326315"/>
    <n v="2.201105286634903"/>
    <e v="#NAME?"/>
    <e v="#DIV/0!"/>
    <s v="analisar"/>
    <n v="2"/>
    <n v="2"/>
    <n v="2"/>
    <n v="2"/>
    <n v="1.4699999999999998"/>
    <n v="2"/>
    <n v="2"/>
    <n v="2"/>
    <n v="2"/>
    <m/>
    <m/>
    <s v="REISSEN (2016)"/>
    <n v="0.79414267100346159"/>
    <n v="0.8956909085164485"/>
    <n v="0.94608781846983314"/>
    <n v="2"/>
    <n v="1.9435466548046285"/>
    <n v="0.90368937791660675"/>
    <s v="B"/>
    <e v="#REF!"/>
    <e v="#REF!"/>
    <e v="#NAME?"/>
    <e v="#NAME?"/>
    <n v="2.2978325055808808"/>
    <e v="#NAME?"/>
    <n v="1"/>
    <e v="#NAME?"/>
    <n v="1"/>
    <n v="1"/>
    <m/>
    <m/>
    <n v="0.89828356259666409"/>
    <n v="0.89828356259666409"/>
    <n v="0.89828356259666409"/>
    <n v="1.0289973672763317"/>
    <n v="0.30272099365587452"/>
    <n v="1.0289973672763317"/>
    <n v="0.86789924990923728"/>
    <n v="1.0792698496901463"/>
    <n v="1.0792698496901463"/>
    <n v="1.0792698496901463"/>
    <n v="1.0792698496901463"/>
    <n v="0.89828356259666409"/>
    <n v="0.89828356259666409"/>
    <n v="0.85690341380718227"/>
    <n v="0.89828356259666409"/>
    <n v="1.0792698496901463"/>
    <n v="1.0792698496901463"/>
    <n v="0.89828356259666409"/>
    <n v="1.0792698496901463"/>
    <n v="1"/>
    <n v="0.82949308755760387"/>
    <n v="1.0792698496901463"/>
    <n v="1"/>
    <n v="0.75408462505236706"/>
    <n v="0.8182404872236253"/>
    <n v="0.89828356259666409"/>
    <n v="0.89828356259666409"/>
    <n v="0.89828356259666409"/>
    <e v="#VALUE!"/>
    <n v="0.89828356259666409"/>
    <n v="0.89828356259666409"/>
    <n v="0.89828356259666409"/>
    <n v="0.89828356259666409"/>
    <n v="0.89828356259666409"/>
    <n v="0.89828356259666409"/>
    <n v="0.89828356259666409"/>
    <n v="0.89828356259666409"/>
    <n v="1.0792698496901463"/>
    <n v="1.0792698496901463"/>
    <n v="1.1001806324329673"/>
    <n v="1.0792698496901463"/>
    <n v="1.0792698496901463"/>
    <n v="1.1001806324329673"/>
    <n v="1.0987295383772733"/>
    <n v="0.76552732404249879"/>
    <n v="0.91976586721093334"/>
    <n v="1.4831042958769258"/>
    <n v="0.89828356259666409"/>
    <n v="0.89828356259666409"/>
    <n v="0.89828356259666409"/>
    <n v="1.0251940777792337"/>
    <n v="1.4084304374908632"/>
    <n v="1.1295435875018647"/>
    <s v="-"/>
    <n v="325.23828125"/>
    <n v="0"/>
    <s v="-"/>
    <n v="520.78125"/>
    <m/>
    <n v="496.80223095190098"/>
    <n v="1"/>
    <n v="0"/>
    <m/>
    <m/>
    <n v="0"/>
    <e v="#DIV/0!"/>
    <e v="#DIV/0!"/>
    <e v="#DIV/0!"/>
    <n v="0"/>
    <n v="0"/>
    <n v="176.17927563502673"/>
    <n v="210"/>
    <n v="33373.031674704114"/>
    <n v="37.4"/>
    <n v="0.79"/>
    <n v="0.217"/>
    <n v="5.8480556528243667E-2"/>
    <n v="0"/>
    <n v="25"/>
    <n v="0.33333333333333331"/>
    <n v="442.35840170110424"/>
    <n v="442.35840170110424"/>
    <n v="0"/>
    <n v="0.45000000000000007"/>
    <n v="0.217"/>
    <n v="0.75408462505236706"/>
    <e v="#DIV/0!"/>
    <n v="745"/>
    <e v="#DIV/0!"/>
    <m/>
    <m/>
    <m/>
    <m/>
    <m/>
    <s v="P"/>
    <n v="0"/>
    <n v="0.89828356259666409"/>
  </r>
  <r>
    <n v="1"/>
    <n v="436"/>
    <n v="2015"/>
    <s v="Sim"/>
    <s v="Original"/>
    <x v="36"/>
    <x v="392"/>
    <x v="306"/>
    <x v="1"/>
    <x v="1"/>
    <x v="0"/>
    <x v="0"/>
    <n v="1"/>
    <s v="-"/>
    <m/>
    <m/>
    <n v="0.15"/>
    <x v="186"/>
    <x v="0"/>
    <x v="0"/>
    <m/>
    <m/>
    <x v="0"/>
    <x v="201"/>
    <n v="35.529999999999994"/>
    <x v="11"/>
    <m/>
    <n v="25"/>
    <m/>
    <m/>
    <m/>
    <m/>
    <m/>
    <m/>
    <m/>
    <m/>
    <m/>
    <m/>
    <m/>
    <m/>
    <m/>
    <x v="27"/>
    <x v="72"/>
    <x v="87"/>
    <x v="74"/>
    <m/>
    <m/>
    <m/>
    <m/>
    <m/>
    <m/>
    <m/>
    <m/>
    <m/>
    <m/>
    <m/>
    <m/>
    <m/>
    <m/>
    <m/>
    <n v="0.30272099365587452"/>
    <n v="0.45300000000000001"/>
    <n v="0.21099999999999999"/>
    <x v="87"/>
    <m/>
    <n v="500"/>
    <s v="?"/>
    <n v="210"/>
    <m/>
    <m/>
    <m/>
    <m/>
    <m/>
    <m/>
    <m/>
    <m/>
    <m/>
    <m/>
    <m/>
    <m/>
    <m/>
    <m/>
    <m/>
    <m/>
    <m/>
    <m/>
    <m/>
    <n v="0.25"/>
    <n v="0.217"/>
    <n v="0.25"/>
    <n v="217"/>
    <n v="0.79"/>
    <n v="0.217"/>
    <n v="0.25"/>
    <n v="217"/>
    <n v="0.79"/>
    <n v="0.217"/>
    <n v="0.25"/>
    <n v="250"/>
    <n v="250"/>
    <e v="#DIV/0!"/>
    <e v="#DIV/0!"/>
    <n v="250"/>
    <n v="250"/>
    <e v="#DIV/0!"/>
    <e v="#DIV/0!"/>
    <n v="0.25"/>
    <n v="0.25"/>
    <n v="217"/>
    <n v="205"/>
    <n v="0.79"/>
    <n v="0.11600000000000001"/>
    <n v="217"/>
    <n v="205"/>
    <n v="211"/>
    <e v="#DIV/0!"/>
    <e v="#DIV/0!"/>
    <n v="0.11117365606529696"/>
    <s v="B500-S"/>
    <n v="210"/>
    <s v="r"/>
    <n v="17"/>
    <x v="11"/>
    <x v="25"/>
    <n v="0.54838709677419351"/>
    <m/>
    <x v="7"/>
    <x v="4"/>
    <m/>
    <m/>
    <m/>
    <x v="0"/>
    <x v="0"/>
    <x v="18"/>
    <n v="2.4000000000000004"/>
    <m/>
    <x v="19"/>
    <x v="0"/>
    <n v="0.25"/>
    <n v="0.25"/>
    <s v="-"/>
    <n v="0"/>
    <x v="0"/>
    <n v="8"/>
    <n v="0.3125"/>
    <x v="90"/>
    <n v="0.625"/>
    <x v="31"/>
    <s v="M"/>
    <s v="line"/>
    <m/>
    <m/>
    <x v="0"/>
    <x v="6"/>
    <s v="-"/>
    <x v="39"/>
    <x v="13"/>
    <n v="47.393364928909953"/>
    <n v="10"/>
    <n v="0.45000000000000007"/>
    <n v="0.217"/>
    <n v="0.217"/>
    <x v="151"/>
    <n v="2.0737327188940093"/>
    <n v="2.0737327188940093"/>
    <n v="2.1327014218009483"/>
    <x v="146"/>
    <n v="2.8801843317972349"/>
    <n v="2.8801843317972349"/>
    <n v="2.9620853080568721"/>
    <n v="2.1327014218009483"/>
    <n v="1"/>
    <n v="0"/>
    <n v="0"/>
    <x v="128"/>
    <n v="0"/>
    <n v="2.8801843317972349"/>
    <n v="2.8801843317972349"/>
    <n v="2.8968987562323054"/>
    <s v="LS"/>
    <s v="Não"/>
    <s v="uncr"/>
    <x v="0"/>
    <n v="0"/>
    <x v="1"/>
    <m/>
    <m/>
    <x v="0"/>
    <m/>
    <m/>
    <m/>
    <n v="2"/>
    <x v="2"/>
    <x v="0"/>
    <x v="1"/>
    <x v="0"/>
    <n v="0"/>
    <s v="Static"/>
    <x v="0"/>
    <n v="1"/>
    <m/>
    <s v="WB"/>
    <n v="0"/>
    <n v="0"/>
    <n v="1"/>
    <s v="B"/>
    <m/>
    <x v="4"/>
    <m/>
    <m/>
    <m/>
    <m/>
    <n v="1"/>
    <s v="B"/>
    <x v="395"/>
    <m/>
    <n v="600"/>
    <m/>
    <n v="0"/>
    <n v="0"/>
    <n v="0"/>
    <m/>
    <m/>
    <m/>
    <m/>
    <n v="1"/>
    <n v="608.09375"/>
    <n v="0.68807339449541283"/>
    <n v="210"/>
    <n v="33373.031674704114"/>
    <n v="0"/>
    <m/>
    <m/>
    <n v="0"/>
    <e v="#DIV/0!"/>
    <m/>
    <m/>
    <m/>
    <m/>
    <m/>
    <m/>
    <m/>
    <m/>
    <m/>
    <m/>
    <m/>
    <m/>
    <m/>
    <m/>
    <n v="2.3288760499074463"/>
    <n v="0"/>
    <n v="0"/>
    <s v="lload"/>
    <n v="1.493920041994397"/>
    <n v="1.7516996626000558"/>
    <n v="1.4308917458343482"/>
    <n v="0"/>
    <e v="#DIV/0!"/>
    <e v="#DIV/0!"/>
    <e v="#DIV/0!"/>
    <e v="#DIV/0!"/>
    <e v="#DIV/0!"/>
    <s v="B"/>
    <e v="#DIV/0!"/>
    <e v="#DIV/0!"/>
    <e v="#DIV/0!"/>
    <n v="0"/>
    <e v="#DIV/0!"/>
    <n v="1.1548202764976956"/>
    <e v="#DIV/0!"/>
    <n v="0"/>
    <m/>
    <m/>
    <n v="0.82680097951884846"/>
    <n v="0.45212207845695529"/>
    <n v="0.24723528260355337"/>
    <n v="0.82611197870258279"/>
    <n v="0.45174531005824115"/>
    <n v="0.24702925320138375"/>
    <n v="0.41340048975942428"/>
    <n v="0.22606103922847762"/>
    <n v="0.28615321421326284"/>
    <n v="0.41897709011607487"/>
    <n v="0.12528519177558714"/>
    <n v="0.2291105084555701"/>
    <m/>
    <s v="-"/>
    <s v="SS"/>
    <x v="1"/>
    <n v="1"/>
    <n v="1"/>
    <n v="1"/>
    <n v="1"/>
    <n v="1"/>
    <n v="1"/>
    <n v="1"/>
    <s v="ok-R16"/>
    <n v="1"/>
    <n v="1"/>
    <n v="1"/>
    <n v="1"/>
    <n v="0"/>
    <n v="1"/>
    <x v="0"/>
    <n v="1"/>
    <n v="1"/>
    <n v="1"/>
    <n v="1"/>
    <n v="1"/>
    <n v="1"/>
    <n v="0"/>
    <n v="1"/>
    <n v="1"/>
    <n v="1"/>
    <n v="1"/>
    <n v="1"/>
    <n v="0"/>
    <n v="0"/>
    <n v="0"/>
    <n v="1"/>
    <n v="1"/>
    <n v="1"/>
    <n v="1"/>
    <n v="1"/>
    <n v="1"/>
    <n v="0"/>
    <n v="0"/>
    <n v="0"/>
    <n v="1"/>
    <n v="0"/>
    <x v="0"/>
    <x v="0"/>
    <n v="0"/>
    <n v="0"/>
    <n v="0"/>
    <x v="1"/>
    <n v="0"/>
    <n v="0"/>
    <n v="0"/>
    <n v="0"/>
    <n v="0"/>
    <n v="0"/>
    <n v="0"/>
    <n v="0"/>
    <n v="1"/>
    <n v="0"/>
    <n v="1"/>
    <n v="1.138201247550485"/>
    <n v="1.2846333589266792"/>
    <n v="1.7595192057548528"/>
    <n v="1.2829389791349151"/>
    <e v="#REF!"/>
    <n v="1.1345964524769085"/>
    <n v="226.64021365140758"/>
    <n v="1.116030663403943"/>
    <n v="1.361246027342685"/>
    <n v="1.7087070195521739"/>
    <n v="1.7087070195521739"/>
    <n v="1.361246027342685"/>
    <n v="95.213407051084801"/>
    <n v="238.21982972054326"/>
    <n v="149.09784676555597"/>
    <n v="482.53108353718403"/>
    <n v="0.19732077434913603"/>
    <n v="0.49368805005115479"/>
    <n v="0.30899117559970918"/>
    <n v="1.0483777589673156"/>
    <n v="1.2602167419814314"/>
    <n v="1.2281496508621836"/>
    <n v="1.033175355450237"/>
    <n v="1.033175355450237"/>
    <n v="1.033175355450237"/>
    <n v="0.79768789875340285"/>
    <n v="1.2952125224224227"/>
    <n v="1.2952125224224227"/>
    <n v="1.2952125224224227"/>
    <n v="0.30272099365587452"/>
    <n v="0.21099999999999999"/>
    <n v="0.79768789875340285"/>
    <n v="1.2952125224224227"/>
    <n v="1.2952125224224227"/>
    <n v="1.2952125224224227"/>
    <s v="WB"/>
    <n v="0"/>
    <m/>
    <n v="2.2809212186959837"/>
    <n v="2.5797927366602718"/>
    <n v="2.6172775831511017"/>
    <n v="2.5763272616719939"/>
    <e v="#NAME?"/>
    <e v="#DIV/0!"/>
    <s v="analisar"/>
    <n v="2"/>
    <n v="2"/>
    <n v="2"/>
    <n v="2"/>
    <n v="1.4699999999999998"/>
    <n v="2"/>
    <n v="2"/>
    <n v="2"/>
    <n v="2"/>
    <m/>
    <m/>
    <s v="REISSEN (2016)"/>
    <n v="0.92683596627355136"/>
    <n v="1.0453518983286807"/>
    <n v="1.1041696277359485"/>
    <n v="2"/>
    <n v="1.9435466548046285"/>
    <n v="0.77207406714205506"/>
    <s v="B"/>
    <e v="#REF!"/>
    <e v="#REF!"/>
    <e v="#NAME?"/>
    <e v="#NAME?"/>
    <n v="2.6830796715330547"/>
    <e v="#NAME?"/>
    <n v="1"/>
    <e v="#NAME?"/>
    <n v="1"/>
    <n v="1"/>
    <m/>
    <m/>
    <n v="1.0483777589673156"/>
    <n v="1.0483777589673156"/>
    <n v="1.0483777589673156"/>
    <n v="1.20441034129525"/>
    <n v="0.30272099365587452"/>
    <n v="1.20441034129525"/>
    <n v="1.0158498602964496"/>
    <n v="1.2602167419814314"/>
    <n v="1.2602167419814314"/>
    <n v="1.2602167419814314"/>
    <n v="1.2602167419814314"/>
    <n v="1.0483777589673156"/>
    <n v="1.0483777589673156"/>
    <n v="1.000569068663304"/>
    <n v="1.0483777589673156"/>
    <n v="1.2602167419814314"/>
    <n v="1.2602167419814314"/>
    <n v="1.0483777589673156"/>
    <n v="1.2602167419814314"/>
    <n v="1"/>
    <n v="0.82949308755760387"/>
    <n v="1.2602167419814314"/>
    <n v="1"/>
    <n v="0.75408462505236706"/>
    <n v="0.95468975665149014"/>
    <n v="1.0483777589673156"/>
    <n v="1.0483777589673156"/>
    <n v="1.0483777589673156"/>
    <e v="#VALUE!"/>
    <n v="1.0483777589673156"/>
    <n v="1.0483777589673156"/>
    <n v="1.0483777589673156"/>
    <n v="1.0483777589673156"/>
    <n v="1.0483777589673156"/>
    <n v="1.0483777589673156"/>
    <n v="1.0483777589673156"/>
    <n v="1.0483777589673156"/>
    <n v="1.2602167419814314"/>
    <n v="1.2602167419814314"/>
    <n v="1.2846333589266792"/>
    <n v="1.2602167419814314"/>
    <n v="1.2602167419814314"/>
    <n v="1.2846333589266792"/>
    <n v="1.2829389791349151"/>
    <n v="0.89343928111960458"/>
    <n v="1.0739708376872219"/>
    <n v="1.7317567652846746"/>
    <n v="1.0483777589673156"/>
    <n v="1.0483777589673156"/>
    <n v="1.0483777589673156"/>
    <n v="1.2013993098975395"/>
    <n v="1.6485252905933325"/>
    <n v="1.3236838916037477"/>
    <s v="-"/>
    <n v="379.80859375"/>
    <n v="0"/>
    <s v="-"/>
    <n v="608.09375"/>
    <m/>
    <n v="497.80223095190098"/>
    <n v="1"/>
    <n v="0"/>
    <m/>
    <m/>
    <n v="0"/>
    <e v="#DIV/0!"/>
    <e v="#DIV/0!"/>
    <e v="#DIV/0!"/>
    <n v="0"/>
    <n v="0"/>
    <n v="176.17927563502673"/>
    <n v="210"/>
    <n v="33373.031674704114"/>
    <n v="37.4"/>
    <n v="0.79"/>
    <n v="0.217"/>
    <n v="5.8480556528243667E-2"/>
    <n v="0"/>
    <n v="25"/>
    <n v="0.33333333333333331"/>
    <n v="442.35840170110424"/>
    <n v="442.35840170110424"/>
    <n v="0"/>
    <n v="0.45000000000000007"/>
    <n v="0.217"/>
    <n v="0.75408462505236706"/>
    <e v="#DIV/0!"/>
    <n v="872"/>
    <e v="#DIV/0!"/>
    <m/>
    <m/>
    <m/>
    <m/>
    <m/>
    <s v="P"/>
    <n v="0"/>
    <n v="1.0483777589673156"/>
  </r>
  <r>
    <n v="1"/>
    <n v="437"/>
    <n v="2015"/>
    <s v="Sim"/>
    <s v="Original"/>
    <x v="36"/>
    <x v="393"/>
    <x v="306"/>
    <x v="1"/>
    <x v="1"/>
    <x v="0"/>
    <x v="0"/>
    <n v="1"/>
    <s v="-"/>
    <m/>
    <m/>
    <n v="0.15"/>
    <x v="186"/>
    <x v="0"/>
    <x v="0"/>
    <m/>
    <m/>
    <x v="0"/>
    <x v="201"/>
    <n v="35.529999999999994"/>
    <x v="11"/>
    <m/>
    <n v="25"/>
    <m/>
    <m/>
    <m/>
    <m/>
    <m/>
    <m/>
    <m/>
    <m/>
    <m/>
    <m/>
    <m/>
    <m/>
    <m/>
    <x v="109"/>
    <x v="72"/>
    <x v="87"/>
    <x v="74"/>
    <m/>
    <m/>
    <m/>
    <m/>
    <m/>
    <m/>
    <m/>
    <m/>
    <m/>
    <m/>
    <m/>
    <m/>
    <m/>
    <m/>
    <m/>
    <n v="0.2929846412356798"/>
    <n v="0.42799999999999999"/>
    <n v="0.21099999999999999"/>
    <x v="87"/>
    <m/>
    <n v="500"/>
    <s v="?"/>
    <n v="210"/>
    <m/>
    <m/>
    <m/>
    <m/>
    <m/>
    <m/>
    <m/>
    <m/>
    <m/>
    <m/>
    <m/>
    <m/>
    <m/>
    <m/>
    <m/>
    <m/>
    <m/>
    <m/>
    <m/>
    <n v="0.25"/>
    <n v="0.217"/>
    <n v="0.25"/>
    <n v="217"/>
    <n v="0.74"/>
    <n v="0.217"/>
    <n v="0.25"/>
    <n v="217"/>
    <n v="0.74"/>
    <n v="0.217"/>
    <n v="0.25"/>
    <n v="250"/>
    <n v="250"/>
    <e v="#DIV/0!"/>
    <e v="#DIV/0!"/>
    <n v="250"/>
    <n v="250"/>
    <e v="#DIV/0!"/>
    <e v="#DIV/0!"/>
    <n v="0.25"/>
    <n v="0.25"/>
    <n v="217"/>
    <n v="205"/>
    <n v="0.74"/>
    <n v="0.11600000000000001"/>
    <n v="217"/>
    <n v="205"/>
    <n v="211"/>
    <e v="#DIV/0!"/>
    <e v="#DIV/0!"/>
    <n v="0.10413734871939209"/>
    <s v="B500-S"/>
    <n v="210"/>
    <s v="r"/>
    <n v="2"/>
    <x v="11"/>
    <x v="6"/>
    <n v="0.69124423963133641"/>
    <m/>
    <x v="1"/>
    <x v="1"/>
    <m/>
    <m/>
    <m/>
    <x v="0"/>
    <x v="0"/>
    <x v="18"/>
    <n v="2.4000000000000004"/>
    <m/>
    <x v="19"/>
    <x v="0"/>
    <n v="0.25"/>
    <n v="0.25"/>
    <s v="-"/>
    <n v="0"/>
    <x v="48"/>
    <n v="1"/>
    <n v="0.3125"/>
    <x v="90"/>
    <n v="0.625"/>
    <x v="41"/>
    <s v="M"/>
    <s v="line"/>
    <m/>
    <m/>
    <x v="50"/>
    <x v="6"/>
    <s v="-"/>
    <x v="3"/>
    <x v="13"/>
    <n v="5.9241706161137442"/>
    <n v="1.25"/>
    <n v="0.45000000000000007"/>
    <n v="0.217"/>
    <n v="0.217"/>
    <x v="151"/>
    <n v="2.0737327188940093"/>
    <n v="2.0737327188940093"/>
    <n v="2.1327014218009483"/>
    <x v="146"/>
    <n v="2.8801843317972349"/>
    <n v="2.8801843317972349"/>
    <n v="2.9620853080568721"/>
    <n v="2.1327014218009483"/>
    <n v="1"/>
    <n v="0"/>
    <n v="0"/>
    <x v="129"/>
    <n v="0"/>
    <n v="2.8801843317972349"/>
    <n v="2.8801843317972349"/>
    <n v="2.8995419861657297"/>
    <s v="LS"/>
    <s v="Não"/>
    <s v="uncr"/>
    <x v="0"/>
    <n v="0"/>
    <x v="1"/>
    <m/>
    <m/>
    <x v="0"/>
    <m/>
    <m/>
    <m/>
    <n v="0.25"/>
    <x v="2"/>
    <x v="0"/>
    <x v="49"/>
    <x v="0"/>
    <n v="0"/>
    <s v="Static"/>
    <x v="0"/>
    <n v="1"/>
    <m/>
    <s v="WB"/>
    <n v="0"/>
    <n v="0"/>
    <n v="1"/>
    <s v="B"/>
    <m/>
    <x v="4"/>
    <m/>
    <m/>
    <m/>
    <m/>
    <n v="1"/>
    <s v="B"/>
    <x v="396"/>
    <m/>
    <n v="65"/>
    <m/>
    <n v="0"/>
    <n v="0"/>
    <n v="0"/>
    <m/>
    <m/>
    <m/>
    <m/>
    <n v="1"/>
    <n v="65.69921875"/>
    <n v="0.69148936170212771"/>
    <n v="210"/>
    <n v="33373.031674704114"/>
    <n v="0"/>
    <m/>
    <m/>
    <n v="0"/>
    <e v="#DIV/0!"/>
    <m/>
    <m/>
    <m/>
    <m/>
    <m/>
    <m/>
    <m/>
    <m/>
    <m/>
    <m/>
    <m/>
    <m/>
    <m/>
    <m/>
    <n v="0.5"/>
    <n v="0"/>
    <n v="0"/>
    <s v="square"/>
    <e v="#DIV/0!"/>
    <n v="0.18845144261005586"/>
    <n v="0.15393826891594886"/>
    <n v="0"/>
    <e v="#DIV/0!"/>
    <e v="#DIV/0!"/>
    <e v="#DIV/0!"/>
    <e v="#DIV/0!"/>
    <e v="#DIV/0!"/>
    <s v="B"/>
    <e v="#DIV/0!"/>
    <e v="#DIV/0!"/>
    <e v="#DIV/0!"/>
    <n v="0"/>
    <e v="#DIV/0!"/>
    <n v="1.1548202764976956"/>
    <e v="#DIV/0!"/>
    <n v="0"/>
    <m/>
    <m/>
    <n v="8.9570106114541914E-2"/>
    <n v="4.8979891832836825E-2"/>
    <n v="2.6783822282051617E-2"/>
    <n v="8.905335550234264E-2"/>
    <n v="4.8697315533801223E-2"/>
    <n v="2.6629300230424396E-2"/>
    <n v="0.35828042445816771"/>
    <n v="0.19591956733134727"/>
    <n v="0.26475617206938823"/>
    <n v="0.36213452277415403"/>
    <n v="0.10828776609659284"/>
    <n v="0.19802711556165445"/>
    <m/>
    <s v="-"/>
    <s v="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99693379314014396"/>
    <n v="1.1348121364631958"/>
    <n v="1.520805463877428"/>
    <n v="1.1353917454368512"/>
    <e v="#REF!"/>
    <n v="1.0007662729225975"/>
    <n v="221.75419642232691"/>
    <n v="0.98632107830370286"/>
    <n v="1.1797465570303272"/>
    <n v="1.5135083478160687"/>
    <n v="1.5135083478160687"/>
    <n v="1.1797465570303272"/>
    <n v="11.302782928734889"/>
    <n v="28.496637192558619"/>
    <n v="19.246820839328567"/>
    <n v="59.046240960622072"/>
    <n v="0.19142256551560519"/>
    <n v="0.48261560310948537"/>
    <n v="0.32596183137490953"/>
    <n v="0.92605741947021436"/>
    <n v="1.1126740276966116"/>
    <n v="1.0783148473199833"/>
    <n v="0.8909952606635072"/>
    <n v="0.8909952606635072"/>
    <n v="0.8909952606635072"/>
    <n v="0.78904258287930662"/>
    <n v="1.1292106154932267"/>
    <n v="1.1292106154932267"/>
    <n v="1.1292106154932267"/>
    <n v="0.2929846412356798"/>
    <n v="0.21099999999999999"/>
    <n v="0.78904258287930662"/>
    <n v="1.1292106154932267"/>
    <n v="1.1292106154932267"/>
    <n v="1.1348121364631958"/>
    <s v="WB"/>
    <n v="0"/>
    <m/>
    <n v="0.24922074611812498"/>
    <n v="0.28434021016657934"/>
    <n v="0.28309014698967389"/>
    <n v="0.28448818489493566"/>
    <e v="#NAME?"/>
    <e v="#DIV/0!"/>
    <n v="0.5625"/>
    <n v="0.25"/>
    <n v="0.25"/>
    <n v="0.25"/>
    <n v="0.25"/>
    <n v="0.25"/>
    <n v="0.25"/>
    <n v="0.25"/>
    <n v="0.25"/>
    <n v="0.25"/>
    <m/>
    <m/>
    <s v="REISSEN (2016)"/>
    <n v="0.81801353737193694"/>
    <n v="0.92385688438130475"/>
    <n v="0.97583858004135859"/>
    <n v="0.25"/>
    <n v="0.24554062546754885"/>
    <n v="0.88557438823156231"/>
    <s v="B"/>
    <e v="#REF!"/>
    <e v="#REF!"/>
    <e v="#NAME?"/>
    <e v="#NAME?"/>
    <n v="0.29627046436982418"/>
    <e v="#NAME?"/>
    <n v="1"/>
    <e v="#NAME?"/>
    <n v="1"/>
    <n v="1"/>
    <m/>
    <m/>
    <n v="0.92605741947021436"/>
    <n v="0.92605741947021436"/>
    <n v="0.92605741947021436"/>
    <n v="0.46553549973243563"/>
    <n v="0.2929846412356798"/>
    <n v="0.46553549973243563"/>
    <n v="0.39265203573198315"/>
    <n v="1.1126740276966116"/>
    <n v="1.1126740276966116"/>
    <n v="1.1126740276966116"/>
    <n v="1.1126740276966116"/>
    <n v="0.92605741947021436"/>
    <n v="0.92605741947021436"/>
    <n v="0.16920225482004433"/>
    <n v="0.92605741947021436"/>
    <n v="1.1126740276966116"/>
    <n v="1.1126740276966116"/>
    <n v="0.92605741947021436"/>
    <n v="1.1126740276966116"/>
    <n v="1"/>
    <n v="0.82949308755760387"/>
    <n v="1.1126740276966116"/>
    <n v="1"/>
    <n v="0.75408462505236706"/>
    <n v="0.84352427578286415"/>
    <n v="0.92605741947021436"/>
    <n v="0.92605741947021436"/>
    <n v="0.92605741947021436"/>
    <n v="0.4115810753200953"/>
    <n v="0.92605741947021436"/>
    <n v="0.92605741947021436"/>
    <n v="0.92605741947021436"/>
    <n v="0.92605741947021436"/>
    <n v="0.92605741947021436"/>
    <n v="0.92605741947021436"/>
    <n v="0.92605741947021436"/>
    <n v="0.92605741947021436"/>
    <n v="1.1126740276966116"/>
    <n v="1.1126740276966116"/>
    <n v="1.1348121364631958"/>
    <n v="1.1126740276966116"/>
    <n v="1.1126740276966116"/>
    <n v="1.1348121364631958"/>
    <n v="1.1353917454368512"/>
    <n v="0.7835169516992655"/>
    <n v="0.94140918703997667"/>
    <n v="1.5297894772787535"/>
    <n v="0.92605741947021436"/>
    <n v="0.92605741947021436"/>
    <n v="0.92605741947021436"/>
    <n v="1.070381581166947"/>
    <n v="0.1834916376574357"/>
    <n v="1.1724693565881146"/>
    <s v="-"/>
    <n v="41.03076171875"/>
    <n v="0"/>
    <s v="-"/>
    <n v="65.69921875"/>
    <m/>
    <n v="498.80223095190098"/>
    <n v="1"/>
    <n v="0"/>
    <m/>
    <m/>
    <n v="0"/>
    <e v="#DIV/0!"/>
    <e v="#DIV/0!"/>
    <e v="#DIV/0!"/>
    <n v="0"/>
    <n v="0"/>
    <n v="165.6110057486631"/>
    <n v="210"/>
    <n v="33373.031674704114"/>
    <n v="37.4"/>
    <n v="0.74"/>
    <n v="0.217"/>
    <n v="5.688397552529189E-2"/>
    <n v="0"/>
    <n v="25"/>
    <n v="0.33333333333333331"/>
    <n v="442.35840170110424"/>
    <n v="442.35840170110424"/>
    <n v="442.35840170110424"/>
    <n v="0.45000000000000007"/>
    <n v="0.217"/>
    <n v="0.75408462505236706"/>
    <e v="#DIV/0!"/>
    <n v="94"/>
    <e v="#DIV/0!"/>
    <m/>
    <m/>
    <m/>
    <m/>
    <m/>
    <s v="P"/>
    <n v="0"/>
    <n v="0.92605741947021436"/>
  </r>
  <r>
    <n v="1"/>
    <n v="438"/>
    <n v="2015"/>
    <s v="Sim"/>
    <s v="Original"/>
    <x v="36"/>
    <x v="394"/>
    <x v="306"/>
    <x v="1"/>
    <x v="1"/>
    <x v="0"/>
    <x v="0"/>
    <n v="1"/>
    <s v="-"/>
    <m/>
    <m/>
    <n v="0.15"/>
    <x v="54"/>
    <x v="0"/>
    <x v="0"/>
    <m/>
    <m/>
    <x v="0"/>
    <x v="54"/>
    <n v="33.629999999999995"/>
    <x v="7"/>
    <m/>
    <n v="25"/>
    <m/>
    <m/>
    <m/>
    <m/>
    <m/>
    <m/>
    <m/>
    <m/>
    <m/>
    <m/>
    <m/>
    <m/>
    <m/>
    <x v="110"/>
    <x v="57"/>
    <x v="92"/>
    <x v="75"/>
    <m/>
    <m/>
    <m/>
    <m/>
    <m/>
    <m/>
    <m/>
    <m/>
    <m/>
    <m/>
    <m/>
    <m/>
    <m/>
    <m/>
    <m/>
    <n v="0.28444683158720541"/>
    <n v="0.48149999999999998"/>
    <n v="0.1585"/>
    <x v="92"/>
    <m/>
    <n v="500"/>
    <s v="?"/>
    <n v="210"/>
    <m/>
    <m/>
    <m/>
    <m/>
    <m/>
    <m/>
    <m/>
    <m/>
    <m/>
    <m/>
    <m/>
    <m/>
    <m/>
    <m/>
    <m/>
    <m/>
    <m/>
    <m/>
    <m/>
    <n v="0.2"/>
    <n v="0.16500000000000001"/>
    <n v="0.2"/>
    <n v="165"/>
    <n v="0.87"/>
    <n v="0.16500000000000001"/>
    <n v="0.2"/>
    <n v="165"/>
    <n v="0.87"/>
    <n v="0.16500000000000001"/>
    <n v="0.2"/>
    <n v="200"/>
    <n v="200"/>
    <e v="#DIV/0!"/>
    <e v="#DIV/0!"/>
    <n v="200"/>
    <n v="200"/>
    <e v="#DIV/0!"/>
    <e v="#DIV/0!"/>
    <n v="0.2"/>
    <n v="0.2"/>
    <n v="165"/>
    <n v="152"/>
    <n v="0.87"/>
    <n v="9.2999999999999999E-2"/>
    <n v="165"/>
    <n v="152"/>
    <n v="158.5"/>
    <e v="#DIV/0!"/>
    <e v="#DIV/0!"/>
    <n v="0.12934879571810887"/>
    <s v="B500-S"/>
    <n v="210"/>
    <s v="r"/>
    <n v="5"/>
    <x v="1"/>
    <x v="26"/>
    <n v="1.5151515151515151"/>
    <m/>
    <x v="1"/>
    <x v="1"/>
    <m/>
    <m/>
    <m/>
    <x v="0"/>
    <x v="0"/>
    <x v="18"/>
    <n v="2.4000000000000004"/>
    <m/>
    <x v="43"/>
    <x v="0"/>
    <n v="0.2"/>
    <n v="0.2"/>
    <s v="-"/>
    <n v="0"/>
    <x v="64"/>
    <n v="5.5"/>
    <n v="0.25"/>
    <x v="41"/>
    <n v="0.5"/>
    <x v="53"/>
    <s v="M"/>
    <s v="line"/>
    <m/>
    <m/>
    <x v="41"/>
    <x v="6"/>
    <s v="-"/>
    <x v="50"/>
    <x v="13"/>
    <n v="34.700315457413247"/>
    <n v="5.5"/>
    <n v="0.32499999999999996"/>
    <n v="0.16500000000000001"/>
    <n v="0.16500000000000001"/>
    <x v="152"/>
    <n v="1.9696969696969693"/>
    <n v="1.9696969696969693"/>
    <n v="2.0504731861198735"/>
    <x v="147"/>
    <n v="3.0303030303030303"/>
    <n v="3.0303030303030303"/>
    <n v="3.1545741324921135"/>
    <n v="2.0504731861198735"/>
    <n v="1"/>
    <n v="0"/>
    <n v="0"/>
    <x v="130"/>
    <n v="0"/>
    <n v="3.0303030303030303"/>
    <n v="3.0303030303030303"/>
    <n v="3.0428590841146894"/>
    <s v="LS"/>
    <s v="Não"/>
    <s v="uncr"/>
    <x v="0"/>
    <n v="0"/>
    <x v="1"/>
    <m/>
    <m/>
    <x v="0"/>
    <m/>
    <m/>
    <m/>
    <n v="1.1000000000000001"/>
    <x v="2"/>
    <x v="0"/>
    <x v="65"/>
    <x v="0"/>
    <n v="0"/>
    <s v="Static"/>
    <x v="0"/>
    <n v="1"/>
    <m/>
    <s v="WB"/>
    <n v="0"/>
    <n v="0"/>
    <n v="1"/>
    <s v="B"/>
    <m/>
    <x v="4"/>
    <m/>
    <m/>
    <m/>
    <m/>
    <n v="1"/>
    <s v="B"/>
    <x v="397"/>
    <m/>
    <n v="276"/>
    <m/>
    <n v="0"/>
    <n v="0"/>
    <n v="0"/>
    <m/>
    <m/>
    <m/>
    <m/>
    <n v="1"/>
    <n v="280.125"/>
    <n v="0.75"/>
    <n v="210"/>
    <n v="32767.216245730469"/>
    <n v="0"/>
    <m/>
    <m/>
    <n v="0"/>
    <e v="#DIV/0!"/>
    <m/>
    <m/>
    <m/>
    <m/>
    <m/>
    <m/>
    <m/>
    <m/>
    <m/>
    <m/>
    <m/>
    <m/>
    <m/>
    <m/>
    <n v="1.8489424355939823"/>
    <n v="0"/>
    <n v="0"/>
    <s v="lload"/>
    <n v="1.72517942114192"/>
    <n v="0.73629123123184881"/>
    <n v="0.56763742066799294"/>
    <n v="0"/>
    <e v="#DIV/0!"/>
    <e v="#DIV/0!"/>
    <e v="#DIV/0!"/>
    <e v="#DIV/0!"/>
    <e v="#DIV/0!"/>
    <s v="B"/>
    <e v="#DIV/0!"/>
    <e v="#DIV/0!"/>
    <e v="#DIV/0!"/>
    <n v="0"/>
    <e v="#DIV/0!"/>
    <n v="1.2016363636363636"/>
    <e v="#DIV/0!"/>
    <n v="0"/>
    <m/>
    <m/>
    <n v="0.50943727324812216"/>
    <n v="0.28114056082572236"/>
    <n v="0.15515161353909249"/>
    <n v="0.50943727324812216"/>
    <n v="0.28114056082572236"/>
    <n v="0.15515161353909249"/>
    <n v="0.46312479386192923"/>
    <n v="0.25558232802338399"/>
    <n v="0.29377279083147584"/>
    <n v="0.46302945361286335"/>
    <n v="0.14101788505995411"/>
    <n v="0.25552971308431455"/>
    <m/>
    <s v="-"/>
    <s v="SS"/>
    <x v="1"/>
    <n v="0"/>
    <n v="1"/>
    <n v="1"/>
    <n v="1"/>
    <n v="1"/>
    <n v="1"/>
    <n v="1"/>
    <s v="ok-R16"/>
    <n v="1"/>
    <n v="1"/>
    <n v="1"/>
    <n v="1"/>
    <n v="1"/>
    <n v="0"/>
    <x v="0"/>
    <n v="1"/>
    <n v="1"/>
    <n v="1"/>
    <n v="1"/>
    <n v="1"/>
    <n v="1"/>
    <n v="0"/>
    <n v="1"/>
    <n v="1"/>
    <n v="1"/>
    <n v="1"/>
    <n v="1"/>
    <n v="0"/>
    <n v="0"/>
    <n v="0"/>
    <n v="1"/>
    <n v="1"/>
    <n v="1"/>
    <n v="1"/>
    <n v="1"/>
    <n v="1"/>
    <n v="0"/>
    <n v="0"/>
    <n v="1"/>
    <n v="0"/>
    <n v="0"/>
    <x v="0"/>
    <x v="0"/>
    <n v="0"/>
    <n v="0"/>
    <n v="0"/>
    <x v="1"/>
    <n v="0"/>
    <n v="0"/>
    <n v="0"/>
    <n v="0"/>
    <n v="0"/>
    <n v="0"/>
    <n v="0"/>
    <n v="0"/>
    <n v="0"/>
    <n v="0"/>
    <n v="1"/>
    <n v="1.2091830094459006"/>
    <n v="1.3473063790209836"/>
    <n v="1.8701383708369772"/>
    <n v="1.3571137548941445"/>
    <e v="#REF!"/>
    <n v="1.1544216287289393"/>
    <n v="182.51908471191842"/>
    <n v="1.103643220275635"/>
    <n v="1.5390110116639639"/>
    <n v="1.8707194070973343"/>
    <n v="1.8707194070973343"/>
    <n v="1.5390110116639639"/>
    <n v="46.789610762750804"/>
    <n v="71.45946353720268"/>
    <n v="106.62117369952419"/>
    <n v="224.87024799947767"/>
    <n v="0.20807381669654887"/>
    <n v="0.31778087218264939"/>
    <n v="0.47414531112080177"/>
    <n v="0.98536621641054134"/>
    <n v="1.2271217925584479"/>
    <n v="1.2051235714346105"/>
    <n v="1.0553484370519068"/>
    <n v="1.0553484370519068"/>
    <n v="1.0393583092177867"/>
    <n v="0.82531756649414845"/>
    <n v="1.2787180109771592"/>
    <n v="1.2787180109771592"/>
    <n v="1.259343495659323"/>
    <n v="0.28444683158720541"/>
    <n v="0.1585"/>
    <n v="0.77738702599016651"/>
    <n v="1.3369895231965627"/>
    <n v="1.3575585927842027"/>
    <n v="1.3575585927842027"/>
    <s v="WB"/>
    <n v="0"/>
    <m/>
    <n v="1.3548653932505368"/>
    <n v="1.5128109740084361"/>
    <n v="1.6286150322510569"/>
    <n v="1.5240511291520742"/>
    <e v="#NAME?"/>
    <e v="#DIV/0!"/>
    <n v="1.35"/>
    <n v="1.1000000000000001"/>
    <n v="1.1000000000000001"/>
    <n v="1.1000000000000001"/>
    <n v="1.1000000000000001"/>
    <n v="1.1000000000000001"/>
    <n v="1.1000000000000001"/>
    <n v="1.1000000000000001"/>
    <n v="1.1000000000000001"/>
    <n v="1.1000000000000001"/>
    <m/>
    <m/>
    <s v="REISSEN (2016)"/>
    <n v="0.92508241026830829"/>
    <n v="1.0294986349482091"/>
    <n v="1.0782548748893233"/>
    <n v="1.1000000000000001"/>
    <n v="1.0093013271074769"/>
    <n v="0.73661645642057361"/>
    <s v="B"/>
    <e v="#REF!"/>
    <e v="#REF!"/>
    <e v="#NAME?"/>
    <e v="#NAME?"/>
    <n v="1.5347710100680114"/>
    <e v="#NAME?"/>
    <n v="1"/>
    <e v="#NAME?"/>
    <n v="1"/>
    <n v="1"/>
    <m/>
    <m/>
    <n v="0.98536621641054134"/>
    <n v="0.98536621641054134"/>
    <n v="0.98536621641054134"/>
    <n v="0.85783108334210323"/>
    <n v="0.28444683158720541"/>
    <n v="0.84483364268540451"/>
    <n v="0.72968338534319921"/>
    <n v="1.2271217925584479"/>
    <n v="1.2271217925584479"/>
    <n v="1.2271217925584479"/>
    <n v="1.2271217925584479"/>
    <n v="0.98536621641054134"/>
    <n v="0.98536621641054134"/>
    <n v="0.80368927441229454"/>
    <n v="0.98536621641054134"/>
    <n v="1.2457183753390564"/>
    <n v="1.2271217925584479"/>
    <n v="0.98536621641054134"/>
    <n v="1.2457183753390564"/>
    <n v="0.98484848484848464"/>
    <n v="0.78787878787878773"/>
    <n v="1.2271217925584479"/>
    <n v="1"/>
    <n v="0.7162534435261706"/>
    <n v="0.8974550978113025"/>
    <n v="0.98536621641054134"/>
    <n v="0.98536621641054134"/>
    <n v="0.98536621641054134"/>
    <n v="0.80289099114933005"/>
    <n v="0.98536621641054134"/>
    <n v="0.98536621641054134"/>
    <n v="0.98536621641054134"/>
    <n v="0.98536621641054134"/>
    <n v="0.98536621641054134"/>
    <n v="0.98536621641054134"/>
    <n v="0.98536621641054134"/>
    <n v="0.98536621641054134"/>
    <n v="1.2271217925584479"/>
    <n v="1.2271217925584479"/>
    <n v="1.3677243153336192"/>
    <n v="1.2457183753390564"/>
    <n v="1.2271217925584479"/>
    <n v="1.3473063790209836"/>
    <n v="1.3571137548941445"/>
    <n v="0.91078708894425997"/>
    <n v="1.1342449808109885"/>
    <n v="1.8986785286707999"/>
    <n v="0.98536621641054134"/>
    <n v="0.98536621641054134"/>
    <n v="0.98536621641054134"/>
    <n v="1.0944586506919221"/>
    <n v="1.2161896761754811"/>
    <n v="1.3747005761349111"/>
    <s v="-"/>
    <n v="139.95250000000001"/>
    <n v="0"/>
    <s v="-"/>
    <n v="280.125"/>
    <m/>
    <n v="499.80223095190098"/>
    <n v="1"/>
    <n v="0"/>
    <m/>
    <m/>
    <n v="0"/>
    <e v="#DIV/0!"/>
    <e v="#DIV/0!"/>
    <e v="#DIV/0!"/>
    <n v="0"/>
    <n v="0"/>
    <n v="111.15240730932203"/>
    <n v="210"/>
    <n v="32767.216245730469"/>
    <n v="35.4"/>
    <n v="0.87"/>
    <n v="0.16500000000000001"/>
    <n v="4.6662469674981201E-2"/>
    <n v="0"/>
    <n v="20"/>
    <n v="0.33333333333333331"/>
    <n v="327.23844517415733"/>
    <n v="327.23844517415733"/>
    <n v="0"/>
    <n v="0.32499999999999996"/>
    <n v="0.16500000000000001"/>
    <n v="0.7162534435261706"/>
    <e v="#DIV/0!"/>
    <n v="368"/>
    <e v="#DIV/0!"/>
    <m/>
    <m/>
    <m/>
    <m/>
    <m/>
    <s v="P"/>
    <n v="0"/>
    <n v="0.98536621641054134"/>
  </r>
  <r>
    <n v="1"/>
    <n v="439"/>
    <n v="2015"/>
    <s v="Sim"/>
    <s v="Original"/>
    <x v="36"/>
    <x v="395"/>
    <x v="306"/>
    <x v="1"/>
    <x v="1"/>
    <x v="0"/>
    <x v="0"/>
    <n v="1"/>
    <s v="-"/>
    <m/>
    <m/>
    <n v="0.15"/>
    <x v="54"/>
    <x v="0"/>
    <x v="0"/>
    <m/>
    <m/>
    <x v="0"/>
    <x v="54"/>
    <n v="33.629999999999995"/>
    <x v="7"/>
    <m/>
    <n v="25"/>
    <m/>
    <m/>
    <m/>
    <m/>
    <m/>
    <m/>
    <m/>
    <m/>
    <m/>
    <m/>
    <m/>
    <m/>
    <m/>
    <x v="110"/>
    <x v="57"/>
    <x v="92"/>
    <x v="75"/>
    <m/>
    <m/>
    <m/>
    <m/>
    <m/>
    <m/>
    <m/>
    <m/>
    <m/>
    <m/>
    <m/>
    <m/>
    <m/>
    <m/>
    <m/>
    <n v="0.28444683158720541"/>
    <n v="0.48149999999999998"/>
    <n v="0.1585"/>
    <x v="92"/>
    <m/>
    <n v="500"/>
    <s v="?"/>
    <n v="210"/>
    <m/>
    <m/>
    <m/>
    <m/>
    <m/>
    <m/>
    <m/>
    <m/>
    <m/>
    <m/>
    <m/>
    <m/>
    <m/>
    <m/>
    <m/>
    <m/>
    <m/>
    <m/>
    <m/>
    <n v="0.2"/>
    <n v="0.16500000000000001"/>
    <n v="0.2"/>
    <n v="165"/>
    <n v="0.87"/>
    <n v="0.16500000000000001"/>
    <n v="0.2"/>
    <n v="165"/>
    <n v="0.87"/>
    <n v="0.16500000000000001"/>
    <n v="0.2"/>
    <n v="200"/>
    <n v="200"/>
    <e v="#DIV/0!"/>
    <e v="#DIV/0!"/>
    <n v="200"/>
    <n v="200"/>
    <e v="#DIV/0!"/>
    <e v="#DIV/0!"/>
    <n v="0.2"/>
    <n v="0.2"/>
    <n v="165"/>
    <n v="152"/>
    <n v="0.87"/>
    <n v="9.2999999999999999E-2"/>
    <n v="165"/>
    <n v="152"/>
    <n v="158.5"/>
    <e v="#DIV/0!"/>
    <e v="#DIV/0!"/>
    <n v="0.12934879571810887"/>
    <s v="B500-S"/>
    <n v="210"/>
    <s v="r"/>
    <n v="5"/>
    <x v="1"/>
    <x v="26"/>
    <n v="1.5151515151515151"/>
    <m/>
    <x v="1"/>
    <x v="1"/>
    <m/>
    <m/>
    <m/>
    <x v="0"/>
    <x v="0"/>
    <x v="18"/>
    <n v="2.4000000000000004"/>
    <m/>
    <x v="43"/>
    <x v="0"/>
    <n v="0.2"/>
    <n v="0.2"/>
    <s v="-"/>
    <n v="0"/>
    <x v="64"/>
    <n v="5.5"/>
    <n v="0.25"/>
    <x v="41"/>
    <n v="0.5"/>
    <x v="53"/>
    <s v="M"/>
    <s v="line"/>
    <m/>
    <m/>
    <x v="41"/>
    <x v="6"/>
    <s v="-"/>
    <x v="50"/>
    <x v="13"/>
    <n v="34.700315457413247"/>
    <n v="5.5"/>
    <n v="0.32499999999999996"/>
    <n v="0.16500000000000001"/>
    <n v="0.16500000000000001"/>
    <x v="152"/>
    <n v="1.9696969696969693"/>
    <n v="1.9696969696969693"/>
    <n v="2.0504731861198735"/>
    <x v="147"/>
    <n v="3.0303030303030303"/>
    <n v="3.0303030303030303"/>
    <n v="3.1545741324921135"/>
    <n v="2.0504731861198735"/>
    <n v="1"/>
    <n v="0"/>
    <n v="0"/>
    <x v="130"/>
    <n v="0"/>
    <n v="3.0303030303030303"/>
    <n v="3.0303030303030303"/>
    <n v="3.0426924108340039"/>
    <s v="LS"/>
    <s v="Não"/>
    <s v="uncr"/>
    <x v="0"/>
    <n v="0"/>
    <x v="1"/>
    <m/>
    <m/>
    <x v="0"/>
    <m/>
    <m/>
    <m/>
    <n v="1.1000000000000001"/>
    <x v="2"/>
    <x v="0"/>
    <x v="65"/>
    <x v="0"/>
    <n v="0"/>
    <s v="Static"/>
    <x v="0"/>
    <n v="1"/>
    <m/>
    <s v="WB"/>
    <n v="0"/>
    <n v="0"/>
    <n v="1"/>
    <s v="B"/>
    <m/>
    <x v="4"/>
    <m/>
    <m/>
    <m/>
    <m/>
    <n v="1"/>
    <s v="B"/>
    <x v="398"/>
    <m/>
    <n v="280"/>
    <m/>
    <n v="0"/>
    <n v="0"/>
    <n v="0"/>
    <m/>
    <m/>
    <m/>
    <m/>
    <n v="1"/>
    <n v="283.875"/>
    <n v="0.75067024128686322"/>
    <n v="210"/>
    <n v="32767.216245730469"/>
    <n v="0"/>
    <m/>
    <m/>
    <n v="0"/>
    <e v="#DIV/0!"/>
    <m/>
    <m/>
    <m/>
    <m/>
    <m/>
    <m/>
    <m/>
    <m/>
    <m/>
    <m/>
    <m/>
    <m/>
    <m/>
    <m/>
    <n v="1.8489424355939823"/>
    <n v="0"/>
    <n v="0"/>
    <s v="lload"/>
    <n v="1.7486193589291743"/>
    <n v="0.74480498876975731"/>
    <n v="0.57420102914792248"/>
    <n v="0"/>
    <e v="#DIV/0!"/>
    <e v="#DIV/0!"/>
    <e v="#DIV/0!"/>
    <e v="#DIV/0!"/>
    <e v="#DIV/0!"/>
    <s v="B"/>
    <e v="#DIV/0!"/>
    <e v="#DIV/0!"/>
    <e v="#DIV/0!"/>
    <n v="0"/>
    <e v="#DIV/0!"/>
    <n v="1.2016363636363636"/>
    <e v="#DIV/0!"/>
    <n v="0"/>
    <m/>
    <m/>
    <n v="0.51682042213577606"/>
    <n v="0.28521506170725458"/>
    <n v="0.15740018764835467"/>
    <n v="0.51635897533029773"/>
    <n v="0.28496040540215883"/>
    <n v="0.15725965176652579"/>
    <n v="0.4698367473961601"/>
    <n v="0.25928641973386779"/>
    <n v="0.29803036751019291"/>
    <n v="0.46922656980213906"/>
    <n v="0.14290524710930902"/>
    <n v="0.2589496841238238"/>
    <m/>
    <s v="-"/>
    <s v="SS"/>
    <x v="1"/>
    <n v="0"/>
    <n v="1"/>
    <n v="1"/>
    <n v="1"/>
    <n v="1"/>
    <n v="1"/>
    <n v="1"/>
    <s v="ok-R16"/>
    <n v="1"/>
    <n v="1"/>
    <n v="1"/>
    <n v="1"/>
    <n v="1"/>
    <n v="0"/>
    <x v="0"/>
    <n v="1"/>
    <n v="1"/>
    <n v="1"/>
    <n v="1"/>
    <n v="1"/>
    <n v="1"/>
    <n v="0"/>
    <n v="1"/>
    <n v="1"/>
    <n v="1"/>
    <n v="1"/>
    <n v="1"/>
    <n v="0"/>
    <n v="0"/>
    <n v="0"/>
    <n v="1"/>
    <n v="1"/>
    <n v="1"/>
    <n v="1"/>
    <n v="1"/>
    <n v="1"/>
    <n v="0"/>
    <n v="0"/>
    <n v="1"/>
    <n v="0"/>
    <n v="0"/>
    <x v="0"/>
    <x v="0"/>
    <n v="0"/>
    <n v="0"/>
    <n v="0"/>
    <x v="1"/>
    <n v="0"/>
    <n v="0"/>
    <n v="0"/>
    <n v="0"/>
    <n v="0"/>
    <n v="0"/>
    <n v="0"/>
    <n v="0"/>
    <n v="0"/>
    <n v="0"/>
    <n v="1"/>
    <n v="1.2253665319954175"/>
    <n v="1.3653385238623055"/>
    <n v="1.895168019995731"/>
    <n v="1.3752771601711118"/>
    <e v="#REF!"/>
    <n v="1.1698722332397866"/>
    <n v="182.51908471191842"/>
    <n v="1.1183592178791875"/>
    <n v="1.5613155190793837"/>
    <n v="1.897831282562513"/>
    <n v="1.897831282562513"/>
    <n v="1.5613155190793837"/>
    <n v="46.789610762750804"/>
    <n v="71.45946353720268"/>
    <n v="106.62117369952419"/>
    <n v="224.87024799947767"/>
    <n v="0.20807381669654887"/>
    <n v="0.31778087218264939"/>
    <n v="0.47414531112080177"/>
    <n v="0.99850510641857981"/>
    <n v="1.2435454050684958"/>
    <n v="1.2212527630796399"/>
    <n v="1.0696874103814165"/>
    <n v="1.0696874103814165"/>
    <n v="1.0534800253756371"/>
    <n v="0.82531756649414845"/>
    <n v="1.2960918969958706"/>
    <n v="1.2960918969958706"/>
    <n v="1.2764541409807812"/>
    <n v="0.28444683158720541"/>
    <n v="0.1585"/>
    <n v="0.77738702599016651"/>
    <n v="1.3551551417182552"/>
    <n v="1.376003682360075"/>
    <n v="1.376003682360075"/>
    <s v="WB"/>
    <n v="0"/>
    <m/>
    <n v="1.373273890441441"/>
    <n v="1.5333654709378985"/>
    <n v="1.65074295387227"/>
    <n v="1.544758345580771"/>
    <e v="#NAME?"/>
    <e v="#DIV/0!"/>
    <n v="1.35"/>
    <n v="1.1000000000000001"/>
    <n v="1.1000000000000001"/>
    <n v="1.1000000000000001"/>
    <n v="1.1000000000000001"/>
    <n v="1.1000000000000001"/>
    <n v="1.1000000000000001"/>
    <n v="1.1000000000000001"/>
    <n v="1.1000000000000001"/>
    <n v="1.1000000000000001"/>
    <m/>
    <m/>
    <s v="REISSEN (2016)"/>
    <n v="0.93741769722960333"/>
    <n v="1.0432259873809768"/>
    <n v="1.0926323438606154"/>
    <n v="1.1000000000000001"/>
    <n v="1.0093013271074769"/>
    <n v="0.72674224118705388"/>
    <s v="B"/>
    <e v="#REF!"/>
    <e v="#REF!"/>
    <e v="#NAME?"/>
    <e v="#NAME?"/>
    <n v="1.5553168067222019"/>
    <e v="#NAME?"/>
    <n v="1"/>
    <e v="#NAME?"/>
    <n v="1"/>
    <n v="1"/>
    <m/>
    <m/>
    <n v="0.99850510641857981"/>
    <n v="0.99850510641857981"/>
    <n v="0.99850510641857981"/>
    <n v="0.86948639697446883"/>
    <n v="0.28444683158720541"/>
    <n v="0.8563123606566736"/>
    <n v="0.73959756177449265"/>
    <n v="1.2435454050684958"/>
    <n v="1.2435454050684958"/>
    <n v="1.2435454050684958"/>
    <n v="1.2435454050684958"/>
    <n v="0.99850510641857981"/>
    <n v="0.99850510641857981"/>
    <n v="0.81444816697470812"/>
    <n v="0.99850510641857981"/>
    <n v="1.2623946588107973"/>
    <n v="1.2435454050684958"/>
    <n v="0.99850510641857981"/>
    <n v="1.2623946588107973"/>
    <n v="0.98484848484848464"/>
    <n v="0.78787878787878773"/>
    <n v="1.2435454050684958"/>
    <n v="1"/>
    <n v="0.7162534435261706"/>
    <n v="0.90939954327315564"/>
    <n v="0.99850510641857981"/>
    <n v="0.99850510641857981"/>
    <n v="0.99850510641857981"/>
    <n v="0.81359675337810211"/>
    <n v="0.99850510641857981"/>
    <n v="0.99850510641857981"/>
    <n v="0.99850510641857981"/>
    <n v="0.99850510641857981"/>
    <n v="0.99850510641857981"/>
    <n v="0.99850510641857981"/>
    <n v="0.99850510641857981"/>
    <n v="0.99850510641857981"/>
    <n v="1.2435454050684958"/>
    <n v="1.2435454050684958"/>
    <n v="1.3860338777878844"/>
    <n v="1.2623946588107973"/>
    <n v="1.2435454050684958"/>
    <n v="1.3653385238623055"/>
    <n v="1.3752771601711118"/>
    <n v="0.92293153958919094"/>
    <n v="1.1494255441171521"/>
    <n v="1.924095911919405"/>
    <n v="0.99850510641857981"/>
    <n v="0.99850510641857981"/>
    <n v="0.99850510641857981"/>
    <n v="1.1103203702671673"/>
    <n v="1.2327139924278652"/>
    <n v="1.3946237728904896"/>
    <s v="-"/>
    <n v="141.82750000000001"/>
    <n v="0"/>
    <s v="-"/>
    <n v="283.875"/>
    <m/>
    <n v="500.80223095190098"/>
    <n v="1"/>
    <n v="0"/>
    <m/>
    <m/>
    <n v="0"/>
    <e v="#DIV/0!"/>
    <e v="#DIV/0!"/>
    <e v="#DIV/0!"/>
    <n v="0"/>
    <n v="0"/>
    <n v="111.15240730932203"/>
    <n v="210"/>
    <n v="32767.216245730469"/>
    <n v="35.4"/>
    <n v="0.87"/>
    <n v="0.16500000000000001"/>
    <n v="4.6662469674981201E-2"/>
    <n v="0"/>
    <n v="20"/>
    <n v="0.33333333333333331"/>
    <n v="327.23844517415733"/>
    <n v="327.23844517415733"/>
    <n v="0"/>
    <n v="0.32499999999999996"/>
    <n v="0.16500000000000001"/>
    <n v="0.7162534435261706"/>
    <e v="#DIV/0!"/>
    <n v="373"/>
    <e v="#DIV/0!"/>
    <m/>
    <m/>
    <m/>
    <m/>
    <m/>
    <s v="P"/>
    <n v="0"/>
    <n v="0.99850510641857981"/>
  </r>
  <r>
    <n v="1"/>
    <n v="440"/>
    <n v="2015"/>
    <s v="Sim"/>
    <s v="Original"/>
    <x v="36"/>
    <x v="396"/>
    <x v="306"/>
    <x v="1"/>
    <x v="1"/>
    <x v="0"/>
    <x v="0"/>
    <n v="1"/>
    <s v="-"/>
    <m/>
    <m/>
    <n v="0.15"/>
    <x v="54"/>
    <x v="0"/>
    <x v="0"/>
    <m/>
    <m/>
    <x v="0"/>
    <x v="54"/>
    <n v="33.629999999999995"/>
    <x v="7"/>
    <m/>
    <n v="25"/>
    <m/>
    <m/>
    <m/>
    <m/>
    <m/>
    <m/>
    <m/>
    <m/>
    <m/>
    <m/>
    <m/>
    <m/>
    <m/>
    <x v="110"/>
    <x v="73"/>
    <x v="93"/>
    <x v="70"/>
    <m/>
    <m/>
    <m/>
    <m/>
    <m/>
    <m/>
    <m/>
    <m/>
    <m/>
    <m/>
    <m/>
    <m/>
    <m/>
    <m/>
    <m/>
    <n v="0.27669477768834017"/>
    <n v="0.47899999999999998"/>
    <n v="0.16450000000000001"/>
    <x v="93"/>
    <m/>
    <n v="500"/>
    <s v="?"/>
    <n v="210"/>
    <m/>
    <m/>
    <m/>
    <m/>
    <m/>
    <m/>
    <m/>
    <m/>
    <m/>
    <m/>
    <m/>
    <m/>
    <m/>
    <m/>
    <m/>
    <m/>
    <m/>
    <m/>
    <m/>
    <n v="0.2"/>
    <n v="0.16900000000000001"/>
    <n v="0.2"/>
    <n v="169"/>
    <n v="0.87"/>
    <n v="0.16900000000000001"/>
    <n v="0.2"/>
    <n v="169"/>
    <n v="0.87"/>
    <n v="0.16900000000000001"/>
    <n v="0.2"/>
    <n v="200"/>
    <n v="200"/>
    <e v="#DIV/0!"/>
    <e v="#DIV/0!"/>
    <n v="200"/>
    <n v="200"/>
    <e v="#DIV/0!"/>
    <e v="#DIV/0!"/>
    <n v="0.2"/>
    <n v="0.2"/>
    <n v="169"/>
    <n v="160"/>
    <n v="0.87"/>
    <n v="8.7999999999999995E-2"/>
    <n v="169"/>
    <n v="160"/>
    <n v="164.5"/>
    <e v="#DIV/0!"/>
    <e v="#DIV/0!"/>
    <n v="0.12934879571810887"/>
    <s v="B500-S"/>
    <n v="210"/>
    <s v="r"/>
    <n v="3"/>
    <x v="4"/>
    <x v="27"/>
    <n v="0.38461538461538464"/>
    <m/>
    <x v="1"/>
    <x v="1"/>
    <m/>
    <m/>
    <m/>
    <x v="0"/>
    <x v="0"/>
    <x v="18"/>
    <n v="2.4000000000000004"/>
    <m/>
    <x v="43"/>
    <x v="0"/>
    <n v="0.2"/>
    <n v="0.2"/>
    <s v="-"/>
    <n v="0"/>
    <x v="65"/>
    <n v="1.1499999999999999"/>
    <n v="0.25"/>
    <x v="41"/>
    <n v="0.5"/>
    <x v="54"/>
    <s v="M"/>
    <s v="line"/>
    <m/>
    <m/>
    <x v="67"/>
    <x v="6"/>
    <s v="-"/>
    <x v="51"/>
    <x v="13"/>
    <n v="6.9908814589665642"/>
    <n v="1.1499999999999999"/>
    <n v="0.32499999999999996"/>
    <n v="0.16900000000000001"/>
    <n v="0.16900000000000001"/>
    <x v="153"/>
    <n v="1.9230769230769227"/>
    <n v="1.9230769230769227"/>
    <n v="1.9756838905775072"/>
    <x v="148"/>
    <n v="2.9585798816568047"/>
    <n v="2.9585798816568047"/>
    <n v="3.0395136778115499"/>
    <n v="1.9756838905775072"/>
    <n v="1"/>
    <n v="0"/>
    <n v="0"/>
    <x v="131"/>
    <n v="0"/>
    <n v="2.9585798816568047"/>
    <n v="2.9585798816568047"/>
    <n v="2.9716719025715115"/>
    <s v="LS"/>
    <s v="Não"/>
    <s v="uncr"/>
    <x v="0"/>
    <n v="0"/>
    <x v="1"/>
    <m/>
    <m/>
    <x v="0"/>
    <m/>
    <m/>
    <m/>
    <n v="0.23"/>
    <x v="2"/>
    <x v="0"/>
    <x v="66"/>
    <x v="0"/>
    <n v="0"/>
    <s v="Static"/>
    <x v="0"/>
    <n v="1"/>
    <m/>
    <s v="WB"/>
    <n v="0"/>
    <n v="0"/>
    <n v="1"/>
    <s v="B"/>
    <m/>
    <x v="4"/>
    <m/>
    <m/>
    <m/>
    <m/>
    <n v="1"/>
    <s v="B"/>
    <x v="399"/>
    <m/>
    <n v="54"/>
    <m/>
    <n v="0"/>
    <n v="0"/>
    <n v="0"/>
    <m/>
    <m/>
    <m/>
    <m/>
    <n v="1"/>
    <n v="54.862499999999997"/>
    <n v="0.75"/>
    <n v="210"/>
    <n v="32767.216245730469"/>
    <n v="0"/>
    <m/>
    <m/>
    <n v="0"/>
    <e v="#DIV/0!"/>
    <m/>
    <m/>
    <m/>
    <m/>
    <m/>
    <m/>
    <m/>
    <m/>
    <m/>
    <m/>
    <m/>
    <m/>
    <m/>
    <m/>
    <n v="0.46"/>
    <n v="0"/>
    <n v="0"/>
    <s v="square"/>
    <e v="#DIV/0!"/>
    <n v="0.14348282163556458"/>
    <n v="0.10849362694560648"/>
    <n v="0"/>
    <e v="#DIV/0!"/>
    <e v="#DIV/0!"/>
    <e v="#DIV/0!"/>
    <e v="#DIV/0!"/>
    <e v="#DIV/0!"/>
    <s v="B"/>
    <e v="#DIV/0!"/>
    <e v="#DIV/0!"/>
    <e v="#DIV/0!"/>
    <n v="0"/>
    <e v="#DIV/0!"/>
    <n v="1.2226153846153849"/>
    <e v="#DIV/0!"/>
    <n v="0"/>
    <m/>
    <m/>
    <n v="9.7313397321000944E-2"/>
    <n v="5.3703850376408249E-2"/>
    <n v="2.9637271173855458E-2"/>
    <n v="9.7313397321000944E-2"/>
    <n v="5.3703850376408249E-2"/>
    <n v="2.9637271173855458E-2"/>
    <n v="0.42310172748261288"/>
    <n v="0.23349500163655762"/>
    <n v="0.26838505935236506"/>
    <n v="0.41358645893185525"/>
    <n v="0.12595977917372281"/>
    <n v="0.22824385870445332"/>
    <m/>
    <s v="-"/>
    <s v="SS"/>
    <x v="1"/>
    <n v="1"/>
    <n v="1"/>
    <n v="1"/>
    <n v="1"/>
    <n v="1"/>
    <n v="1"/>
    <n v="1"/>
    <s v="ok-R16"/>
    <n v="1"/>
    <n v="1"/>
    <n v="1"/>
    <n v="1"/>
    <n v="1"/>
    <n v="0"/>
    <x v="0"/>
    <n v="1"/>
    <n v="1"/>
    <n v="1"/>
    <n v="1"/>
    <n v="1"/>
    <n v="1"/>
    <n v="0"/>
    <n v="1"/>
    <n v="1"/>
    <n v="1"/>
    <n v="1"/>
    <n v="1"/>
    <n v="0"/>
    <n v="0"/>
    <n v="0"/>
    <n v="1"/>
    <n v="1"/>
    <n v="0"/>
    <n v="1"/>
    <n v="1"/>
    <n v="1"/>
    <n v="0"/>
    <n v="0"/>
    <n v="1"/>
    <n v="0"/>
    <n v="0"/>
    <x v="0"/>
    <x v="0"/>
    <n v="0"/>
    <n v="0"/>
    <n v="0"/>
    <x v="1"/>
    <n v="0"/>
    <n v="0"/>
    <n v="0"/>
    <n v="0"/>
    <n v="0"/>
    <n v="0"/>
    <n v="0"/>
    <n v="0"/>
    <n v="0"/>
    <n v="0"/>
    <n v="0"/>
    <n v="1.0830836430241098"/>
    <n v="1.203438939030181"/>
    <n v="1.6767822366706018"/>
    <n v="1.2081739719466107"/>
    <e v="#REF!"/>
    <n v="1.0379172318266012"/>
    <n v="186.82063497840198"/>
    <n v="0.98678610481264961"/>
    <n v="1.4060102725657908"/>
    <n v="1.7090525561758232"/>
    <n v="1.7090525561758232"/>
    <n v="1.4060102725657908"/>
    <n v="10.078508423002296"/>
    <n v="26.415092857077507"/>
    <n v="11.940179662801912"/>
    <n v="48.433780942881711"/>
    <n v="0.20808840909793827"/>
    <n v="0.54538572754063963"/>
    <n v="0.24652586336142221"/>
    <n v="0.8754419067234348"/>
    <n v="1.0898504286776063"/>
    <n v="1.0828961797680647"/>
    <n v="0.95149993392361576"/>
    <n v="0.95149993392361576"/>
    <n v="0.91490378261886107"/>
    <n v="0.80978789219392455"/>
    <n v="1.1749989634270237"/>
    <n v="1.1749989634270237"/>
    <n v="1.1298066956029071"/>
    <n v="0.27669477768834017"/>
    <n v="0.16450000000000001"/>
    <n v="0.77025981719180059"/>
    <n v="1.1877859420921124"/>
    <n v="1.2352973797757971"/>
    <n v="1.2352973797757971"/>
    <s v="WB"/>
    <n v="0"/>
    <m/>
    <n v="0.2594316520504597"/>
    <n v="0.28883868029191767"/>
    <n v="0.31042194651623123"/>
    <n v="0.28999802755265397"/>
    <e v="#NAME?"/>
    <e v="#DIV/0!"/>
    <n v="0.48"/>
    <n v="0.23"/>
    <n v="0.23"/>
    <n v="0.23"/>
    <n v="0.23"/>
    <n v="0.23"/>
    <n v="0.23"/>
    <n v="0.23"/>
    <n v="0.23"/>
    <n v="0.23"/>
    <m/>
    <m/>
    <s v="REISSEN (2016)"/>
    <n v="0.82984564382849579"/>
    <n v="0.92356548737081423"/>
    <n v="0.97117421683434779"/>
    <n v="0.23"/>
    <n v="0.21058038869848841"/>
    <n v="0.8095216717625493"/>
    <s v="B"/>
    <e v="#REF!"/>
    <e v="#REF!"/>
    <e v="#NAME?"/>
    <e v="#NAME?"/>
    <n v="0.29366402702968308"/>
    <e v="#NAME?"/>
    <n v="1"/>
    <e v="#NAME?"/>
    <n v="1"/>
    <n v="1"/>
    <m/>
    <m/>
    <n v="0.8754419067234348"/>
    <n v="0.8754419067234348"/>
    <n v="0.8754419067234348"/>
    <n v="0.49196842373207328"/>
    <n v="0.27669477768834017"/>
    <n v="0.47304656128083955"/>
    <n v="0.41680806580703789"/>
    <n v="1.0898504286776063"/>
    <n v="1.0898504286776063"/>
    <n v="1.0898504286776063"/>
    <n v="1.0898504286776063"/>
    <n v="0.8754419067234348"/>
    <n v="0.8754419067234348"/>
    <n v="0.20071524699980073"/>
    <n v="0.8754419067234348"/>
    <n v="1.1327321330684408"/>
    <n v="1.0898504286776063"/>
    <n v="0.8754419067234348"/>
    <n v="1.1327321330684408"/>
    <n v="0.96153846153846134"/>
    <n v="0.76923076923076905"/>
    <n v="1.0898504286776063"/>
    <n v="1"/>
    <n v="0.69930069930069916"/>
    <n v="0.79747517146737246"/>
    <n v="0.8754419067234348"/>
    <n v="0.8754419067234348"/>
    <n v="0.8754419067234348"/>
    <n v="0.4194825803049792"/>
    <n v="0.8754419067234348"/>
    <n v="0.8754419067234348"/>
    <n v="0.8754419067234348"/>
    <n v="0.8754419067234348"/>
    <n v="0.8754419067234348"/>
    <n v="0.8754419067234348"/>
    <n v="0.8754419067234348"/>
    <n v="0.8754419067234348"/>
    <n v="1.0898504286776063"/>
    <n v="1.0898504286776063"/>
    <n v="1.2507899437900987"/>
    <n v="1.1327321330684408"/>
    <n v="1.0898504286776063"/>
    <n v="1.203438939030181"/>
    <n v="1.2081739719466107"/>
    <n v="0.8127768508500095"/>
    <n v="1.011837784455019"/>
    <n v="1.7363499233925204"/>
    <n v="0.8754419067234348"/>
    <n v="0.8754419067234348"/>
    <n v="0.8754419067234348"/>
    <n v="1.0591684936906485"/>
    <n v="0.22752822641950274"/>
    <n v="1.256727388400082"/>
    <s v="-"/>
    <n v="27.408250000000002"/>
    <n v="0"/>
    <s v="-"/>
    <n v="54.862499999999997"/>
    <m/>
    <n v="501.80223095190098"/>
    <n v="1"/>
    <n v="0"/>
    <m/>
    <m/>
    <n v="0"/>
    <e v="#DIV/0!"/>
    <e v="#DIV/0!"/>
    <e v="#DIV/0!"/>
    <n v="0"/>
    <n v="0"/>
    <n v="116.60693866525425"/>
    <n v="210"/>
    <n v="32767.216245730469"/>
    <n v="35.4"/>
    <n v="0.87"/>
    <n v="0.16900000000000001"/>
    <n v="4.779368106104135E-2"/>
    <n v="0"/>
    <n v="20"/>
    <n v="0.33333333333333331"/>
    <n v="335.17149839050052"/>
    <n v="335.17149839050057"/>
    <n v="0"/>
    <n v="0.32499999999999996"/>
    <n v="0.16900000000000001"/>
    <n v="0.69930069930069916"/>
    <e v="#DIV/0!"/>
    <n v="72"/>
    <e v="#DIV/0!"/>
    <m/>
    <m/>
    <m/>
    <m/>
    <m/>
    <s v="P"/>
    <n v="0"/>
    <n v="0.8754419067234348"/>
  </r>
  <r>
    <n v="1"/>
    <n v="441"/>
    <n v="2015"/>
    <s v="Sim"/>
    <s v="Original"/>
    <x v="36"/>
    <x v="397"/>
    <x v="306"/>
    <x v="1"/>
    <x v="1"/>
    <x v="0"/>
    <x v="0"/>
    <n v="1"/>
    <s v="-"/>
    <m/>
    <m/>
    <n v="0.15"/>
    <x v="54"/>
    <x v="0"/>
    <x v="0"/>
    <m/>
    <m/>
    <x v="0"/>
    <x v="54"/>
    <n v="33.629999999999995"/>
    <x v="7"/>
    <m/>
    <n v="25"/>
    <m/>
    <m/>
    <m/>
    <m/>
    <m/>
    <m/>
    <m/>
    <m/>
    <m/>
    <m/>
    <m/>
    <m/>
    <m/>
    <x v="110"/>
    <x v="73"/>
    <x v="93"/>
    <x v="70"/>
    <m/>
    <m/>
    <m/>
    <m/>
    <m/>
    <m/>
    <m/>
    <m/>
    <m/>
    <m/>
    <m/>
    <m/>
    <m/>
    <m/>
    <m/>
    <n v="0.27669477768834017"/>
    <n v="0.47899999999999998"/>
    <n v="0.16450000000000001"/>
    <x v="93"/>
    <m/>
    <n v="500"/>
    <s v="?"/>
    <n v="210"/>
    <m/>
    <m/>
    <m/>
    <m/>
    <m/>
    <m/>
    <m/>
    <m/>
    <m/>
    <m/>
    <m/>
    <m/>
    <m/>
    <m/>
    <m/>
    <m/>
    <m/>
    <m/>
    <m/>
    <n v="0.2"/>
    <n v="0.16900000000000001"/>
    <n v="0.2"/>
    <n v="169"/>
    <n v="0.87"/>
    <n v="0.16900000000000001"/>
    <n v="0.2"/>
    <n v="169"/>
    <n v="0.87"/>
    <n v="0.16900000000000001"/>
    <n v="0.2"/>
    <n v="200"/>
    <n v="200"/>
    <e v="#DIV/0!"/>
    <e v="#DIV/0!"/>
    <n v="200"/>
    <n v="200"/>
    <e v="#DIV/0!"/>
    <e v="#DIV/0!"/>
    <n v="0.2"/>
    <n v="0.2"/>
    <n v="169"/>
    <n v="160"/>
    <n v="0.87"/>
    <n v="8.7999999999999995E-2"/>
    <n v="169"/>
    <n v="160"/>
    <n v="164.5"/>
    <e v="#DIV/0!"/>
    <e v="#DIV/0!"/>
    <n v="0.12934879571810887"/>
    <s v="B500-S"/>
    <n v="210"/>
    <s v="r"/>
    <n v="3"/>
    <x v="4"/>
    <x v="27"/>
    <n v="0.38461538461538464"/>
    <m/>
    <x v="1"/>
    <x v="1"/>
    <m/>
    <m/>
    <m/>
    <x v="0"/>
    <x v="0"/>
    <x v="18"/>
    <n v="2.4000000000000004"/>
    <m/>
    <x v="43"/>
    <x v="0"/>
    <n v="0.2"/>
    <n v="0.2"/>
    <s v="-"/>
    <n v="0"/>
    <x v="65"/>
    <n v="1.1499999999999999"/>
    <n v="0.25"/>
    <x v="41"/>
    <n v="0.5"/>
    <x v="54"/>
    <s v="M"/>
    <s v="line"/>
    <m/>
    <m/>
    <x v="67"/>
    <x v="6"/>
    <s v="-"/>
    <x v="51"/>
    <x v="13"/>
    <n v="6.9908814589665642"/>
    <n v="1.1499999999999999"/>
    <n v="0.32499999999999996"/>
    <n v="0.16900000000000001"/>
    <n v="0.16900000000000001"/>
    <x v="153"/>
    <n v="1.9230769230769227"/>
    <n v="1.9230769230769227"/>
    <n v="1.9756838905775072"/>
    <x v="148"/>
    <n v="2.9585798816568047"/>
    <n v="2.9585798816568047"/>
    <n v="3.0395136778115499"/>
    <n v="1.9756838905775072"/>
    <n v="1"/>
    <n v="0"/>
    <n v="0"/>
    <x v="131"/>
    <n v="0"/>
    <n v="2.9585798816568047"/>
    <n v="2.9585798816568047"/>
    <n v="2.9718543273868576"/>
    <s v="LS"/>
    <s v="Não"/>
    <s v="uncr"/>
    <x v="0"/>
    <n v="0"/>
    <x v="1"/>
    <m/>
    <m/>
    <x v="0"/>
    <m/>
    <m/>
    <m/>
    <n v="0.23"/>
    <x v="2"/>
    <x v="0"/>
    <x v="66"/>
    <x v="0"/>
    <n v="0"/>
    <s v="Static"/>
    <x v="0"/>
    <n v="1"/>
    <m/>
    <s v="WB"/>
    <n v="0"/>
    <n v="0"/>
    <n v="1"/>
    <s v="B"/>
    <m/>
    <x v="4"/>
    <m/>
    <m/>
    <m/>
    <m/>
    <n v="1"/>
    <s v="B"/>
    <x v="400"/>
    <m/>
    <n v="53"/>
    <m/>
    <n v="0"/>
    <n v="0"/>
    <n v="0"/>
    <m/>
    <m/>
    <m/>
    <m/>
    <n v="1"/>
    <n v="54.112499999999997"/>
    <n v="0.74647887323943662"/>
    <n v="210"/>
    <n v="32767.216245730469"/>
    <n v="0"/>
    <m/>
    <m/>
    <n v="0"/>
    <e v="#DIV/0!"/>
    <m/>
    <m/>
    <m/>
    <m/>
    <m/>
    <m/>
    <m/>
    <m/>
    <m/>
    <m/>
    <m/>
    <m/>
    <m/>
    <m/>
    <n v="0.46"/>
    <n v="0"/>
    <n v="0"/>
    <s v="square"/>
    <e v="#DIV/0!"/>
    <n v="0.14120860177088593"/>
    <n v="0.10677398999688915"/>
    <n v="0"/>
    <e v="#DIV/0!"/>
    <e v="#DIV/0!"/>
    <e v="#DIV/0!"/>
    <e v="#DIV/0!"/>
    <e v="#DIV/0!"/>
    <s v="B"/>
    <e v="#DIV/0!"/>
    <e v="#DIV/0!"/>
    <e v="#DIV/0!"/>
    <n v="0"/>
    <e v="#DIV/0!"/>
    <n v="1.2226153846153849"/>
    <e v="#DIV/0!"/>
    <n v="0"/>
    <m/>
    <m/>
    <n v="9.5511297370612036E-2"/>
    <n v="5.270933462869698E-2"/>
    <n v="2.9088432818784059E-2"/>
    <n v="9.596182235820927E-2"/>
    <n v="5.2957963565624801E-2"/>
    <n v="2.9225642407551908E-2"/>
    <n v="0.41526651030700895"/>
    <n v="0.2291710201247695"/>
    <n v="0.26341496566065459"/>
    <n v="0.40793606193021781"/>
    <n v="0.12423892312730329"/>
    <n v="0.22512560280652924"/>
    <m/>
    <s v="-"/>
    <s v="SS"/>
    <x v="1"/>
    <n v="1"/>
    <n v="1"/>
    <n v="1"/>
    <n v="1"/>
    <n v="1"/>
    <n v="1"/>
    <n v="1"/>
    <s v="ok-R16"/>
    <n v="1"/>
    <n v="1"/>
    <n v="1"/>
    <n v="1"/>
    <n v="1"/>
    <n v="0"/>
    <x v="0"/>
    <n v="1"/>
    <n v="1"/>
    <n v="1"/>
    <n v="1"/>
    <n v="1"/>
    <n v="1"/>
    <n v="0"/>
    <n v="1"/>
    <n v="1"/>
    <n v="1"/>
    <n v="1"/>
    <n v="1"/>
    <n v="0"/>
    <n v="0"/>
    <n v="0"/>
    <n v="1"/>
    <n v="1"/>
    <n v="0"/>
    <n v="1"/>
    <n v="1"/>
    <n v="1"/>
    <n v="0"/>
    <n v="0"/>
    <n v="1"/>
    <n v="0"/>
    <n v="0"/>
    <x v="0"/>
    <x v="0"/>
    <n v="0"/>
    <n v="0"/>
    <n v="0"/>
    <x v="1"/>
    <n v="0"/>
    <n v="0"/>
    <n v="0"/>
    <n v="0"/>
    <n v="0"/>
    <n v="0"/>
    <n v="0"/>
    <n v="0"/>
    <n v="0"/>
    <n v="0"/>
    <n v="0"/>
    <n v="1.0682866098115829"/>
    <n v="1.1869976179329873"/>
    <n v="1.6538741237044479"/>
    <n v="1.1916679610724288"/>
    <e v="#REF!"/>
    <n v="1.0237372598086412"/>
    <n v="186.82063497840198"/>
    <n v="0.97335953015025556"/>
    <n v="1.3799730452960539"/>
    <n v="1.6774034347651599"/>
    <n v="1.6774034347651599"/>
    <n v="1.3799730452960539"/>
    <n v="10.078508423002296"/>
    <n v="26.415092857077507"/>
    <n v="11.940179662801912"/>
    <n v="48.433780942881711"/>
    <n v="0.20808840909793827"/>
    <n v="0.54538572754063963"/>
    <n v="0.24652586336142221"/>
    <n v="0.86353032217042536"/>
    <n v="1.0749609479863445"/>
    <n v="1.0681017076689328"/>
    <n v="0.93828465706356545"/>
    <n v="0.93828465706356545"/>
    <n v="0.90219678563804351"/>
    <n v="0.80978789219392455"/>
    <n v="1.158679533379426"/>
    <n v="1.158679533379426"/>
    <n v="1.1141149359417555"/>
    <n v="0.27669477768834017"/>
    <n v="0.16450000000000001"/>
    <n v="0.77025981719180059"/>
    <n v="1.1712889151186108"/>
    <n v="1.2181404717233555"/>
    <n v="1.2181404717233555"/>
    <s v="WB"/>
    <n v="0"/>
    <m/>
    <n v="0.25582843466086996"/>
    <n v="0.28482703195452996"/>
    <n v="0.3061105305891037"/>
    <n v="0.28597027716997825"/>
    <e v="#NAME?"/>
    <e v="#DIV/0!"/>
    <n v="0.48"/>
    <n v="0.23"/>
    <n v="0.23"/>
    <n v="0.23"/>
    <n v="0.23"/>
    <n v="0.23"/>
    <n v="0.23"/>
    <n v="0.23"/>
    <n v="0.23"/>
    <n v="0.23"/>
    <m/>
    <m/>
    <s v="REISSEN (2016)"/>
    <n v="0.81855445879784183"/>
    <n v="0.9109991156806202"/>
    <n v="0.95796006326152872"/>
    <n v="0.23"/>
    <n v="0.21058038869848841"/>
    <n v="0.82092338544934584"/>
    <s v="B"/>
    <e v="#REF!"/>
    <e v="#REF!"/>
    <e v="#NAME?"/>
    <e v="#NAME?"/>
    <n v="0.28964948120562728"/>
    <e v="#NAME?"/>
    <n v="1"/>
    <e v="#NAME?"/>
    <n v="1"/>
    <n v="1"/>
    <m/>
    <m/>
    <n v="0.86353032217042536"/>
    <n v="0.86353032217042536"/>
    <n v="0.86353032217042536"/>
    <n v="0.4851355289580167"/>
    <n v="0.27669477768834017"/>
    <n v="0.46647647015193905"/>
    <n v="0.41101906489305123"/>
    <n v="1.0749609479863445"/>
    <n v="1.0749609479863445"/>
    <n v="1.0749609479863445"/>
    <n v="1.0749609479863445"/>
    <n v="0.86353032217042536"/>
    <n v="0.86353032217042536"/>
    <n v="0.19797136118982395"/>
    <n v="0.86353032217042536"/>
    <n v="1.1172470731495283"/>
    <n v="1.0749609479863445"/>
    <n v="0.86353032217042536"/>
    <n v="1.1172470731495283"/>
    <n v="0.96153846153846134"/>
    <n v="0.76923076923076905"/>
    <n v="1.0749609479863445"/>
    <n v="1"/>
    <n v="0.69930069930069916"/>
    <n v="0.7866464582373639"/>
    <n v="0.86353032217042536"/>
    <n v="0.86353032217042536"/>
    <n v="0.86353032217042536"/>
    <n v="0.41377494603999548"/>
    <n v="0.86353032217042536"/>
    <n v="0.86353032217042536"/>
    <n v="0.86353032217042536"/>
    <n v="0.86353032217042536"/>
    <n v="0.86353032217042536"/>
    <n v="0.86353032217042536"/>
    <n v="0.86353032217042536"/>
    <n v="0.86353032217042536"/>
    <n v="1.0749609479863445"/>
    <n v="1.0749609479863445"/>
    <n v="1.2336909698490173"/>
    <n v="1.1172470731495283"/>
    <n v="1.0749609479863445"/>
    <n v="1.1869976179329873"/>
    <n v="1.1916679610724288"/>
    <n v="0.8017179100941757"/>
    <n v="0.99801410851022676"/>
    <n v="1.7126130823345227"/>
    <n v="0.86353032217042536"/>
    <n v="0.86353032217042536"/>
    <n v="0.86353032217042536"/>
    <n v="1.0395542623260068"/>
    <n v="0.2243681121636763"/>
    <n v="1.2334546589852657"/>
    <s v="-"/>
    <n v="27.033250000000002"/>
    <n v="0"/>
    <s v="-"/>
    <n v="54.112499999999997"/>
    <m/>
    <n v="502.80223095190098"/>
    <n v="1"/>
    <n v="0"/>
    <m/>
    <m/>
    <n v="0"/>
    <e v="#DIV/0!"/>
    <e v="#DIV/0!"/>
    <e v="#DIV/0!"/>
    <n v="0"/>
    <n v="0"/>
    <n v="116.60693866525425"/>
    <n v="210"/>
    <n v="32767.216245730469"/>
    <n v="35.4"/>
    <n v="0.87"/>
    <n v="0.16900000000000001"/>
    <n v="4.779368106104135E-2"/>
    <n v="0"/>
    <n v="20"/>
    <n v="0.33333333333333331"/>
    <n v="335.17149839050052"/>
    <n v="335.17149839050057"/>
    <n v="0"/>
    <n v="0.32499999999999996"/>
    <n v="0.16900000000000001"/>
    <n v="0.69930069930069916"/>
    <e v="#DIV/0!"/>
    <n v="71"/>
    <e v="#DIV/0!"/>
    <m/>
    <m/>
    <m/>
    <m/>
    <m/>
    <s v="P"/>
    <n v="0"/>
    <n v="0.86353032217042536"/>
  </r>
  <r>
    <n v="0"/>
    <n v="442"/>
    <n v="2014"/>
    <s v="Sim"/>
    <s v="Original"/>
    <x v="37"/>
    <x v="398"/>
    <x v="307"/>
    <x v="5"/>
    <x v="3"/>
    <x v="0"/>
    <x v="0"/>
    <n v="1"/>
    <s v="no duct-  mísula só no apoio"/>
    <m/>
    <n v="1"/>
    <n v="0.15"/>
    <x v="67"/>
    <x v="0"/>
    <x v="44"/>
    <n v="250"/>
    <s v="-"/>
    <x v="0"/>
    <x v="67"/>
    <n v="28.785"/>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5083897863470561"/>
    <s v="hot-rollled"/>
    <s v="-"/>
    <s v="r"/>
    <s v="-"/>
    <x v="11"/>
    <x v="2"/>
    <n v="0.65789473684210531"/>
    <m/>
    <x v="5"/>
    <x v="12"/>
    <m/>
    <m/>
    <m/>
    <x v="1"/>
    <x v="59"/>
    <x v="2"/>
    <n v="1.25"/>
    <m/>
    <x v="30"/>
    <x v="0"/>
    <n v="0.18"/>
    <n v="0.18"/>
    <s v="-"/>
    <n v="0"/>
    <x v="45"/>
    <n v="16.666666666666668"/>
    <n v="0.4032"/>
    <x v="91"/>
    <n v="0.504"/>
    <x v="36"/>
    <s v="M"/>
    <s v="line"/>
    <m/>
    <m/>
    <x v="47"/>
    <x v="19"/>
    <s v="-"/>
    <x v="23"/>
    <x v="31"/>
    <n v="6.8965517241379306"/>
    <n v="1"/>
    <n v="0.30399999999999999"/>
    <n v="0.152"/>
    <n v="0.152"/>
    <x v="134"/>
    <n v="2"/>
    <n v="2"/>
    <n v="2.0965517241379308"/>
    <x v="149"/>
    <n v="3.3157894736842106"/>
    <n v="3.3157894736842106"/>
    <n v="3.4758620689655166"/>
    <n v="2.0965517241379308"/>
    <n v="7.5"/>
    <n v="1"/>
    <n v="6.5"/>
    <x v="132"/>
    <n v="0"/>
    <n v="4.8809840732562781"/>
    <n v="4.8809840732562781"/>
    <n v="3.3150655024995515"/>
    <s v="LS"/>
    <s v="Não"/>
    <s v="uncr"/>
    <x v="0"/>
    <n v="0"/>
    <x v="3"/>
    <m/>
    <m/>
    <x v="0"/>
    <m/>
    <m/>
    <m/>
    <n v="3"/>
    <x v="2"/>
    <x v="0"/>
    <x v="46"/>
    <x v="0"/>
    <n v="0"/>
    <s v="Static"/>
    <x v="0"/>
    <n v="0"/>
    <m/>
    <s v="WB"/>
    <n v="1"/>
    <n v="0"/>
    <n v="0"/>
    <s v="WB"/>
    <m/>
    <x v="0"/>
    <m/>
    <s v="WB"/>
    <m/>
    <m/>
    <n v="1"/>
    <s v="WB"/>
    <x v="401"/>
    <n v="489"/>
    <n v="490.6875"/>
    <m/>
    <n v="0"/>
    <n v="0"/>
    <n v="0"/>
    <m/>
    <n v="1.9545298776384605"/>
    <n v="0.20499999999999999"/>
    <n v="0.66"/>
    <n v="1"/>
    <n v="490.6875"/>
    <n v="1.0282325872327853"/>
    <n v="200"/>
    <n v="27500"/>
    <n v="0.20499999999999999"/>
    <m/>
    <m/>
    <n v="0.66"/>
    <n v="2.0434609250398723"/>
    <m/>
    <m/>
    <m/>
    <m/>
    <m/>
    <m/>
    <m/>
    <m/>
    <m/>
    <m/>
    <m/>
    <m/>
    <m/>
    <m/>
    <n v="1.4277654673852602"/>
    <n v="1.3968818036256361"/>
    <n v="1.1680921207181572"/>
    <s v="square"/>
    <n v="1.0687461023595239"/>
    <n v="1.3501469745226715"/>
    <s v="-"/>
    <n v="0.98144490717840405"/>
    <n v="1.009153636134491"/>
    <n v="1.3875862496849252"/>
    <n v="1.3875862496849252"/>
    <n v="1.11006899974794"/>
    <n v="1.3875862496849252"/>
    <s v="WB"/>
    <s v="WB"/>
    <n v="1"/>
    <n v="1.3875862496849252"/>
    <n v="0"/>
    <n v="1.3875862496849252"/>
    <n v="1.375"/>
    <n v="1.009153636134491"/>
    <n v="0"/>
    <m/>
    <m/>
    <n v="1.0354930712375219"/>
    <n v="0.58646229087116319"/>
    <n v="0.33214902945010655"/>
    <n v="1.0070611300350596"/>
    <n v="0.57035956470653248"/>
    <n v="0.32302908269421549"/>
    <n v="0.34516435707917392"/>
    <n v="0.1954874302903877"/>
    <n v="0.14809653809877857"/>
    <n v="0.34516435707917392"/>
    <n v="0.11071634315003552"/>
    <n v="0.1954874302903877"/>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3832442842983546"/>
    <n v="1.4344680713480351"/>
    <n v="2.8186044728876585"/>
    <n v="1.9545298776384605"/>
    <e v="#REF!"/>
    <n v="1.2750782858353975"/>
    <n v="161.11755443388327"/>
    <n v="1.3384504200352272"/>
    <n v="1.953226338386679"/>
    <n v="2.0661789698291639"/>
    <n v="2.0661789698291639"/>
    <n v="1.953226338386679"/>
    <n v="92.697141008981092"/>
    <n v="133.45650622644035"/>
    <n v="121.87192698015507"/>
    <n v="348.02557421557651"/>
    <n v="0.26635152091312103"/>
    <n v="0.38346752685414365"/>
    <n v="0.35018095223273527"/>
    <n v="1.1202950498071462"/>
    <n v="1.6764104216537445"/>
    <n v="1.4197443449530005"/>
    <n v="1.5589948026838911"/>
    <n v="1.5589948026838913"/>
    <n v="1.5589948026838911"/>
    <n v="1.0285251578085999"/>
    <n v="1.515757578556"/>
    <n v="1.5157575785560002"/>
    <n v="1.515757578556"/>
    <n v="0.60469083979917471"/>
    <n v="0.14500000000000002"/>
    <n v="0.94906182964211816"/>
    <n v="1.6426693751573305"/>
    <n v="1.6426693751573307"/>
    <n v="1.6426693751573307"/>
    <s v="WB"/>
    <n v="1"/>
    <m/>
    <n v="2.5173207113130851"/>
    <n v="2.6128333940456718"/>
    <n v="3.2876831396176187"/>
    <n v="2.9379433193762758"/>
    <e v="#NAME?"/>
    <e v="#DIV/0!"/>
    <n v="0.80620000000000003"/>
    <n v="1.008"/>
    <n v="1.4079999999999999"/>
    <n v="1.8079999999999998"/>
    <n v="1.5039999999999996"/>
    <n v="1.3506"/>
    <n v="1.5151515151515151"/>
    <e v="#DIV/0!"/>
    <n v="0.7820720000000001"/>
    <n v="1.264"/>
    <m/>
    <m/>
    <s v="Sousa (2018)"/>
    <n v="1.1378002573505426"/>
    <n v="1.1153569814711781"/>
    <n v="1.0789616041309138"/>
    <n v="0.7820720000000001"/>
    <n v="0.85986340697718933"/>
    <n v="0.60876523001119598"/>
    <s v="WB"/>
    <e v="#REF!"/>
    <e v="#REF!"/>
    <e v="#NAME?"/>
    <e v="#NAME?"/>
    <n v="3.0122988752238253"/>
    <e v="#NAME?"/>
    <n v="1"/>
    <e v="#NAME?"/>
    <n v="1"/>
    <n v="1"/>
    <m/>
    <s v="WB"/>
    <n v="1.1202950498071462"/>
    <n v="1.346737666257527"/>
    <n v="1.346737666257527"/>
    <n v="1.5707640037032837"/>
    <n v="0.60469083979917471"/>
    <n v="1.5707640037032837"/>
    <n v="1.446595714445243"/>
    <n v="2.4827942504346949"/>
    <n v="1.3945361029686019"/>
    <n v="1.6949013511060713"/>
    <n v="1.3945361029686019"/>
    <n v="1.3467376662575268"/>
    <n v="1.346737666257527"/>
    <n v="1.994716197917114"/>
    <n v="1.1202950498071462"/>
    <n v="1.4099179380882361"/>
    <n v="1.3945361029686019"/>
    <n v="1.1202950498071462"/>
    <n v="1.3945361029686019"/>
    <n v="1"/>
    <n v="0.79999999999999993"/>
    <n v="1.6764104216537448"/>
    <n v="1"/>
    <n v="0.72727272727272729"/>
    <n v="1.0205710304757079"/>
    <n v="2.5899066199164786"/>
    <n v="2.5899066199164786"/>
    <n v="0.9470233074861234"/>
    <n v="2.5123957455362445"/>
    <n v="1.7159218923489379"/>
    <n v="1.602447349724146"/>
    <n v="2.0094181052096434"/>
    <n v="2.0094181052096434"/>
    <n v="1.1202950498071462"/>
    <n v="1.1202950498071462"/>
    <n v="1.346737666257527"/>
    <n v="1.3467376662575272"/>
    <n v="1.6764104216537452"/>
    <n v="1.3945361029686019"/>
    <n v="2.0518340767383285"/>
    <n v="2.016718063341401"/>
    <n v="1.3945361029686019"/>
    <n v="1.4344680713480351"/>
    <n v="1.9332064690186661"/>
    <n v="1.0707083036142362"/>
    <n v="1.6022087744109017"/>
    <n v="2.0661789698291639"/>
    <n v="1.1805666562876702"/>
    <n v="1.1202950498071462"/>
    <n v="1.1202950498071462"/>
    <s v="-"/>
    <n v="1.2554359125259045"/>
    <n v="1.6844716548325886"/>
    <s v="-"/>
    <n v="366.56973299999999"/>
    <n v="366.56973299999999"/>
    <s v="-"/>
    <n v="485.334228"/>
    <n v="1"/>
    <n v="353.45374170742673"/>
    <n v="0.99951099608796368"/>
    <n v="0.20499999999999999"/>
    <m/>
    <m/>
    <n v="0.66"/>
    <n v="0.31060606060606055"/>
    <n v="1.5151515151515151"/>
    <n v="1.009153636134491"/>
    <n v="72.458017050022477"/>
    <n v="233.27946952690166"/>
    <n v="147.21087647980013"/>
    <n v="200"/>
    <n v="27500"/>
    <n v="30.3"/>
    <n v="1.3227758541430708"/>
    <n v="0.152"/>
    <n v="5.3635056796327546E-2"/>
    <n v="5.1306231096066336E-4"/>
    <n v="32"/>
    <n v="0.27894850648949371"/>
    <n v="233.39359991030204"/>
    <n v="233.3935999103021"/>
    <n v="0"/>
    <n v="0.30399999999999999"/>
    <n v="0.152"/>
    <n v="0.72727272727272729"/>
    <n v="486.23666647979604"/>
    <n v="477.21449999999999"/>
    <n v="1.009153636134491"/>
    <n v="1.17"/>
    <m/>
    <m/>
    <m/>
    <m/>
    <s v="WB"/>
    <n v="1"/>
    <n v="1.1805666562876702"/>
  </r>
  <r>
    <n v="0"/>
    <n v="443"/>
    <n v="2014"/>
    <s v="Sim"/>
    <s v="Original"/>
    <x v="37"/>
    <x v="399"/>
    <x v="307"/>
    <x v="5"/>
    <x v="3"/>
    <x v="0"/>
    <x v="0"/>
    <n v="1"/>
    <s v="no duct - mísula só no apoio"/>
    <m/>
    <n v="1"/>
    <n v="0.15"/>
    <x v="187"/>
    <x v="0"/>
    <x v="45"/>
    <n v="220"/>
    <s v="-"/>
    <x v="0"/>
    <x v="202"/>
    <n v="28.594999999999999"/>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525056828116804"/>
    <s v="hot-rollled"/>
    <s v="-"/>
    <s v="r"/>
    <s v="-"/>
    <x v="11"/>
    <x v="2"/>
    <n v="0.65789473684210531"/>
    <m/>
    <x v="5"/>
    <x v="12"/>
    <m/>
    <m/>
    <m/>
    <x v="1"/>
    <x v="59"/>
    <x v="2"/>
    <n v="1.25"/>
    <m/>
    <x v="30"/>
    <x v="0"/>
    <n v="0.18"/>
    <n v="0.18"/>
    <s v="-"/>
    <n v="0"/>
    <x v="45"/>
    <n v="16.666666666666668"/>
    <n v="0.52479999999999993"/>
    <x v="92"/>
    <n v="0.65599999999999992"/>
    <x v="36"/>
    <s v="M"/>
    <s v="line"/>
    <m/>
    <m/>
    <x v="47"/>
    <x v="19"/>
    <s v="-"/>
    <x v="23"/>
    <x v="31"/>
    <n v="6.8965517241379306"/>
    <n v="1"/>
    <n v="0.45599999999999991"/>
    <n v="0.152"/>
    <n v="0.152"/>
    <x v="154"/>
    <n v="2.9999999999999996"/>
    <n v="2.9999999999999996"/>
    <n v="3.1448275862068957"/>
    <x v="150"/>
    <n v="4.3157894736842097"/>
    <n v="4.3157894736842097"/>
    <n v="4.524137931034482"/>
    <n v="3.1448275862068957"/>
    <n v="7.5"/>
    <n v="1"/>
    <n v="6.5"/>
    <x v="132"/>
    <n v="0"/>
    <n v="5.7933933307230143"/>
    <n v="5.7933933307230143"/>
    <n v="4.2741496277445217"/>
    <s v="LS"/>
    <s v="Não"/>
    <s v="uncr"/>
    <x v="0"/>
    <n v="0"/>
    <x v="3"/>
    <m/>
    <m/>
    <x v="0"/>
    <m/>
    <m/>
    <m/>
    <n v="3"/>
    <x v="2"/>
    <x v="0"/>
    <x v="46"/>
    <x v="0"/>
    <n v="0"/>
    <s v="Static"/>
    <x v="0"/>
    <n v="0"/>
    <m/>
    <s v="WB"/>
    <n v="1"/>
    <n v="0"/>
    <n v="0"/>
    <s v="WB"/>
    <m/>
    <x v="0"/>
    <m/>
    <s v="WB"/>
    <m/>
    <m/>
    <n v="1"/>
    <s v="WB"/>
    <x v="402"/>
    <n v="330"/>
    <n v="331.6875"/>
    <m/>
    <n v="0"/>
    <n v="0"/>
    <n v="0"/>
    <m/>
    <n v="1.2085912748393366"/>
    <n v="0.27900000000000003"/>
    <n v="0.57199999999999995"/>
    <n v="1"/>
    <n v="331.6875"/>
    <n v="1.0389894139371414"/>
    <n v="200"/>
    <n v="27400"/>
    <n v="0.27900000000000003"/>
    <m/>
    <m/>
    <n v="0.57199999999999995"/>
    <n v="3.2089620905410383"/>
    <m/>
    <m/>
    <m/>
    <m/>
    <m/>
    <m/>
    <m/>
    <m/>
    <m/>
    <m/>
    <m/>
    <m/>
    <m/>
    <m/>
    <n v="1.4277654673852602"/>
    <n v="1.409737321849875"/>
    <n v="1.2114112216132797"/>
    <s v="square"/>
    <n v="0.77089826553858731"/>
    <n v="0.84332263706800636"/>
    <s v="-"/>
    <n v="0.84339607956466001"/>
    <n v="0.87627959842376879"/>
    <n v="0.87627959842376879"/>
    <n v="0.87627959842376879"/>
    <n v="0.87627959842376879"/>
    <n v="0.87627959842376879"/>
    <s v="WB"/>
    <s v="WB"/>
    <n v="1"/>
    <n v="0.87627959842376879"/>
    <n v="1"/>
    <n v="0.87627959842376879"/>
    <n v="1"/>
    <n v="0.87627959842376879"/>
    <n v="0"/>
    <m/>
    <m/>
    <n v="0.70150378478733222"/>
    <n v="0.39774274734492476"/>
    <n v="0.22551452536132552"/>
    <n v="0.67517895310314768"/>
    <n v="0.3828169392387939"/>
    <n v="0.21705180277704839"/>
    <n v="0.23383459492911074"/>
    <n v="0.13258091578164158"/>
    <n v="0.10044008771336484"/>
    <n v="0.23383459492911074"/>
    <n v="7.5171508453775182E-2"/>
    <n v="0.13258091578164158"/>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80381843562843458"/>
    <n v="0.83174701955950259"/>
    <n v="1.5901779373597011"/>
    <n v="1.2085912748393366"/>
    <e v="#REF!"/>
    <n v="0.75424522888094936"/>
    <n v="155.10576057299414"/>
    <n v="1.0012815719996397"/>
    <n v="1.1340162057479486"/>
    <n v="1.1995949418218506"/>
    <n v="1.1995949418218506"/>
    <n v="1.1340162057479486"/>
    <n v="99.065397507610029"/>
    <n v="130.21692055895116"/>
    <n v="142.04974380812936"/>
    <n v="371.33206187469057"/>
    <n v="0.26678385111017039"/>
    <n v="0.35067513400686112"/>
    <n v="0.38254101488296843"/>
    <n v="0.88331502091162739"/>
    <n v="1.2403998165993062"/>
    <n v="0.86141759808774587"/>
    <n v="1.042915251540359"/>
    <n v="1.0429152515403592"/>
    <n v="1.042915251540359"/>
    <n v="1.026257178766625"/>
    <n v="1.0162318696700898"/>
    <n v="1.01623186967009"/>
    <n v="1.0162318696700898"/>
    <n v="0.60469083979917471"/>
    <n v="0.14500000000000002"/>
    <n v="0.94696907350210036"/>
    <n v="1.1013192307151369"/>
    <n v="1.1013192307151372"/>
    <n v="1.1013192307151372"/>
    <s v="WB"/>
    <n v="1"/>
    <m/>
    <n v="1.6885717477802331"/>
    <n v="1.7485742649378988"/>
    <n v="2.2362662415850845"/>
    <n v="2.1622341110180066"/>
    <e v="#NAME?"/>
    <e v="#DIV/0!"/>
    <n v="0.85180000000000011"/>
    <n v="1.3119999999999998"/>
    <n v="1.7119999999999997"/>
    <n v="2.1119999999999997"/>
    <n v="1.8079999999999994"/>
    <n v="1.5253999999999999"/>
    <n v="1.7482517482517483"/>
    <e v="#DIV/0!"/>
    <n v="0.82280799999999998"/>
    <n v="1.264"/>
    <m/>
    <m/>
    <s v="Sousa (2018)"/>
    <n v="0.85250210936960336"/>
    <n v="0.82835380823325633"/>
    <n v="0.77876011857087224"/>
    <n v="0.82280799999999998"/>
    <n v="0.80641941701167685"/>
    <n v="0.90800194177182791"/>
    <s v="WB"/>
    <e v="#REF!"/>
    <e v="#REF!"/>
    <e v="#NAME?"/>
    <e v="#NAME?"/>
    <n v="2.1147066800632386"/>
    <e v="#NAME?"/>
    <n v="1"/>
    <e v="#NAME?"/>
    <n v="1"/>
    <n v="1"/>
    <m/>
    <s v="WB"/>
    <n v="0.88331502091162739"/>
    <n v="1.2403998165993064"/>
    <n v="1.2403998165993064"/>
    <n v="1.0531106443911413"/>
    <n v="0.60469083979917471"/>
    <n v="1.0531106443911413"/>
    <n v="0.99796315450404205"/>
    <n v="1.4075327264355422"/>
    <n v="0.88331502091162739"/>
    <n v="1.04342717578888"/>
    <n v="1.0318370155781842"/>
    <n v="1.2403998165993062"/>
    <n v="1.2403998165993064"/>
    <n v="1.4759187691181621"/>
    <n v="0.88331502091162739"/>
    <n v="0.89323690048593496"/>
    <n v="0.88331502091162739"/>
    <n v="0.88331502091162739"/>
    <n v="0.88331502091162739"/>
    <n v="1"/>
    <n v="1"/>
    <n v="1.2403998165993064"/>
    <n v="1"/>
    <n v="1"/>
    <n v="0.88331502091162739"/>
    <n v="2.2673106291690854"/>
    <n v="2.2673106291690854"/>
    <n v="0.87224673843527067"/>
    <n v="2.1901400847210106"/>
    <n v="1.5804334087447685"/>
    <n v="1.4759187691181621"/>
    <n v="1.4219217409796929"/>
    <n v="1.4219217409796929"/>
    <n v="0.88331502091162739"/>
    <n v="1.0318370155781842"/>
    <n v="1.2403998165993064"/>
    <n v="1.0318370155781846"/>
    <n v="1.0318370155781846"/>
    <n v="0.88331502091162739"/>
    <n v="1.3897545136943585"/>
    <n v="1.4924970995461189"/>
    <n v="1.0318370155781842"/>
    <n v="0.83174701955950259"/>
    <n v="1.1951665080423188"/>
    <n v="0.81524988536677145"/>
    <n v="0.95232729972047669"/>
    <n v="1.1995949418218506"/>
    <n v="0.89777244815059287"/>
    <n v="0.88331502091162739"/>
    <n v="0.88331502091162739"/>
    <s v="-"/>
    <n v="0.87480567852033952"/>
    <n v="1.012528516682071"/>
    <s v="-"/>
    <n v="295.98189299999996"/>
    <n v="295.98189299999996"/>
    <s v="-"/>
    <n v="328.00318800000002"/>
    <n v="1"/>
    <n v="378.55084871183902"/>
    <n v="1.0000870870689644"/>
    <n v="0.27900000000000003"/>
    <m/>
    <m/>
    <n v="0.57199999999999995"/>
    <n v="0.48776223776223787"/>
    <n v="1.7482517482517483"/>
    <n v="0.87627959842376879"/>
    <n v="105.61568679060309"/>
    <n v="216.53108546317191"/>
    <n v="147.07825153323637"/>
    <n v="200"/>
    <n v="27400"/>
    <n v="30.1"/>
    <n v="1.3227758541430708"/>
    <n v="0.152"/>
    <n v="5.3711860385155845E-2"/>
    <n v="7.4704262890025084E-4"/>
    <n v="32"/>
    <n v="0.25963043290125043"/>
    <n v="216.51223004766211"/>
    <n v="216.51223004766209"/>
    <n v="0"/>
    <n v="0.45599999999999991"/>
    <n v="0.152"/>
    <n v="1"/>
    <n v="378.51788469870996"/>
    <n v="319.2405"/>
    <n v="0.87627959842376879"/>
    <n v="0.94"/>
    <m/>
    <m/>
    <m/>
    <m/>
    <s v="WB"/>
    <n v="1"/>
    <n v="0.89777244815059287"/>
  </r>
  <r>
    <n v="0"/>
    <n v="444"/>
    <n v="2014"/>
    <s v="Sim"/>
    <s v="Original"/>
    <x v="37"/>
    <x v="400"/>
    <x v="307"/>
    <x v="5"/>
    <x v="3"/>
    <x v="0"/>
    <x v="0"/>
    <n v="1"/>
    <s v="no duct - mísula só no apoio"/>
    <m/>
    <n v="1"/>
    <n v="0.15"/>
    <x v="28"/>
    <x v="0"/>
    <x v="46"/>
    <n v="286"/>
    <s v="-"/>
    <x v="0"/>
    <x v="28"/>
    <n v="28.88"/>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500138504155125"/>
    <s v="hot-rollled"/>
    <s v="-"/>
    <s v="r"/>
    <s v="-"/>
    <x v="11"/>
    <x v="2"/>
    <n v="0.65789473684210531"/>
    <m/>
    <x v="5"/>
    <x v="12"/>
    <m/>
    <m/>
    <m/>
    <x v="1"/>
    <x v="59"/>
    <x v="2"/>
    <n v="1.25"/>
    <m/>
    <x v="30"/>
    <x v="0"/>
    <n v="0.18"/>
    <n v="0.18"/>
    <s v="-"/>
    <n v="0"/>
    <x v="45"/>
    <n v="16.666666666666668"/>
    <n v="0.64640000000000009"/>
    <x v="93"/>
    <n v="0.80800000000000005"/>
    <x v="36"/>
    <s v="M"/>
    <s v="line"/>
    <m/>
    <m/>
    <x v="47"/>
    <x v="19"/>
    <s v="-"/>
    <x v="23"/>
    <x v="31"/>
    <n v="6.8965517241379306"/>
    <n v="1"/>
    <n v="0.6080000000000001"/>
    <n v="0.152"/>
    <n v="0.152"/>
    <x v="155"/>
    <n v="4.0000000000000009"/>
    <n v="4.0000000000000009"/>
    <n v="4.1931034482758625"/>
    <x v="151"/>
    <n v="5.3157894736842106"/>
    <n v="5.3157894736842106"/>
    <n v="5.5724137931034479"/>
    <n v="4.1931034482758625"/>
    <n v="7.5"/>
    <n v="1"/>
    <n v="6.5"/>
    <x v="132"/>
    <n v="0"/>
    <n v="6.742555736669595"/>
    <n v="6.742555736669595"/>
    <n v="5.2333361121847988"/>
    <s v="LS"/>
    <s v="Não"/>
    <s v="uncr"/>
    <x v="0"/>
    <n v="0"/>
    <x v="3"/>
    <m/>
    <m/>
    <x v="0"/>
    <m/>
    <m/>
    <m/>
    <n v="3"/>
    <x v="2"/>
    <x v="0"/>
    <x v="46"/>
    <x v="0"/>
    <n v="0"/>
    <s v="Static"/>
    <x v="0"/>
    <n v="0"/>
    <m/>
    <s v="WB"/>
    <n v="1"/>
    <n v="0"/>
    <n v="0"/>
    <s v="WB"/>
    <m/>
    <x v="0"/>
    <m/>
    <s v="WB"/>
    <m/>
    <m/>
    <n v="1"/>
    <s v="WB"/>
    <x v="403"/>
    <n v="328"/>
    <n v="329.6875"/>
    <m/>
    <n v="0"/>
    <n v="0"/>
    <n v="0"/>
    <m/>
    <n v="1.1063297485235302"/>
    <n v="0.34300000000000003"/>
    <n v="0.498"/>
    <n v="1"/>
    <n v="329.6875"/>
    <n v="1.035885020886584"/>
    <n v="200"/>
    <n v="27600"/>
    <n v="0.34300000000000003"/>
    <m/>
    <m/>
    <n v="0.498"/>
    <n v="4.5312830268442195"/>
    <m/>
    <m/>
    <m/>
    <m/>
    <m/>
    <m/>
    <m/>
    <m/>
    <m/>
    <m/>
    <m/>
    <m/>
    <m/>
    <m/>
    <n v="1.4277654673852602"/>
    <n v="1.4228312378193375"/>
    <n v="1.2682938459725865"/>
    <s v="square"/>
    <n v="0.83058416447286421"/>
    <n v="0.78146177111927217"/>
    <s v="-"/>
    <n v="0.7808488675472206"/>
    <n v="0.80886964546841811"/>
    <n v="0.80886964546841811"/>
    <n v="0.80886964546841811"/>
    <n v="0.80886964546841811"/>
    <n v="0.83058416447286421"/>
    <s v="WB"/>
    <s v="P"/>
    <n v="0"/>
    <n v="0.83058416447286421"/>
    <n v="1"/>
    <n v="0.80886964546841811"/>
    <n v="1"/>
    <n v="0.80886964546841811"/>
    <n v="0"/>
    <m/>
    <m/>
    <n v="0.69497262625311784"/>
    <n v="0.39338890001339549"/>
    <n v="0.2226775858613253"/>
    <n v="0.67089745699605818"/>
    <n v="0.37976116275598359"/>
    <n v="0.21496361214948548"/>
    <n v="0.23165754208437261"/>
    <n v="0.13112963333779851"/>
    <n v="9.9340631316514022E-2"/>
    <n v="0.23165754208437261"/>
    <n v="7.4225861953775091E-2"/>
    <n v="0.13112963333779851"/>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968981846834732"/>
    <n v="0.72349964111171361"/>
    <n v="1.3463874915698835"/>
    <n v="1.1063297485235302"/>
    <e v="#REF!"/>
    <n v="0.66867348823972217"/>
    <n v="151.31789977038031"/>
    <n v="0.89572894583759854"/>
    <n v="0.98047398992666734"/>
    <n v="1.0371735720726898"/>
    <n v="1.0371735720726898"/>
    <n v="0.98047398992666734"/>
    <n v="105.94640057020762"/>
    <n v="129.4322192089825"/>
    <n v="163.03436897913218"/>
    <n v="398.41298875832229"/>
    <n v="0.26592105066753935"/>
    <n v="0.32486947680186257"/>
    <n v="0.40920947253059814"/>
    <n v="0.82192152675685004"/>
    <n v="1.3203207504285568"/>
    <n v="0.78243484539574837"/>
    <n v="1.0397333261424215"/>
    <n v="1.0397333261424218"/>
    <n v="1.0397333261424215"/>
    <n v="1.0296554061441772"/>
    <n v="1.009787662880326"/>
    <n v="1.0097876628803262"/>
    <n v="1.009787662880326"/>
    <n v="0.60469083979917471"/>
    <n v="0.14500000000000002"/>
    <n v="0.95010475556879004"/>
    <n v="1.0943354614828493"/>
    <n v="1.0943354614828495"/>
    <n v="1.0943354614828495"/>
    <s v="WB"/>
    <n v="1"/>
    <m/>
    <n v="1.6690857218102009"/>
    <n v="1.7341183215684257"/>
    <n v="2.2358924815365953"/>
    <n v="2.3181719910325689"/>
    <e v="#NAME?"/>
    <e v="#DIV/0!"/>
    <n v="0.89740000000000009"/>
    <n v="1.6160000000000001"/>
    <n v="2.016"/>
    <n v="2.4159999999999999"/>
    <n v="2.1119999999999997"/>
    <n v="1.7001999999999999"/>
    <n v="2.0080321285140563"/>
    <e v="#DIV/0!"/>
    <n v="0.86354400000000009"/>
    <n v="1.264"/>
    <m/>
    <m/>
    <s v="Sousa (2018)"/>
    <n v="0.76367155988630042"/>
    <n v="0.73900072011733753"/>
    <n v="0.6774086988571818"/>
    <n v="0.86354400000000009"/>
    <n v="0.75574778128594444"/>
    <n v="0.91379657810318748"/>
    <s v="WB"/>
    <e v="#REF!"/>
    <e v="#REF!"/>
    <e v="#NAME?"/>
    <e v="#NAME?"/>
    <n v="2.1640811331436378"/>
    <e v="#NAME?"/>
    <n v="1"/>
    <e v="#NAME?"/>
    <n v="1"/>
    <n v="1"/>
    <m/>
    <s v="WB"/>
    <n v="0.82192152675685004"/>
    <n v="1.320320750428557"/>
    <n v="0.85882539192983665"/>
    <n v="1.046432579111451"/>
    <n v="0.60469083979917471"/>
    <n v="1.046432579111451"/>
    <n v="1.0170298006785894"/>
    <n v="1.2173847212635465"/>
    <n v="0.82192152675685004"/>
    <n v="0.94661200709038373"/>
    <n v="1.0983199162857025"/>
    <n v="1.3203207504285568"/>
    <n v="0.85882539192983665"/>
    <n v="1.5710145638010677"/>
    <n v="0.82192152675685004"/>
    <n v="0.82750188699291805"/>
    <n v="0.82192152675685004"/>
    <n v="0.82192152675685004"/>
    <n v="0.82192152675685004"/>
    <n v="1"/>
    <n v="1"/>
    <n v="1.320320750428557"/>
    <n v="1"/>
    <n v="1"/>
    <n v="0.82192152675685004"/>
    <n v="2.2995497723851357"/>
    <n v="2.2995497723851357"/>
    <n v="0.9284469836565129"/>
    <n v="2.2127951957260414"/>
    <n v="1.6822632479559023"/>
    <n v="1.5710145638010677"/>
    <n v="1.2288133716859837"/>
    <n v="1.2288133716859837"/>
    <n v="0.82192152675685004"/>
    <n v="1.0983199162857025"/>
    <n v="0.85882539192983665"/>
    <n v="0.94022841318397254"/>
    <n v="0.94022841318397254"/>
    <n v="0.82192152675685004"/>
    <n v="1.3828917190869461"/>
    <n v="1.5816808219738054"/>
    <n v="1.0983199162857025"/>
    <n v="0.72349964111171361"/>
    <n v="1.0988690784831576"/>
    <n v="0.74182531897654858"/>
    <n v="0.84860320579893067"/>
    <n v="1.0371735720726898"/>
    <n v="0.81374295518260287"/>
    <n v="0.82192152675685004"/>
    <n v="0.82192152675685004"/>
    <s v="-"/>
    <n v="0.89416648312839353"/>
    <n v="0.90181041472352785"/>
    <s v="-"/>
    <n v="343.47595700000005"/>
    <n v="343.47595700000005"/>
    <s v="-"/>
    <n v="327.46421200000003"/>
    <n v="1"/>
    <n v="407.27072233380426"/>
    <n v="0.99921569602672466"/>
    <n v="0.34300000000000003"/>
    <m/>
    <m/>
    <n v="0.498"/>
    <n v="0.6887550200803213"/>
    <n v="2.0080321285140563"/>
    <n v="0.80886964546841811"/>
    <n v="139.69385776049486"/>
    <n v="202.82081972223452"/>
    <n v="147.27653455367462"/>
    <n v="200"/>
    <n v="27600"/>
    <n v="30.4"/>
    <n v="1.3227758541430708"/>
    <n v="0.152"/>
    <n v="5.3558605089308049E-2"/>
    <n v="9.9020252108864611E-4"/>
    <n v="32"/>
    <n v="0.24219931271276771"/>
    <n v="202.98001775665654"/>
    <n v="202.98001775665654"/>
    <n v="0"/>
    <n v="0.6080000000000001"/>
    <n v="0.152"/>
    <n v="1"/>
    <n v="407.59039710171999"/>
    <n v="318.26650000000001"/>
    <n v="0.80886964546841811"/>
    <n v="0.87"/>
    <m/>
    <m/>
    <m/>
    <m/>
    <s v="WB"/>
    <n v="1"/>
    <n v="0.81374295518260287"/>
  </r>
  <r>
    <n v="0"/>
    <n v="445"/>
    <n v="2014"/>
    <s v="Sim"/>
    <s v="Original"/>
    <x v="37"/>
    <x v="401"/>
    <x v="307"/>
    <x v="5"/>
    <x v="3"/>
    <x v="0"/>
    <x v="0"/>
    <n v="1"/>
    <s v="injected, polipropilene"/>
    <m/>
    <n v="2"/>
    <n v="0.15"/>
    <x v="188"/>
    <x v="0"/>
    <x v="2"/>
    <n v="81"/>
    <s v="-"/>
    <x v="0"/>
    <x v="203"/>
    <n v="26.884999999999998"/>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856611493397808"/>
    <s v="hot-rollled"/>
    <s v="-"/>
    <s v="r"/>
    <s v="-"/>
    <x v="11"/>
    <x v="2"/>
    <n v="0.65789473684210531"/>
    <m/>
    <x v="5"/>
    <x v="12"/>
    <n v="63"/>
    <s v="Injected, polypropylene"/>
    <n v="0.10745227278524749"/>
    <x v="1"/>
    <x v="59"/>
    <x v="2"/>
    <n v="1.25"/>
    <m/>
    <x v="30"/>
    <x v="0"/>
    <n v="0.18"/>
    <n v="0.18"/>
    <s v="-"/>
    <n v="0"/>
    <x v="45"/>
    <n v="16.666666666666668"/>
    <n v="0.4032"/>
    <x v="91"/>
    <n v="0.504"/>
    <x v="36"/>
    <s v="M"/>
    <s v="line"/>
    <m/>
    <m/>
    <x v="47"/>
    <x v="19"/>
    <s v="-"/>
    <x v="23"/>
    <x v="31"/>
    <n v="6.8965517241379306"/>
    <n v="1"/>
    <n v="0.30399999999999999"/>
    <n v="0.152"/>
    <n v="0.152"/>
    <x v="134"/>
    <n v="2"/>
    <n v="2"/>
    <n v="2.0965517241379308"/>
    <x v="149"/>
    <n v="3.3157894736842106"/>
    <n v="3.3157894736842106"/>
    <n v="3.4758620689655166"/>
    <n v="2.0965517241379308"/>
    <n v="7.5"/>
    <n v="1"/>
    <n v="6.5"/>
    <x v="132"/>
    <n v="0"/>
    <n v="4.8739364246474075"/>
    <n v="4.8739364246474075"/>
    <n v="3.3150008762194054"/>
    <s v="LS"/>
    <s v="Não"/>
    <s v="uncr"/>
    <x v="0"/>
    <n v="0"/>
    <x v="3"/>
    <m/>
    <m/>
    <x v="0"/>
    <m/>
    <m/>
    <m/>
    <n v="3"/>
    <x v="2"/>
    <x v="0"/>
    <x v="46"/>
    <x v="0"/>
    <n v="0"/>
    <s v="Static"/>
    <x v="0"/>
    <n v="0"/>
    <m/>
    <s v="WB"/>
    <n v="1"/>
    <n v="0"/>
    <n v="0"/>
    <s v="WB"/>
    <m/>
    <x v="0"/>
    <m/>
    <s v="WB"/>
    <m/>
    <m/>
    <n v="1"/>
    <s v="WB"/>
    <x v="404"/>
    <n v="437"/>
    <n v="450.47300000000001"/>
    <m/>
    <n v="0"/>
    <n v="0"/>
    <n v="0"/>
    <m/>
    <m/>
    <m/>
    <m/>
    <n v="1"/>
    <n v="450.47300000000001"/>
    <n v="1.0308306636155606"/>
    <n v="200"/>
    <n v="26600"/>
    <n v="0.20499999999999999"/>
    <m/>
    <m/>
    <n v="0.66"/>
    <n v="2.0434609250398723"/>
    <m/>
    <m/>
    <m/>
    <m/>
    <m/>
    <m/>
    <m/>
    <m/>
    <m/>
    <m/>
    <m/>
    <m/>
    <m/>
    <m/>
    <n v="1.4277654673852602"/>
    <n v="1.3968818036256361"/>
    <n v="1.1680921207181572"/>
    <s v="square"/>
    <n v="1.006682860463298"/>
    <n v="1.2706208709624607"/>
    <s v="-"/>
    <n v="0.92439768373870068"/>
    <n v="0.95289747777305189"/>
    <n v="1.3102340319379464"/>
    <n v="1.3102340319379464"/>
    <n v="1.048187225550357"/>
    <n v="1.3102340319379464"/>
    <s v="WB"/>
    <s v="WB"/>
    <n v="1"/>
    <n v="1.3102340319379464"/>
    <n v="0"/>
    <n v="1.3102340319379464"/>
    <n v="1.375"/>
    <n v="0.95289747777305189"/>
    <n v="0"/>
    <m/>
    <m/>
    <n v="0.97251512859204725"/>
    <n v="0.55709846275680652"/>
    <n v="0.319129942641938"/>
    <n v="0.94342859881663188"/>
    <n v="0.54043644841028082"/>
    <n v="0.3095852247183003"/>
    <n v="0.32417170953068242"/>
    <n v="0.18569948758560215"/>
    <n v="0.14068142998909253"/>
    <n v="0.32417170953068242"/>
    <n v="0.10637664754731264"/>
    <n v="0.18569948758560215"/>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3277172622490627"/>
    <n v="1.3458981799488481"/>
    <n v="2.6774785751913437"/>
    <n v="1.8350887689848325"/>
    <e v="#REF!"/>
    <n v="1.2069588240902065"/>
    <n v="155.04693709328134"/>
    <n v="1.2760899090794144"/>
    <n v="1.8554294239701974"/>
    <n v="1.9627265824072238"/>
    <n v="1.9627265824072238"/>
    <n v="1.8554294239701974"/>
    <n v="92.513513893088515"/>
    <n v="130.60463161094935"/>
    <n v="119.12921510008672"/>
    <n v="342.24736060412459"/>
    <n v="0.27031184033029937"/>
    <n v="0.38160887897107532"/>
    <n v="0.34807928069862532"/>
    <n v="1.045208142346413"/>
    <n v="1.5634619823116762"/>
    <n v="1.329612918786512"/>
    <n v="1.4276195060562082"/>
    <n v="1.4276195060562085"/>
    <n v="1.4276195060562082"/>
    <n v="1.005378332783587"/>
    <n v="1.4199823683324901"/>
    <n v="1.4199823683324904"/>
    <n v="1.4199823683324901"/>
    <n v="0.60469083979917471"/>
    <n v="0.14500000000000002"/>
    <n v="0.92770331649164783"/>
    <n v="1.5388750699470644"/>
    <n v="1.5388750699470648"/>
    <n v="1.5388750699470648"/>
    <s v="WB"/>
    <n v="1"/>
    <m/>
    <n v="2.4152195352634469"/>
    <n v="2.4491244328445383"/>
    <n v="3.1093567267274214"/>
    <n v="2.7531821643458612"/>
    <e v="#NAME?"/>
    <e v="#DIV/0!"/>
    <n v="0.80620000000000003"/>
    <n v="1.008"/>
    <n v="1.4079999999999999"/>
    <n v="1.8079999999999998"/>
    <n v="1.5039999999999996"/>
    <n v="1.3506"/>
    <n v="1.5151515151515151"/>
    <e v="#DIV/0!"/>
    <n v="0.7820720000000001"/>
    <n v="1.264"/>
    <m/>
    <m/>
    <s v="Sousa (2018)"/>
    <n v="1.0691081830314457"/>
    <n v="1.0466320159479985"/>
    <n v="1.0127230714541497"/>
    <n v="0.7820720000000001"/>
    <n v="1.5461516341690882"/>
    <n v="0.64982532989789665"/>
    <s v="WB"/>
    <e v="#REF!"/>
    <e v="#REF!"/>
    <e v="#NAME?"/>
    <e v="#NAME?"/>
    <n v="2.8708708236667797"/>
    <e v="#NAME?"/>
    <n v="1"/>
    <e v="#NAME?"/>
    <n v="1"/>
    <n v="1"/>
    <m/>
    <m/>
    <n v="1.045208142346413"/>
    <n v="1.2564736179270708"/>
    <n v="1.2564736179270708"/>
    <n v="1.4715131374733941"/>
    <n v="0.60469083979917471"/>
    <n v="1.4715131374733941"/>
    <n v="1.3548642681522673"/>
    <n v="2.3139553901233287"/>
    <n v="1.3005789941353769"/>
    <n v="1.5822650969041929"/>
    <n v="1.3005789941353769"/>
    <n v="1.2564736179270706"/>
    <n v="1.2564736179270708"/>
    <n v="1.8603218523708556"/>
    <n v="1.045208142346413"/>
    <n v="1.3162205230884434"/>
    <n v="1.3005789941353769"/>
    <n v="1.045208142346413"/>
    <n v="1.3005789941353769"/>
    <n v="1"/>
    <n v="0.79999999999999993"/>
    <n v="1.5634619823116764"/>
    <n v="1"/>
    <n v="0.72727272727272729"/>
    <n v="0.95234601442315336"/>
    <n v="2.4163201359495212"/>
    <n v="2.4163201359495212"/>
    <n v="0.8835498042651555"/>
    <n v="2.3440043678520395"/>
    <n v="1.600913557390365"/>
    <n v="1.4950445580398057"/>
    <n v="1.874738414049915"/>
    <n v="1.874738414049915"/>
    <n v="1.045208142346413"/>
    <n v="1.045208142346413"/>
    <n v="1.2564736179270708"/>
    <n v="1.256473617927071"/>
    <n v="1.5634619823116769"/>
    <n v="1.3005789941353769"/>
    <n v="1.9251454979015166"/>
    <n v="1.882695178594862"/>
    <n v="1.3005789941353769"/>
    <n v="1.3458981799488481"/>
    <n v="1.8132811815722218"/>
    <n v="1.0124206704173351"/>
    <n v="1.5144172382264027"/>
    <n v="1.9627265824072238"/>
    <n v="1.101440091114362"/>
    <n v="1.045208142346413"/>
    <n v="1.045208142346413"/>
    <s v="-"/>
    <n v="1.1987307256710069"/>
    <n v="1.6069677029742433"/>
    <s v="-"/>
    <n v="336.24799999999999"/>
    <n v="336.24799999999999"/>
    <s v="-"/>
    <n v="445.11972800000001"/>
    <n v="1"/>
    <n v="343.92635127186634"/>
    <n v="1.000335225233574"/>
    <n v="0.20499999999999999"/>
    <m/>
    <m/>
    <n v="0.66"/>
    <n v="0.31060606060606055"/>
    <n v="1.5151515151515151"/>
    <n v="0.95289747777305189"/>
    <n v="70.504902010732593"/>
    <n v="226.9913918394318"/>
    <n v="145.80027192447545"/>
    <n v="200"/>
    <n v="26600"/>
    <n v="28.3"/>
    <n v="1.3227758541430708"/>
    <n v="0.152"/>
    <n v="5.4339297805379654E-2"/>
    <n v="4.9427101596339978E-4"/>
    <n v="32"/>
    <n v="0.28062542756247544"/>
    <n v="226.91532409690987"/>
    <n v="226.91532409690984"/>
    <n v="0"/>
    <n v="0.30399999999999999"/>
    <n v="0.152"/>
    <n v="0.72727272727272729"/>
    <n v="472.7402585352288"/>
    <n v="437"/>
    <n v="0.95289747777305189"/>
    <n v="1.07"/>
    <m/>
    <m/>
    <m/>
    <m/>
    <s v="WB"/>
    <n v="1"/>
    <n v="1.101440091114362"/>
  </r>
  <r>
    <n v="0"/>
    <n v="446"/>
    <n v="2014"/>
    <s v="Sim"/>
    <s v="Original"/>
    <x v="37"/>
    <x v="402"/>
    <x v="307"/>
    <x v="5"/>
    <x v="3"/>
    <x v="0"/>
    <x v="0"/>
    <n v="1"/>
    <s v="injected, polipropilene"/>
    <m/>
    <n v="2"/>
    <n v="0.15"/>
    <x v="189"/>
    <x v="0"/>
    <x v="25"/>
    <n v="150"/>
    <s v="-"/>
    <x v="0"/>
    <x v="204"/>
    <n v="28.024999999999999"/>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5764139161462984"/>
    <s v="hot-rollled"/>
    <s v="-"/>
    <s v="r"/>
    <s v="-"/>
    <x v="11"/>
    <x v="2"/>
    <n v="0.65789473684210531"/>
    <m/>
    <x v="5"/>
    <x v="12"/>
    <n v="63"/>
    <s v="Injected, polypropylene"/>
    <n v="0.10745227278524749"/>
    <x v="1"/>
    <x v="59"/>
    <x v="2"/>
    <n v="1.25"/>
    <m/>
    <x v="30"/>
    <x v="0"/>
    <n v="0.18"/>
    <n v="0.18"/>
    <s v="-"/>
    <n v="0"/>
    <x v="45"/>
    <n v="16.666666666666668"/>
    <n v="0.52479999999999993"/>
    <x v="92"/>
    <n v="0.65599999999999992"/>
    <x v="36"/>
    <s v="M"/>
    <s v="line"/>
    <m/>
    <m/>
    <x v="47"/>
    <x v="19"/>
    <s v="-"/>
    <x v="23"/>
    <x v="31"/>
    <n v="6.8965517241379306"/>
    <n v="1"/>
    <n v="0.45599999999999991"/>
    <n v="0.152"/>
    <n v="0.152"/>
    <x v="154"/>
    <n v="2.9999999999999996"/>
    <n v="2.9999999999999996"/>
    <n v="3.1448275862068957"/>
    <x v="150"/>
    <n v="4.3157894736842097"/>
    <n v="4.3157894736842097"/>
    <n v="4.524137931034482"/>
    <n v="3.1448275862068957"/>
    <n v="7.5"/>
    <n v="1"/>
    <n v="6.5"/>
    <x v="132"/>
    <n v="0"/>
    <n v="5.8035553431255398"/>
    <n v="5.8035553431255398"/>
    <n v="4.2767055155519254"/>
    <s v="LS"/>
    <s v="Não"/>
    <s v="uncr"/>
    <x v="0"/>
    <n v="0"/>
    <x v="3"/>
    <m/>
    <m/>
    <x v="0"/>
    <m/>
    <m/>
    <m/>
    <n v="3"/>
    <x v="2"/>
    <x v="0"/>
    <x v="46"/>
    <x v="0"/>
    <n v="0"/>
    <s v="Static"/>
    <x v="0"/>
    <n v="0"/>
    <m/>
    <s v="WB"/>
    <n v="1"/>
    <n v="0"/>
    <n v="0"/>
    <s v="WB"/>
    <m/>
    <x v="0"/>
    <m/>
    <s v="WB"/>
    <m/>
    <m/>
    <n v="1"/>
    <s v="WB"/>
    <x v="405"/>
    <n v="341"/>
    <n v="353.447"/>
    <m/>
    <n v="0"/>
    <n v="0"/>
    <n v="0"/>
    <m/>
    <m/>
    <m/>
    <m/>
    <n v="1"/>
    <n v="353.447"/>
    <n v="1.0365014662756598"/>
    <n v="200"/>
    <n v="27100"/>
    <n v="0.27900000000000003"/>
    <m/>
    <m/>
    <n v="0.57199999999999995"/>
    <n v="3.2089620905410383"/>
    <m/>
    <m/>
    <m/>
    <m/>
    <m/>
    <m/>
    <m/>
    <m/>
    <m/>
    <m/>
    <m/>
    <m/>
    <m/>
    <m/>
    <n v="1.4277654673852602"/>
    <n v="1.409737321849875"/>
    <n v="1.2114112216132797"/>
    <s v="square"/>
    <n v="0.83016374635140955"/>
    <n v="0.90791929433065333"/>
    <s v="-"/>
    <n v="0.90776776958469885"/>
    <n v="0.94090262421232551"/>
    <n v="0.94090262421232551"/>
    <n v="0.94090262421232551"/>
    <n v="0.94090262421232551"/>
    <n v="0.94090262421232551"/>
    <s v="WB"/>
    <s v="WB"/>
    <n v="1"/>
    <n v="0.94090262421232551"/>
    <n v="1"/>
    <n v="0.94090262421232551"/>
    <n v="1"/>
    <n v="0.94090262421232551"/>
    <n v="0"/>
    <m/>
    <m/>
    <n v="0.75255810920117561"/>
    <n v="0.42812412759514301"/>
    <n v="0.24355630002268006"/>
    <n v="0.72605600058170217"/>
    <n v="0.41304729566227405"/>
    <n v="0.2349792141614836"/>
    <n v="0.25085270306705854"/>
    <n v="0.14270804253171432"/>
    <n v="0.10811215343311693"/>
    <n v="0.25085270306705854"/>
    <n v="8.1185433340893343E-2"/>
    <n v="0.1427080425317143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86872641820270291"/>
    <n v="0.89289726554065951"/>
    <n v="1.7116428814798175"/>
    <n v="1.2961164682200725"/>
    <e v="#REF!"/>
    <n v="0.81199294126311472"/>
    <n v="153.29235614649357"/>
    <n v="1.0803365379489047"/>
    <n v="1.220637464807288"/>
    <n v="1.2912253997422372"/>
    <n v="1.2912253997422372"/>
    <n v="1.2206374648072882"/>
    <n v="99.06797949124747"/>
    <n v="129.36817108204792"/>
    <n v="141.09954985932063"/>
    <n v="369.53570043261601"/>
    <n v="0.26808770945613219"/>
    <n v="0.35008301208948528"/>
    <n v="0.38182927845438253"/>
    <n v="0.94649228096373983"/>
    <n v="1.3291168200767405"/>
    <n v="0.9240969320142256"/>
    <n v="1.1140005756639977"/>
    <n v="1.1140005756639981"/>
    <n v="1.1140005756639977"/>
    <n v="1.0193923767962483"/>
    <n v="1.0928084229598465"/>
    <n v="1.0928084229598469"/>
    <n v="1.0928084229598465"/>
    <n v="0.60469083979917471"/>
    <n v="0.14500000000000002"/>
    <n v="0.94063464262437868"/>
    <n v="1.1843074081940324"/>
    <n v="1.1843074081940328"/>
    <n v="1.1843074081940328"/>
    <s v="WB"/>
    <n v="1"/>
    <m/>
    <n v="1.8285817645536275"/>
    <n v="1.8806231316709379"/>
    <n v="2.412408964815171"/>
    <n v="2.3248052060591955"/>
    <e v="#NAME?"/>
    <e v="#DIV/0!"/>
    <n v="0.85180000000000011"/>
    <n v="1.3119999999999998"/>
    <n v="1.7119999999999997"/>
    <n v="2.1119999999999997"/>
    <n v="1.8079999999999994"/>
    <n v="1.5253999999999999"/>
    <n v="1.7482517482517483"/>
    <e v="#DIV/0!"/>
    <n v="0.82280799999999998"/>
    <n v="1.264"/>
    <m/>
    <m/>
    <s v="Sousa (2018)"/>
    <n v="0.91511841825120932"/>
    <n v="0.88951436368551862"/>
    <n v="0.83601475452513685"/>
    <n v="0.82280799999999998"/>
    <n v="1.7003040853724007"/>
    <n v="0.84437536494423737"/>
    <s v="WB"/>
    <e v="#REF!"/>
    <e v="#REF!"/>
    <e v="#NAME?"/>
    <e v="#NAME?"/>
    <n v="2.2816707681480866"/>
    <e v="#NAME?"/>
    <n v="1"/>
    <e v="#NAME?"/>
    <n v="1"/>
    <n v="1"/>
    <m/>
    <m/>
    <n v="0.94649228096373983"/>
    <n v="1.3291168200767407"/>
    <n v="1.3291168200767407"/>
    <n v="1.1324661397136881"/>
    <n v="0.60469083979917471"/>
    <n v="1.1324661397136881"/>
    <n v="1.0734766021716557"/>
    <n v="1.5091627591472343"/>
    <n v="0.94649228096373983"/>
    <n v="1.1172835022693766"/>
    <n v="1.1056370007718024"/>
    <n v="1.3291168200767405"/>
    <n v="1.3291168200767407"/>
    <n v="1.5814807732558689"/>
    <n v="0.94649228096373983"/>
    <n v="0.95646239209423878"/>
    <n v="0.94649228096373983"/>
    <n v="0.94649228096373983"/>
    <n v="0.94649228096373983"/>
    <n v="1"/>
    <n v="1"/>
    <n v="1.3291168200767407"/>
    <n v="1"/>
    <n v="1"/>
    <n v="0.94649228096373983"/>
    <n v="2.4294752814695753"/>
    <n v="2.4294752814695753"/>
    <n v="0.93463236272462047"/>
    <n v="2.3467852751765883"/>
    <n v="1.6934706039645064"/>
    <n v="1.5814807732558689"/>
    <n v="1.5236217205757763"/>
    <n v="1.5236217205757763"/>
    <n v="0.94649228096373983"/>
    <n v="1.1056370007718024"/>
    <n v="1.3291168200767407"/>
    <n v="1.1056370007718024"/>
    <n v="1.1056370007718024"/>
    <n v="0.94649228096373983"/>
    <n v="1.4919296082451523"/>
    <n v="1.5981396931194876"/>
    <n v="1.1056370007718024"/>
    <n v="0.89289726554065951"/>
    <n v="1.2826058217659768"/>
    <n v="0.87672864821906693"/>
    <n v="1.0241431996895298"/>
    <n v="1.2912253997422372"/>
    <n v="0.96198374545865273"/>
    <n v="0.94649228096373983"/>
    <n v="0.94649228096373983"/>
    <s v="-"/>
    <n v="0.94602540037687788"/>
    <n v="1.0917165307479182"/>
    <s v="-"/>
    <n v="315.69599999999997"/>
    <n v="315.69599999999997"/>
    <s v="-"/>
    <n v="349.76268800000003"/>
    <n v="1"/>
    <n v="375.58404379036347"/>
    <n v="0.99983310769261025"/>
    <n v="0.27900000000000003"/>
    <m/>
    <m/>
    <n v="0.57199999999999995"/>
    <n v="0.48776223776223787"/>
    <n v="1.7482517482517483"/>
    <n v="0.94090262421232551"/>
    <n v="104.78794821751141"/>
    <n v="214.83407304808787"/>
    <n v="146.66958686738403"/>
    <n v="200"/>
    <n v="27100"/>
    <n v="29.5"/>
    <n v="1.3227758541430708"/>
    <n v="0.152"/>
    <n v="5.3944410453390122E-2"/>
    <n v="7.3876401006002534E-4"/>
    <n v="32"/>
    <n v="0.26026816663353269"/>
    <n v="214.86993318702613"/>
    <n v="214.86993318702616"/>
    <n v="0"/>
    <n v="0.45599999999999991"/>
    <n v="0.152"/>
    <n v="1"/>
    <n v="375.64673634095487"/>
    <n v="341"/>
    <n v="0.94090262421232551"/>
    <n v="0.98"/>
    <m/>
    <m/>
    <m/>
    <m/>
    <s v="WB"/>
    <n v="1"/>
    <n v="0.96198374545865273"/>
  </r>
  <r>
    <n v="0"/>
    <n v="447"/>
    <n v="2014"/>
    <s v="Sim"/>
    <s v="Original"/>
    <x v="37"/>
    <x v="403"/>
    <x v="307"/>
    <x v="5"/>
    <x v="3"/>
    <x v="0"/>
    <x v="0"/>
    <n v="1"/>
    <s v="injected, polipropilene"/>
    <m/>
    <n v="2"/>
    <n v="0.15"/>
    <x v="68"/>
    <x v="0"/>
    <x v="47"/>
    <n v="164"/>
    <s v="-"/>
    <x v="0"/>
    <x v="68"/>
    <n v="28.214999999999996"/>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5590643274853808"/>
    <s v="hot-rollled"/>
    <s v="-"/>
    <s v="r"/>
    <s v="-"/>
    <x v="11"/>
    <x v="2"/>
    <n v="0.65789473684210531"/>
    <m/>
    <x v="5"/>
    <x v="12"/>
    <n v="63"/>
    <s v="Injected, polypropylene"/>
    <n v="0.10745227278524749"/>
    <x v="1"/>
    <x v="59"/>
    <x v="2"/>
    <n v="1.25"/>
    <m/>
    <x v="30"/>
    <x v="0"/>
    <n v="0.18"/>
    <n v="0.18"/>
    <s v="-"/>
    <n v="0"/>
    <x v="45"/>
    <n v="16.666666666666668"/>
    <n v="0.64640000000000009"/>
    <x v="93"/>
    <n v="0.80800000000000005"/>
    <x v="36"/>
    <s v="M"/>
    <s v="line"/>
    <m/>
    <m/>
    <x v="47"/>
    <x v="19"/>
    <s v="-"/>
    <x v="23"/>
    <x v="31"/>
    <n v="6.8965517241379306"/>
    <n v="1"/>
    <n v="0.6080000000000001"/>
    <n v="0.152"/>
    <n v="0.152"/>
    <x v="155"/>
    <n v="4.0000000000000009"/>
    <n v="4.0000000000000009"/>
    <n v="4.1931034482758625"/>
    <x v="151"/>
    <n v="5.3157894736842106"/>
    <n v="5.3157894736842106"/>
    <n v="5.5724137931034479"/>
    <n v="4.1931034482758625"/>
    <n v="7.5"/>
    <n v="1"/>
    <n v="6.5"/>
    <x v="132"/>
    <n v="0"/>
    <n v="6.7499288762446659"/>
    <n v="6.7499288762446659"/>
    <n v="5.2361526085957264"/>
    <s v="LS"/>
    <s v="Não"/>
    <s v="uncr"/>
    <x v="0"/>
    <n v="0"/>
    <x v="3"/>
    <m/>
    <m/>
    <x v="0"/>
    <m/>
    <m/>
    <m/>
    <n v="3"/>
    <x v="2"/>
    <x v="0"/>
    <x v="46"/>
    <x v="0"/>
    <n v="0"/>
    <s v="Static"/>
    <x v="0"/>
    <n v="0"/>
    <m/>
    <s v="WB"/>
    <n v="1"/>
    <n v="0"/>
    <n v="0"/>
    <s v="WB"/>
    <m/>
    <x v="0"/>
    <m/>
    <s v="WB"/>
    <m/>
    <m/>
    <n v="1"/>
    <s v="WB"/>
    <x v="406"/>
    <n v="330"/>
    <n v="341.42099999999999"/>
    <m/>
    <n v="0"/>
    <n v="0"/>
    <n v="0"/>
    <m/>
    <m/>
    <m/>
    <m/>
    <n v="1"/>
    <n v="341.42099999999999"/>
    <n v="1.0346090909090908"/>
    <n v="200"/>
    <n v="27200"/>
    <n v="0.34300000000000003"/>
    <m/>
    <m/>
    <n v="0.498"/>
    <n v="4.5312830268442195"/>
    <m/>
    <m/>
    <m/>
    <m/>
    <m/>
    <m/>
    <m/>
    <m/>
    <m/>
    <m/>
    <m/>
    <m/>
    <m/>
    <m/>
    <n v="1.4277654673852602"/>
    <n v="1.4228312378193375"/>
    <n v="1.2682938459725865"/>
    <s v="square"/>
    <n v="0.86942837889902669"/>
    <n v="0.81683999158604692"/>
    <s v="-"/>
    <n v="0.81636449264878519"/>
    <n v="0.84461812558982086"/>
    <n v="0.84461812558982086"/>
    <n v="0.84461812558982086"/>
    <n v="0.84461812558982086"/>
    <n v="0.86942837889902669"/>
    <s v="WB"/>
    <s v="P"/>
    <n v="0"/>
    <n v="0.86942837889902669"/>
    <n v="1"/>
    <n v="0.84461812558982086"/>
    <n v="1"/>
    <n v="0.84461812558982086"/>
    <n v="0"/>
    <m/>
    <m/>
    <n v="0.72531694832355065"/>
    <n v="0.41216244479518332"/>
    <n v="0.2342119280297903"/>
    <n v="0.7010541031359282"/>
    <n v="0.39837504659177525"/>
    <n v="0.22637721830183496"/>
    <n v="0.24177231610785022"/>
    <n v="0.13738748159839445"/>
    <n v="0.10408142545332913"/>
    <n v="0.24177231610785022"/>
    <n v="7.807064267659676E-2"/>
    <n v="0.13738748159839445"/>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3316742357953235"/>
    <n v="0.75526571173352208"/>
    <n v="1.4106406158084306"/>
    <n v="1.1540283606904433"/>
    <e v="#REF!"/>
    <n v="0.70022741019027845"/>
    <n v="149.30086770734968"/>
    <n v="0.94035892844712932"/>
    <n v="1.0272647670854524"/>
    <n v="1.0866702012382061"/>
    <n v="1.0866702012382061"/>
    <n v="1.0272647670854524"/>
    <n v="106.12273079185965"/>
    <n v="128.33283675569675"/>
    <n v="161.77327916566313"/>
    <n v="396.22884671321953"/>
    <n v="0.26783191499600384"/>
    <n v="0.32388564795379682"/>
    <n v="0.40828243705019934"/>
    <n v="0.85606516237699071"/>
    <n v="1.3751685055204848"/>
    <n v="0.81585329578930232"/>
    <n v="1.0780650732232238"/>
    <n v="1.078065073223224"/>
    <n v="1.0780650732232238"/>
    <n v="1.0216909017749296"/>
    <n v="1.055177325500656"/>
    <n v="1.0551773255006562"/>
    <n v="1.055177325500656"/>
    <n v="0.60469083979917471"/>
    <n v="0.14500000000000002"/>
    <n v="0.94275558473764032"/>
    <n v="1.1435255231325294"/>
    <n v="1.1435255231325296"/>
    <n v="1.1435255231325296"/>
    <s v="WB"/>
    <n v="1"/>
    <m/>
    <n v="1.7582561356801494"/>
    <n v="1.812359495702105"/>
    <n v="2.3457148660528557"/>
    <n v="2.4215883490266279"/>
    <e v="#NAME?"/>
    <e v="#DIV/0!"/>
    <n v="0.89740000000000009"/>
    <n v="1.6160000000000001"/>
    <n v="2.016"/>
    <n v="2.4159999999999999"/>
    <n v="2.1119999999999997"/>
    <n v="1.7001999999999999"/>
    <n v="2.0080321285140563"/>
    <e v="#DIV/0!"/>
    <n v="0.86354400000000009"/>
    <n v="1.264"/>
    <m/>
    <m/>
    <s v="Sousa (2018)"/>
    <n v="0.79731009267820718"/>
    <n v="0.77158791837732976"/>
    <n v="0.70715109449218128"/>
    <n v="0.86354400000000009"/>
    <n v="1.8208587342165661"/>
    <n v="0.87448857045240158"/>
    <s v="WB"/>
    <e v="#REF!"/>
    <e v="#REF!"/>
    <e v="#NAME?"/>
    <e v="#NAME?"/>
    <n v="2.2719071711282641"/>
    <e v="#NAME?"/>
    <n v="1"/>
    <e v="#NAME?"/>
    <n v="1"/>
    <n v="1"/>
    <m/>
    <m/>
    <n v="0.85606516237699071"/>
    <n v="1.375168505520485"/>
    <n v="0.89450205970015484"/>
    <n v="1.0934694200897903"/>
    <n v="0.60469083979917471"/>
    <n v="1.0934694200897903"/>
    <n v="1.062938596444136"/>
    <n v="1.2683681483630256"/>
    <n v="0.85606516237699071"/>
    <n v="0.98570544537072258"/>
    <n v="1.1439454824683684"/>
    <n v="1.3751685055204848"/>
    <n v="0.89450205970015484"/>
    <n v="1.6362764496066529"/>
    <n v="0.85606516237699071"/>
    <n v="0.861676283370433"/>
    <n v="0.85606516237699071"/>
    <n v="0.85606516237699071"/>
    <n v="0.85606516237699071"/>
    <n v="1"/>
    <n v="1"/>
    <n v="1.375168505520485"/>
    <n v="1"/>
    <n v="1"/>
    <n v="0.85606516237699071"/>
    <n v="2.3950759107848696"/>
    <n v="2.3950759107848696"/>
    <n v="0.96701581835740114"/>
    <n v="2.3047174418350891"/>
    <n v="1.7521465415374717"/>
    <n v="1.6362764496066529"/>
    <n v="1.2798597972170851"/>
    <n v="1.2798597972170851"/>
    <n v="0.85606516237699071"/>
    <n v="1.1439454824683684"/>
    <n v="0.89450205970015484"/>
    <n v="0.97928666302216361"/>
    <n v="0.97928666302216361"/>
    <n v="0.85606516237699071"/>
    <n v="1.4436091452121751"/>
    <n v="1.6470015036574097"/>
    <n v="1.1439454824683684"/>
    <n v="0.75526571173352208"/>
    <n v="1.1465134819747735"/>
    <n v="0.77598285612569473"/>
    <n v="0.88767735814378734"/>
    <n v="1.0866702012382061"/>
    <n v="0.84754684283577386"/>
    <n v="0.85606516237699071"/>
    <n v="0.85606516237699071"/>
    <s v="-"/>
    <n v="0.9404526881401406"/>
    <n v="0.94652255705471067"/>
    <s v="-"/>
    <n v="355.89000000000004"/>
    <n v="355.89000000000004"/>
    <s v="-"/>
    <n v="339.19771200000002"/>
    <n v="1"/>
    <n v="403.99589074874206"/>
    <n v="0.99941787994936637"/>
    <n v="0.34300000000000003"/>
    <m/>
    <m/>
    <n v="0.498"/>
    <n v="0.6887550200803213"/>
    <n v="2.0080321285140563"/>
    <n v="0.84461812558982086"/>
    <n v="138.57059052681853"/>
    <n v="201.18995359287354"/>
    <n v="146.80764305640935"/>
    <n v="200"/>
    <n v="27200"/>
    <n v="29.7"/>
    <n v="1.3227758541430708"/>
    <n v="0.152"/>
    <n v="5.3866534380941036E-2"/>
    <n v="9.7801031183671039E-4"/>
    <n v="32"/>
    <n v="0.24301739601510983"/>
    <n v="201.30713851453854"/>
    <n v="201.30713851453856"/>
    <n v="0"/>
    <n v="0.6080000000000001"/>
    <n v="0.152"/>
    <n v="1"/>
    <n v="404.23120183642283"/>
    <n v="330"/>
    <n v="0.84461812558982086"/>
    <n v="0.88"/>
    <m/>
    <m/>
    <m/>
    <m/>
    <s v="WB"/>
    <n v="1"/>
    <n v="0.84754684283577386"/>
  </r>
  <r>
    <n v="0"/>
    <n v="448"/>
    <n v="2014"/>
    <s v="Sim"/>
    <s v="Original"/>
    <x v="37"/>
    <x v="404"/>
    <x v="307"/>
    <x v="5"/>
    <x v="3"/>
    <x v="0"/>
    <x v="0"/>
    <n v="1"/>
    <s v="injected, steel"/>
    <m/>
    <n v="3"/>
    <n v="0.15"/>
    <x v="190"/>
    <x v="0"/>
    <x v="48"/>
    <n v="270"/>
    <s v="-"/>
    <x v="0"/>
    <x v="205"/>
    <n v="27.36"/>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390350877192986"/>
    <s v="hot-rollled"/>
    <s v="-"/>
    <s v="r"/>
    <s v="-"/>
    <x v="11"/>
    <x v="2"/>
    <n v="0.65789473684210531"/>
    <m/>
    <x v="5"/>
    <x v="12"/>
    <n v="72"/>
    <s v="Injected, steel"/>
    <n v="0.10108831175456857"/>
    <x v="1"/>
    <x v="59"/>
    <x v="2"/>
    <n v="1.25"/>
    <m/>
    <x v="30"/>
    <x v="0"/>
    <n v="0.18"/>
    <n v="0.18"/>
    <s v="-"/>
    <n v="0"/>
    <x v="45"/>
    <n v="16.666666666666668"/>
    <n v="0.4032"/>
    <x v="91"/>
    <n v="0.504"/>
    <x v="36"/>
    <s v="M"/>
    <s v="line"/>
    <m/>
    <m/>
    <x v="47"/>
    <x v="19"/>
    <s v="-"/>
    <x v="23"/>
    <x v="31"/>
    <n v="6.8965517241379306"/>
    <n v="1"/>
    <n v="0.30399999999999999"/>
    <n v="0.152"/>
    <n v="0.152"/>
    <x v="134"/>
    <n v="2"/>
    <n v="2"/>
    <n v="2.0965517241379308"/>
    <x v="149"/>
    <n v="3.3157894736842106"/>
    <n v="3.3157894736842106"/>
    <n v="3.4758620689655166"/>
    <n v="2.0965517241379308"/>
    <n v="7.5"/>
    <n v="1"/>
    <n v="6.5"/>
    <x v="132"/>
    <n v="0"/>
    <n v="4.8835975429152771"/>
    <n v="4.8835975429152771"/>
    <n v="3.3150894477573245"/>
    <s v="LS"/>
    <s v="Não"/>
    <s v="uncr"/>
    <x v="0"/>
    <n v="0"/>
    <x v="3"/>
    <m/>
    <m/>
    <x v="0"/>
    <m/>
    <m/>
    <m/>
    <n v="3"/>
    <x v="2"/>
    <x v="0"/>
    <x v="46"/>
    <x v="0"/>
    <n v="0"/>
    <s v="Static"/>
    <x v="0"/>
    <n v="0"/>
    <m/>
    <s v="WB"/>
    <n v="1"/>
    <n v="0"/>
    <n v="0"/>
    <s v="WB"/>
    <m/>
    <x v="0"/>
    <m/>
    <s v="WB"/>
    <m/>
    <m/>
    <n v="1"/>
    <s v="WB"/>
    <x v="407"/>
    <n v="494"/>
    <n v="507.47300000000001"/>
    <m/>
    <n v="0"/>
    <n v="0"/>
    <n v="0"/>
    <m/>
    <m/>
    <m/>
    <m/>
    <n v="1"/>
    <n v="507.47300000000001"/>
    <n v="1.0272732793522268"/>
    <n v="200"/>
    <n v="26900"/>
    <n v="0.20499999999999999"/>
    <m/>
    <m/>
    <n v="0.66"/>
    <n v="2.0434609250398723"/>
    <m/>
    <m/>
    <m/>
    <m/>
    <m/>
    <m/>
    <m/>
    <m/>
    <m/>
    <m/>
    <m/>
    <m/>
    <m/>
    <m/>
    <n v="1.4277654673852602"/>
    <n v="1.3968818036256361"/>
    <n v="1.1680921207181572"/>
    <s v="square"/>
    <n v="1.129820237068762"/>
    <n v="1.4274610389579376"/>
    <s v="-"/>
    <n v="1.0374440817048409"/>
    <n v="1.0657385839574911"/>
    <n v="1.4653905529415505"/>
    <n v="1.4653905529415505"/>
    <n v="1.1723124423532403"/>
    <n v="1.4653905529415505"/>
    <s v="WB"/>
    <s v="WB"/>
    <n v="1"/>
    <n v="1.4653905529415505"/>
    <n v="0"/>
    <n v="1.4653905529415505"/>
    <n v="1.375"/>
    <n v="1.0657385839574911"/>
    <n v="0"/>
    <m/>
    <m/>
    <n v="1.0891938741594775"/>
    <n v="0.62211848944394232"/>
    <n v="0.35533748774219082"/>
    <n v="1.0602766528165672"/>
    <n v="0.60560174390619304"/>
    <n v="0.34590356323320109"/>
    <n v="0.36306462471982576"/>
    <n v="0.20737282981464744"/>
    <n v="0.15710062864746019"/>
    <n v="0.36306462471982576"/>
    <n v="0.11844582924739694"/>
    <n v="0.20737282981464744"/>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4803531843413842"/>
    <n v="1.509410257686385"/>
    <n v="2.9899722186878468"/>
    <n v="2.05537950662975"/>
    <e v="#REF!"/>
    <n v="1.3507985191483545"/>
    <n v="156.53133393555001"/>
    <n v="1.4251144814769727"/>
    <n v="2.0719801393781179"/>
    <n v="2.1918001543143464"/>
    <n v="2.1918001543143464"/>
    <n v="2.0719801393781183"/>
    <n v="92.4265652881855"/>
    <n v="131.38057578573569"/>
    <n v="119.82670883349172"/>
    <n v="343.63384990741292"/>
    <n v="0.26896816280785052"/>
    <n v="0.38232722364555832"/>
    <n v="0.3487046135465911"/>
    <n v="1.173690333791821"/>
    <n v="1.7565557456270466"/>
    <n v="1.491751592819998"/>
    <n v="1.613830745976583"/>
    <n v="1.6138307459765835"/>
    <n v="1.613830745976583"/>
    <n v="1.0112647569174866"/>
    <n v="1.5958538403887661"/>
    <n v="1.5958538403887665"/>
    <n v="1.5958538403887661"/>
    <n v="0.60469083979917471"/>
    <n v="0.14500000000000002"/>
    <n v="0.93313495850463579"/>
    <n v="1.7294719603719204"/>
    <n v="1.7294719603719209"/>
    <n v="1.7294719603719209"/>
    <s v="WB"/>
    <n v="1"/>
    <m/>
    <n v="2.6977786512833246"/>
    <n v="2.7520567770836903"/>
    <n v="3.4855267063721223"/>
    <n v="3.0938584731017436"/>
    <e v="#NAME?"/>
    <e v="#DIV/0!"/>
    <n v="0.80620000000000003"/>
    <n v="1.008"/>
    <n v="1.4079999999999999"/>
    <n v="1.8079999999999998"/>
    <n v="1.5039999999999996"/>
    <n v="1.3506"/>
    <n v="1.5151515151515151"/>
    <e v="#DIV/0!"/>
    <n v="0.7820720000000001"/>
    <n v="1.264"/>
    <m/>
    <m/>
    <s v="Sousa (2018)"/>
    <n v="1.197609101175177"/>
    <n v="1.1735688483554072"/>
    <n v="1.135172671000932"/>
    <n v="0.7820720000000001"/>
    <n v="1.5487373835653313"/>
    <n v="0.57821116671064821"/>
    <s v="WB"/>
    <e v="#REF!"/>
    <e v="#REF!"/>
    <e v="#NAME?"/>
    <e v="#NAME?"/>
    <n v="3.2077905130914051"/>
    <e v="#NAME?"/>
    <n v="1"/>
    <e v="#NAME?"/>
    <n v="1"/>
    <n v="1"/>
    <m/>
    <m/>
    <n v="1.173690333791821"/>
    <n v="1.410925614026338"/>
    <n v="1.410925614026338"/>
    <n v="1.6537669368226813"/>
    <n v="0.60469083979917471"/>
    <n v="1.6537669368226813"/>
    <n v="1.5231731829876525"/>
    <n v="2.6021395165360355"/>
    <n v="1.4612056645039153"/>
    <n v="1.7752829936620114"/>
    <n v="1.4612056645039153"/>
    <n v="1.4109256140263378"/>
    <n v="1.410925614026338"/>
    <n v="2.0900789884676256"/>
    <n v="1.173690333791821"/>
    <n v="1.4767840832232655"/>
    <n v="1.4612056645039153"/>
    <n v="1.173690333791821"/>
    <n v="1.4612056645039153"/>
    <n v="1"/>
    <n v="0.79999999999999993"/>
    <n v="1.7565557456270471"/>
    <n v="1"/>
    <n v="0.72727272727272729"/>
    <n v="1.0691393044419686"/>
    <n v="2.7133462436906219"/>
    <n v="2.7133462436906219"/>
    <n v="0.99216014751057247"/>
    <n v="2.6321410611456364"/>
    <n v="1.7977058266377346"/>
    <n v="1.6788228825123515"/>
    <n v="2.1051905987059647"/>
    <n v="2.1051905987059647"/>
    <n v="1.173690333791821"/>
    <n v="1.173690333791821"/>
    <n v="1.410925614026338"/>
    <n v="1.4109256140263384"/>
    <n v="1.7565557456270477"/>
    <n v="1.4612056645039153"/>
    <n v="2.1590298622602719"/>
    <n v="2.112362043091506"/>
    <n v="1.4612056645039153"/>
    <n v="1.509410257686385"/>
    <n v="2.0336975539697764"/>
    <n v="1.1326568948738551"/>
    <n v="1.695144723640243"/>
    <n v="2.1918001543143464"/>
    <n v="1.2368345938155292"/>
    <n v="1.173690333791821"/>
    <n v="1.173690333791821"/>
    <s v="-"/>
    <n v="1.3406338252074037"/>
    <n v="1.7931359937309186"/>
    <s v="-"/>
    <n v="379.226"/>
    <n v="379.226"/>
    <s v="-"/>
    <n v="502.11972800000001"/>
    <n v="1"/>
    <n v="346.06898998842411"/>
    <n v="0.99931667023676274"/>
    <n v="0.20499999999999999"/>
    <m/>
    <m/>
    <n v="0.66"/>
    <n v="0.31060606060606055"/>
    <n v="1.5151515151515151"/>
    <n v="1.0657385839574911"/>
    <n v="70.944142947626943"/>
    <n v="228.40553339235993"/>
    <n v="146.17129031012075"/>
    <n v="200"/>
    <n v="26900"/>
    <n v="28.8"/>
    <n v="1.3227758541430708"/>
    <n v="0.152"/>
    <n v="5.4101255153482894E-2"/>
    <n v="4.9904924365299578E-4"/>
    <n v="32"/>
    <n v="0.2801971134649312"/>
    <n v="228.56171641592351"/>
    <n v="228.56171641592351"/>
    <n v="0"/>
    <n v="0.30399999999999999"/>
    <n v="0.152"/>
    <n v="0.72727272727272729"/>
    <n v="476.17024253317402"/>
    <n v="494"/>
    <n v="1.0657385839574911"/>
    <n v="1.2"/>
    <m/>
    <m/>
    <m/>
    <m/>
    <s v="WB"/>
    <n v="1"/>
    <n v="1.2368345938155292"/>
  </r>
  <r>
    <n v="0"/>
    <n v="449"/>
    <n v="2014"/>
    <s v="Sim"/>
    <s v="Original"/>
    <x v="37"/>
    <x v="405"/>
    <x v="307"/>
    <x v="5"/>
    <x v="3"/>
    <x v="0"/>
    <x v="0"/>
    <n v="1"/>
    <s v="injected, steel"/>
    <m/>
    <n v="3"/>
    <n v="0.15"/>
    <x v="41"/>
    <x v="0"/>
    <x v="49"/>
    <n v="234"/>
    <s v="-"/>
    <x v="0"/>
    <x v="41"/>
    <n v="27.264999999999997"/>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482303319273798"/>
    <s v="hot-rollled"/>
    <s v="-"/>
    <s v="r"/>
    <s v="-"/>
    <x v="11"/>
    <x v="2"/>
    <n v="0.65789473684210531"/>
    <m/>
    <x v="5"/>
    <x v="12"/>
    <n v="72"/>
    <s v="Injected, steel"/>
    <n v="0.10108831175456857"/>
    <x v="1"/>
    <x v="59"/>
    <x v="2"/>
    <n v="1.25"/>
    <m/>
    <x v="30"/>
    <x v="0"/>
    <n v="0.18"/>
    <n v="0.18"/>
    <s v="-"/>
    <n v="0"/>
    <x v="45"/>
    <n v="16.666666666666668"/>
    <n v="0.52479999999999993"/>
    <x v="92"/>
    <n v="0.65599999999999992"/>
    <x v="36"/>
    <s v="M"/>
    <s v="line"/>
    <m/>
    <m/>
    <x v="47"/>
    <x v="19"/>
    <s v="-"/>
    <x v="23"/>
    <x v="31"/>
    <n v="6.8965517241379306"/>
    <n v="1"/>
    <n v="0.45599999999999991"/>
    <n v="0.152"/>
    <n v="0.152"/>
    <x v="154"/>
    <n v="2.9999999999999996"/>
    <n v="2.9999999999999996"/>
    <n v="3.1448275862068957"/>
    <x v="150"/>
    <n v="4.3157894736842097"/>
    <n v="4.3157894736842097"/>
    <n v="4.524137931034482"/>
    <n v="3.1448275862068957"/>
    <n v="7.5"/>
    <n v="1"/>
    <n v="6.5"/>
    <x v="132"/>
    <n v="0"/>
    <n v="5.8008787510516964"/>
    <n v="5.8008787510516964"/>
    <n v="4.2760326210073236"/>
    <s v="LS"/>
    <s v="Não"/>
    <s v="uncr"/>
    <x v="0"/>
    <n v="0"/>
    <x v="3"/>
    <m/>
    <m/>
    <x v="0"/>
    <m/>
    <m/>
    <m/>
    <n v="3"/>
    <x v="2"/>
    <x v="0"/>
    <x v="46"/>
    <x v="0"/>
    <n v="0"/>
    <s v="Static"/>
    <x v="0"/>
    <n v="0"/>
    <m/>
    <s v="WB"/>
    <n v="1"/>
    <n v="0"/>
    <n v="0"/>
    <s v="WB"/>
    <m/>
    <x v="0"/>
    <m/>
    <s v="WB"/>
    <m/>
    <m/>
    <n v="1"/>
    <s v="WB"/>
    <x v="408"/>
    <n v="335"/>
    <n v="347.447"/>
    <m/>
    <n v="0"/>
    <n v="0"/>
    <n v="0"/>
    <m/>
    <m/>
    <m/>
    <m/>
    <n v="1"/>
    <n v="347.447"/>
    <n v="1.037155223880597"/>
    <n v="200"/>
    <n v="26700"/>
    <n v="0.27900000000000003"/>
    <m/>
    <m/>
    <n v="0.57199999999999995"/>
    <n v="3.2089620905410383"/>
    <m/>
    <m/>
    <m/>
    <m/>
    <m/>
    <m/>
    <m/>
    <m/>
    <m/>
    <m/>
    <m/>
    <m/>
    <m/>
    <m/>
    <n v="1.4277654673852602"/>
    <n v="1.409737321849875"/>
    <n v="1.2114112216132797"/>
    <s v="square"/>
    <n v="0.82468331342534673"/>
    <n v="0.90122150275862789"/>
    <s v="-"/>
    <n v="0.90121985697295937"/>
    <n v="0.93470488252442929"/>
    <n v="0.93470488252442929"/>
    <n v="0.93470488252442929"/>
    <n v="0.93470488252442929"/>
    <n v="0.93470488252442929"/>
    <s v="WB"/>
    <s v="WB"/>
    <n v="1"/>
    <n v="0.93470488252442929"/>
    <n v="1"/>
    <n v="0.93470488252442929"/>
    <n v="1"/>
    <n v="0.93470488252442929"/>
    <n v="0"/>
    <m/>
    <m/>
    <n v="0.746593743110602"/>
    <n v="0.42668171286036605"/>
    <n v="0.24385053554150338"/>
    <n v="0.71984764278307678"/>
    <n v="0.41139619512680387"/>
    <n v="0.23511479277818956"/>
    <n v="0.24886458103686732"/>
    <n v="0.14222723762012202"/>
    <n v="0.10774790728797122"/>
    <n v="0.24886458103686732"/>
    <n v="8.1283511847167783E-2"/>
    <n v="0.1422272376201220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86961769235896125"/>
    <n v="0.88565951209355964"/>
    <n v="1.7058760985451789"/>
    <n v="1.2853505743210629"/>
    <e v="#REF!"/>
    <n v="0.80823375080099902"/>
    <n v="150.93657829001472"/>
    <n v="1.0783762695990053"/>
    <n v="1.2165249531510334"/>
    <n v="1.2868750666905389"/>
    <n v="1.2868750666905389"/>
    <n v="1.2165249531510334"/>
    <n v="99.066339166827532"/>
    <n v="128.21575254473547"/>
    <n v="139.81236706429897"/>
    <n v="367.09445877586199"/>
    <n v="0.26986607070338475"/>
    <n v="0.34927182767152731"/>
    <n v="0.38086210162508782"/>
    <n v="0.936442051308359"/>
    <n v="1.3150037316245038"/>
    <n v="0.91579492839846688"/>
    <n v="1.0943993925144844"/>
    <n v="1.0943993925144846"/>
    <n v="1.0943993925144844"/>
    <n v="1.0100929542956336"/>
    <n v="1.0834640394830197"/>
    <n v="1.0834640394830199"/>
    <n v="1.0834640394830197"/>
    <n v="0.60469083979917471"/>
    <n v="0.14500000000000002"/>
    <n v="0.93205368875461347"/>
    <n v="1.1741806354275504"/>
    <n v="1.1741806354275506"/>
    <n v="1.1741806354275506"/>
    <s v="WB"/>
    <n v="1"/>
    <m/>
    <n v="1.8303901192050855"/>
    <n v="1.8649351744995248"/>
    <n v="2.4018822126543893"/>
    <n v="2.3046164149851287"/>
    <e v="#NAME?"/>
    <e v="#DIV/0!"/>
    <n v="0.85180000000000011"/>
    <n v="1.3119999999999998"/>
    <n v="1.7119999999999997"/>
    <n v="2.1119999999999997"/>
    <n v="1.8079999999999994"/>
    <n v="1.5253999999999999"/>
    <n v="1.7482517482517483"/>
    <e v="#DIV/0!"/>
    <n v="0.82280799999999998"/>
    <n v="1.264"/>
    <m/>
    <m/>
    <s v="Sousa (2018)"/>
    <n v="0.90812837965529336"/>
    <n v="0.88223619915651563"/>
    <n v="0.82923808613907468"/>
    <n v="0.82280799999999998"/>
    <n v="1.6963703561449162"/>
    <n v="0.85165771758437592"/>
    <s v="WB"/>
    <e v="#REF!"/>
    <e v="#REF!"/>
    <e v="#NAME?"/>
    <e v="#NAME?"/>
    <n v="2.2775306813930989"/>
    <e v="#NAME?"/>
    <n v="1"/>
    <e v="#NAME?"/>
    <n v="1"/>
    <n v="1"/>
    <m/>
    <m/>
    <n v="0.936442051308359"/>
    <n v="1.315003731624504"/>
    <n v="1.315003731624504"/>
    <n v="1.1227826511335539"/>
    <n v="0.60469083979917471"/>
    <n v="1.1227826511335539"/>
    <n v="1.0642156966844676"/>
    <n v="1.4928881860827536"/>
    <n v="0.936442051308359"/>
    <n v="1.1056208622402823"/>
    <n v="1.0938969094929503"/>
    <n v="1.3150037316245038"/>
    <n v="1.315003731624504"/>
    <n v="1.5646879844645996"/>
    <n v="0.936442051308359"/>
    <n v="0.94647846540266578"/>
    <n v="0.936442051308359"/>
    <n v="0.936442051308359"/>
    <n v="0.936442051308359"/>
    <n v="1"/>
    <n v="1"/>
    <n v="1.315003731624504"/>
    <n v="1"/>
    <n v="1"/>
    <n v="0.936442051308359"/>
    <n v="2.403678151358827"/>
    <n v="2.403678151358827"/>
    <n v="0.92470806637518888"/>
    <n v="2.32186618028088"/>
    <n v="1.675488662825853"/>
    <n v="1.5646879844645996"/>
    <n v="1.5074433021061389"/>
    <n v="1.5074433021061389"/>
    <n v="0.936442051308359"/>
    <n v="1.0938969094929503"/>
    <n v="1.315003731624504"/>
    <n v="1.0938969094929505"/>
    <n v="1.0938969094929505"/>
    <n v="0.936442051308359"/>
    <n v="1.4798361467892387"/>
    <n v="1.5814576890272387"/>
    <n v="1.0938969094929503"/>
    <n v="0.88565951209355964"/>
    <n v="1.2717207759772062"/>
    <n v="0.87197474145761977"/>
    <n v="1.0185899634726181"/>
    <n v="1.2868750666905389"/>
    <n v="0.95176902130183405"/>
    <n v="0.936442051308359"/>
    <n v="0.936442051308359"/>
    <s v="-"/>
    <n v="0.94515778787028693"/>
    <n v="1.0899338782903791"/>
    <s v="-"/>
    <n v="310.26"/>
    <n v="310.26"/>
    <s v="-"/>
    <n v="343.76268800000003"/>
    <n v="1"/>
    <n v="371.71771753622073"/>
    <n v="0.99999817382778455"/>
    <n v="0.27900000000000003"/>
    <m/>
    <m/>
    <n v="0.57199999999999995"/>
    <n v="0.48776223776223787"/>
    <n v="1.7482517482517483"/>
    <n v="0.93470488252442929"/>
    <n v="103.7092431926056"/>
    <n v="212.62253443071825"/>
    <n v="146.09812083058233"/>
    <n v="200"/>
    <n v="26700"/>
    <n v="28.7"/>
    <n v="1.3227758541430708"/>
    <n v="0.152"/>
    <n v="5.4259576187936635E-2"/>
    <n v="7.2788203387754563E-4"/>
    <n v="32"/>
    <n v="0.26111122806695147"/>
    <n v="212.62292271679209"/>
    <n v="212.62292271679212"/>
    <n v="0"/>
    <n v="0.45599999999999991"/>
    <n v="0.152"/>
    <n v="1"/>
    <n v="371.7183963580282"/>
    <n v="335"/>
    <n v="0.93470488252442929"/>
    <n v="0.98"/>
    <m/>
    <m/>
    <m/>
    <m/>
    <s v="WB"/>
    <n v="1"/>
    <n v="0.95176902130183405"/>
  </r>
  <r>
    <n v="0"/>
    <n v="450"/>
    <n v="2014"/>
    <s v="Sim"/>
    <s v="Original"/>
    <x v="37"/>
    <x v="406"/>
    <x v="307"/>
    <x v="5"/>
    <x v="3"/>
    <x v="0"/>
    <x v="0"/>
    <n v="1"/>
    <s v="injected, steel"/>
    <m/>
    <n v="3"/>
    <n v="0.15"/>
    <x v="191"/>
    <x v="0"/>
    <x v="50"/>
    <n v="291"/>
    <s v="-"/>
    <x v="0"/>
    <x v="206"/>
    <n v="27.454999999999998"/>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299034784192321"/>
    <s v="hot-rollled"/>
    <s v="-"/>
    <s v="r"/>
    <s v="-"/>
    <x v="11"/>
    <x v="2"/>
    <n v="0.65789473684210531"/>
    <m/>
    <x v="5"/>
    <x v="12"/>
    <n v="72"/>
    <s v="Injected, steel"/>
    <n v="0.10108831175456857"/>
    <x v="1"/>
    <x v="59"/>
    <x v="2"/>
    <n v="1.25"/>
    <m/>
    <x v="30"/>
    <x v="0"/>
    <n v="0.18"/>
    <n v="0.18"/>
    <s v="-"/>
    <n v="0"/>
    <x v="45"/>
    <n v="16.666666666666668"/>
    <n v="0.64640000000000009"/>
    <x v="93"/>
    <n v="0.80800000000000005"/>
    <x v="36"/>
    <s v="M"/>
    <s v="line"/>
    <m/>
    <m/>
    <x v="47"/>
    <x v="19"/>
    <s v="-"/>
    <x v="23"/>
    <x v="31"/>
    <n v="6.8965517241379306"/>
    <n v="1"/>
    <n v="0.6080000000000001"/>
    <n v="0.152"/>
    <n v="0.152"/>
    <x v="155"/>
    <n v="4.0000000000000009"/>
    <n v="4.0000000000000009"/>
    <n v="4.1931034482758625"/>
    <x v="151"/>
    <n v="5.3157894736842106"/>
    <n v="5.3157894736842106"/>
    <n v="5.5724137931034479"/>
    <n v="4.1931034482758625"/>
    <n v="7.5"/>
    <n v="1"/>
    <n v="6.5"/>
    <x v="132"/>
    <n v="0"/>
    <n v="6.7480916030534344"/>
    <n v="6.7480916030534344"/>
    <n v="5.2354509622072802"/>
    <s v="LS"/>
    <s v="Não"/>
    <s v="uncr"/>
    <x v="0"/>
    <n v="0"/>
    <x v="3"/>
    <m/>
    <m/>
    <x v="0"/>
    <m/>
    <m/>
    <m/>
    <n v="3"/>
    <x v="2"/>
    <x v="0"/>
    <x v="46"/>
    <x v="0"/>
    <n v="0"/>
    <s v="Static"/>
    <x v="0"/>
    <n v="0"/>
    <m/>
    <s v="WB"/>
    <n v="1"/>
    <n v="0"/>
    <n v="0"/>
    <s v="WB"/>
    <m/>
    <x v="0"/>
    <m/>
    <s v="WB"/>
    <m/>
    <m/>
    <n v="1"/>
    <s v="WB"/>
    <x v="409"/>
    <n v="327"/>
    <n v="338.42099999999999"/>
    <m/>
    <n v="0"/>
    <n v="0"/>
    <n v="0"/>
    <m/>
    <m/>
    <m/>
    <m/>
    <n v="1"/>
    <n v="338.42099999999999"/>
    <n v="1.0349266055045871"/>
    <n v="200"/>
    <n v="27000"/>
    <n v="0.34300000000000003"/>
    <m/>
    <m/>
    <n v="0.498"/>
    <n v="4.5312830268442195"/>
    <m/>
    <m/>
    <m/>
    <m/>
    <m/>
    <m/>
    <m/>
    <m/>
    <m/>
    <m/>
    <m/>
    <m/>
    <m/>
    <m/>
    <n v="1.4277654673852602"/>
    <n v="1.4228312378193375"/>
    <n v="1.2682938459725865"/>
    <s v="square"/>
    <n v="0.87099763796570406"/>
    <n v="0.81740710193423061"/>
    <s v="-"/>
    <n v="0.81740459491429429"/>
    <n v="0.84595376273850265"/>
    <n v="0.84595376273850265"/>
    <n v="0.84595376273850265"/>
    <n v="0.84595376273850265"/>
    <n v="0.87099763796570406"/>
    <s v="WB"/>
    <s v="P"/>
    <n v="0"/>
    <n v="0.87099763796570406"/>
    <n v="1"/>
    <n v="0.84595376273850265"/>
    <n v="1"/>
    <n v="0.84595376273850265"/>
    <n v="0"/>
    <m/>
    <m/>
    <n v="0.72551729369547313"/>
    <n v="0.41415679877393308"/>
    <n v="0.23641869802578128"/>
    <n v="0.70103260447318494"/>
    <n v="0.40017987417765483"/>
    <n v="0.22844006209552742"/>
    <n v="0.24183909789849106"/>
    <n v="0.13805226625797767"/>
    <n v="0.10458505019543765"/>
    <n v="0.24183909789849106"/>
    <n v="7.8806232675260435E-2"/>
    <n v="0.13805226625797767"/>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4003240454758279"/>
    <n v="0.75543043332957305"/>
    <n v="1.4174663631812208"/>
    <n v="1.1536737993627864"/>
    <e v="#REF!"/>
    <n v="0.70285101607172096"/>
    <n v="147.01650705261611"/>
    <n v="0.9465242026829197"/>
    <n v="1.0322354518272039"/>
    <n v="1.0919283344495065"/>
    <n v="1.0919283344495065"/>
    <n v="1.0322354518272039"/>
    <n v="105.68564542174124"/>
    <n v="127.34586839390707"/>
    <n v="160.30752901358281"/>
    <n v="393.33904282923112"/>
    <n v="0.26868841867707716"/>
    <n v="0.32375598282318113"/>
    <n v="0.40755559849974166"/>
    <n v="0.85472753882192387"/>
    <n v="1.373019769809686"/>
    <n v="0.8153986561399531"/>
    <n v="1.068264481648467"/>
    <n v="1.0682644816484672"/>
    <n v="1.068264481648467"/>
    <n v="1.0124338501630739"/>
    <n v="1.0551449672256616"/>
    <n v="1.0551449672256619"/>
    <n v="1.0551449672256616"/>
    <n v="0.60469083979917471"/>
    <n v="0.14500000000000002"/>
    <n v="0.93421372820341808"/>
    <n v="1.1434904555543637"/>
    <n v="1.1434904555543639"/>
    <n v="1.1434904555543639"/>
    <s v="WB"/>
    <n v="1"/>
    <m/>
    <n v="1.7749394809896943"/>
    <n v="1.8126504415737479"/>
    <n v="2.3557395534557517"/>
    <n v="2.420680145416747"/>
    <e v="#NAME?"/>
    <e v="#DIV/0!"/>
    <n v="0.89740000000000009"/>
    <n v="1.6160000000000001"/>
    <n v="2.016"/>
    <n v="2.4159999999999999"/>
    <n v="2.1119999999999997"/>
    <n v="1.7001999999999999"/>
    <n v="2.0080321285140563"/>
    <e v="#DIV/0!"/>
    <n v="0.86354400000000009"/>
    <n v="1.264"/>
    <m/>
    <m/>
    <s v="Sousa (2018)"/>
    <n v="0.79765743662350874"/>
    <n v="0.77172118492366515"/>
    <n v="0.70730532240842892"/>
    <n v="0.86354400000000009"/>
    <n v="1.8182607766905452"/>
    <n v="0.87451538851297228"/>
    <s v="WB"/>
    <e v="#REF!"/>
    <e v="#REF!"/>
    <e v="#NAME?"/>
    <e v="#NAME?"/>
    <n v="2.2868024736819339"/>
    <e v="#NAME?"/>
    <n v="1"/>
    <e v="#NAME?"/>
    <n v="1"/>
    <n v="1"/>
    <m/>
    <m/>
    <n v="0.85472753882192387"/>
    <n v="1.3730197698096862"/>
    <n v="0.89310437751695693"/>
    <n v="1.0934358875419066"/>
    <n v="0.60469083979917471"/>
    <n v="1.0934358875419066"/>
    <n v="1.0628577756964377"/>
    <n v="1.2662839074814491"/>
    <n v="0.85472753882192387"/>
    <n v="0.98422244293821148"/>
    <n v="1.1421580386027479"/>
    <n v="1.373019769809686"/>
    <n v="0.89310437751695693"/>
    <n v="1.6337197261026646"/>
    <n v="0.85472753882192387"/>
    <n v="0.86037988389300601"/>
    <n v="0.85472753882192387"/>
    <n v="0.85472753882192387"/>
    <n v="0.85472753882192387"/>
    <n v="1"/>
    <n v="1"/>
    <n v="1.3730197698096862"/>
    <n v="1"/>
    <n v="1"/>
    <n v="0.85472753882192387"/>
    <n v="2.3913335438538947"/>
    <n v="2.3913335438538947"/>
    <n v="0.96550483158489264"/>
    <n v="2.301116262306405"/>
    <n v="1.7494087680724451"/>
    <n v="1.6337197261026646"/>
    <n v="1.2778599837832723"/>
    <n v="1.2778599837832723"/>
    <n v="0.85472753882192387"/>
    <n v="1.1421580386027479"/>
    <n v="0.89310437751695693"/>
    <n v="0.97775650274326142"/>
    <n v="0.97775650274326142"/>
    <n v="0.85472753882192387"/>
    <n v="1.4439239928198166"/>
    <n v="1.644523575542328"/>
    <n v="1.1421580386027479"/>
    <n v="0.75543043332957305"/>
    <n v="1.1460946328393209"/>
    <n v="0.77821542364515262"/>
    <n v="0.8902312800789246"/>
    <n v="1.0919283344495065"/>
    <n v="0.8462225293713036"/>
    <n v="0.85472753882192387"/>
    <n v="0.85472753882192387"/>
    <s v="-"/>
    <n v="0.94761542133840926"/>
    <n v="0.95278360251350058"/>
    <s v="-"/>
    <n v="352.71600000000001"/>
    <n v="352.71600000000001"/>
    <s v="-"/>
    <n v="336.19771200000002"/>
    <n v="1"/>
    <n v="400.04545987699379"/>
    <n v="0.99999693296041814"/>
    <n v="0.34300000000000003"/>
    <m/>
    <m/>
    <n v="0.498"/>
    <n v="0.6887550200803213"/>
    <n v="2.0080321285140563"/>
    <n v="0.84595376273850265"/>
    <n v="137.21559273780889"/>
    <n v="199.22263901874291"/>
    <n v="146.24395342647895"/>
    <n v="200"/>
    <n v="27000"/>
    <n v="28.9"/>
    <n v="1.3227758541430708"/>
    <n v="0.152"/>
    <n v="5.4022649739568197E-2"/>
    <n v="9.6630903079334015E-4"/>
    <n v="32"/>
    <n v="0.24380775270949853"/>
    <n v="199.22325004433642"/>
    <n v="199.22325004433645"/>
    <n v="0"/>
    <n v="0.6080000000000001"/>
    <n v="0.152"/>
    <n v="1"/>
    <n v="400.04668683601699"/>
    <n v="327"/>
    <n v="0.84595376273850265"/>
    <n v="0.88"/>
    <m/>
    <m/>
    <m/>
    <m/>
    <s v="WB"/>
    <n v="1"/>
    <n v="0.8462225293713036"/>
  </r>
  <r>
    <n v="0"/>
    <n v="451"/>
    <n v="2014"/>
    <s v="Sim"/>
    <s v="Original"/>
    <x v="37"/>
    <x v="407"/>
    <x v="307"/>
    <x v="5"/>
    <x v="3"/>
    <x v="0"/>
    <x v="0"/>
    <n v="1"/>
    <s v="non-injected, steel"/>
    <s v="non-injected, steel"/>
    <n v="5"/>
    <n v="0.15"/>
    <x v="192"/>
    <x v="0"/>
    <x v="51"/>
    <n v="182"/>
    <s v="-"/>
    <x v="0"/>
    <x v="207"/>
    <n v="26.979999999999997"/>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762045959970354"/>
    <s v="hot-rollled"/>
    <s v="-"/>
    <s v="r"/>
    <s v="-"/>
    <x v="11"/>
    <x v="2"/>
    <n v="0.65789473684210531"/>
    <m/>
    <x v="5"/>
    <x v="12"/>
    <n v="72"/>
    <s v="Non-injected, steel"/>
    <n v="0.10108831175456857"/>
    <x v="1"/>
    <x v="59"/>
    <x v="2"/>
    <n v="1.25"/>
    <m/>
    <x v="30"/>
    <x v="0"/>
    <n v="0.18"/>
    <n v="0.18"/>
    <s v="-"/>
    <n v="0"/>
    <x v="45"/>
    <n v="16.666666666666668"/>
    <n v="0.4032"/>
    <x v="91"/>
    <n v="0.504"/>
    <x v="36"/>
    <s v="M"/>
    <s v="line"/>
    <m/>
    <m/>
    <x v="47"/>
    <x v="19"/>
    <s v="-"/>
    <x v="23"/>
    <x v="31"/>
    <n v="6.8965517241379306"/>
    <n v="1"/>
    <n v="0.30399999999999999"/>
    <n v="0.152"/>
    <n v="0.152"/>
    <x v="134"/>
    <n v="2"/>
    <n v="2"/>
    <n v="2.0965517241379308"/>
    <x v="149"/>
    <n v="3.3157894736842106"/>
    <n v="3.3157894736842106"/>
    <n v="3.4758620689655166"/>
    <n v="2.0965517241379308"/>
    <n v="7.5"/>
    <n v="1"/>
    <n v="6.5"/>
    <x v="132"/>
    <n v="0"/>
    <n v="4.83918015803693"/>
    <n v="4.83918015803693"/>
    <n v="3.3146810082929634"/>
    <s v="LS"/>
    <s v="Não"/>
    <s v="uncr"/>
    <x v="0"/>
    <n v="0"/>
    <x v="3"/>
    <m/>
    <m/>
    <x v="0"/>
    <m/>
    <m/>
    <m/>
    <n v="3"/>
    <x v="2"/>
    <x v="0"/>
    <x v="46"/>
    <x v="0"/>
    <n v="0"/>
    <s v="Static"/>
    <x v="0"/>
    <n v="0"/>
    <m/>
    <s v="WB"/>
    <n v="1"/>
    <n v="0"/>
    <n v="0"/>
    <s v="WB"/>
    <m/>
    <x v="0"/>
    <m/>
    <m/>
    <m/>
    <m/>
    <n v="1"/>
    <s v="WB"/>
    <x v="410"/>
    <n v="307"/>
    <n v="320.47300000000001"/>
    <m/>
    <n v="0"/>
    <n v="0"/>
    <n v="0"/>
    <m/>
    <m/>
    <m/>
    <m/>
    <n v="1"/>
    <n v="320.47300000000001"/>
    <n v="1.0438859934853422"/>
    <n v="200"/>
    <n v="26200"/>
    <n v="0.20499999999999999"/>
    <m/>
    <m/>
    <n v="0.66"/>
    <n v="2.0434609250398723"/>
    <m/>
    <m/>
    <m/>
    <m/>
    <m/>
    <m/>
    <m/>
    <m/>
    <m/>
    <m/>
    <m/>
    <m/>
    <m/>
    <m/>
    <n v="1.4277654673852602"/>
    <n v="0"/>
    <n v="0"/>
    <s v="square"/>
    <e v="#DIV/0!"/>
    <n v="0.89114870725382878"/>
    <s v="-"/>
    <n v="0.647952278252936"/>
    <n v="0.6763883077151569"/>
    <n v="0.93003392310834065"/>
    <n v="0.93003392310834065"/>
    <n v="0.74402713848667257"/>
    <e v="#DIV/0!"/>
    <s v="WB"/>
    <e v="#DIV/0!"/>
    <e v="#DIV/0!"/>
    <e v="#DIV/0!"/>
    <n v="0"/>
    <n v="0.93003392310834065"/>
    <n v="1.375"/>
    <n v="0.6763883077151569"/>
    <n v="0"/>
    <m/>
    <m/>
    <n v="0.6910483132451265"/>
    <n v="0.39562951889260001"/>
    <n v="0.22650039544148193"/>
    <n v="0.66199596273712236"/>
    <n v="0.37899686494658891"/>
    <n v="0.21697809612833202"/>
    <n v="0.23034943774837549"/>
    <n v="0.13187650629753334"/>
    <n v="9.9906444164797978E-2"/>
    <n v="0.23034943774837549"/>
    <n v="7.5500131813827295E-2"/>
    <n v="0.13187650629753334"/>
    <s v="Não"/>
    <s v="-"/>
    <s v="CT"/>
    <x v="0"/>
    <n v="1"/>
    <n v="1"/>
    <n v="1"/>
    <n v="1"/>
    <n v="1"/>
    <n v="0"/>
    <n v="0"/>
    <s v="ok-R16"/>
    <n v="0"/>
    <n v="0"/>
    <n v="0"/>
    <n v="0"/>
    <n v="0"/>
    <n v="0"/>
    <x v="0"/>
    <n v="0"/>
    <n v="0"/>
    <n v="0"/>
    <n v="0"/>
    <n v="0"/>
    <n v="0"/>
    <n v="0"/>
    <n v="0"/>
    <n v="0"/>
    <n v="0"/>
    <n v="0"/>
    <n v="0"/>
    <n v="0"/>
    <n v="0"/>
    <n v="0"/>
    <n v="0"/>
    <n v="0"/>
    <n v="0"/>
    <n v="0"/>
    <n v="0"/>
    <n v="0"/>
    <n v="0"/>
    <n v="0"/>
    <n v="0"/>
    <n v="0"/>
    <n v="0"/>
    <x v="0"/>
    <x v="0"/>
    <n v="0"/>
    <n v="0"/>
    <n v="0"/>
    <x v="0"/>
    <n v="0"/>
    <n v="0"/>
    <n v="0"/>
    <n v="0"/>
    <n v="1"/>
    <n v="1"/>
    <n v="1"/>
    <n v="1"/>
    <n v="1"/>
    <n v="1"/>
    <n v="1"/>
    <n v="0.93774138302106469"/>
    <n v="0.95170055153897326"/>
    <n v="1.9014404658492361"/>
    <n v="0.85537517593518653"/>
    <e v="#REF!"/>
    <n v="0.85231534721700564"/>
    <n v="155.57968375439376"/>
    <n v="0.90199250042272072"/>
    <n v="1.3176533403305191"/>
    <n v="1.3938515817704973"/>
    <n v="1.3938515817704973"/>
    <n v="1.3176533403305191"/>
    <n v="248.7868736697308"/>
    <n v="46.861410615955251"/>
    <n v="119.26936724709711"/>
    <n v="414.91765153278311"/>
    <n v="0.59960542230648839"/>
    <n v="0.11294147270630803"/>
    <n v="0.28745310498720372"/>
    <n v="0.61149417736920086"/>
    <n v="0.91298632320647932"/>
    <n v="1.1006906116118023"/>
    <n v="1.0029272044834232"/>
    <n v="1.0029272044834234"/>
    <n v="1.0029272044834232"/>
    <n v="1.0065611319129102"/>
    <n v="0.99638975983248934"/>
    <n v="0.99638975983248956"/>
    <n v="0.99638975983248934"/>
    <n v="0.60469083979917471"/>
    <n v="0.14500000000000002"/>
    <n v="0.9287947331645916"/>
    <n v="1.0798157748658277"/>
    <n v="1.0798157748658279"/>
    <n v="1.0798157748658279"/>
    <s v="WB"/>
    <n v="1"/>
    <m/>
    <n v="1.6926492114875229"/>
    <n v="1.7184793188687715"/>
    <n v="2.1806826440815303"/>
    <n v="1.2550252411659633"/>
    <e v="#NAME?"/>
    <e v="#DIV/0!"/>
    <n v="0.80620000000000003"/>
    <n v="1.008"/>
    <n v="1.4079999999999999"/>
    <n v="1.8079999999999998"/>
    <n v="1.5039999999999996"/>
    <n v="1.3506"/>
    <n v="1.5151515151515151"/>
    <e v="#DIV/0!"/>
    <n v="0.7820720000000001"/>
    <n v="1.264"/>
    <m/>
    <m/>
    <s v="Sousa (2018)"/>
    <n v="0.84101592986602125"/>
    <n v="0.740588074384123"/>
    <n v="0.71744962753134667"/>
    <n v="0.7820720000000001"/>
    <n v="0.56861551228615126"/>
    <n v="0.92608389623151666"/>
    <s v="WB"/>
    <e v="#REF!"/>
    <e v="#REF!"/>
    <e v="#NAME?"/>
    <e v="#NAME?"/>
    <n v="2.0254555119000277"/>
    <e v="#NAME?"/>
    <n v="1"/>
    <e v="#NAME?"/>
    <n v="1"/>
    <n v="1"/>
    <m/>
    <m/>
    <n v="0.61149417736920086"/>
    <n v="0.73509406428425206"/>
    <n v="0.73509406428425206"/>
    <n v="1.0325484698512508"/>
    <n v="0.60469083979917471"/>
    <n v="1.0325484698512508"/>
    <n v="0.94956365055974545"/>
    <n v="1.3467022181066319"/>
    <n v="0.75947534850804499"/>
    <n v="0.92849618719190508"/>
    <n v="0.75947534850804499"/>
    <n v="0.73509406428425195"/>
    <n v="0.73509406428425206"/>
    <n v="1.0863381567266972"/>
    <n v="0.61149417736920086"/>
    <n v="0.77237735925698281"/>
    <n v="0.75947534850804499"/>
    <n v="0.61149417736920086"/>
    <n v="0.75947534850804499"/>
    <n v="1"/>
    <n v="0.79999999999999993"/>
    <n v="0.91298632320647943"/>
    <n v="1"/>
    <n v="0.72727272727272729"/>
    <n v="0.5576828424096214"/>
    <n v="1.4136568917996233"/>
    <n v="1.4136568917996233"/>
    <n v="0.51691671623504543"/>
    <n v="1.3713488869802966"/>
    <n v="0.93660705380457077"/>
    <n v="0.87466888661670505"/>
    <n v="1.0968070165511064"/>
    <n v="1.0968070165511064"/>
    <n v="0.61149417736920086"/>
    <n v="0.61149417736920086"/>
    <n v="0.73509406428425206"/>
    <n v="0.73509406428425228"/>
    <n v="0.91298632320647977"/>
    <n v="0.75947534850804499"/>
    <n v="1.361293193973468"/>
    <n v="1.104792931595431"/>
    <n v="0.75947534850804499"/>
    <n v="0.95170055153897326"/>
    <n v="0.84108674608671596"/>
    <n v="0.65314823345581574"/>
    <n v="0.97517756708187964"/>
    <n v="1.3938515817704973"/>
    <n v="0.64439241826553684"/>
    <n v="0.61149417736920086"/>
    <n v="0.61149417736920086"/>
    <s v="-"/>
    <n v="0.84031217436153516"/>
    <n v="1.1393053463622294"/>
    <s v="-"/>
    <n v="238.22800000000001"/>
    <n v="238.22800000000001"/>
    <s v="-"/>
    <n v="315.11972800000001"/>
    <m/>
    <n v="344.49918122650229"/>
    <n v="0.99975949619373605"/>
    <n v="0.20499999999999999"/>
    <m/>
    <m/>
    <n v="0.66"/>
    <n v="0.31060606060606055"/>
    <n v="1.5151515151515151"/>
    <n v="0.6763883077151569"/>
    <n v="70.622332151432971"/>
    <n v="227.36945960949151"/>
    <n v="145.87552072381757"/>
    <n v="200"/>
    <n v="26200"/>
    <n v="28.4"/>
    <n v="1.3227758541430708"/>
    <n v="0.152"/>
    <n v="5.4661996540928875E-2"/>
    <n v="4.9278282192376536E-4"/>
    <n v="32"/>
    <n v="0.28075909489023915"/>
    <n v="227.4241559846422"/>
    <n v="227.4241559846422"/>
    <n v="0"/>
    <n v="0.30399999999999999"/>
    <n v="0.152"/>
    <n v="0.72727272727272729"/>
    <n v="473.80032496800459"/>
    <n v="307"/>
    <n v="0.6763883077151569"/>
    <m/>
    <m/>
    <m/>
    <m/>
    <m/>
    <s v="P"/>
    <n v="0"/>
    <n v="0.64439241826553684"/>
  </r>
  <r>
    <n v="0"/>
    <n v="452"/>
    <n v="2015"/>
    <s v="Sim"/>
    <s v="Original"/>
    <x v="37"/>
    <x v="408"/>
    <x v="307"/>
    <x v="5"/>
    <x v="3"/>
    <x v="0"/>
    <x v="0"/>
    <n v="1"/>
    <s v="non-injected, steel"/>
    <s v="non-injected, steel"/>
    <n v="5"/>
    <n v="0.15"/>
    <x v="21"/>
    <x v="0"/>
    <x v="52"/>
    <n v="199"/>
    <s v="-"/>
    <x v="0"/>
    <x v="21"/>
    <n v="27.074999999999999"/>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668144044321335"/>
    <s v="hot-rollled"/>
    <s v="-"/>
    <s v="r"/>
    <s v="-"/>
    <x v="11"/>
    <x v="2"/>
    <n v="0.65789473684210531"/>
    <m/>
    <x v="5"/>
    <x v="12"/>
    <n v="72"/>
    <s v="Non-injected, steel"/>
    <n v="0.10108831175456857"/>
    <x v="1"/>
    <x v="59"/>
    <x v="2"/>
    <n v="1.25"/>
    <m/>
    <x v="30"/>
    <x v="0"/>
    <n v="0.18"/>
    <n v="0.18"/>
    <s v="-"/>
    <n v="0"/>
    <x v="45"/>
    <n v="16.666666666666668"/>
    <n v="0.52479999999999993"/>
    <x v="92"/>
    <n v="0.65599999999999992"/>
    <x v="36"/>
    <s v="M"/>
    <s v="line"/>
    <m/>
    <m/>
    <x v="47"/>
    <x v="19"/>
    <s v="-"/>
    <x v="23"/>
    <x v="31"/>
    <n v="6.8965517241379306"/>
    <n v="1"/>
    <n v="0.45599999999999991"/>
    <n v="0.152"/>
    <n v="0.152"/>
    <x v="154"/>
    <n v="2.9999999999999996"/>
    <n v="2.9999999999999996"/>
    <n v="3.1448275862068957"/>
    <x v="150"/>
    <n v="4.3157894736842097"/>
    <n v="4.3157894736842097"/>
    <n v="4.524137931034482"/>
    <n v="3.1448275862068957"/>
    <n v="7.5"/>
    <n v="1"/>
    <n v="6.5"/>
    <x v="132"/>
    <n v="0"/>
    <n v="5.7619368793171617"/>
    <n v="5.7619368793171617"/>
    <n v="4.2662178702570372"/>
    <s v="LS"/>
    <s v="Não"/>
    <s v="uncr"/>
    <x v="0"/>
    <n v="0"/>
    <x v="3"/>
    <m/>
    <m/>
    <x v="0"/>
    <m/>
    <m/>
    <m/>
    <n v="3"/>
    <x v="2"/>
    <x v="0"/>
    <x v="46"/>
    <x v="0"/>
    <n v="0"/>
    <s v="Static"/>
    <x v="0"/>
    <n v="0"/>
    <m/>
    <s v="WB"/>
    <n v="1"/>
    <n v="0"/>
    <n v="0"/>
    <s v="WB"/>
    <m/>
    <x v="0"/>
    <m/>
    <m/>
    <m/>
    <m/>
    <n v="1"/>
    <s v="WB"/>
    <x v="411"/>
    <n v="266"/>
    <n v="278.447"/>
    <m/>
    <n v="0"/>
    <n v="0"/>
    <n v="0"/>
    <m/>
    <m/>
    <m/>
    <m/>
    <n v="1"/>
    <n v="278.447"/>
    <n v="1.0467932330827068"/>
    <n v="200"/>
    <n v="264000"/>
    <n v="0.27900000000000003"/>
    <m/>
    <m/>
    <n v="0.57199999999999995"/>
    <n v="3.2089620905410383"/>
    <m/>
    <m/>
    <m/>
    <m/>
    <m/>
    <m/>
    <m/>
    <m/>
    <m/>
    <m/>
    <m/>
    <m/>
    <m/>
    <m/>
    <n v="1.4277654673852602"/>
    <n v="0"/>
    <n v="0"/>
    <s v="square"/>
    <e v="#DIV/0!"/>
    <n v="0.75661542762700318"/>
    <s v="-"/>
    <n v="0.75598569178519492"/>
    <n v="0.79136070646809098"/>
    <n v="0.79136070646809098"/>
    <n v="0.79136070646809098"/>
    <n v="0.79136070646809098"/>
    <e v="#DIV/0!"/>
    <s v="WB"/>
    <e v="#DIV/0!"/>
    <e v="#DIV/0!"/>
    <e v="#DIV/0!"/>
    <n v="1"/>
    <n v="0.79136070646809098"/>
    <n v="1"/>
    <n v="0.79136070646809098"/>
    <n v="0"/>
    <m/>
    <m/>
    <n v="0.59972294991088981"/>
    <n v="0.34314409141774727"/>
    <n v="0.19633710447867128"/>
    <n v="0.5729144313865715"/>
    <n v="0.3278050340535929"/>
    <n v="0.18756054039485631"/>
    <n v="0.19990764997029661"/>
    <n v="0.11438136380591576"/>
    <n v="8.6652548337814966E-2"/>
    <n v="0.19990764997029661"/>
    <n v="6.5445701492890432E-2"/>
    <n v="0.11438136380591576"/>
    <s v="Não"/>
    <s v="-"/>
    <s v="CT"/>
    <x v="0"/>
    <n v="1"/>
    <n v="1"/>
    <n v="1"/>
    <n v="1"/>
    <n v="1"/>
    <n v="0"/>
    <n v="0"/>
    <s v="ok-R16"/>
    <n v="0"/>
    <n v="0"/>
    <n v="0"/>
    <n v="0"/>
    <n v="0"/>
    <n v="0"/>
    <x v="0"/>
    <n v="0"/>
    <n v="0"/>
    <n v="0"/>
    <n v="0"/>
    <n v="0"/>
    <n v="0"/>
    <n v="0"/>
    <n v="0"/>
    <n v="0"/>
    <n v="0"/>
    <n v="0"/>
    <n v="0"/>
    <n v="0"/>
    <n v="0"/>
    <n v="0"/>
    <n v="0"/>
    <n v="0"/>
    <n v="0"/>
    <n v="0"/>
    <n v="0"/>
    <n v="0"/>
    <n v="0"/>
    <n v="0"/>
    <n v="0"/>
    <n v="0"/>
    <n v="0"/>
    <x v="0"/>
    <x v="0"/>
    <n v="0"/>
    <n v="0"/>
    <n v="0"/>
    <x v="0"/>
    <n v="0"/>
    <n v="0"/>
    <n v="0"/>
    <n v="0"/>
    <n v="1"/>
    <n v="1"/>
    <n v="1"/>
    <n v="1"/>
    <n v="1"/>
    <n v="1"/>
    <n v="1"/>
    <n v="0.69831613674296933"/>
    <n v="0.70954208002361385"/>
    <n v="1.3718921769166603"/>
    <n v="0.66358371499913538"/>
    <e v="#REF!"/>
    <n v="0.6531362085229141"/>
    <n v="150.54230841731413"/>
    <n v="0.86418210976501253"/>
    <n v="0.9783483499623048"/>
    <n v="1.0349250090129563"/>
    <n v="1.0349250090129563"/>
    <n v="0.9783483499623048"/>
    <n v="98.122911324477172"/>
    <n v="45.424240027242405"/>
    <n v="139.48684233104672"/>
    <n v="283.03399368276632"/>
    <n v="0.34668242513108344"/>
    <n v="0.16049040412493831"/>
    <n v="0.49282717074397819"/>
    <n v="0.97077628176339481"/>
    <n v="1.3632177573698734"/>
    <n v="0.86579619115484152"/>
    <n v="0.86898578629508327"/>
    <n v="0.8689857862950835"/>
    <n v="0.86898578629508327"/>
    <n v="1.0077411577671056"/>
    <n v="0.86231050463447534"/>
    <n v="0.86231050463447556"/>
    <n v="0.86231050463447534"/>
    <n v="0.60469083979917471"/>
    <n v="0.14500000000000002"/>
    <n v="0.92988359082422711"/>
    <n v="0.93451029233114502"/>
    <n v="0.93451029233114524"/>
    <n v="0.93451029233114524"/>
    <s v="WB"/>
    <n v="1"/>
    <m/>
    <n v="1.4603306210012545"/>
    <n v="1.4843500308426134"/>
    <n v="1.9136658953055539"/>
    <n v="1.1669906180311174"/>
    <e v="#NAME?"/>
    <e v="#DIV/0!"/>
    <n v="0.85180000000000011"/>
    <n v="1.3119999999999998"/>
    <n v="1.7119999999999997"/>
    <n v="2.1119999999999997"/>
    <n v="1.8079999999999994"/>
    <n v="1.5253999999999999"/>
    <n v="1.7482517482517483"/>
    <e v="#DIV/0!"/>
    <n v="0.82280799999999998"/>
    <n v="1.264"/>
    <m/>
    <m/>
    <s v="Sousa (2018)"/>
    <n v="0.77830351803387321"/>
    <n v="0.70600648490196904"/>
    <n v="0.66434031186892994"/>
    <n v="0.82280799999999998"/>
    <n v="0.56928211959326935"/>
    <n v="1.0700791721677996"/>
    <s v="WB"/>
    <e v="#REF!"/>
    <e v="#REF!"/>
    <e v="#NAME?"/>
    <e v="#NAME?"/>
    <n v="1.8251526158237061"/>
    <e v="#NAME?"/>
    <n v="1"/>
    <e v="#NAME?"/>
    <n v="1"/>
    <n v="1"/>
    <m/>
    <m/>
    <n v="0.97077628176339481"/>
    <n v="1.3632177573698734"/>
    <n v="1.3632177573698734"/>
    <n v="0.8936035154021208"/>
    <n v="0.60469083979917471"/>
    <n v="0.8936035154021208"/>
    <n v="0.8460407602726735"/>
    <n v="1.5438350859048262"/>
    <n v="0.97077628176339481"/>
    <n v="1.1492100927228626"/>
    <n v="1.1340041521483906"/>
    <n v="1.3632177573698734"/>
    <n v="1.3632177573698734"/>
    <n v="1.6220565720603557"/>
    <n v="0.97077628176339481"/>
    <n v="0.98379348846729864"/>
    <n v="0.97077628176339481"/>
    <n v="0.97077628176339481"/>
    <n v="0.97077628176339481"/>
    <n v="1"/>
    <n v="1"/>
    <n v="1.3632177573698734"/>
    <n v="1"/>
    <n v="1"/>
    <n v="0.97077628176339481"/>
    <n v="2.4918079395002111"/>
    <n v="2.4918079395002111"/>
    <n v="0.95861207550228622"/>
    <n v="2.4069963689648857"/>
    <n v="1.7369197079117595"/>
    <n v="1.6220565720603557"/>
    <n v="1.5627130389361965"/>
    <n v="1.5627130389361965"/>
    <n v="0.97077628176339481"/>
    <n v="1.1340041521483906"/>
    <n v="1.3632177573698734"/>
    <n v="1.1340041521483908"/>
    <n v="1.1340041521483908"/>
    <n v="0.97077628176339481"/>
    <n v="1.1855639818116077"/>
    <n v="1.6438068414896634"/>
    <n v="1.1340041521483906"/>
    <n v="0.70954208002361385"/>
    <n v="0.65480341050967816"/>
    <n v="0.62758794356157943"/>
    <n v="0.73311158008963273"/>
    <n v="1.0349250090129563"/>
    <n v="0.98666520828071247"/>
    <n v="0.97077628176339481"/>
    <n v="0.97077628176339481"/>
    <s v="-"/>
    <n v="0.75370370868785164"/>
    <n v="0.87576998780030291"/>
    <s v="-"/>
    <n v="247.74599999999998"/>
    <n v="247.74599999999998"/>
    <s v="-"/>
    <n v="274.76268800000003"/>
    <m/>
    <n v="351.56565711891994"/>
    <n v="0.99916769362768187"/>
    <n v="0.27900000000000003"/>
    <m/>
    <m/>
    <n v="0.57199999999999995"/>
    <n v="0.48776223776223787"/>
    <n v="1.7482517482517483"/>
    <n v="0.79136070646809098"/>
    <n v="98.086818336178681"/>
    <n v="201.0955558720222"/>
    <n v="145.95024146140997"/>
    <n v="200"/>
    <n v="264000"/>
    <n v="28.5"/>
    <n v="1.3227758541430708"/>
    <n v="0.152"/>
    <n v="2.0049282431342279E-2"/>
    <n v="9.0511172538275365E-4"/>
    <n v="32"/>
    <n v="0.24802649245368583"/>
    <n v="201.26306840636911"/>
    <n v="201.26306840636914"/>
    <n v="0"/>
    <n v="0.45599999999999991"/>
    <n v="0.152"/>
    <n v="1"/>
    <n v="351.85851119994607"/>
    <n v="266"/>
    <n v="0.79136070646809098"/>
    <m/>
    <m/>
    <m/>
    <m/>
    <m/>
    <s v="P"/>
    <n v="0"/>
    <n v="0.98666520828071247"/>
  </r>
  <r>
    <n v="0"/>
    <n v="453"/>
    <n v="2016"/>
    <s v="Sim"/>
    <s v="Original"/>
    <x v="37"/>
    <x v="409"/>
    <x v="307"/>
    <x v="5"/>
    <x v="3"/>
    <x v="0"/>
    <x v="0"/>
    <n v="1"/>
    <s v="non-injected, steel"/>
    <s v="non-injected, steel"/>
    <n v="5"/>
    <n v="0.15"/>
    <x v="188"/>
    <x v="0"/>
    <x v="1"/>
    <n v="171"/>
    <s v="-"/>
    <x v="0"/>
    <x v="203"/>
    <n v="26.884999999999998"/>
    <x v="12"/>
    <m/>
    <n v="25"/>
    <n v="180"/>
    <n v="20"/>
    <n v="16"/>
    <n v="12"/>
    <n v="100"/>
    <n v="125"/>
    <n v="152"/>
    <n v="138"/>
    <n v="1.3227758541430708"/>
    <n v="0.65563672770569592"/>
    <n v="0.93126818505652276"/>
    <n v="145"/>
    <m/>
    <x v="111"/>
    <x v="74"/>
    <x v="94"/>
    <x v="76"/>
    <n v="20"/>
    <n v="14"/>
    <n v="11.04"/>
    <n v="125"/>
    <n v="150"/>
    <n v="153"/>
    <n v="140.47999999999999"/>
    <n v="0.80490478444914959"/>
    <n v="0.45427859145758548"/>
    <n v="0.60469083979917471"/>
    <n v="146.74"/>
    <n v="0.80490478444914959"/>
    <n v="0.153"/>
    <n v="0.45427859145758548"/>
    <n v="0.14047999999999999"/>
    <n v="0.93029053557021568"/>
    <n v="0.98781836385284794"/>
    <n v="0.14500000000000002"/>
    <x v="94"/>
    <n v="16"/>
    <n v="547"/>
    <n v="601"/>
    <s v="-"/>
    <n v="12"/>
    <n v="548"/>
    <n v="604"/>
    <m/>
    <n v="14"/>
    <n v="550"/>
    <n v="602"/>
    <m/>
    <n v="11.04"/>
    <n v="570"/>
    <n v="640"/>
    <m/>
    <m/>
    <m/>
    <m/>
    <m/>
    <m/>
    <m/>
    <m/>
    <n v="0.18"/>
    <n v="0.152"/>
    <n v="0.18"/>
    <n v="152"/>
    <n v="1.3227758541430708"/>
    <n v="0.152"/>
    <n v="0.18"/>
    <n v="152"/>
    <n v="1.3227758541430708"/>
    <n v="0.152"/>
    <n v="0.18"/>
    <n v="152"/>
    <n v="138"/>
    <n v="1.3227758541430708"/>
    <n v="0.65563672770569592"/>
    <n v="153"/>
    <n v="140.47999999999999"/>
    <n v="0.80490478444914959"/>
    <n v="0.45427859145758548"/>
    <n v="0.18"/>
    <n v="0.18"/>
    <n v="152"/>
    <n v="138"/>
    <n v="1.3227758541430708"/>
    <n v="0.65563672770569592"/>
    <n v="153"/>
    <n v="140.47999999999999"/>
    <n v="146.74"/>
    <n v="0.80490478444914959"/>
    <n v="0.45427859145758548"/>
    <n v="0.26856611493397808"/>
    <s v="hot-rollled"/>
    <s v="-"/>
    <s v="r"/>
    <s v="-"/>
    <x v="11"/>
    <x v="2"/>
    <n v="0.65789473684210531"/>
    <m/>
    <x v="5"/>
    <x v="12"/>
    <n v="72"/>
    <s v="Non-injected, steel"/>
    <n v="0.10108831175456857"/>
    <x v="1"/>
    <x v="59"/>
    <x v="2"/>
    <n v="1.25"/>
    <m/>
    <x v="30"/>
    <x v="0"/>
    <n v="0.18"/>
    <n v="0.18"/>
    <s v="-"/>
    <n v="0"/>
    <x v="45"/>
    <n v="16.666666666666668"/>
    <n v="0.64640000000000009"/>
    <x v="93"/>
    <n v="0.80800000000000005"/>
    <x v="36"/>
    <s v="M"/>
    <s v="line"/>
    <m/>
    <m/>
    <x v="47"/>
    <x v="19"/>
    <s v="-"/>
    <x v="23"/>
    <x v="31"/>
    <n v="6.8965517241379306"/>
    <n v="1"/>
    <n v="0.6080000000000001"/>
    <n v="0.152"/>
    <n v="0.152"/>
    <x v="155"/>
    <n v="4.0000000000000009"/>
    <n v="4.0000000000000009"/>
    <n v="4.1931034482758625"/>
    <x v="151"/>
    <n v="5.3157894736842106"/>
    <n v="5.3157894736842106"/>
    <n v="5.5724137931034479"/>
    <n v="4.1931034482758625"/>
    <n v="7.5"/>
    <n v="1"/>
    <n v="6.5"/>
    <x v="132"/>
    <n v="0"/>
    <n v="6.6693415152230351"/>
    <n v="6.6693415152230351"/>
    <n v="5.2052631578947377"/>
    <s v="LS"/>
    <s v="Não"/>
    <s v="uncr"/>
    <x v="0"/>
    <n v="0"/>
    <x v="3"/>
    <m/>
    <m/>
    <x v="0"/>
    <m/>
    <m/>
    <m/>
    <n v="3"/>
    <x v="2"/>
    <x v="0"/>
    <x v="46"/>
    <x v="0"/>
    <n v="0"/>
    <s v="Static"/>
    <x v="0"/>
    <n v="0"/>
    <m/>
    <s v="WB"/>
    <n v="1"/>
    <n v="0"/>
    <n v="0"/>
    <s v="WB"/>
    <m/>
    <x v="0"/>
    <m/>
    <m/>
    <m/>
    <m/>
    <n v="1"/>
    <s v="WB"/>
    <x v="172"/>
    <n v="234"/>
    <n v="245.42099999999999"/>
    <m/>
    <n v="0"/>
    <n v="0"/>
    <n v="0"/>
    <m/>
    <m/>
    <m/>
    <m/>
    <n v="1"/>
    <n v="245.42099999999999"/>
    <n v="1.0488076923076923"/>
    <n v="200"/>
    <n v="26100"/>
    <n v="0.34300000000000003"/>
    <m/>
    <m/>
    <n v="0.498"/>
    <n v="4.5312830268442195"/>
    <m/>
    <m/>
    <m/>
    <m/>
    <m/>
    <m/>
    <m/>
    <m/>
    <m/>
    <m/>
    <m/>
    <m/>
    <m/>
    <m/>
    <n v="1.4277654673852602"/>
    <n v="0"/>
    <n v="0"/>
    <s v="square"/>
    <e v="#DIV/0!"/>
    <n v="0.58892948239169107"/>
    <s v="-"/>
    <n v="0.58839095309588663"/>
    <n v="0.61710895769122043"/>
    <n v="0.61710895769122043"/>
    <n v="0.61710895769122043"/>
    <n v="0.61710895769122043"/>
    <e v="#DIV/0!"/>
    <s v="WB"/>
    <e v="#DIV/0!"/>
    <e v="#DIV/0!"/>
    <e v="#DIV/0!"/>
    <n v="1"/>
    <n v="0.61710895769122043"/>
    <n v="1"/>
    <n v="0.61710895769122043"/>
    <n v="0"/>
    <m/>
    <m/>
    <n v="0.52983338707134231"/>
    <n v="0.3035113354812346"/>
    <n v="0.17386433738121276"/>
    <n v="0.50517686984689214"/>
    <n v="0.28938702271854855"/>
    <n v="0.16577332399103495"/>
    <n v="0.17661112902378082"/>
    <n v="0.10117044516041153"/>
    <n v="7.6644276636675404E-2"/>
    <n v="0.17661112902378082"/>
    <n v="5.7954779127070914E-2"/>
    <n v="0.10117044516041153"/>
    <s v="Não"/>
    <s v="-"/>
    <s v="CT"/>
    <x v="0"/>
    <n v="1"/>
    <n v="1"/>
    <n v="1"/>
    <n v="1"/>
    <n v="1"/>
    <n v="0"/>
    <n v="0"/>
    <s v="ok-R16"/>
    <n v="0"/>
    <n v="0"/>
    <n v="0"/>
    <n v="0"/>
    <n v="0"/>
    <n v="0"/>
    <x v="0"/>
    <n v="0"/>
    <n v="0"/>
    <n v="0"/>
    <n v="0"/>
    <n v="0"/>
    <n v="0"/>
    <n v="0"/>
    <n v="0"/>
    <n v="0"/>
    <n v="0"/>
    <n v="0"/>
    <n v="0"/>
    <n v="0"/>
    <n v="0"/>
    <n v="0"/>
    <n v="0"/>
    <n v="0"/>
    <n v="0"/>
    <n v="0"/>
    <n v="0"/>
    <n v="0"/>
    <n v="0"/>
    <n v="0"/>
    <n v="0"/>
    <n v="0"/>
    <n v="0"/>
    <x v="0"/>
    <x v="0"/>
    <n v="0"/>
    <n v="0"/>
    <n v="0"/>
    <x v="0"/>
    <n v="0"/>
    <n v="0"/>
    <n v="0"/>
    <n v="0"/>
    <n v="1"/>
    <n v="1"/>
    <n v="1"/>
    <n v="1"/>
    <n v="1"/>
    <n v="1"/>
    <n v="1"/>
    <n v="0.54286237177109653"/>
    <n v="0.55029598462234608"/>
    <n v="1.0387783326567928"/>
    <n v="0.53761226660409112"/>
    <e v="#REF!"/>
    <n v="0.51239024871230954"/>
    <n v="145.62051811654001"/>
    <n v="0.69125770144013909"/>
    <n v="0.75646509110227589"/>
    <n v="0.80021051934842413"/>
    <n v="0.80021051934842413"/>
    <n v="0.75646509110227589"/>
    <n v="333.0141048016539"/>
    <n v="38.767613095213946"/>
    <n v="159.19036708064687"/>
    <n v="530.97208497751467"/>
    <n v="0.62717817795592057"/>
    <n v="7.3012525878560372E-2"/>
    <n v="0.2998092961655191"/>
    <n v="0.4580235362284607"/>
    <n v="0.73576121245210158"/>
    <n v="0.66164440218947118"/>
    <n v="0.76444614283101309"/>
    <n v="0.7644461428310132"/>
    <n v="0.76444614283101309"/>
    <n v="1.005378332783587"/>
    <n v="0.76035669150984597"/>
    <n v="0.76035669150984608"/>
    <n v="0.76035669150984597"/>
    <n v="0.60469083979917471"/>
    <n v="0.14500000000000002"/>
    <n v="0.92770331649164783"/>
    <n v="0.82402006033778741"/>
    <n v="0.82402006033778752"/>
    <n v="0.82402006033778752"/>
    <s v="WB"/>
    <n v="1"/>
    <m/>
    <n v="1.2884048360858302"/>
    <n v="1.3064224187571905"/>
    <n v="1.703196552047024"/>
    <n v="1.102007699119304"/>
    <e v="#NAME?"/>
    <e v="#DIV/0!"/>
    <n v="0.89740000000000009"/>
    <n v="1.6160000000000001"/>
    <n v="2.016"/>
    <n v="2.4159999999999999"/>
    <n v="2.1119999999999997"/>
    <n v="1.7001999999999999"/>
    <n v="2.0080321285140563"/>
    <e v="#DIV/0!"/>
    <n v="0.86354400000000009"/>
    <n v="1.264"/>
    <m/>
    <m/>
    <s v="Sousa (2018)"/>
    <n v="0.60433384633747056"/>
    <n v="0.56106428047308465"/>
    <n v="0.51523907649291578"/>
    <n v="0.86354400000000009"/>
    <n v="0.56794733833076172"/>
    <n v="1.2135626887409439"/>
    <s v="WB"/>
    <e v="#REF!"/>
    <e v="#REF!"/>
    <e v="#NAME?"/>
    <e v="#NAME?"/>
    <n v="1.6700786066793762"/>
    <e v="#NAME?"/>
    <n v="1"/>
    <e v="#NAME?"/>
    <n v="1"/>
    <n v="1"/>
    <m/>
    <m/>
    <n v="0.4580235362284607"/>
    <n v="0.73576121245210158"/>
    <n v="0.47858856376062076"/>
    <n v="0.78794982647316758"/>
    <n v="0.60469083979917471"/>
    <n v="0.78794982647316758"/>
    <n v="0.76441768471027838"/>
    <n v="0.67619241447244849"/>
    <n v="0.4580235362284607"/>
    <n v="0.52874107310535712"/>
    <n v="0.61204915018139439"/>
    <n v="0.73576121245210158"/>
    <n v="0.47858856376062076"/>
    <n v="0.87546270848731078"/>
    <n v="0.4580235362284607"/>
    <n v="0.46221073940335855"/>
    <n v="0.4580235362284607"/>
    <n v="0.4580235362284607"/>
    <n v="0.4580235362284607"/>
    <n v="1"/>
    <n v="1"/>
    <n v="0.73576121245210158"/>
    <n v="1"/>
    <n v="1"/>
    <n v="0.4580235362284607"/>
    <n v="1.2814458366081645"/>
    <n v="1.2814458366081645"/>
    <n v="0.51738585352906352"/>
    <n v="1.233101029115178"/>
    <n v="0.93745708880049905"/>
    <n v="0.87546270848731078"/>
    <n v="0.68476786109403509"/>
    <n v="0.68476786109403509"/>
    <n v="0.4580235362284607"/>
    <n v="0.61204915018139439"/>
    <n v="0.47858856376062076"/>
    <n v="0.52395116644316331"/>
    <n v="0.52395116644316331"/>
    <n v="0.4580235362284607"/>
    <n v="1.0518315655439778"/>
    <n v="0.88346609683426747"/>
    <n v="0.61204915018139439"/>
    <n v="0.55029598462234608"/>
    <n v="0.53274199510738263"/>
    <n v="0.50539754726630826"/>
    <n v="0.57814416391827694"/>
    <n v="0.80021051934842413"/>
    <n v="0.45346594994827744"/>
    <n v="0.4580235362284607"/>
    <n v="0.4580235362284607"/>
    <s v="-"/>
    <n v="0.68687691732165135"/>
    <n v="0.69757710691431329"/>
    <s v="-"/>
    <n v="254.322"/>
    <n v="254.322"/>
    <s v="-"/>
    <n v="243.197712"/>
    <m/>
    <n v="397.33110159421256"/>
    <n v="0.99908557932332176"/>
    <n v="0.34300000000000003"/>
    <m/>
    <m/>
    <n v="0.498"/>
    <n v="0.6887550200803213"/>
    <n v="2.0080321285140563"/>
    <n v="0.61710895769122043"/>
    <n v="136.28456784681492"/>
    <n v="197.87088859391784"/>
    <n v="145.80027192447545"/>
    <n v="200"/>
    <n v="26100"/>
    <n v="28.3"/>
    <n v="1.3227758541430708"/>
    <n v="0.152"/>
    <n v="5.4743639993318098E-2"/>
    <n v="9.4982032252314923E-4"/>
    <n v="32"/>
    <n v="0.24493023992901469"/>
    <n v="198.05199142993868"/>
    <n v="198.05199142993868"/>
    <n v="0"/>
    <n v="0.6080000000000001"/>
    <n v="0.152"/>
    <n v="1"/>
    <n v="397.69476190750743"/>
    <n v="234"/>
    <n v="0.61710895769122043"/>
    <m/>
    <m/>
    <m/>
    <m/>
    <m/>
    <s v="P"/>
    <n v="0"/>
    <n v="0.45346594994827744"/>
  </r>
  <r>
    <n v="0"/>
    <n v="454"/>
    <n v="2015"/>
    <s v="Sim"/>
    <s v="Original"/>
    <x v="38"/>
    <x v="410"/>
    <x v="308"/>
    <x v="5"/>
    <x v="3"/>
    <x v="0"/>
    <x v="0"/>
    <n v="1"/>
    <s v="estático"/>
    <m/>
    <n v="1"/>
    <n v="0.15"/>
    <x v="193"/>
    <x v="0"/>
    <x v="53"/>
    <n v="129"/>
    <s v="-"/>
    <x v="0"/>
    <x v="208"/>
    <n v="42.94"/>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483931066604565"/>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47001817080556"/>
    <n v="3.2447001817080556"/>
    <n v="3.0665915850876431"/>
    <s v="LS"/>
    <s v="Não"/>
    <s v="uncr"/>
    <x v="0"/>
    <n v="0"/>
    <x v="3"/>
    <m/>
    <m/>
    <x v="0"/>
    <m/>
    <m/>
    <m/>
    <n v="3"/>
    <x v="2"/>
    <x v="0"/>
    <x v="46"/>
    <x v="0"/>
    <n v="0"/>
    <s v="Static"/>
    <x v="0"/>
    <n v="0"/>
    <m/>
    <s v="WB"/>
    <n v="1"/>
    <n v="0"/>
    <n v="0"/>
    <s v="WB"/>
    <m/>
    <x v="0"/>
    <m/>
    <s v="WB"/>
    <m/>
    <m/>
    <n v="1"/>
    <s v="WB"/>
    <x v="412"/>
    <n v="591"/>
    <n v="613.125"/>
    <m/>
    <n v="0"/>
    <n v="0"/>
    <n v="0"/>
    <m/>
    <m/>
    <m/>
    <m/>
    <n v="1"/>
    <n v="613.125"/>
    <n v="1.0374365482233503"/>
    <n v="200"/>
    <n v="33000"/>
    <n v="0.2902081604003906"/>
    <n v="0.2641531258516534"/>
    <n v="0.70577679443359376"/>
    <n v="0.63390360277752533"/>
    <n v="2.1800532681926521"/>
    <m/>
    <m/>
    <m/>
    <m/>
    <m/>
    <m/>
    <m/>
    <m/>
    <m/>
    <m/>
    <m/>
    <m/>
    <m/>
    <m/>
    <n v="1.5173008580125693"/>
    <n v="1.5244709282621181"/>
    <n v="1.1911670427111614"/>
    <s v="square"/>
    <n v="0.81619255598520257"/>
    <n v="1.2623838240379641"/>
    <s v="-"/>
    <n v="0.96181340796499193"/>
    <n v="0.99782038199413803"/>
    <n v="1.3096392513673065"/>
    <n v="1.3096392513673065"/>
    <n v="1.0976024201935519"/>
    <n v="1.3096392513673065"/>
    <s v="WB"/>
    <s v="WB"/>
    <n v="1"/>
    <n v="1.3096392513673065"/>
    <n v="0"/>
    <n v="1.3096392513673065"/>
    <n v="1.3125000000000002"/>
    <n v="0.99782038199413825"/>
    <n v="0"/>
    <m/>
    <m/>
    <n v="0.81962824931777811"/>
    <n v="0.43427068383918432"/>
    <n v="0.23009337098755139"/>
    <n v="0.79005145010692257"/>
    <n v="0.41859975396364191"/>
    <n v="0.22179030744732783"/>
    <n v="0.27320941643925939"/>
    <n v="0.14475689461306146"/>
    <n v="0.14475689461306146"/>
    <n v="0.27320941643925939"/>
    <n v="7.6697790329183793E-2"/>
    <n v="0.14475689461306146"/>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9369445302352194"/>
    <n v="1.0956788934978587"/>
    <n v="1.9963823177755158"/>
    <n v="1.5823642299009277"/>
    <e v="#REF!"/>
    <n v="0.98843551494824"/>
    <n v="255.91800881349252"/>
    <n v="0.9593184523047309"/>
    <n v="1.2572107421845398"/>
    <n v="1.4588638356054482"/>
    <n v="1.4588638356054482"/>
    <n v="1.25721074218454"/>
    <n v="109.54267394219012"/>
    <n v="190.66306786165049"/>
    <n v="205.7607111137834"/>
    <n v="505.966452917624"/>
    <n v="0.21650185167518346"/>
    <n v="0.37682946519913285"/>
    <n v="0.40666868312568372"/>
    <n v="1.009265105956392"/>
    <n v="1.5386605431935607"/>
    <n v="1.0900760029888477"/>
    <n v="1.1848932883703578"/>
    <n v="1.184893288370358"/>
    <n v="1.1848932883703578"/>
    <n v="0.94461438528757491"/>
    <n v="1.2543671860445289"/>
    <n v="1.2543671860445291"/>
    <n v="1.2543671860445289"/>
    <n v="0.40787222899866798"/>
    <n v="0.20200000000000001"/>
    <n v="0.94866095171118758"/>
    <n v="1.2490166125558937"/>
    <n v="1.2490166125558939"/>
    <n v="1.2490166125558939"/>
    <s v="WB"/>
    <n v="1"/>
    <m/>
    <n v="1.9456602226748261"/>
    <n v="2.2846859836205375"/>
    <n v="2.4669053629546127"/>
    <n v="2.6145459431363109"/>
    <e v="#NAME?"/>
    <e v="#DIV/0!"/>
    <n v="0.85399999999999998"/>
    <n v="1.2799999999999998"/>
    <n v="1.6799999999999997"/>
    <n v="2.0799999999999996"/>
    <n v="1.6599999999999997"/>
    <n v="1.5734999999999997"/>
    <n v="1.5775269230500963"/>
    <n v="1.4168785484120781"/>
    <n v="0.84266666666666667"/>
    <n v="1.67"/>
    <m/>
    <m/>
    <s v="Sousa (2018)"/>
    <n v="0.97419957473483709"/>
    <n v="0.98898375631782798"/>
    <n v="1.0240867054757019"/>
    <n v="0.84266666666666667"/>
    <n v="0.97172754754398505"/>
    <n v="0.80062986348410148"/>
    <s v="WB"/>
    <e v="#REF!"/>
    <e v="#REF!"/>
    <e v="#NAME?"/>
    <e v="#NAME?"/>
    <n v="2.3692744516541135"/>
    <e v="#NAME?"/>
    <n v="1"/>
    <e v="#NAME?"/>
    <n v="1"/>
    <n v="1"/>
    <m/>
    <s v="WB"/>
    <n v="1.009265105956392"/>
    <n v="1.2958465557958612"/>
    <n v="1.2958465557958612"/>
    <n v="1.3778584378135008"/>
    <n v="0.40787222899866798"/>
    <n v="1.3778584378135008"/>
    <n v="1.1854557962861958"/>
    <n v="1.928418365236668"/>
    <n v="1.1983798461411388"/>
    <n v="1.518387251996866"/>
    <n v="1.2218774901831218"/>
    <n v="1.2958465557958609"/>
    <n v="1.2958465557958612"/>
    <n v="1.4925928622596218"/>
    <n v="1.009265105956392"/>
    <n v="1.2117898261128834"/>
    <n v="1.1983798461411388"/>
    <n v="1.009265105956392"/>
    <n v="1.1983798461411388"/>
    <n v="1"/>
    <n v="0.83809523809523789"/>
    <n v="1.5386605431935609"/>
    <n v="1"/>
    <n v="0.76190476190476175"/>
    <n v="0.92026993410474656"/>
    <n v="2.4912239957151439"/>
    <n v="2.4912239957151439"/>
    <n v="0.76157134786479042"/>
    <n v="2.4581632557251694"/>
    <n v="1.5358717897898126"/>
    <n v="1.2570487547241287"/>
    <n v="1.6400557971791367"/>
    <n v="1.6400557971791367"/>
    <n v="1.009265105956392"/>
    <n v="1.0290546178378897"/>
    <n v="1.2958465557958612"/>
    <n v="1.2646213375839126"/>
    <n v="1.5015843855262463"/>
    <n v="1.1983798461411388"/>
    <n v="1.3646779032787701"/>
    <n v="1.5092951127633516"/>
    <n v="1.2218774901831218"/>
    <n v="1.0956788934978587"/>
    <n v="1.5648533776279365"/>
    <n v="0.90409526886565861"/>
    <n v="1.3451127268195522"/>
    <n v="1.4588638356054482"/>
    <n v="1.1039445222315754"/>
    <n v="1.009265105956392"/>
    <n v="1.009265105956392"/>
    <s v="-"/>
    <n v="0.85944415073521474"/>
    <n v="1.1518206005979355"/>
    <s v="-"/>
    <n v="421.86374999999992"/>
    <n v="421.86374999999992"/>
    <s v="-"/>
    <n v="606.34"/>
    <m/>
    <n v="468.16189240256506"/>
    <n v="0.9999970483747963"/>
    <n v="0"/>
    <m/>
    <m/>
    <n v="0"/>
    <n v="0.45781118632045698"/>
    <n v="1.5775269230500963"/>
    <n v="0.99782038199413803"/>
    <n v="135.86440156371401"/>
    <n v="296.76951027713017"/>
    <n v="238.39055827272409"/>
    <n v="200"/>
    <n v="33000"/>
    <n v="45.2"/>
    <n v="0.99733100113961681"/>
    <n v="0.21"/>
    <n v="6.1416800187526766E-2"/>
    <n v="7.4386504992340267E-4"/>
    <n v="16"/>
    <n v="0.21019967962850161"/>
    <n v="296.77038623208188"/>
    <n v="296.77038623208193"/>
    <n v="0"/>
    <n v="0.43999999999999989"/>
    <n v="0.21"/>
    <n v="0.76190476190476175"/>
    <n v="614.4642974466741"/>
    <n v="591"/>
    <n v="0.99782038199413803"/>
    <n v="1.0900000000000001"/>
    <m/>
    <m/>
    <m/>
    <m/>
    <s v="WB"/>
    <n v="1"/>
    <n v="1.1039445222315754"/>
  </r>
  <r>
    <n v="0"/>
    <n v="455"/>
    <n v="2015"/>
    <s v="Sim"/>
    <s v="Original"/>
    <x v="38"/>
    <x v="411"/>
    <x v="308"/>
    <x v="5"/>
    <x v="3"/>
    <x v="0"/>
    <x v="0"/>
    <n v="1"/>
    <s v="estático"/>
    <m/>
    <n v="2"/>
    <n v="0.15"/>
    <x v="194"/>
    <x v="0"/>
    <x v="18"/>
    <n v="186"/>
    <s v="-"/>
    <x v="0"/>
    <x v="209"/>
    <n v="44.269999999999996"/>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078834425118591"/>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46367869283286"/>
    <n v="3.2446367869283286"/>
    <n v="3.0664092664092655"/>
    <s v="LS"/>
    <s v="Não"/>
    <s v="uncr"/>
    <x v="0"/>
    <n v="0"/>
    <x v="3"/>
    <m/>
    <m/>
    <x v="0"/>
    <m/>
    <m/>
    <m/>
    <n v="3"/>
    <x v="2"/>
    <x v="0"/>
    <x v="46"/>
    <x v="0"/>
    <n v="0"/>
    <s v="Static"/>
    <x v="0"/>
    <n v="0"/>
    <m/>
    <s v="WB"/>
    <n v="1"/>
    <n v="0"/>
    <n v="0"/>
    <s v="WB"/>
    <m/>
    <x v="0"/>
    <m/>
    <s v="WB"/>
    <m/>
    <m/>
    <n v="1"/>
    <s v="WB"/>
    <x v="413"/>
    <n v="597"/>
    <n v="619.125"/>
    <m/>
    <n v="0"/>
    <n v="0"/>
    <n v="0"/>
    <m/>
    <m/>
    <m/>
    <m/>
    <n v="1"/>
    <n v="619.125"/>
    <n v="1.0370603015075377"/>
    <n v="200"/>
    <n v="34000"/>
    <n v="0.2902081604003906"/>
    <n v="0.2641531258516534"/>
    <n v="0.70577679443359376"/>
    <n v="0.63390360277752533"/>
    <n v="2.1800532681926521"/>
    <m/>
    <m/>
    <m/>
    <m/>
    <m/>
    <m/>
    <m/>
    <m/>
    <m/>
    <m/>
    <m/>
    <m/>
    <m/>
    <m/>
    <n v="1.5173008580125693"/>
    <n v="1.5244709282621181"/>
    <n v="1.1911670427111614"/>
    <s v="square"/>
    <n v="0.81458080222533225"/>
    <n v="1.2617752961247979"/>
    <s v="-"/>
    <n v="0.96250794446991905"/>
    <n v="0.99817877909537445"/>
    <n v="1.3101096475626792"/>
    <n v="1.3101096475626792"/>
    <n v="1.097996657004912"/>
    <n v="1.3101096475626792"/>
    <s v="WB"/>
    <s v="WB"/>
    <n v="1"/>
    <n v="1.3101096475626792"/>
    <n v="0"/>
    <n v="1.3101096475626792"/>
    <n v="1.3125000000000002"/>
    <n v="0.99817877909537467"/>
    <n v="0"/>
    <m/>
    <m/>
    <n v="0.81927632938423289"/>
    <n v="0.43188297856930247"/>
    <n v="0.22766788260327628"/>
    <n v="0.78999873796468723"/>
    <n v="0.41644924402321593"/>
    <n v="0.21953196190455229"/>
    <n v="0.2730921097947443"/>
    <n v="0.14396099285643418"/>
    <n v="0.14396099285643418"/>
    <n v="0.2730921097947443"/>
    <n v="7.5889294201092083E-2"/>
    <n v="0.14396099285643418"/>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92716843114382508"/>
    <n v="1.0953272160572172"/>
    <n v="1.9854058168090893"/>
    <n v="1.5824414611677271"/>
    <e v="#REF!"/>
    <n v="0.98305377916614511"/>
    <n v="260.38109647078301"/>
    <n v="0.9521599452104228"/>
    <n v="1.2502983513044372"/>
    <n v="1.450842716524785"/>
    <n v="1.450842716524785"/>
    <n v="1.2502983513044372"/>
    <n v="108.79454091069154"/>
    <n v="192.79394261549004"/>
    <n v="207.86352097366944"/>
    <n v="509.452004499851"/>
    <n v="0.21355209116803731"/>
    <n v="0.37843396612947555"/>
    <n v="0.40801394270248714"/>
    <n v="1.0122304998075788"/>
    <n v="1.5432549367619264"/>
    <n v="1.0962031457095087"/>
    <n v="1.1969226618563511"/>
    <n v="1.1969226618563513"/>
    <n v="1.1969226618563511"/>
    <n v="0.95426804770165208"/>
    <n v="1.2542834948095882"/>
    <n v="1.2542834948095885"/>
    <n v="1.2542834948095882"/>
    <n v="0.40787222899866798"/>
    <n v="0.20200000000000001"/>
    <n v="0.95835596876351514"/>
    <n v="1.2489332783106033"/>
    <n v="1.2489332783106035"/>
    <n v="1.2489332783106035"/>
    <s v="WB"/>
    <n v="1"/>
    <m/>
    <n v="1.9249080301451837"/>
    <n v="2.2838748383751208"/>
    <n v="2.454882105663676"/>
    <n v="2.6147995177373788"/>
    <e v="#NAME?"/>
    <e v="#DIV/0!"/>
    <n v="0.85399999999999998"/>
    <n v="1.2799999999999998"/>
    <n v="1.6799999999999997"/>
    <n v="2.0799999999999996"/>
    <n v="1.6599999999999997"/>
    <n v="1.5734999999999997"/>
    <n v="1.5775269230500963"/>
    <n v="1.4168785484120781"/>
    <n v="0.84266666666666667"/>
    <n v="1.67"/>
    <m/>
    <m/>
    <s v="Sousa (2018)"/>
    <n v="0.97313251854853844"/>
    <n v="0.98861598949211527"/>
    <n v="1.0237092187057826"/>
    <n v="0.84266666666666667"/>
    <n v="0.97467795581826133"/>
    <n v="0.80068328498114139"/>
    <s v="WB"/>
    <e v="#REF!"/>
    <e v="#REF!"/>
    <e v="#NAME?"/>
    <e v="#NAME?"/>
    <n v="2.3517068185812398"/>
    <e v="#NAME?"/>
    <n v="1"/>
    <e v="#NAME?"/>
    <n v="1"/>
    <n v="1"/>
    <m/>
    <s v="WB"/>
    <n v="1.0122304998075788"/>
    <n v="1.2996539750615828"/>
    <n v="1.2996539750615828"/>
    <n v="1.3777665072563905"/>
    <n v="0.40787222899866798"/>
    <n v="1.3777665072563905"/>
    <n v="1.1853728428086896"/>
    <n v="1.9343627884386669"/>
    <n v="1.2019581719011161"/>
    <n v="1.522755976000044"/>
    <n v="1.2255259791932944"/>
    <n v="1.2996539750615825"/>
    <n v="1.2996539750615828"/>
    <n v="1.4970496991343238"/>
    <n v="1.0122304998075788"/>
    <n v="1.2152764039231121"/>
    <n v="1.2019581719011161"/>
    <n v="1.0122304998075788"/>
    <n v="1.2019581719011161"/>
    <n v="1"/>
    <n v="0.83809523809523789"/>
    <n v="1.5432549367619268"/>
    <n v="1"/>
    <n v="0.76190476190476175"/>
    <n v="0.9229468894106202"/>
    <n v="2.498543638765542"/>
    <n v="2.498543638765542"/>
    <n v="0.763808975004449"/>
    <n v="2.4653857606554608"/>
    <n v="1.5403844443290167"/>
    <n v="1.260742179401056"/>
    <n v="1.6448745621873158"/>
    <n v="1.6448745621873158"/>
    <n v="1.0122304998075788"/>
    <n v="1.0320781566665507"/>
    <n v="1.2996539750615828"/>
    <n v="1.2683370118070867"/>
    <n v="1.5060680708158563"/>
    <n v="1.2019581719011161"/>
    <n v="1.3642398858676714"/>
    <n v="1.5136376767425586"/>
    <n v="1.2255259791932944"/>
    <n v="1.0953272160572172"/>
    <n v="1.5650994618719096"/>
    <n v="0.90229875020127115"/>
    <n v="1.3425038449972735"/>
    <n v="1.450842716524785"/>
    <n v="1.1071881004341277"/>
    <n v="1.0122304998075788"/>
    <n v="1.0122304998075788"/>
    <s v="-"/>
    <n v="0.85198689932989036"/>
    <n v="1.1431561431856849"/>
    <s v="-"/>
    <n v="425.94374999999997"/>
    <n v="425.94374999999997"/>
    <s v="-"/>
    <n v="612.34"/>
    <m/>
    <n v="473.14288196442294"/>
    <n v="1.0012017837063609"/>
    <n v="0"/>
    <m/>
    <m/>
    <n v="0"/>
    <n v="0.45781118632045698"/>
    <n v="1.5775269230500963"/>
    <n v="0.99817877909537445"/>
    <n v="137.30992538143434"/>
    <n v="299.92697750578913"/>
    <n v="238.87926469156892"/>
    <n v="200"/>
    <n v="34000"/>
    <n v="46.6"/>
    <n v="0.99733100113961681"/>
    <n v="0.21"/>
    <n v="6.0660639865856257E-2"/>
    <n v="7.5572529458188304E-4"/>
    <n v="16"/>
    <n v="0.20896890317745068"/>
    <n v="299.56696281091894"/>
    <n v="299.56696281091899"/>
    <n v="0"/>
    <n v="0.43999999999999989"/>
    <n v="0.21"/>
    <n v="0.76190476190476175"/>
    <n v="620.25462068137551"/>
    <n v="597"/>
    <n v="0.99817877909537445"/>
    <n v="1.0900000000000001"/>
    <m/>
    <m/>
    <m/>
    <m/>
    <s v="WB"/>
    <n v="1"/>
    <n v="1.1071881004341277"/>
  </r>
  <r>
    <n v="0"/>
    <n v="456"/>
    <n v="2015"/>
    <s v="Sim"/>
    <s v="Original"/>
    <x v="38"/>
    <x v="412"/>
    <x v="308"/>
    <x v="5"/>
    <x v="3"/>
    <x v="0"/>
    <x v="0"/>
    <n v="1"/>
    <s v="fadiga"/>
    <s v="fadiga"/>
    <m/>
    <n v="0.15"/>
    <x v="64"/>
    <x v="0"/>
    <x v="54"/>
    <s v="97-112"/>
    <s v="-"/>
    <x v="0"/>
    <x v="64"/>
    <n v="36.29"/>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6533480297602648"/>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55557365477548"/>
    <n v="3.2455557365477548"/>
    <n v="3.069052512532759"/>
    <s v="LS"/>
    <s v="Não"/>
    <s v="uncr"/>
    <x v="0"/>
    <n v="0"/>
    <x v="3"/>
    <m/>
    <m/>
    <x v="0"/>
    <m/>
    <m/>
    <m/>
    <n v="3"/>
    <x v="2"/>
    <x v="0"/>
    <x v="46"/>
    <x v="0"/>
    <n v="0"/>
    <s v="Fatigue"/>
    <x v="0"/>
    <n v="0"/>
    <m/>
    <s v="WB"/>
    <n v="1"/>
    <n v="0"/>
    <n v="0"/>
    <s v="WB"/>
    <m/>
    <x v="0"/>
    <m/>
    <m/>
    <m/>
    <m/>
    <n v="1"/>
    <s v="WB"/>
    <x v="414"/>
    <n v="520"/>
    <n v="542.125"/>
    <m/>
    <n v="0"/>
    <n v="0"/>
    <n v="0"/>
    <m/>
    <m/>
    <m/>
    <m/>
    <n v="1"/>
    <n v="542.125"/>
    <n v="1.0425480769230768"/>
    <n v="200"/>
    <n v="30500"/>
    <n v="0"/>
    <m/>
    <m/>
    <n v="0"/>
    <e v="#DIV/0!"/>
    <m/>
    <m/>
    <m/>
    <m/>
    <m/>
    <m/>
    <m/>
    <m/>
    <m/>
    <m/>
    <m/>
    <m/>
    <m/>
    <m/>
    <n v="1.5173008580125693"/>
    <n v="0"/>
    <n v="0"/>
    <s v="square"/>
    <e v="#DIV/0!"/>
    <n v="1.0120625576821973"/>
    <s v="-"/>
    <n v="0"/>
    <e v="#DIV/0!"/>
    <e v="#DIV/0!"/>
    <e v="#DIV/0!"/>
    <e v="#DIV/0!"/>
    <e v="#DIV/0!"/>
    <s v="WB"/>
    <e v="#DIV/0!"/>
    <e v="#DIV/0!"/>
    <e v="#DIV/0!"/>
    <n v="0"/>
    <e v="#DIV/0!"/>
    <n v="1.3125000000000002"/>
    <e v="#DIV/0!"/>
    <n v="0"/>
    <m/>
    <m/>
    <n v="0.76652387447383963"/>
    <n v="0.41768459597202645"/>
    <n v="0.22759946235473588"/>
    <n v="0.73524079267031883"/>
    <n v="0.40063821057035509"/>
    <n v="0.21831075937184719"/>
    <n v="0.25550795815794658"/>
    <n v="0.13922819865734215"/>
    <n v="0.13922819865734215"/>
    <n v="0.25550795815794658"/>
    <n v="7.5866487451578632E-2"/>
    <n v="0.13922819865734215"/>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92543105669303871"/>
    <n v="1.023187269996721"/>
    <n v="1.9201345447360472"/>
    <n v="0.86680456281342222"/>
    <e v="#REF!"/>
    <n v="0.94969972017724524"/>
    <n v="232.63161778142111"/>
    <n v="0.93237029253523895"/>
    <n v="1.209194128092465"/>
    <n v="1.4031454906560308"/>
    <n v="1.4031454906560308"/>
    <n v="1.2091941280924647"/>
    <n v="237.58990450678166"/>
    <n v="81.01974007499058"/>
    <n v="194.53784241328523"/>
    <n v="513.14748699505753"/>
    <n v="0.4630051019017658"/>
    <n v="0.15788782392647854"/>
    <n v="0.37910707417175554"/>
    <n v="0.87918100593537352"/>
    <n v="1.3394786896099724"/>
    <n v="1.3650017119390512"/>
    <n v="1.0425457021194349"/>
    <n v="1.0425457021194351"/>
    <n v="1.0425457021194349"/>
    <n v="0.89309199716352794"/>
    <n v="1.1673441318817925"/>
    <n v="1.1673441318817928"/>
    <n v="1.1673441318817925"/>
    <n v="0.40787222899866798"/>
    <n v="0.20200000000000001"/>
    <n v="0.89691785049077632"/>
    <n v="1.1623647601048119"/>
    <n v="1.1623647601048122"/>
    <n v="1.1623647601048122"/>
    <s v="WB"/>
    <n v="1"/>
    <m/>
    <n v="1.9206715357391548"/>
    <n v="2.1296862791106599"/>
    <n v="2.3568426100798021"/>
    <n v="1.4077275519193539"/>
    <e v="#NAME?"/>
    <e v="#DIV/0!"/>
    <n v="0.85399999999999998"/>
    <n v="1.2799999999999998"/>
    <n v="1.6799999999999997"/>
    <n v="2.0799999999999996"/>
    <n v="1.6599999999999997"/>
    <n v="1.5734999999999997"/>
    <e v="#DIV/0!"/>
    <e v="#DIV/0!"/>
    <n v="0.84266666666666667"/>
    <n v="1.67"/>
    <m/>
    <m/>
    <s v="Sousa (2018)"/>
    <n v="1.1165603020760277"/>
    <n v="0.92418756577754502"/>
    <n v="0.95694859188552006"/>
    <n v="0.84266666666666667"/>
    <n v="0.89472774441838876"/>
    <n v="0.86031513886383537"/>
    <s v="WB"/>
    <e v="#REF!"/>
    <e v="#REF!"/>
    <e v="#NAME?"/>
    <e v="#NAME?"/>
    <n v="2.3012349099639646"/>
    <e v="#NAME?"/>
    <n v="1"/>
    <e v="#NAME?"/>
    <n v="1"/>
    <n v="1"/>
    <m/>
    <m/>
    <n v="0.87918100593537352"/>
    <n v="1.1288249952750475"/>
    <n v="1.1288249952750475"/>
    <n v="1.2822680470599506"/>
    <n v="0.40787222899866798"/>
    <n v="1.2822680470599506"/>
    <n v="1.1032620196846366"/>
    <n v="1.6765940042658467"/>
    <n v="1.0432478255616133"/>
    <n v="1.3237698202603665"/>
    <n v="1.0637036652785075"/>
    <n v="1.1288249952750473"/>
    <n v="1.1288249952750475"/>
    <n v="1.2993745372264405"/>
    <n v="0.87918100593537352"/>
    <n v="1.0564701450154848"/>
    <n v="1.0432478255616133"/>
    <n v="0.87918100593537352"/>
    <n v="1.0432478255616133"/>
    <n v="1"/>
    <n v="0.83809523809523789"/>
    <n v="1.3394786896099729"/>
    <n v="1"/>
    <n v="0.76190476190476175"/>
    <n v="0.80197309081714319"/>
    <n v="2.1701303311063014"/>
    <n v="2.1701303311063014"/>
    <n v="0.66341247681682447"/>
    <n v="2.1413307872899026"/>
    <n v="1.3379133957629505"/>
    <n v="1.0950278397278903"/>
    <n v="1.4286691346449818"/>
    <n v="1.4286691346449818"/>
    <n v="0.87918100593537352"/>
    <n v="0.89641984918900808"/>
    <n v="1.1288249952750475"/>
    <n v="1.1016243929792631"/>
    <n v="1.3072020946796119"/>
    <n v="1.0432478255616133"/>
    <n v="1.2743889350857363"/>
    <n v="1.3158430548695856"/>
    <n v="1.0637036652785075"/>
    <n v="1.023187269996721"/>
    <n v="0.85595601504549224"/>
    <n v="0.68567274248841326"/>
    <n v="1.0194861344757644"/>
    <n v="1.4031454906560308"/>
    <n v="0.96165719970342234"/>
    <n v="0.87918100593537352"/>
    <n v="0.87918100593537352"/>
    <s v="-"/>
    <n v="0.83885812694763651"/>
    <n v="1.1203851897537926"/>
    <s v="-"/>
    <n v="373.58374999999995"/>
    <n v="373.58374999999995"/>
    <s v="-"/>
    <n v="535.34"/>
    <m/>
    <n v="513.80223095190104"/>
    <n v="1"/>
    <n v="0"/>
    <m/>
    <m/>
    <n v="0"/>
    <e v="#DIV/0!"/>
    <e v="#DIV/0!"/>
    <e v="#DIV/0!"/>
    <n v="0"/>
    <n v="0"/>
    <n v="243.22445431287372"/>
    <n v="200"/>
    <n v="30500"/>
    <n v="38.200000000000003"/>
    <n v="0.99733100113961681"/>
    <n v="0.21"/>
    <n v="6.3446477274143515E-2"/>
    <n v="0"/>
    <n v="16"/>
    <n v="0.33333333333333331"/>
    <n v="432.6430399301484"/>
    <n v="432.6430399301484"/>
    <n v="0"/>
    <n v="0.43999999999999989"/>
    <n v="0.21"/>
    <n v="0.76190476190476175"/>
    <e v="#DIV/0!"/>
    <n v="520"/>
    <e v="#DIV/0!"/>
    <m/>
    <m/>
    <m/>
    <m/>
    <m/>
    <s v="P"/>
    <n v="0"/>
    <n v="0.96165719970342234"/>
  </r>
  <r>
    <n v="0"/>
    <n v="457"/>
    <n v="2015"/>
    <s v="Sim"/>
    <s v="Original"/>
    <x v="38"/>
    <x v="413"/>
    <x v="308"/>
    <x v="5"/>
    <x v="3"/>
    <x v="0"/>
    <x v="0"/>
    <n v="1"/>
    <s v="fadiga"/>
    <s v="fadiga"/>
    <m/>
    <n v="0.15"/>
    <x v="64"/>
    <x v="0"/>
    <x v="54"/>
    <n v="97"/>
    <s v="-"/>
    <x v="0"/>
    <x v="64"/>
    <n v="36.29"/>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6533480297602648"/>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57512843658409"/>
    <n v="3.2457512843658409"/>
    <n v="3.0696150970348297"/>
    <s v="LS"/>
    <s v="Não"/>
    <s v="uncr"/>
    <x v="0"/>
    <n v="0"/>
    <x v="3"/>
    <m/>
    <m/>
    <x v="0"/>
    <m/>
    <m/>
    <m/>
    <n v="3"/>
    <x v="2"/>
    <x v="0"/>
    <x v="46"/>
    <x v="0"/>
    <n v="0"/>
    <s v="Fatigue"/>
    <x v="0"/>
    <n v="0"/>
    <m/>
    <s v="WB"/>
    <n v="1"/>
    <n v="0"/>
    <n v="0"/>
    <s v="WB"/>
    <m/>
    <x v="0"/>
    <m/>
    <m/>
    <m/>
    <m/>
    <n v="1"/>
    <s v="WB"/>
    <x v="228"/>
    <n v="506"/>
    <n v="528.125"/>
    <m/>
    <n v="0"/>
    <n v="0"/>
    <n v="0"/>
    <m/>
    <m/>
    <m/>
    <m/>
    <n v="1"/>
    <n v="528.125"/>
    <n v="1.0437252964426877"/>
    <n v="200"/>
    <n v="30500"/>
    <n v="0"/>
    <m/>
    <m/>
    <n v="0"/>
    <e v="#DIV/0!"/>
    <m/>
    <m/>
    <m/>
    <m/>
    <m/>
    <m/>
    <m/>
    <m/>
    <m/>
    <m/>
    <m/>
    <m/>
    <m/>
    <m/>
    <n v="1.5173008580125693"/>
    <n v="0"/>
    <n v="0"/>
    <s v="square"/>
    <e v="#DIV/0!"/>
    <n v="0.98290172337515869"/>
    <s v="-"/>
    <n v="0"/>
    <e v="#DIV/0!"/>
    <e v="#DIV/0!"/>
    <e v="#DIV/0!"/>
    <e v="#DIV/0!"/>
    <e v="#DIV/0!"/>
    <s v="WB"/>
    <e v="#DIV/0!"/>
    <e v="#DIV/0!"/>
    <e v="#DIV/0!"/>
    <n v="0"/>
    <e v="#DIV/0!"/>
    <n v="1.3125000000000002"/>
    <e v="#DIV/0!"/>
    <n v="0"/>
    <m/>
    <m/>
    <n v="0.74672893005579255"/>
    <n v="0.40689818261051691"/>
    <n v="0.22172186498703231"/>
    <n v="0.71544584825227175"/>
    <n v="0.38985179720884555"/>
    <n v="0.21243316200414361"/>
    <n v="0.24890964335193086"/>
    <n v="0.13563272753683894"/>
    <n v="0.13563272753683894"/>
    <n v="0.24890964335193086"/>
    <n v="7.3907288329010765E-2"/>
    <n v="0.13563272753683894"/>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9012295496251892"/>
    <n v="0.99642928109255891"/>
    <n v="1.8705484093866265"/>
    <n v="0.84441993956345607"/>
    <e v="#REF!"/>
    <n v="0.92486921155819879"/>
    <n v="232.62881462753754"/>
    <n v="0.90813248660115098"/>
    <n v="1.1779675331313499"/>
    <n v="1.3669102370352155"/>
    <n v="1.3669102370352155"/>
    <n v="1.1779675331313497"/>
    <n v="237.58990450678166"/>
    <n v="81.01974007499058"/>
    <n v="194.53784241328523"/>
    <n v="513.14748699505753"/>
    <n v="0.4630051019017658"/>
    <n v="0.15788782392647854"/>
    <n v="0.37910707417175554"/>
    <n v="0.85631558491958992"/>
    <n v="1.3044491725655902"/>
    <n v="1.3293047269068348"/>
    <n v="1.0144771639854502"/>
    <n v="1.0144771639854502"/>
    <n v="1.0144771639854502"/>
    <n v="0.89309199716352794"/>
    <n v="1.1359156360234368"/>
    <n v="1.1359156360234368"/>
    <n v="1.1359156360234368"/>
    <n v="0.40787222899866798"/>
    <n v="0.20200000000000001"/>
    <n v="0.89691785049077632"/>
    <n v="1.1310703242558364"/>
    <n v="1.1310703242558364"/>
    <n v="1.1310703242558364"/>
    <s v="WB"/>
    <n v="1"/>
    <m/>
    <n v="1.8689611482384854"/>
    <n v="2.0723485715961418"/>
    <n v="2.2933887713916392"/>
    <n v="1.3698271947522944"/>
    <e v="#NAME?"/>
    <e v="#DIV/0!"/>
    <n v="0.85399999999999998"/>
    <n v="1.2799999999999998"/>
    <n v="1.6799999999999997"/>
    <n v="2.0799999999999996"/>
    <n v="1.6599999999999997"/>
    <n v="1.5734999999999997"/>
    <e v="#DIV/0!"/>
    <e v="#DIV/0!"/>
    <n v="0.84266666666666667"/>
    <n v="1.67"/>
    <m/>
    <m/>
    <s v="Sousa (2018)"/>
    <n v="1.0875212063447495"/>
    <n v="0.90016066940060735"/>
    <n v="0.93206061967478737"/>
    <n v="0.84266666666666667"/>
    <n v="0.89472774441838876"/>
    <n v="0.88411832452409955"/>
    <s v="WB"/>
    <e v="#REF!"/>
    <e v="#REF!"/>
    <e v="#NAME?"/>
    <e v="#NAME?"/>
    <n v="2.2410809290100993"/>
    <e v="#NAME?"/>
    <n v="1"/>
    <e v="#NAME?"/>
    <n v="1"/>
    <n v="1"/>
    <m/>
    <m/>
    <n v="0.85631558491958992"/>
    <n v="1.0994669238473749"/>
    <n v="1.0994669238473749"/>
    <n v="1.247745445792952"/>
    <n v="0.40787222899866798"/>
    <n v="1.247745445792952"/>
    <n v="1.0735695916815331"/>
    <n v="1.6322597717565503"/>
    <n v="1.0159652209405079"/>
    <n v="1.2895843879640416"/>
    <n v="1.0358861076256158"/>
    <n v="1.0994669238473744"/>
    <n v="1.0994669238473749"/>
    <n v="1.2653938081175187"/>
    <n v="0.85631558491958992"/>
    <n v="1.0291875403943793"/>
    <n v="1.0159652209405079"/>
    <n v="0.85631558491958992"/>
    <n v="1.0159652209405079"/>
    <n v="1"/>
    <n v="0.83809523809523789"/>
    <n v="1.3044491725655905"/>
    <n v="1"/>
    <n v="0.76190476190476175"/>
    <n v="0.78118634443915813"/>
    <n v="2.113690367839494"/>
    <n v="2.113690367839494"/>
    <n v="0.64615868551886335"/>
    <n v="2.0856398321226544"/>
    <n v="1.30311742898222"/>
    <n v="1.0665487524746988"/>
    <n v="1.3915128254943336"/>
    <n v="1.3915128254943336"/>
    <n v="0.85631558491958992"/>
    <n v="0.87310608658467981"/>
    <n v="1.0994669238473749"/>
    <n v="1.0729737449594863"/>
    <n v="1.273016662383287"/>
    <n v="1.0159652209405079"/>
    <n v="1.2410616195643847"/>
    <n v="1.2818623257606638"/>
    <n v="1.0358861076256158"/>
    <n v="0.99642928109255891"/>
    <n v="0.83357139179552608"/>
    <n v="0.66784001426726136"/>
    <n v="0.99282493620427203"/>
    <n v="1.3669102370352155"/>
    <n v="0.93664676772680788"/>
    <n v="0.85631558491958992"/>
    <n v="0.85631558491958992"/>
    <s v="-"/>
    <n v="0.81627348506827713"/>
    <n v="1.0914651755696294"/>
    <s v="-"/>
    <n v="364.06374999999997"/>
    <n v="364.06374999999997"/>
    <s v="-"/>
    <n v="521.34"/>
    <m/>
    <n v="514.80223095190104"/>
    <n v="1"/>
    <n v="0"/>
    <m/>
    <m/>
    <n v="0"/>
    <e v="#DIV/0!"/>
    <e v="#DIV/0!"/>
    <e v="#DIV/0!"/>
    <n v="0"/>
    <n v="0"/>
    <n v="243.22445431287372"/>
    <n v="200"/>
    <n v="30500"/>
    <n v="38.200000000000003"/>
    <n v="0.99733100113961681"/>
    <n v="0.21"/>
    <n v="6.3446477274143515E-2"/>
    <n v="0"/>
    <n v="16"/>
    <n v="0.33333333333333331"/>
    <n v="432.6430399301484"/>
    <n v="432.6430399301484"/>
    <n v="0"/>
    <n v="0.43999999999999989"/>
    <n v="0.21"/>
    <n v="0.76190476190476175"/>
    <e v="#DIV/0!"/>
    <n v="506"/>
    <e v="#DIV/0!"/>
    <m/>
    <m/>
    <m/>
    <m/>
    <m/>
    <s v="P"/>
    <n v="0"/>
    <n v="0.93664676772680788"/>
  </r>
  <r>
    <n v="0"/>
    <n v="458"/>
    <n v="2015"/>
    <s v="Sim"/>
    <s v="Original"/>
    <x v="38"/>
    <x v="414"/>
    <x v="308"/>
    <x v="5"/>
    <x v="3"/>
    <x v="0"/>
    <x v="0"/>
    <n v="1"/>
    <s v="fadiga"/>
    <s v="fadiga"/>
    <m/>
    <n v="0.15"/>
    <x v="195"/>
    <x v="0"/>
    <x v="19"/>
    <s v="96-98"/>
    <s v="-"/>
    <x v="0"/>
    <x v="210"/>
    <n v="34.39"/>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7446932247746438"/>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62554490491629"/>
    <n v="3.2462554490491629"/>
    <n v="3.0710657483078165"/>
    <s v="LS"/>
    <s v="Não"/>
    <s v="uncr"/>
    <x v="0"/>
    <n v="0"/>
    <x v="3"/>
    <m/>
    <m/>
    <x v="0"/>
    <m/>
    <m/>
    <m/>
    <n v="3"/>
    <x v="2"/>
    <x v="0"/>
    <x v="46"/>
    <x v="0"/>
    <n v="0"/>
    <s v="Fatigue"/>
    <x v="0"/>
    <n v="0"/>
    <m/>
    <s v="WB"/>
    <n v="1"/>
    <n v="0"/>
    <n v="0"/>
    <s v="WB"/>
    <m/>
    <x v="0"/>
    <m/>
    <m/>
    <m/>
    <m/>
    <n v="1"/>
    <s v="WB"/>
    <x v="415"/>
    <n v="473"/>
    <n v="495.125"/>
    <m/>
    <n v="0"/>
    <n v="0"/>
    <n v="0"/>
    <m/>
    <m/>
    <m/>
    <m/>
    <n v="1"/>
    <n v="495.125"/>
    <n v="1.0467758985200846"/>
    <n v="200"/>
    <n v="30000"/>
    <n v="0"/>
    <m/>
    <m/>
    <n v="0"/>
    <e v="#DIV/0!"/>
    <m/>
    <m/>
    <m/>
    <m/>
    <m/>
    <m/>
    <m/>
    <m/>
    <m/>
    <m/>
    <m/>
    <m/>
    <m/>
    <m/>
    <n v="1.5173008580125693"/>
    <n v="0"/>
    <n v="0"/>
    <s v="square"/>
    <e v="#DIV/0!"/>
    <n v="0.91701813527849518"/>
    <s v="-"/>
    <n v="0"/>
    <e v="#DIV/0!"/>
    <e v="#DIV/0!"/>
    <e v="#DIV/0!"/>
    <e v="#DIV/0!"/>
    <e v="#DIV/0!"/>
    <s v="WB"/>
    <e v="#DIV/0!"/>
    <e v="#DIV/0!"/>
    <e v="#DIV/0!"/>
    <n v="0"/>
    <e v="#DIV/0!"/>
    <n v="1.3125000000000002"/>
    <e v="#DIV/0!"/>
    <n v="0"/>
    <m/>
    <m/>
    <n v="0.71273163751815727"/>
    <n v="0.39186933094358151"/>
    <n v="0.21545496853331164"/>
    <n v="0.68088273576589431"/>
    <n v="0.3743583812902076"/>
    <n v="0.20582721558446129"/>
    <n v="0.23757721250605246"/>
    <n v="0.13062311031452717"/>
    <n v="0.13062311031452717"/>
    <n v="0.23757721250605246"/>
    <n v="7.1818322844437205E-2"/>
    <n v="0.13062311031452717"/>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87499694322425647"/>
    <n v="0.95023858951750273"/>
    <n v="1.8014593945374187"/>
    <n v="0.81323114944676689"/>
    <e v="#REF!"/>
    <n v="0.88999336299642573"/>
    <n v="225.63976283260024"/>
    <n v="0.87733242625744923"/>
    <n v="1.1344591074846258"/>
    <n v="1.3164231813727392"/>
    <n v="1.3164231813727392"/>
    <n v="1.1344591074846258"/>
    <n v="239.3904896007945"/>
    <n v="78.559932822799226"/>
    <n v="191.08172976993825"/>
    <n v="509.032152193532"/>
    <n v="0.47028559702802269"/>
    <n v="0.15433196603449728"/>
    <n v="0.37538243693748002"/>
    <n v="0.80890577509630157"/>
    <n v="1.2317580367812595"/>
    <n v="1.2489883891659481"/>
    <n v="0.94831560981248597"/>
    <n v="0.94831560981248619"/>
    <n v="0.94831560981248597"/>
    <n v="0.87722553897329325"/>
    <n v="1.0810396730154446"/>
    <n v="1.0810396730154448"/>
    <n v="1.0810396730154446"/>
    <n v="0.40787222899866798"/>
    <n v="0.20200000000000001"/>
    <n v="0.88098342310806033"/>
    <n v="1.0764284377416335"/>
    <n v="1.0764284377416338"/>
    <n v="1.0764284377416338"/>
    <s v="WB"/>
    <n v="1"/>
    <m/>
    <n v="1.8126451596858764"/>
    <n v="1.9733116830826949"/>
    <n v="2.2010724483579733"/>
    <n v="1.3161038951160615"/>
    <e v="#NAME?"/>
    <e v="#DIV/0!"/>
    <n v="0.85399999999999998"/>
    <n v="1.2799999999999998"/>
    <n v="1.6799999999999997"/>
    <n v="2.0799999999999996"/>
    <n v="1.6599999999999997"/>
    <n v="1.5734999999999997"/>
    <e v="#DIV/0!"/>
    <e v="#DIV/0!"/>
    <n v="0.84266666666666667"/>
    <n v="1.67"/>
    <m/>
    <m/>
    <s v="Sousa (2018)"/>
    <n v="1.0468446228217818"/>
    <n v="0.85878273082651335"/>
    <n v="0.88919330877705127"/>
    <n v="0.84266666666666667"/>
    <n v="0.8788322259348007"/>
    <n v="0.92899812466680831"/>
    <s v="WB"/>
    <e v="#REF!"/>
    <e v="#REF!"/>
    <e v="#NAME?"/>
    <e v="#NAME?"/>
    <n v="2.1642462031937795"/>
    <e v="#NAME?"/>
    <n v="1"/>
    <e v="#NAME?"/>
    <n v="1"/>
    <n v="1"/>
    <m/>
    <m/>
    <n v="0.80890577509630157"/>
    <n v="1.038595069259449"/>
    <n v="1.038595069259449"/>
    <n v="1.1874669966235873"/>
    <n v="0.40787222899866798"/>
    <n v="1.1874669966235873"/>
    <n v="1.0217320080686942"/>
    <n v="1.5401090021950903"/>
    <n v="0.95935000941617343"/>
    <n v="1.2187787896855151"/>
    <n v="0.97816079391452959"/>
    <n v="1.0385950692594488"/>
    <n v="1.038595069259449"/>
    <n v="1.1948790536440963"/>
    <n v="0.80890577509630157"/>
    <n v="0.97267922638363213"/>
    <n v="0.95935000941617343"/>
    <n v="0.80890577509630157"/>
    <n v="0.95935000941617343"/>
    <n v="1"/>
    <n v="0.83809523809523789"/>
    <n v="1.2317580367812599"/>
    <n v="1"/>
    <n v="0.76190476190476175"/>
    <n v="0.73810848835753828"/>
    <n v="1.9966661537187187"/>
    <n v="1.9966661537187187"/>
    <n v="0.61038418726657251"/>
    <n v="1.9701686325530527"/>
    <n v="1.230970488562747"/>
    <n v="1.0074994085031779"/>
    <n v="1.3144718845314898"/>
    <n v="1.3144718845314898"/>
    <n v="0.80890577509630157"/>
    <n v="0.82476667264720926"/>
    <n v="1.038595069259449"/>
    <n v="1.0135686820483778"/>
    <n v="1.2020771202323137"/>
    <n v="0.95935000941617343"/>
    <n v="1.1835306983212011"/>
    <n v="1.2114807131005716"/>
    <n v="0.97816079391452959"/>
    <n v="0.95023858951750273"/>
    <n v="0.80208694677270209"/>
    <n v="0.64343134540753366"/>
    <n v="0.95617329306693377"/>
    <n v="1.3164231813727392"/>
    <n v="0.88478943158630574"/>
    <n v="0.80890577509630157"/>
    <n v="0.80890577509630157"/>
    <s v="-"/>
    <n v="0.78874852308302124"/>
    <n v="1.0549597393488461"/>
    <s v="-"/>
    <n v="341.62374999999997"/>
    <n v="341.62374999999997"/>
    <s v="-"/>
    <n v="488.34"/>
    <m/>
    <n v="515.80223095190104"/>
    <n v="1"/>
    <n v="0"/>
    <m/>
    <m/>
    <n v="0"/>
    <e v="#DIV/0!"/>
    <e v="#DIV/0!"/>
    <e v="#DIV/0!"/>
    <n v="0"/>
    <n v="0"/>
    <n v="242.08250245714618"/>
    <n v="200"/>
    <n v="30000"/>
    <n v="36.200000000000003"/>
    <n v="0.99733100113961681"/>
    <n v="0.21"/>
    <n v="6.3878623909161408E-2"/>
    <n v="0"/>
    <n v="16"/>
    <n v="0.33333333333333331"/>
    <n v="421.16505078175703"/>
    <n v="421.16505078175709"/>
    <n v="0"/>
    <n v="0.43999999999999989"/>
    <n v="0.21"/>
    <n v="0.76190476190476175"/>
    <e v="#DIV/0!"/>
    <n v="473"/>
    <e v="#DIV/0!"/>
    <m/>
    <m/>
    <m/>
    <m/>
    <m/>
    <s v="P"/>
    <n v="0"/>
    <n v="0.88478943158630574"/>
  </r>
  <r>
    <n v="0"/>
    <n v="459"/>
    <n v="2015"/>
    <s v="Sim"/>
    <s v="Original"/>
    <x v="38"/>
    <x v="415"/>
    <x v="308"/>
    <x v="5"/>
    <x v="3"/>
    <x v="0"/>
    <x v="0"/>
    <n v="1"/>
    <s v="fadiga"/>
    <s v="fadiga"/>
    <m/>
    <n v="0.15"/>
    <x v="195"/>
    <x v="0"/>
    <x v="19"/>
    <s v="96-98"/>
    <s v="-"/>
    <x v="0"/>
    <x v="210"/>
    <n v="34.39"/>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7446932247746438"/>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6271765391985"/>
    <n v="3.246271765391985"/>
    <n v="3.0711127003993082"/>
    <s v="LS"/>
    <s v="Não"/>
    <s v="uncr"/>
    <x v="0"/>
    <n v="0"/>
    <x v="3"/>
    <m/>
    <m/>
    <x v="0"/>
    <m/>
    <m/>
    <m/>
    <n v="3"/>
    <x v="2"/>
    <x v="0"/>
    <x v="46"/>
    <x v="0"/>
    <n v="0"/>
    <s v="Fatigue"/>
    <x v="0"/>
    <n v="0"/>
    <m/>
    <s v="WB"/>
    <n v="1"/>
    <n v="0"/>
    <n v="0"/>
    <s v="WB"/>
    <m/>
    <x v="0"/>
    <m/>
    <m/>
    <m/>
    <m/>
    <n v="1"/>
    <s v="WB"/>
    <x v="416"/>
    <n v="472"/>
    <n v="494.125"/>
    <m/>
    <n v="0"/>
    <n v="0"/>
    <n v="0"/>
    <m/>
    <m/>
    <m/>
    <m/>
    <n v="1"/>
    <n v="494.125"/>
    <n v="1.046875"/>
    <n v="200"/>
    <n v="30000"/>
    <n v="0"/>
    <m/>
    <m/>
    <n v="0"/>
    <e v="#DIV/0!"/>
    <m/>
    <m/>
    <m/>
    <m/>
    <m/>
    <m/>
    <m/>
    <m/>
    <m/>
    <m/>
    <m/>
    <m/>
    <m/>
    <m/>
    <n v="1.5173008580125693"/>
    <n v="0"/>
    <n v="0"/>
    <s v="square"/>
    <e v="#DIV/0!"/>
    <n v="0.91330875087481811"/>
    <s v="-"/>
    <n v="0"/>
    <e v="#DIV/0!"/>
    <e v="#DIV/0!"/>
    <e v="#DIV/0!"/>
    <e v="#DIV/0!"/>
    <e v="#DIV/0!"/>
    <s v="WB"/>
    <e v="#DIV/0!"/>
    <e v="#DIV/0!"/>
    <e v="#DIV/0!"/>
    <n v="0"/>
    <e v="#DIV/0!"/>
    <n v="1.3125000000000002"/>
    <e v="#DIV/0!"/>
    <n v="0"/>
    <m/>
    <m/>
    <n v="0.71129213913387423"/>
    <n v="0.39107787559201657"/>
    <n v="0.21501981585765736"/>
    <n v="0.67944323738161116"/>
    <n v="0.37356692593864271"/>
    <n v="0.20539206290880704"/>
    <n v="0.23709737971129141"/>
    <n v="0.13035929186400552"/>
    <n v="0.13035929186400552"/>
    <n v="0.23709737971129141"/>
    <n v="7.1673271952552464E-2"/>
    <n v="0.1303592918640055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87320516507128054"/>
    <n v="0.94829273501138511"/>
    <n v="1.7978210014154041"/>
    <n v="0.81158867300254212"/>
    <e v="#REF!"/>
    <n v="0.88817132877055516"/>
    <n v="225.63953601097882"/>
    <n v="0.87554758211139772"/>
    <n v="1.1321678495043488"/>
    <n v="1.3137644120086942"/>
    <n v="1.3137644120086942"/>
    <n v="1.1321678495043488"/>
    <n v="239.3904896007945"/>
    <n v="78.559932822799226"/>
    <n v="191.08172976993825"/>
    <n v="509.032152193532"/>
    <n v="0.47028559702802269"/>
    <n v="0.15433196603449728"/>
    <n v="0.37538243693748002"/>
    <n v="0.807259326567493"/>
    <n v="1.229235699809516"/>
    <n v="1.2464307686778333"/>
    <n v="0.94631071423148705"/>
    <n v="0.94631071423148727"/>
    <n v="0.94631071423148705"/>
    <n v="0.87722553897329325"/>
    <n v="1.0787541768779911"/>
    <n v="1.0787541768779914"/>
    <n v="1.0787541768779911"/>
    <n v="0.40787222899866798"/>
    <n v="0.20200000000000001"/>
    <n v="0.88098342310806033"/>
    <n v="1.0741526905159642"/>
    <n v="1.0741526905159644"/>
    <n v="1.0741526905159644"/>
    <s v="WB"/>
    <n v="1"/>
    <m/>
    <n v="1.8088129289042996"/>
    <n v="1.9691397767759662"/>
    <n v="2.196418642947473"/>
    <n v="1.3133214344498543"/>
    <e v="#NAME?"/>
    <e v="#DIV/0!"/>
    <n v="0.85399999999999998"/>
    <n v="1.2799999999999998"/>
    <n v="1.6799999999999997"/>
    <n v="2.0799999999999996"/>
    <n v="1.6599999999999997"/>
    <n v="1.5734999999999997"/>
    <e v="#DIV/0!"/>
    <e v="#DIV/0!"/>
    <n v="0.84266666666666667"/>
    <n v="1.67"/>
    <m/>
    <m/>
    <s v="Sousa (2018)"/>
    <n v="1.0447138730580894"/>
    <n v="0.85703548057343493"/>
    <n v="0.88738344283204917"/>
    <n v="0.84266666666666667"/>
    <n v="0.8788322259348007"/>
    <n v="0.93096634103262788"/>
    <s v="WB"/>
    <e v="#REF!"/>
    <e v="#REF!"/>
    <e v="#NAME?"/>
    <e v="#NAME?"/>
    <n v="2.1598165313382305"/>
    <e v="#NAME?"/>
    <n v="1"/>
    <e v="#NAME?"/>
    <n v="1"/>
    <n v="1"/>
    <m/>
    <m/>
    <n v="0.807259326567493"/>
    <n v="1.0364811106545591"/>
    <n v="1.0364811106545591"/>
    <n v="1.1849564955736434"/>
    <n v="0.40787222899866798"/>
    <n v="1.1849564955736434"/>
    <n v="1.0195727522093672"/>
    <n v="1.5369166694652274"/>
    <n v="0.95738549696702702"/>
    <n v="1.2163172319179099"/>
    <n v="0.97615776161343915"/>
    <n v="1.0364811106545588"/>
    <n v="1.0364811106545591"/>
    <n v="1.192432235743363"/>
    <n v="0.807259326567493"/>
    <n v="0.97071471393448572"/>
    <n v="0.95738549696702702"/>
    <n v="0.807259326567493"/>
    <n v="0.95738549696702702"/>
    <n v="1"/>
    <n v="0.83809523809523789"/>
    <n v="1.2292356998095164"/>
    <n v="1"/>
    <n v="0.76190476190476175"/>
    <n v="0.73661171696771244"/>
    <n v="1.9926021351982419"/>
    <n v="1.9926021351982419"/>
    <n v="0.6091418099983259"/>
    <n v="1.9661585471433083"/>
    <n v="1.2284649686217384"/>
    <n v="1.005448742072087"/>
    <n v="1.311796405672176"/>
    <n v="1.311796405672176"/>
    <n v="0.807259326567493"/>
    <n v="0.82308794081391434"/>
    <n v="1.0364811106545591"/>
    <n v="1.0115056622050516"/>
    <n v="1.1996155624647087"/>
    <n v="0.95738549696702702"/>
    <n v="1.1811071190560964"/>
    <n v="1.2090338951998383"/>
    <n v="0.97615776161343915"/>
    <n v="0.94829273501138511"/>
    <n v="0.80044447032847732"/>
    <n v="0.6421217038835757"/>
    <n v="0.95421528575017311"/>
    <n v="1.3137644120086942"/>
    <n v="0.88298852930227012"/>
    <n v="0.807259326567493"/>
    <n v="0.807259326567493"/>
    <s v="-"/>
    <n v="0.78708097863675697"/>
    <n v="1.052830103950787"/>
    <s v="-"/>
    <n v="340.94374999999997"/>
    <n v="340.94374999999997"/>
    <s v="-"/>
    <n v="487.34"/>
    <m/>
    <n v="516.80223095190104"/>
    <n v="1"/>
    <n v="0"/>
    <m/>
    <m/>
    <n v="0"/>
    <e v="#DIV/0!"/>
    <e v="#DIV/0!"/>
    <e v="#DIV/0!"/>
    <n v="0"/>
    <n v="0"/>
    <n v="242.08250245714618"/>
    <n v="200"/>
    <n v="30000"/>
    <n v="36.200000000000003"/>
    <n v="0.99733100113961681"/>
    <n v="0.21"/>
    <n v="6.3878623909161408E-2"/>
    <n v="0"/>
    <n v="16"/>
    <n v="0.33333333333333331"/>
    <n v="421.16505078175703"/>
    <n v="421.16505078175709"/>
    <n v="0"/>
    <n v="0.43999999999999989"/>
    <n v="0.21"/>
    <n v="0.76190476190476175"/>
    <e v="#DIV/0!"/>
    <n v="472"/>
    <e v="#DIV/0!"/>
    <m/>
    <m/>
    <m/>
    <m/>
    <m/>
    <s v="P"/>
    <n v="0"/>
    <n v="0.88298852930227012"/>
  </r>
  <r>
    <n v="0"/>
    <n v="460"/>
    <n v="2015"/>
    <s v="Sim"/>
    <s v="Original"/>
    <x v="38"/>
    <x v="416"/>
    <x v="308"/>
    <x v="5"/>
    <x v="3"/>
    <x v="0"/>
    <x v="0"/>
    <n v="1"/>
    <s v="fadiga"/>
    <s v="fadiga"/>
    <m/>
    <n v="0.15"/>
    <x v="196"/>
    <x v="0"/>
    <x v="54"/>
    <s v="102-110"/>
    <s v="-"/>
    <x v="0"/>
    <x v="211"/>
    <n v="36.479999999999997"/>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6447368421052633"/>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63543357257061"/>
    <n v="3.2463543357257061"/>
    <n v="3.0713503100355179"/>
    <s v="LS"/>
    <s v="Não"/>
    <s v="uncr"/>
    <x v="0"/>
    <n v="0"/>
    <x v="3"/>
    <m/>
    <m/>
    <x v="0"/>
    <m/>
    <m/>
    <m/>
    <n v="3"/>
    <x v="2"/>
    <x v="0"/>
    <x v="46"/>
    <x v="0"/>
    <n v="0"/>
    <s v="Fatigue"/>
    <x v="0"/>
    <n v="0"/>
    <m/>
    <s v="WB"/>
    <n v="1"/>
    <n v="0"/>
    <n v="0"/>
    <s v="WB"/>
    <m/>
    <x v="0"/>
    <m/>
    <m/>
    <m/>
    <m/>
    <n v="1"/>
    <s v="WB"/>
    <x v="417"/>
    <n v="467"/>
    <n v="489.125"/>
    <m/>
    <n v="0"/>
    <n v="0"/>
    <n v="0"/>
    <m/>
    <m/>
    <m/>
    <m/>
    <n v="1"/>
    <n v="489.125"/>
    <n v="1.0473768736616702"/>
    <n v="200"/>
    <n v="30500"/>
    <n v="0"/>
    <m/>
    <m/>
    <n v="0"/>
    <e v="#DIV/0!"/>
    <m/>
    <m/>
    <m/>
    <m/>
    <m/>
    <m/>
    <m/>
    <m/>
    <m/>
    <m/>
    <m/>
    <m/>
    <m/>
    <m/>
    <n v="1.5173008580125693"/>
    <n v="0"/>
    <n v="0"/>
    <s v="square"/>
    <e v="#DIV/0!"/>
    <n v="0.90188873682813453"/>
    <s v="-"/>
    <n v="0"/>
    <e v="#DIV/0!"/>
    <e v="#DIV/0!"/>
    <e v="#DIV/0!"/>
    <e v="#DIV/0!"/>
    <e v="#DIV/0!"/>
    <s v="WB"/>
    <e v="#DIV/0!"/>
    <e v="#DIV/0!"/>
    <e v="#DIV/0!"/>
    <n v="0"/>
    <e v="#DIV/0!"/>
    <n v="1.3125000000000002"/>
    <e v="#DIV/0!"/>
    <n v="0"/>
    <m/>
    <m/>
    <n v="0.6903831101423421"/>
    <n v="0.37586765460589339"/>
    <n v="0.20463492183319351"/>
    <n v="0.65915443380827754"/>
    <n v="0.35886571878548884"/>
    <n v="0.19537849935313339"/>
    <n v="0.23012770338078067"/>
    <n v="0.12528921820196445"/>
    <n v="0.12528921820196445"/>
    <n v="0.23012770338078067"/>
    <n v="6.8211640611064508E-2"/>
    <n v="0.12528921820196445"/>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83091336932915938"/>
    <n v="0.92028588039802961"/>
    <n v="1.7278982151068565"/>
    <n v="0.7800234942065899"/>
    <e v="#REF!"/>
    <n v="0.853450886091079"/>
    <n v="233.30953740425255"/>
    <n v="0.83812903811849893"/>
    <n v="1.0881343608845278"/>
    <n v="1.2626680747379997"/>
    <n v="1.2626680747379997"/>
    <n v="1.0881343608845278"/>
    <n v="237.58990450678166"/>
    <n v="81.257011936270359"/>
    <n v="194.87675920022423"/>
    <n v="513.72367564327624"/>
    <n v="0.46248579882808699"/>
    <n v="0.15817260482402662"/>
    <n v="0.37934159634788644"/>
    <n v="0.79173005931870843"/>
    <n v="1.2055133335353143"/>
    <n v="1.2295391783376941"/>
    <n v="0.93628623632649255"/>
    <n v="0.93628623632649277"/>
    <n v="0.93628623632649255"/>
    <n v="0.89464790971177421"/>
    <n v="1.0465415792768495"/>
    <n v="1.0465415792768498"/>
    <n v="1.0465415792768495"/>
    <n v="0.40787222899866798"/>
    <n v="0.20200000000000001"/>
    <n v="0.89848042830219643"/>
    <n v="1.0420774975541041"/>
    <n v="1.0420774975541045"/>
    <n v="1.0420774975541045"/>
    <s v="WB"/>
    <n v="1"/>
    <m/>
    <n v="1.7187535897723332"/>
    <n v="1.909195504617258"/>
    <n v="2.1112129195357938"/>
    <n v="1.2608853757847684"/>
    <e v="#NAME?"/>
    <e v="#DIV/0!"/>
    <n v="0.85399999999999998"/>
    <n v="1.2799999999999998"/>
    <n v="1.6799999999999997"/>
    <n v="2.0799999999999996"/>
    <n v="1.6599999999999997"/>
    <n v="1.5734999999999997"/>
    <e v="#DIV/0!"/>
    <e v="#DIV/0!"/>
    <n v="0.84266666666666667"/>
    <n v="1.67"/>
    <m/>
    <m/>
    <s v="Sousa (2018)"/>
    <n v="1.0040017369003369"/>
    <n v="0.83177945173501655"/>
    <n v="0.86122943719522049"/>
    <n v="0.84266666666666667"/>
    <n v="0.89628650670628951"/>
    <n v="0.95962152752279395"/>
    <s v="WB"/>
    <e v="#REF!"/>
    <e v="#REF!"/>
    <e v="#NAME?"/>
    <e v="#NAME?"/>
    <n v="2.0673822654933107"/>
    <e v="#NAME?"/>
    <n v="1"/>
    <e v="#NAME?"/>
    <n v="1"/>
    <n v="1"/>
    <m/>
    <m/>
    <n v="0.79173005931870843"/>
    <n v="1.0165422983845145"/>
    <n v="1.0165422983845145"/>
    <n v="1.1495725984959595"/>
    <n v="0.40787222899866798"/>
    <n v="1.1495725984959595"/>
    <n v="0.98913155979639811"/>
    <n v="1.5070650559963794"/>
    <n v="0.93890942323423554"/>
    <n v="1.1930139628173679"/>
    <n v="0.95731941192510273"/>
    <n v="1.0165422983845143"/>
    <n v="1.0165422983845145"/>
    <n v="1.1694201199564129"/>
    <n v="0.79173005931870843"/>
    <n v="0.95211691263309173"/>
    <n v="0.93890942323423554"/>
    <n v="0.79173005931870843"/>
    <n v="0.93890942323423554"/>
    <n v="1"/>
    <n v="0.83809523809523789"/>
    <n v="1.2055133335353148"/>
    <n v="1"/>
    <n v="0.76190476190476175"/>
    <n v="0.72246918218199008"/>
    <n v="1.9542703995841535"/>
    <n v="1.9542703995841535"/>
    <n v="0.59742373422198924"/>
    <n v="1.9283355074741375"/>
    <n v="1.2048329582185713"/>
    <n v="0.98610690022928937"/>
    <n v="1.2865613463929013"/>
    <n v="1.2865613463929013"/>
    <n v="0.79173005931870843"/>
    <n v="0.80725417812887912"/>
    <n v="1.0165422983845145"/>
    <n v="0.99204730324271906"/>
    <n v="1.1764648194742227"/>
    <n v="0.93890942323423554"/>
    <n v="1.1462243300765877"/>
    <n v="1.1858701666328326"/>
    <n v="0.95731941192510273"/>
    <n v="0.92028588039802961"/>
    <n v="0.76920323474695951"/>
    <n v="0.61649990617400985"/>
    <n v="0.91608300365278728"/>
    <n v="1.2626680747379997"/>
    <n v="0.8660024575433336"/>
    <n v="0.79173005931870843"/>
    <n v="0.79173005931870843"/>
    <s v="-"/>
    <n v="0.75093839457414302"/>
    <n v="1.0079152897746642"/>
    <s v="-"/>
    <n v="337.54374999999993"/>
    <n v="337.54374999999993"/>
    <s v="-"/>
    <n v="482.34"/>
    <m/>
    <n v="517.80223095190104"/>
    <n v="1"/>
    <n v="0"/>
    <m/>
    <m/>
    <n v="0"/>
    <e v="#DIV/0!"/>
    <e v="#DIV/0!"/>
    <e v="#DIV/0!"/>
    <n v="0"/>
    <n v="0"/>
    <n v="243.33210706593971"/>
    <n v="200"/>
    <n v="30500"/>
    <n v="38.4"/>
    <n v="0.99733100113961681"/>
    <n v="0.21"/>
    <n v="6.3446477274143515E-2"/>
    <n v="0"/>
    <n v="16"/>
    <n v="0.33333333333333331"/>
    <n v="433.77413477523072"/>
    <n v="433.77413477523072"/>
    <n v="0"/>
    <n v="0.43999999999999989"/>
    <n v="0.21"/>
    <n v="0.76190476190476175"/>
    <e v="#DIV/0!"/>
    <n v="467"/>
    <e v="#DIV/0!"/>
    <m/>
    <m/>
    <m/>
    <m/>
    <m/>
    <s v="P"/>
    <n v="0"/>
    <n v="0.8660024575433336"/>
  </r>
  <r>
    <n v="0"/>
    <n v="461"/>
    <n v="2015"/>
    <s v="Sim"/>
    <s v="Original"/>
    <x v="38"/>
    <x v="417"/>
    <x v="308"/>
    <x v="5"/>
    <x v="3"/>
    <x v="0"/>
    <x v="0"/>
    <n v="1"/>
    <s v="fadiga"/>
    <s v="fadiga"/>
    <m/>
    <n v="0.15"/>
    <x v="196"/>
    <x v="0"/>
    <x v="54"/>
    <n v="102"/>
    <s v="-"/>
    <x v="0"/>
    <x v="211"/>
    <n v="36.479999999999997"/>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6447368421052633"/>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65419940245654"/>
    <n v="3.2465419940245654"/>
    <n v="3.0718903542798035"/>
    <s v="LS"/>
    <s v="Não"/>
    <s v="uncr"/>
    <x v="0"/>
    <n v="0"/>
    <x v="3"/>
    <m/>
    <m/>
    <x v="0"/>
    <m/>
    <m/>
    <m/>
    <n v="3"/>
    <x v="2"/>
    <x v="0"/>
    <x v="46"/>
    <x v="0"/>
    <n v="0"/>
    <s v="Fatigue"/>
    <x v="0"/>
    <n v="0"/>
    <m/>
    <s v="WB"/>
    <n v="1"/>
    <n v="0"/>
    <n v="0"/>
    <s v="WB"/>
    <m/>
    <x v="0"/>
    <m/>
    <m/>
    <m/>
    <m/>
    <n v="1"/>
    <s v="WB"/>
    <x v="418"/>
    <n v="456"/>
    <n v="478.125"/>
    <m/>
    <n v="0"/>
    <n v="0"/>
    <n v="0"/>
    <m/>
    <m/>
    <m/>
    <m/>
    <n v="1"/>
    <n v="478.125"/>
    <n v="1.0485197368421053"/>
    <n v="200"/>
    <n v="30500"/>
    <n v="0"/>
    <m/>
    <m/>
    <n v="0"/>
    <e v="#DIV/0!"/>
    <m/>
    <m/>
    <m/>
    <m/>
    <m/>
    <m/>
    <m/>
    <m/>
    <m/>
    <m/>
    <m/>
    <m/>
    <m/>
    <m/>
    <n v="1.5173008580125693"/>
    <n v="0"/>
    <n v="0"/>
    <s v="square"/>
    <e v="#DIV/0!"/>
    <n v="0.87894764670407999"/>
    <s v="-"/>
    <n v="0"/>
    <e v="#DIV/0!"/>
    <e v="#DIV/0!"/>
    <e v="#DIV/0!"/>
    <e v="#DIV/0!"/>
    <e v="#DIV/0!"/>
    <s v="WB"/>
    <e v="#DIV/0!"/>
    <e v="#DIV/0!"/>
    <e v="#DIV/0!"/>
    <n v="0"/>
    <e v="#DIV/0!"/>
    <n v="1.3125000000000002"/>
    <e v="#DIV/0!"/>
    <n v="0"/>
    <m/>
    <m/>
    <n v="0.67485698857512355"/>
    <n v="0.36741471476298038"/>
    <n v="0.20003285867926532"/>
    <n v="0.64362831224105899"/>
    <n v="0.35041277894257583"/>
    <n v="0.1907764361992052"/>
    <n v="0.22495232952504118"/>
    <n v="0.12247157158766013"/>
    <n v="0.12247157158766013"/>
    <n v="0.22495232952504118"/>
    <n v="6.6677619559755111E-2"/>
    <n v="0.12247157158766013"/>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81196398287433347"/>
    <n v="0.89929831004438221"/>
    <n v="1.6890392723699785"/>
    <n v="0.76248143760291509"/>
    <e v="#REF!"/>
    <n v="0.83399242203202273"/>
    <n v="233.30684016618773"/>
    <n v="0.81914128021335542"/>
    <n v="1.0636631562441399"/>
    <n v="1.2342717571870301"/>
    <n v="1.2342717571870301"/>
    <n v="1.0636631562441397"/>
    <n v="237.58990450678166"/>
    <n v="81.257011936270359"/>
    <n v="194.87675920022423"/>
    <n v="513.72367564327624"/>
    <n v="0.46248579882808699"/>
    <n v="0.15817260482402662"/>
    <n v="0.37934159634788644"/>
    <n v="0.77378452155951594"/>
    <n v="1.1780210113789755"/>
    <n v="1.2014989350202943"/>
    <n v="0.91423238493550441"/>
    <n v="0.91423238493550463"/>
    <n v="0.91423238493550441"/>
    <n v="0.89464790971177421"/>
    <n v="1.021890706959836"/>
    <n v="1.0218907069598362"/>
    <n v="1.021890706959836"/>
    <n v="0.40787222899866798"/>
    <n v="0.20200000000000001"/>
    <n v="0.89848042830219643"/>
    <n v="1.0175317749136434"/>
    <n v="1.0175317749136437"/>
    <n v="1.0175317749136437"/>
    <s v="WB"/>
    <n v="1"/>
    <m/>
    <n v="1.6782690298419356"/>
    <n v="1.8642251608254168"/>
    <n v="2.0614837952725233"/>
    <n v="1.2311857202523648"/>
    <e v="#NAME?"/>
    <e v="#DIV/0!"/>
    <n v="0.85399999999999998"/>
    <n v="1.2799999999999998"/>
    <n v="1.6799999999999997"/>
    <n v="2.0799999999999996"/>
    <n v="1.6599999999999997"/>
    <n v="1.5734999999999997"/>
    <e v="#DIV/0!"/>
    <e v="#DIV/0!"/>
    <n v="0.84266666666666667"/>
    <n v="1.67"/>
    <m/>
    <m/>
    <s v="Sousa (2018)"/>
    <n v="0.98124479990170388"/>
    <n v="0.81293397692150027"/>
    <n v="0.84170861036465361"/>
    <n v="0.84266666666666667"/>
    <n v="0.89628650670628951"/>
    <n v="0.98277029244110692"/>
    <s v="WB"/>
    <e v="#REF!"/>
    <e v="#REF!"/>
    <e v="#NAME?"/>
    <e v="#NAME?"/>
    <n v="2.0202579558501497"/>
    <e v="#NAME?"/>
    <n v="1"/>
    <e v="#NAME?"/>
    <n v="1"/>
    <n v="1"/>
    <m/>
    <m/>
    <n v="0.77378452155951594"/>
    <n v="0.99350111410110686"/>
    <n v="0.99350111410110686"/>
    <n v="1.1224948713365257"/>
    <n v="0.40787222899866798"/>
    <n v="1.1224948713365257"/>
    <n v="0.96584226265526218"/>
    <n v="1.4722700857672633"/>
    <n v="0.91749713386247167"/>
    <n v="1.1661841062551577"/>
    <n v="0.9354872737421277"/>
    <n v="0.99350111410110653"/>
    <n v="0.99350111410110686"/>
    <n v="1.1427509212179285"/>
    <n v="0.77378452155951594"/>
    <n v="0.93070462326132786"/>
    <n v="0.91749713386247167"/>
    <n v="0.77378452155951594"/>
    <n v="0.91749713386247167"/>
    <n v="1"/>
    <n v="0.83809523809523789"/>
    <n v="1.178021011378976"/>
    <n v="1"/>
    <n v="0.76190476190476175"/>
    <n v="0.70615505694636038"/>
    <n v="1.9099744519507036"/>
    <n v="1.9099744519507036"/>
    <n v="0.58388238884229748"/>
    <n v="1.8846274061402726"/>
    <n v="1.1775239340243446"/>
    <n v="0.96375557176275017"/>
    <n v="1.2573998475342134"/>
    <n v="1.2573998475342134"/>
    <n v="0.77378452155951594"/>
    <n v="0.78895676708029061"/>
    <n v="0.99350111410110686"/>
    <n v="0.96956132821915242"/>
    <n v="1.1496349629120126"/>
    <n v="0.91749713386247167"/>
    <n v="1.1200841226900089"/>
    <n v="1.1592009678943482"/>
    <n v="0.9354872737421277"/>
    <n v="0.89929831004438221"/>
    <n v="0.75166117814328459"/>
    <n v="0.60252617584185031"/>
    <n v="0.89519128196231856"/>
    <n v="1.2342717571870301"/>
    <n v="0.84637344432287998"/>
    <n v="0.77378452155951594"/>
    <n v="0.77378452155951594"/>
    <s v="-"/>
    <n v="0.73325033817089758"/>
    <n v="0.98525953331587046"/>
    <s v="-"/>
    <n v="330.06374999999997"/>
    <n v="330.06374999999997"/>
    <s v="-"/>
    <n v="471.34"/>
    <m/>
    <n v="518.80223095190104"/>
    <n v="1"/>
    <n v="0"/>
    <m/>
    <m/>
    <n v="0"/>
    <e v="#DIV/0!"/>
    <e v="#DIV/0!"/>
    <e v="#DIV/0!"/>
    <n v="0"/>
    <n v="0"/>
    <n v="243.33210706593971"/>
    <n v="200"/>
    <n v="30500"/>
    <n v="38.4"/>
    <n v="0.99733100113961681"/>
    <n v="0.21"/>
    <n v="6.3446477274143515E-2"/>
    <n v="0"/>
    <n v="16"/>
    <n v="0.33333333333333331"/>
    <n v="433.77413477523072"/>
    <n v="433.77413477523072"/>
    <n v="0"/>
    <n v="0.43999999999999989"/>
    <n v="0.21"/>
    <n v="0.76190476190476175"/>
    <e v="#DIV/0!"/>
    <n v="456"/>
    <e v="#DIV/0!"/>
    <m/>
    <m/>
    <m/>
    <m/>
    <m/>
    <s v="P"/>
    <n v="0"/>
    <n v="0.84637344432287998"/>
  </r>
  <r>
    <n v="0"/>
    <n v="462"/>
    <n v="2015"/>
    <s v="Sim"/>
    <s v="Original"/>
    <x v="38"/>
    <x v="418"/>
    <x v="308"/>
    <x v="5"/>
    <x v="3"/>
    <x v="0"/>
    <x v="0"/>
    <n v="1"/>
    <s v="fadiga"/>
    <s v="fadiga"/>
    <m/>
    <n v="0.15"/>
    <x v="197"/>
    <x v="0"/>
    <x v="55"/>
    <s v="34-63"/>
    <s v="-"/>
    <x v="0"/>
    <x v="212"/>
    <n v="30.684999999999995"/>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9553527782304059"/>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77826191181238"/>
    <n v="3.2477826191181238"/>
    <n v="3.0754615699735837"/>
    <s v="LS"/>
    <s v="Não"/>
    <s v="uncr"/>
    <x v="0"/>
    <n v="0"/>
    <x v="3"/>
    <m/>
    <m/>
    <x v="0"/>
    <m/>
    <m/>
    <m/>
    <n v="3"/>
    <x v="2"/>
    <x v="0"/>
    <x v="46"/>
    <x v="0"/>
    <n v="0"/>
    <s v="Fatigue"/>
    <x v="0"/>
    <n v="0"/>
    <m/>
    <s v="Other"/>
    <n v="0"/>
    <n v="0"/>
    <n v="0"/>
    <s v="other"/>
    <m/>
    <x v="3"/>
    <m/>
    <m/>
    <m/>
    <m/>
    <n v="1"/>
    <s v="other"/>
    <x v="419"/>
    <n v="394"/>
    <n v="416.125"/>
    <m/>
    <n v="0"/>
    <n v="0"/>
    <n v="0"/>
    <m/>
    <m/>
    <m/>
    <m/>
    <n v="1"/>
    <n v="416.125"/>
    <n v="1.0561548223350254"/>
    <n v="200"/>
    <n v="28000"/>
    <n v="0"/>
    <m/>
    <m/>
    <n v="0"/>
    <e v="#DIV/0!"/>
    <m/>
    <m/>
    <m/>
    <m/>
    <m/>
    <m/>
    <m/>
    <m/>
    <m/>
    <m/>
    <m/>
    <m/>
    <m/>
    <m/>
    <n v="1.5173008580125693"/>
    <n v="0"/>
    <n v="0"/>
    <s v="square"/>
    <e v="#DIV/0!"/>
    <n v="0.7579805867290671"/>
    <s v="-"/>
    <n v="0"/>
    <e v="#DIV/0!"/>
    <e v="#DIV/0!"/>
    <e v="#DIV/0!"/>
    <e v="#DIV/0!"/>
    <e v="#DIV/0!"/>
    <s v="other"/>
    <e v="#DIV/0!"/>
    <e v="#DIV/0!"/>
    <e v="#DIV/0!"/>
    <n v="0"/>
    <e v="#DIV/0!"/>
    <n v="1.3125000000000002"/>
    <e v="#DIV/0!"/>
    <n v="0"/>
    <m/>
    <m/>
    <n v="0.62221002763444078"/>
    <n v="0.34866090433124292"/>
    <n v="0.19537522831519097"/>
    <n v="0.58912766809965678"/>
    <n v="0.33012291091981905"/>
    <n v="0.18498729938404385"/>
    <n v="0.2074033425448136"/>
    <n v="0.11622030144374763"/>
    <n v="0.11622030144374763"/>
    <n v="0.2074033425448136"/>
    <n v="6.5125076105063656E-2"/>
    <n v="0.11622030144374763"/>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79135701099685851"/>
    <n v="0.8273638964283706"/>
    <n v="1.6028262791146033"/>
    <n v="0.7235623857414557"/>
    <e v="#REF!"/>
    <n v="0.78952599982117477"/>
    <n v="211.50534885569238"/>
    <n v="0.78546277743513226"/>
    <n v="1.009370999741114"/>
    <n v="1.1712712903427303"/>
    <n v="1.1712712903427303"/>
    <n v="1.0093709997411142"/>
    <n v="247.0345590688772"/>
    <n v="73.478624212319176"/>
    <n v="183.95735140041808"/>
    <n v="504.47053468161442"/>
    <n v="0.48969075909416132"/>
    <n v="0.1456549375251294"/>
    <n v="0.36465430338070931"/>
    <n v="0.68497464183435364"/>
    <n v="1.0418296204568531"/>
    <n v="1.0560686728673547"/>
    <n v="0.78992885891357179"/>
    <n v="0.78992885891357201"/>
    <n v="0.78992885891357179"/>
    <n v="0.84451866185544089"/>
    <n v="0.93535986188637543"/>
    <n v="0.93535986188637565"/>
    <n v="0.93535986188637543"/>
    <n v="0.40787222899866798"/>
    <n v="0.20200000000000001"/>
    <n v="0.84813643532406968"/>
    <n v="0.93137003200639878"/>
    <n v="0.93137003200639912"/>
    <n v="0.93137003200639912"/>
    <s v="WB"/>
    <n v="0"/>
    <m/>
    <n v="1.6327591767791232"/>
    <n v="1.7094271340079703"/>
    <n v="1.9387027859754031"/>
    <n v="1.1619870740846663"/>
    <e v="#NAME?"/>
    <e v="#DIV/0!"/>
    <n v="0.85399999999999998"/>
    <n v="1.2799999999999998"/>
    <n v="1.6799999999999997"/>
    <n v="2.0799999999999996"/>
    <n v="1.6599999999999997"/>
    <n v="1.5734999999999997"/>
    <e v="#DIV/0!"/>
    <e v="#DIV/0!"/>
    <n v="0.84266666666666667"/>
    <n v="1.67"/>
    <m/>
    <m/>
    <s v="Sousa (2018)"/>
    <n v="0.93004165174671571"/>
    <n v="0.74866324173116727"/>
    <n v="0.77511358767180338"/>
    <n v="0.84266666666666667"/>
    <n v="0.84606544436742848"/>
    <n v="1.0736871121414067"/>
    <s v="other"/>
    <e v="#REF!"/>
    <e v="#REF!"/>
    <e v="#NAME?"/>
    <e v="#NAME?"/>
    <n v="1.9353647660196427"/>
    <e v="#NAME?"/>
    <n v="1"/>
    <e v="#NAME?"/>
    <n v="1"/>
    <n v="1"/>
    <m/>
    <m/>
    <n v="0.68497464183435364"/>
    <n v="0.87947361420707126"/>
    <n v="0.87947361420707126"/>
    <n v="1.0274451471871187"/>
    <n v="0.40787222899866798"/>
    <n v="1.0274451471871187"/>
    <n v="0.88411373925264514"/>
    <n v="1.2995605390783851"/>
    <n v="0.81142499285581859"/>
    <n v="1.0335779846553241"/>
    <n v="0.82733528683338353"/>
    <n v="0.87947361420707104"/>
    <n v="0.87947361420707126"/>
    <n v="1.0106371168503607"/>
    <n v="0.68497464183435364"/>
    <n v="0.82487473775376841"/>
    <n v="0.81142499285581859"/>
    <n v="0.68497464183435364"/>
    <n v="0.81142499285581859"/>
    <n v="1"/>
    <n v="0.83809523809523789"/>
    <n v="1.0418296204568536"/>
    <n v="1"/>
    <n v="0.76190476190476175"/>
    <n v="0.62546859429484081"/>
    <n v="1.6907601918696067"/>
    <n v="1.6907601918696067"/>
    <n v="0.51686822238906416"/>
    <n v="1.6683223126644675"/>
    <n v="1.04237550957223"/>
    <n v="0.85314206887153021"/>
    <n v="1.1130837929808246"/>
    <n v="1.1130837929808246"/>
    <n v="0.68497464183435364"/>
    <n v="0.69840551716443888"/>
    <n v="0.87947361420707126"/>
    <n v="0.8582814789249732"/>
    <n v="1.0167252922530738"/>
    <n v="0.81142499285581859"/>
    <n v="1.0304891644137788"/>
    <n v="1.027388894926849"/>
    <n v="0.82733528683338353"/>
    <n v="0.8273638964283706"/>
    <n v="0.71176455867685784"/>
    <n v="0.57282721540520809"/>
    <n v="0.85026201325306505"/>
    <n v="1.1712712903427303"/>
    <n v="0.74923228719376966"/>
    <n v="0.68497464183435364"/>
    <n v="0.68497464183435364"/>
    <s v="-"/>
    <n v="0.70480641513320363"/>
    <n v="0.94588669854559959"/>
    <s v="-"/>
    <n v="287.90374999999995"/>
    <n v="287.90374999999995"/>
    <s v="-"/>
    <n v="409.34"/>
    <m/>
    <n v="519.80223095190104"/>
    <n v="1"/>
    <n v="0"/>
    <m/>
    <m/>
    <n v="0"/>
    <e v="#DIV/0!"/>
    <e v="#DIV/0!"/>
    <e v="#DIV/0!"/>
    <n v="0"/>
    <n v="0"/>
    <n v="239.44894227964937"/>
    <n v="200"/>
    <n v="28000"/>
    <n v="32.299999999999997"/>
    <n v="0.99733100113961681"/>
    <n v="0.21"/>
    <n v="6.5705925299025553E-2"/>
    <n v="0"/>
    <n v="16"/>
    <n v="0.33333333333333331"/>
    <n v="397.83162267471903"/>
    <n v="397.83162267471903"/>
    <n v="0"/>
    <n v="0.43999999999999989"/>
    <n v="0.21"/>
    <n v="0.76190476190476175"/>
    <e v="#DIV/0!"/>
    <n v="394"/>
    <e v="#DIV/0!"/>
    <m/>
    <m/>
    <m/>
    <m/>
    <m/>
    <s v="P"/>
    <n v="0"/>
    <n v="0.74923228719376966"/>
  </r>
  <r>
    <n v="0"/>
    <n v="463"/>
    <n v="2015"/>
    <s v="Sim"/>
    <s v="Original"/>
    <x v="38"/>
    <x v="419"/>
    <x v="308"/>
    <x v="5"/>
    <x v="3"/>
    <x v="0"/>
    <x v="0"/>
    <n v="1"/>
    <s v="fadiga"/>
    <s v="fadiga"/>
    <m/>
    <n v="0.15"/>
    <x v="197"/>
    <x v="0"/>
    <x v="55"/>
    <s v="34-63"/>
    <s v="-"/>
    <x v="0"/>
    <x v="212"/>
    <n v="30.684999999999995"/>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600"/>
    <n v="700"/>
    <s v="-"/>
    <n v="12"/>
    <n v="523"/>
    <n v="591"/>
    <m/>
    <n v="16"/>
    <n v="595"/>
    <n v="709"/>
    <m/>
    <n v="10"/>
    <n v="543"/>
    <n v="606"/>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9553527782304059"/>
    <s v="quenched and self tempered"/>
    <s v="-"/>
    <s v="r"/>
    <s v="-"/>
    <x v="1"/>
    <x v="6"/>
    <n v="0.7142857142857143"/>
    <m/>
    <x v="5"/>
    <x v="3"/>
    <m/>
    <m/>
    <m/>
    <x v="1"/>
    <x v="5"/>
    <x v="2"/>
    <n v="1.5"/>
    <m/>
    <x v="19"/>
    <x v="0"/>
    <n v="0.25"/>
    <n v="0.25"/>
    <s v="-"/>
    <n v="0"/>
    <x v="45"/>
    <n v="12"/>
    <n v="0.42666666666666658"/>
    <x v="94"/>
    <n v="0.6399999999999999"/>
    <x v="36"/>
    <s v="M"/>
    <s v="line"/>
    <m/>
    <m/>
    <x v="47"/>
    <x v="20"/>
    <s v="-"/>
    <x v="23"/>
    <x v="31"/>
    <n v="4.9504950495049505"/>
    <n v="1"/>
    <n v="0.43999999999999989"/>
    <n v="0.21"/>
    <n v="0.21"/>
    <x v="156"/>
    <n v="2.0952380952380949"/>
    <n v="2.0952380952380949"/>
    <n v="2.1782178217821775"/>
    <x v="152"/>
    <n v="3.0476190476190474"/>
    <n v="3.0476190476190474"/>
    <n v="3.1683168316831676"/>
    <n v="2.1782178217821775"/>
    <n v="7.5"/>
    <n v="1"/>
    <n v="6.5"/>
    <x v="133"/>
    <n v="0"/>
    <n v="3.2480660658045601"/>
    <n v="3.2480660658045601"/>
    <n v="3.0762777171937472"/>
    <s v="LS"/>
    <s v="Não"/>
    <s v="uncr"/>
    <x v="0"/>
    <n v="0"/>
    <x v="3"/>
    <m/>
    <m/>
    <x v="0"/>
    <m/>
    <m/>
    <m/>
    <n v="3"/>
    <x v="2"/>
    <x v="0"/>
    <x v="46"/>
    <x v="0"/>
    <n v="0"/>
    <s v="Fatigue"/>
    <x v="0"/>
    <n v="0"/>
    <m/>
    <s v="Other"/>
    <n v="0"/>
    <n v="0"/>
    <n v="0"/>
    <s v="other"/>
    <m/>
    <x v="3"/>
    <m/>
    <m/>
    <m/>
    <m/>
    <n v="1"/>
    <s v="other"/>
    <x v="420"/>
    <n v="382"/>
    <n v="404.125"/>
    <m/>
    <n v="0"/>
    <n v="0"/>
    <n v="0"/>
    <m/>
    <m/>
    <m/>
    <m/>
    <n v="1"/>
    <n v="404.125"/>
    <n v="1.0579188481675392"/>
    <n v="200"/>
    <n v="28000"/>
    <n v="0"/>
    <m/>
    <m/>
    <n v="0"/>
    <e v="#DIV/0!"/>
    <m/>
    <m/>
    <m/>
    <m/>
    <m/>
    <m/>
    <m/>
    <m/>
    <m/>
    <m/>
    <m/>
    <m/>
    <m/>
    <m/>
    <n v="1.5173008580125693"/>
    <n v="0"/>
    <n v="0"/>
    <s v="square"/>
    <e v="#DIV/0!"/>
    <n v="0.73348380113847822"/>
    <s v="-"/>
    <n v="0"/>
    <e v="#DIV/0!"/>
    <e v="#DIV/0!"/>
    <e v="#DIV/0!"/>
    <e v="#DIV/0!"/>
    <e v="#DIV/0!"/>
    <s v="other"/>
    <e v="#DIV/0!"/>
    <e v="#DIV/0!"/>
    <e v="#DIV/0!"/>
    <n v="0"/>
    <e v="#DIV/0!"/>
    <n v="1.3125000000000002"/>
    <e v="#DIV/0!"/>
    <n v="0"/>
    <m/>
    <m/>
    <n v="0.60426705297150707"/>
    <n v="0.33860639943013165"/>
    <n v="0.18974109736948405"/>
    <n v="0.57118469343672307"/>
    <n v="0.32006840601870779"/>
    <n v="0.1793531684383369"/>
    <n v="0.20142235099050235"/>
    <n v="0.11286879981004388"/>
    <n v="0.11286879981004388"/>
    <n v="0.20142235099050235"/>
    <n v="6.3247032456494684E-2"/>
    <n v="0.11286879981004388"/>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76815799762909009"/>
    <n v="0.80310932380624611"/>
    <n v="1.5566047943459034"/>
    <n v="0.70269666359330918"/>
    <e v="#REF!"/>
    <n v="0.76638742340970134"/>
    <n v="211.50165726926187"/>
    <n v="0.76261536671587715"/>
    <n v="0.98026327490628462"/>
    <n v="1.1374947677014258"/>
    <n v="1.1374947677014258"/>
    <n v="0.98026327490628484"/>
    <n v="247.0345590688772"/>
    <n v="73.478624212319176"/>
    <n v="183.95735140041808"/>
    <n v="504.47053468161442"/>
    <n v="0.48969075909416132"/>
    <n v="0.1456549375251294"/>
    <n v="0.36465430338070931"/>
    <n v="0.66503860560284178"/>
    <n v="1.0112878814489814"/>
    <n v="1.0251095091540401"/>
    <n v="0.76587011194158483"/>
    <n v="0.76587011194158505"/>
    <n v="0.76587011194158483"/>
    <n v="0.84451866185544089"/>
    <n v="0.90687174426547057"/>
    <n v="0.9068717442654709"/>
    <n v="0.90687174426547057"/>
    <n v="0.40787222899866798"/>
    <n v="0.20200000000000001"/>
    <n v="0.84813643532406968"/>
    <n v="0.9030034320468131"/>
    <n v="0.90300343204681333"/>
    <n v="0.90300343204681333"/>
    <s v="WB"/>
    <n v="0"/>
    <m/>
    <n v="1.5830304708873733"/>
    <n v="1.6573633634290474"/>
    <n v="1.8796556647727374"/>
    <n v="1.1265966048232043"/>
    <e v="#NAME?"/>
    <e v="#DIV/0!"/>
    <n v="0.85399999999999998"/>
    <n v="1.2799999999999998"/>
    <n v="1.6799999999999997"/>
    <n v="2.0799999999999996"/>
    <n v="1.6599999999999997"/>
    <n v="1.5734999999999997"/>
    <e v="#DIV/0!"/>
    <e v="#DIV/0!"/>
    <n v="0.84266666666666667"/>
    <n v="1.67"/>
    <m/>
    <m/>
    <s v="Sousa (2018)"/>
    <n v="0.90297299411526799"/>
    <n v="0.7268841352785832"/>
    <n v="0.75255407725550516"/>
    <n v="0.84266666666666667"/>
    <n v="0.84606544436742848"/>
    <n v="1.1074155030987283"/>
    <s v="other"/>
    <e v="#REF!"/>
    <e v="#REF!"/>
    <e v="#NAME?"/>
    <e v="#NAME?"/>
    <n v="1.8786614021380839"/>
    <e v="#NAME?"/>
    <n v="1"/>
    <e v="#NAME?"/>
    <n v="1"/>
    <n v="1"/>
    <m/>
    <m/>
    <n v="0.66503860560284178"/>
    <n v="0.85387672818142646"/>
    <n v="0.85387672818142646"/>
    <n v="0.99615240158751106"/>
    <n v="0.40787222899866798"/>
    <n v="0.99615240158751106"/>
    <n v="0.85719888512654419"/>
    <n v="1.2609061506465473"/>
    <n v="0.78763767689776465"/>
    <n v="1.0037721911657145"/>
    <n v="0.80308155291536776"/>
    <n v="0.85387672818142624"/>
    <n v="0.85387672818142646"/>
    <n v="0.98100980116607805"/>
    <n v="0.66503860560284178"/>
    <n v="0.80108742179571435"/>
    <n v="0.78763767689776465"/>
    <n v="0.66503860560284178"/>
    <n v="0.78763767689776465"/>
    <n v="1"/>
    <n v="0.83809523809523789"/>
    <n v="1.0112878814489816"/>
    <n v="1"/>
    <n v="0.76190476190476175"/>
    <n v="0.60734492499346626"/>
    <n v="1.6415509885133432"/>
    <n v="1.6415509885133432"/>
    <n v="0.50182488650604418"/>
    <n v="1.6197661588453285"/>
    <n v="1.0120373997262628"/>
    <n v="0.82831155667898848"/>
    <n v="1.0806877341046177"/>
    <n v="1.0806877341046177"/>
    <n v="0.66503860560284178"/>
    <n v="0.67807857826172091"/>
    <n v="0.85387672818142646"/>
    <n v="0.83330138533368125"/>
    <n v="0.98691949876346408"/>
    <n v="0.78763767689776465"/>
    <n v="1.0002798763574801"/>
    <n v="0.99776157924256637"/>
    <n v="0.80308155291536776"/>
    <n v="0.80310932380624611"/>
    <n v="0.69089883652871131"/>
    <n v="0.55615520534344587"/>
    <n v="0.825336171265874"/>
    <n v="1.1374947677014258"/>
    <n v="0.72742604633306696"/>
    <n v="0.66503860560284178"/>
    <n v="0.66503860560284178"/>
    <s v="-"/>
    <n v="0.68334022990072019"/>
    <n v="0.91862573510364753"/>
    <s v="-"/>
    <n v="279.74374999999998"/>
    <n v="279.74374999999998"/>
    <s v="-"/>
    <n v="397.34"/>
    <m/>
    <n v="520.80223095190104"/>
    <n v="1"/>
    <n v="0"/>
    <m/>
    <m/>
    <n v="0"/>
    <e v="#DIV/0!"/>
    <e v="#DIV/0!"/>
    <e v="#DIV/0!"/>
    <n v="0"/>
    <n v="0"/>
    <n v="239.44894227964937"/>
    <n v="200"/>
    <n v="28000"/>
    <n v="32.299999999999997"/>
    <n v="0.99733100113961681"/>
    <n v="0.21"/>
    <n v="6.5705925299025553E-2"/>
    <n v="0"/>
    <n v="16"/>
    <n v="0.33333333333333331"/>
    <n v="397.83162267471903"/>
    <n v="397.83162267471903"/>
    <n v="0"/>
    <n v="0.43999999999999989"/>
    <n v="0.21"/>
    <n v="0.76190476190476175"/>
    <e v="#DIV/0!"/>
    <n v="382"/>
    <e v="#DIV/0!"/>
    <m/>
    <m/>
    <m/>
    <m/>
    <m/>
    <s v="P"/>
    <n v="0"/>
    <n v="0.72742604633306696"/>
  </r>
  <r>
    <n v="0"/>
    <n v="464"/>
    <n v="2015"/>
    <s v="Sim"/>
    <s v="Original"/>
    <x v="38"/>
    <x v="420"/>
    <x v="308"/>
    <x v="5"/>
    <x v="3"/>
    <x v="0"/>
    <x v="0"/>
    <n v="1"/>
    <s v="estático"/>
    <m/>
    <n v="1"/>
    <n v="0.15"/>
    <x v="198"/>
    <x v="0"/>
    <x v="53"/>
    <n v="144"/>
    <s v="-"/>
    <x v="0"/>
    <x v="213"/>
    <n v="43.414999999999999"/>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33640446850167"/>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250826843059862"/>
    <n v="4.3250826843059862"/>
    <n v="4.1514762973252139"/>
    <s v="LS"/>
    <s v="Não"/>
    <s v="uncr"/>
    <x v="0"/>
    <n v="0"/>
    <x v="3"/>
    <m/>
    <m/>
    <x v="0"/>
    <m/>
    <m/>
    <m/>
    <n v="3"/>
    <x v="2"/>
    <x v="0"/>
    <x v="46"/>
    <x v="0"/>
    <n v="0"/>
    <s v="Static"/>
    <x v="0"/>
    <n v="0"/>
    <m/>
    <s v="WB"/>
    <n v="1"/>
    <n v="0"/>
    <n v="0"/>
    <s v="WB"/>
    <m/>
    <x v="0"/>
    <m/>
    <s v="WB"/>
    <m/>
    <m/>
    <n v="1"/>
    <s v="WB"/>
    <x v="421"/>
    <n v="474"/>
    <n v="493.875"/>
    <m/>
    <n v="0"/>
    <n v="0"/>
    <n v="0"/>
    <m/>
    <m/>
    <m/>
    <m/>
    <n v="1"/>
    <n v="493.875"/>
    <n v="1.0419303797468353"/>
    <n v="200"/>
    <n v="33000"/>
    <n v="0.38047406005859374"/>
    <n v="0.35834208927598105"/>
    <n v="0.5536864013671875"/>
    <n v="0.52799534997274711"/>
    <n v="3.4314340807504697"/>
    <m/>
    <m/>
    <m/>
    <m/>
    <m/>
    <m/>
    <m/>
    <m/>
    <m/>
    <m/>
    <m/>
    <m/>
    <m/>
    <m/>
    <n v="1.5173008580125693"/>
    <n v="1.5467106308516918"/>
    <n v="1.3106040377547394"/>
    <s v="square"/>
    <n v="0.72000266830872384"/>
    <n v="0.95716314069809239"/>
    <s v="-"/>
    <n v="0.95851811288182265"/>
    <n v="0.99870914134917754"/>
    <n v="0.99870914134917754"/>
    <n v="0.99870914134917754"/>
    <n v="0.99870914134917754"/>
    <n v="0.99870914134917754"/>
    <s v="WB"/>
    <s v="WB"/>
    <n v="1"/>
    <n v="0.99870914134917754"/>
    <n v="1"/>
    <n v="0.99870914134917754"/>
    <n v="1"/>
    <n v="0.99870914134917754"/>
    <n v="0"/>
    <m/>
    <m/>
    <n v="0.65779769591123227"/>
    <n v="0.34788815973400883"/>
    <n v="0.18398691943646966"/>
    <n v="0.63132595871814545"/>
    <n v="0.33388810471054453"/>
    <n v="0.17658273816833536"/>
    <n v="0.21926589863707743"/>
    <n v="0.11596271991133628"/>
    <n v="0.11596271991133628"/>
    <n v="0.21926589863707743"/>
    <n v="6.1328973145489893E-2"/>
    <n v="0.11596271991133628"/>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1190212846623349"/>
    <n v="0.71819763031054118"/>
    <n v="1.2405582596953051"/>
    <n v="1.1093673416817886"/>
    <e v="#REF!"/>
    <n v="0.66943638504574365"/>
    <n v="243.13320782862738"/>
    <n v="0.78879085137221217"/>
    <n v="0.81829630128204911"/>
    <n v="0.94954874365434894"/>
    <n v="0.94954874365434894"/>
    <n v="0.818296301282049"/>
    <n v="122.52768982406225"/>
    <n v="189.75268169091035"/>
    <n v="254.1743203495148"/>
    <n v="566.45469186448736"/>
    <n v="0.21630624935025602"/>
    <n v="0.33498298172151919"/>
    <n v="0.44871076892822487"/>
    <n v="0.86672421828479107"/>
    <n v="1.3696382708697932"/>
    <n v="0.76109096538627641"/>
    <n v="0.95032050539348489"/>
    <n v="0.95032050539348512"/>
    <n v="0.95032050539348489"/>
    <n v="0.94808471177259623"/>
    <n v="1.0023582213626339"/>
    <n v="1.0023582213626341"/>
    <n v="1.0023582213626339"/>
    <n v="0.40787222899866798"/>
    <n v="0.20200000000000001"/>
    <n v="0.95214614448117341"/>
    <n v="0.99808260622776213"/>
    <n v="0.99808260622776235"/>
    <n v="0.99808260622776235"/>
    <s v="WB"/>
    <n v="1"/>
    <m/>
    <n v="1.5450148000062889"/>
    <n v="1.8202324294356405"/>
    <n v="1.9870137235618461"/>
    <n v="2.3534561281234394"/>
    <e v="#NAME?"/>
    <e v="#DIV/0!"/>
    <n v="0.92600000000000005"/>
    <n v="1.7600000000000002"/>
    <n v="2.16"/>
    <n v="2.56"/>
    <n v="2.14"/>
    <n v="1.8494999999999999"/>
    <n v="1.8939560737639372"/>
    <n v="1.8060765038309678"/>
    <n v="0.91066666666666674"/>
    <n v="1.67"/>
    <m/>
    <m/>
    <s v="Sousa (2018)"/>
    <n v="0.80846094811956315"/>
    <n v="0.80749971145530852"/>
    <n v="0.79705196835425707"/>
    <n v="0.91066666666666674"/>
    <n v="0.87545686151912983"/>
    <n v="1.0019210772337619"/>
    <s v="WB"/>
    <e v="#REF!"/>
    <e v="#REF!"/>
    <e v="#NAME?"/>
    <e v="#NAME?"/>
    <n v="2.019304579512863"/>
    <e v="#NAME?"/>
    <n v="1"/>
    <e v="#NAME?"/>
    <n v="1"/>
    <n v="1"/>
    <m/>
    <s v="WB"/>
    <n v="0.86672421828479107"/>
    <n v="1.3696382708697936"/>
    <n v="0.8828985102259751"/>
    <n v="1.1010394311823217"/>
    <n v="0.40787222899866798"/>
    <n v="1.1010394311823217"/>
    <n v="0.99377242932050514"/>
    <n v="1.2470804030758043"/>
    <n v="0.86672421828479107"/>
    <n v="1.0429849850358281"/>
    <n v="1.0876539209848357"/>
    <n v="1.3696382708697932"/>
    <n v="0.8828985102259751"/>
    <n v="1.3286311370114161"/>
    <n v="0.86672421828479107"/>
    <n v="0.8718702609283876"/>
    <n v="0.86672421828479107"/>
    <n v="0.86672421828479107"/>
    <n v="0.86672421828479107"/>
    <n v="1"/>
    <n v="1"/>
    <n v="1.3696382708697936"/>
    <n v="1"/>
    <n v="1"/>
    <n v="0.86672421828479107"/>
    <n v="2.4364721802442144"/>
    <n v="2.4364721802442144"/>
    <n v="0.80493887132561759"/>
    <n v="2.3961274285195082"/>
    <n v="1.6233316923495369"/>
    <n v="1.3286311370114161"/>
    <n v="1.260689772050605"/>
    <n v="1.260689772050605"/>
    <n v="0.86672421828479107"/>
    <n v="1.0876539209848357"/>
    <n v="0.8828985102259751"/>
    <n v="1.036828971406105"/>
    <n v="1.036828971406105"/>
    <n v="0.86672421828479107"/>
    <n v="1.1009496608353206"/>
    <n v="1.336519681423157"/>
    <n v="1.0876539209848357"/>
    <n v="0.71819763031054118"/>
    <n v="1.1028195192550563"/>
    <n v="0.77742965884789905"/>
    <n v="0.93000931151898203"/>
    <n v="0.94954874365434894"/>
    <n v="0.89697931258899033"/>
    <n v="0.86672421828479107"/>
    <n v="0.86672421828479107"/>
    <s v="-"/>
    <n v="0.72730624213042827"/>
    <n v="0.79347417655501729"/>
    <s v="-"/>
    <n v="456.06375000000008"/>
    <n v="456.06375000000008"/>
    <s v="-"/>
    <n v="490.96"/>
    <m/>
    <n v="495.21338614679132"/>
    <n v="1.0014156125806746"/>
    <n v="0"/>
    <m/>
    <m/>
    <n v="0"/>
    <n v="0.72060115695759863"/>
    <n v="1.8939560737639372"/>
    <n v="0.99870914134917754"/>
    <n v="188.41584762263386"/>
    <n v="261.47036512976422"/>
    <n v="238.56853357061539"/>
    <n v="200"/>
    <n v="33000"/>
    <n v="45.7"/>
    <n v="0.99733100113961681"/>
    <n v="0.21"/>
    <n v="6.1416800187526766E-2"/>
    <n v="1.0315870992332324E-3"/>
    <n v="16"/>
    <n v="0.18392074633660727"/>
    <n v="261.10074762660048"/>
    <n v="261.10074762660048"/>
    <n v="0"/>
    <n v="0.68000000000000016"/>
    <n v="0.21"/>
    <n v="1"/>
    <n v="494.51334683170489"/>
    <n v="474"/>
    <n v="0.99870914134917754"/>
    <n v="1.05"/>
    <m/>
    <m/>
    <m/>
    <m/>
    <s v="WB"/>
    <n v="1"/>
    <n v="0.89697931258899033"/>
  </r>
  <r>
    <n v="0"/>
    <n v="465"/>
    <n v="2015"/>
    <s v="Sim"/>
    <s v="Original"/>
    <x v="38"/>
    <x v="421"/>
    <x v="308"/>
    <x v="5"/>
    <x v="3"/>
    <x v="0"/>
    <x v="0"/>
    <n v="1"/>
    <s v="fadiga"/>
    <m/>
    <n v="2"/>
    <n v="0.15"/>
    <x v="154"/>
    <x v="0"/>
    <x v="18"/>
    <n v="178"/>
    <s v="-"/>
    <x v="0"/>
    <x v="154"/>
    <n v="44.174999999999997"/>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106960950764007"/>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277324209266359"/>
    <n v="4.3277324209266359"/>
    <n v="4.1533285838676486"/>
    <s v="LS"/>
    <s v="Não"/>
    <s v="uncr"/>
    <x v="0"/>
    <n v="0"/>
    <x v="3"/>
    <m/>
    <m/>
    <x v="0"/>
    <m/>
    <m/>
    <m/>
    <n v="3"/>
    <x v="2"/>
    <x v="0"/>
    <x v="46"/>
    <x v="0"/>
    <n v="0"/>
    <s v="Static"/>
    <x v="0"/>
    <n v="0"/>
    <m/>
    <s v="WB"/>
    <n v="1"/>
    <n v="0"/>
    <n v="0"/>
    <s v="WB"/>
    <m/>
    <x v="0"/>
    <m/>
    <s v="WB"/>
    <m/>
    <m/>
    <n v="1"/>
    <s v="WB"/>
    <x v="422"/>
    <n v="499"/>
    <n v="518.875"/>
    <m/>
    <n v="0"/>
    <n v="0"/>
    <n v="0"/>
    <m/>
    <m/>
    <m/>
    <m/>
    <n v="1"/>
    <n v="518.875"/>
    <n v="1.0398296593186374"/>
    <n v="200"/>
    <n v="34000"/>
    <n v="0.38047406005859374"/>
    <n v="0.35834208927598105"/>
    <n v="0.5536864013671875"/>
    <n v="0.52799534997274711"/>
    <n v="3.4314340807504697"/>
    <m/>
    <m/>
    <m/>
    <m/>
    <m/>
    <m/>
    <m/>
    <m/>
    <m/>
    <m/>
    <m/>
    <m/>
    <m/>
    <m/>
    <n v="1.5173008580125693"/>
    <n v="1.5467106308516918"/>
    <n v="1.3106040377547394"/>
    <s v="square"/>
    <n v="0.75256956638685157"/>
    <n v="1.003258552144501"/>
    <s v="-"/>
    <n v="1.0046799588256419"/>
    <n v="1.0446960193099297"/>
    <n v="1.0446960193099297"/>
    <n v="1.0446960193099297"/>
    <n v="1.0446960193099297"/>
    <n v="1.0446960193099297"/>
    <s v="WB"/>
    <s v="WB"/>
    <n v="1"/>
    <n v="1.0446960193099297"/>
    <n v="1"/>
    <n v="1.0446960193099297"/>
    <n v="1"/>
    <n v="1.0446960193099297"/>
    <n v="0"/>
    <m/>
    <m/>
    <n v="0.68710925878279794"/>
    <n v="0.36234058003192715"/>
    <n v="0.19107688371199164"/>
    <n v="0.66079020984363512"/>
    <n v="0.34846147807454902"/>
    <n v="0.18375787033926055"/>
    <n v="0.22903641959426599"/>
    <n v="0.12078019334397572"/>
    <n v="0.12078019334397572"/>
    <n v="0.22903641959426599"/>
    <n v="6.3692294570663874E-2"/>
    <n v="0.1207801933439757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3566366243163197"/>
    <n v="0.75041523182043612"/>
    <n v="1.2920951369114742"/>
    <n v="1.1593313390420632"/>
    <e v="#REF!"/>
    <n v="0.69755077901312024"/>
    <n v="245.50588633112272"/>
    <n v="0.82094518388926296"/>
    <n v="0.85229102557333403"/>
    <n v="0.98899612682239235"/>
    <n v="0.98899612682239235"/>
    <n v="0.85229102557333403"/>
    <n v="121.21210090194275"/>
    <n v="191.25094764594434"/>
    <n v="255.64889616933979"/>
    <n v="568.11194471722683"/>
    <n v="0.21335953596658683"/>
    <n v="0.33664306731156296"/>
    <n v="0.4499973967218503"/>
    <n v="0.90820128814016576"/>
    <n v="1.4351822824931013"/>
    <n v="0.79818475020031532"/>
    <n v="1.0004428949184576"/>
    <n v="1.0004428949184581"/>
    <n v="1.0004428949184576"/>
    <n v="0.95358496368318757"/>
    <n v="1.0491387060616844"/>
    <n v="1.0491387060616848"/>
    <n v="1.0491387060616844"/>
    <n v="0.40787222899866798"/>
    <n v="0.20200000000000001"/>
    <n v="0.95766995852997638"/>
    <n v="1.044663546149174"/>
    <n v="1.0446635461491744"/>
    <n v="1.0446635461491744"/>
    <s v="WB"/>
    <n v="1"/>
    <m/>
    <n v="1.6073945215725294"/>
    <n v="1.9049039200022071"/>
    <n v="2.073891274874919"/>
    <n v="2.4639898549500225"/>
    <e v="#NAME?"/>
    <e v="#DIV/0!"/>
    <n v="0.92600000000000005"/>
    <n v="1.7600000000000002"/>
    <n v="2.16"/>
    <n v="2.56"/>
    <n v="2.14"/>
    <n v="1.8494999999999999"/>
    <n v="1.8939560737639372"/>
    <n v="1.8060765038309678"/>
    <n v="0.91066666666666674"/>
    <n v="1.67"/>
    <m/>
    <m/>
    <s v="Sousa (2018)"/>
    <n v="0.84405676088412473"/>
    <n v="0.84380944016766501"/>
    <n v="0.83280689376108596"/>
    <n v="0.91066666666666674"/>
    <n v="0.87785489594730082"/>
    <n v="0.95724599914124275"/>
    <s v="WB"/>
    <e v="#REF!"/>
    <e v="#REF!"/>
    <e v="#NAME?"/>
    <e v="#NAME?"/>
    <n v="2.1016196707565129"/>
    <e v="#NAME?"/>
    <n v="1"/>
    <e v="#NAME?"/>
    <n v="1"/>
    <n v="1"/>
    <m/>
    <s v="WB"/>
    <n v="0.90820128814016576"/>
    <n v="1.4351822824931018"/>
    <n v="0.92514960049355577"/>
    <n v="1.1524254099329683"/>
    <n v="0.40787222899866798"/>
    <n v="1.1524254099329683"/>
    <n v="1.040258391545672"/>
    <n v="1.3074503867154099"/>
    <n v="0.90820128814016576"/>
    <n v="1.0925844565418974"/>
    <n v="1.1397035772739335"/>
    <n v="1.4351822824931013"/>
    <n v="0.92514960049355577"/>
    <n v="1.3922127530771404"/>
    <n v="0.90820128814016576"/>
    <n v="0.9133323191404924"/>
    <n v="0.90820128814016576"/>
    <n v="0.90820128814016576"/>
    <n v="0.90820128814016576"/>
    <n v="1"/>
    <n v="1"/>
    <n v="1.4351822824931018"/>
    <n v="1"/>
    <n v="1"/>
    <n v="0.90820128814016576"/>
    <n v="2.5530695069240381"/>
    <n v="2.5530695069240381"/>
    <n v="0.84345920465765434"/>
    <n v="2.5107940579252959"/>
    <n v="1.7010161975030569"/>
    <n v="1.3922127530771404"/>
    <n v="1.3210200554766045"/>
    <n v="1.3210200554766045"/>
    <n v="0.90820128814016576"/>
    <n v="1.1397035772739335"/>
    <n v="0.92514960049355577"/>
    <n v="1.0864464007658057"/>
    <n v="1.0864464007658057"/>
    <n v="0.90820128814016576"/>
    <n v="1.1503371218325249"/>
    <n v="1.4000782856285394"/>
    <n v="1.1397035772739335"/>
    <n v="0.75041523182043612"/>
    <n v="1.1528183043934337"/>
    <n v="0.81177017476501578"/>
    <n v="0.9710895548590841"/>
    <n v="0.98899612682239235"/>
    <n v="0.93990423936755074"/>
    <n v="0.90820128814016576"/>
    <n v="0.90820128814016576"/>
    <s v="-"/>
    <n v="0.75751361486984592"/>
    <n v="0.82558324732642308"/>
    <s v="-"/>
    <n v="479.06375000000008"/>
    <n v="479.06375000000008"/>
    <s v="-"/>
    <n v="515.96"/>
    <m/>
    <n v="497.37926373353082"/>
    <n v="1.0014167899970576"/>
    <n v="0"/>
    <m/>
    <m/>
    <n v="0"/>
    <n v="0.72060115695759863"/>
    <n v="1.8939560737639372"/>
    <n v="1.0446960193099297"/>
    <n v="189.23990786165055"/>
    <n v="262.61393842417289"/>
    <n v="238.84533300165836"/>
    <n v="200"/>
    <n v="34000"/>
    <n v="46.5"/>
    <n v="0.99733100113961681"/>
    <n v="0.21"/>
    <n v="6.0660639865856257E-2"/>
    <n v="1.0415371264540145E-3"/>
    <n v="16"/>
    <n v="0.18312900387009939"/>
    <n v="262.24239602068633"/>
    <n v="262.24239602068633"/>
    <n v="0"/>
    <n v="0.68000000000000016"/>
    <n v="0.21"/>
    <n v="1"/>
    <n v="496.67557874178664"/>
    <n v="499"/>
    <n v="1.0446960193099297"/>
    <n v="1.0900000000000001"/>
    <m/>
    <m/>
    <m/>
    <m/>
    <s v="WB"/>
    <n v="1"/>
    <n v="0.93990423936755074"/>
  </r>
  <r>
    <n v="0"/>
    <n v="466"/>
    <n v="2015"/>
    <s v="Sim"/>
    <s v="Original"/>
    <x v="38"/>
    <x v="422"/>
    <x v="308"/>
    <x v="5"/>
    <x v="3"/>
    <x v="0"/>
    <x v="0"/>
    <n v="1"/>
    <s v="fadiga"/>
    <s v="fadiga"/>
    <m/>
    <n v="0.15"/>
    <x v="199"/>
    <x v="0"/>
    <x v="56"/>
    <n v="322"/>
    <s v="-"/>
    <x v="0"/>
    <x v="214"/>
    <n v="42.559999999999995"/>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604323308270677"/>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193131138750482"/>
    <n v="4.3193131138750482"/>
    <n v="4.1474421955852492"/>
    <s v="LS"/>
    <s v="Não"/>
    <s v="uncr"/>
    <x v="0"/>
    <n v="0"/>
    <x v="3"/>
    <m/>
    <m/>
    <x v="0"/>
    <m/>
    <m/>
    <m/>
    <n v="3"/>
    <x v="2"/>
    <x v="0"/>
    <x v="46"/>
    <x v="0"/>
    <n v="0"/>
    <s v="Fatigue"/>
    <x v="0"/>
    <n v="0"/>
    <m/>
    <s v="WB"/>
    <n v="1"/>
    <n v="0"/>
    <n v="0"/>
    <s v="WB"/>
    <m/>
    <x v="0"/>
    <m/>
    <m/>
    <m/>
    <m/>
    <n v="1"/>
    <s v="WB"/>
    <x v="423"/>
    <n v="427"/>
    <n v="446.875"/>
    <m/>
    <n v="0"/>
    <n v="0"/>
    <n v="0"/>
    <m/>
    <m/>
    <m/>
    <m/>
    <n v="1"/>
    <n v="446.875"/>
    <n v="1.0465456674473068"/>
    <n v="200"/>
    <n v="35000"/>
    <n v="0"/>
    <m/>
    <m/>
    <n v="0"/>
    <e v="#DIV/0!"/>
    <m/>
    <m/>
    <m/>
    <m/>
    <m/>
    <m/>
    <m/>
    <m/>
    <m/>
    <m/>
    <m/>
    <m/>
    <m/>
    <m/>
    <n v="1.5173008580125693"/>
    <n v="0"/>
    <n v="0"/>
    <s v="square"/>
    <e v="#DIV/0!"/>
    <n v="0.8151931678947163"/>
    <s v="-"/>
    <n v="0"/>
    <e v="#DIV/0!"/>
    <e v="#DIV/0!"/>
    <e v="#DIV/0!"/>
    <e v="#DIV/0!"/>
    <e v="#DIV/0!"/>
    <s v="WB"/>
    <e v="#DIV/0!"/>
    <e v="#DIV/0!"/>
    <e v="#DIV/0!"/>
    <n v="1"/>
    <e v="#DIV/0!"/>
    <n v="1"/>
    <e v="#DIV/0!"/>
    <n v="0"/>
    <m/>
    <m/>
    <n v="0.59915716853956724"/>
    <n v="0.31792725285494478"/>
    <n v="0.16869987278007001"/>
    <n v="0.57250933922549974"/>
    <n v="0.30378727153915841"/>
    <n v="0.16119685745922213"/>
    <n v="0.19971905617985572"/>
    <n v="0.10597575095164824"/>
    <n v="0.10597575095164824"/>
    <n v="0.19971905617985572"/>
    <n v="5.6233290926690001E-2"/>
    <n v="0.10597575095164824"/>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56071023939669351"/>
    <n v="0.65376414073449607"/>
    <n v="1.1337186060399371"/>
    <n v="0.55458739644796295"/>
    <e v="#REF!"/>
    <n v="0.61157887479738271"/>
    <n v="240.47240856360878"/>
    <n v="0.7211716139738632"/>
    <n v="0.74782279249422656"/>
    <n v="0.86777148079058164"/>
    <n v="0.86777148079058164"/>
    <n v="0.74782279249422656"/>
    <n v="274.5263157894737"/>
    <n v="79.768414113817698"/>
    <n v="252.4947052993862"/>
    <n v="606.78943520267762"/>
    <n v="0.45242434996874559"/>
    <n v="0.13145979393522852"/>
    <n v="0.41611585609602586"/>
    <n v="0.73165413608710916"/>
    <n v="1.1561941903598763"/>
    <n v="0.82807898817663339"/>
    <n v="0.856090413086536"/>
    <n v="0.85609041308653611"/>
    <n v="0.856090413086536"/>
    <n v="0.94181965183853034"/>
    <n v="0.90897488857379227"/>
    <n v="0.90897488857379249"/>
    <n v="0.90897488857379227"/>
    <n v="0.40787222899866798"/>
    <n v="0.20200000000000001"/>
    <n v="0.9458542461021654"/>
    <n v="0.90509760527529137"/>
    <n v="0.90509760527529148"/>
    <n v="0.90509760527529148"/>
    <s v="WB"/>
    <n v="1"/>
    <m/>
    <n v="1.4108023408582093"/>
    <n v="1.6509323612630691"/>
    <n v="1.8079777024955095"/>
    <n v="1.1543431202265284"/>
    <e v="#NAME?"/>
    <e v="#DIV/0!"/>
    <n v="0.92600000000000005"/>
    <n v="1.7600000000000002"/>
    <n v="2.16"/>
    <n v="2.56"/>
    <n v="2.14"/>
    <n v="1.8494999999999999"/>
    <e v="#DIV/0!"/>
    <e v="#DIV/0!"/>
    <n v="0.91066666666666674"/>
    <n v="1.67"/>
    <m/>
    <m/>
    <s v="Sousa (2018)"/>
    <n v="0.80981389303780404"/>
    <n v="0.73489092181171611"/>
    <n v="0.72554401911149213"/>
    <n v="0.91066666666666674"/>
    <n v="0.9435446464806968"/>
    <n v="1.1048532160195512"/>
    <s v="WB"/>
    <e v="#REF!"/>
    <e v="#REF!"/>
    <e v="#NAME?"/>
    <e v="#NAME?"/>
    <n v="1.8461993317730898"/>
    <e v="#NAME?"/>
    <n v="1"/>
    <e v="#NAME?"/>
    <n v="1"/>
    <n v="1"/>
    <m/>
    <m/>
    <n v="0.73165413608710916"/>
    <n v="1.1561941903598765"/>
    <n v="0.74530783047731186"/>
    <n v="0.99846259844485885"/>
    <n v="0.40787222899866798"/>
    <n v="0.99846259844485885"/>
    <n v="0.90098850741909686"/>
    <n v="1.0515194762377327"/>
    <n v="0.73165413608710916"/>
    <n v="0.88099661635304871"/>
    <n v="0.91815420999166641"/>
    <n v="1.1561941903598763"/>
    <n v="0.74530783047731186"/>
    <n v="1.1215775978341316"/>
    <n v="0.73165413608710916"/>
    <n v="0.73645810898262665"/>
    <n v="0.73165413608710916"/>
    <n v="0.73165413608710916"/>
    <n v="0.73165413608710916"/>
    <n v="1"/>
    <n v="1"/>
    <n v="1.1561941903598765"/>
    <n v="1"/>
    <n v="1"/>
    <n v="0.73165413608710916"/>
    <n v="2.0567729740662513"/>
    <n v="2.0567729740662513"/>
    <n v="0.67949740191656072"/>
    <n v="2.0227155382105826"/>
    <n v="1.3703520934251332"/>
    <n v="1.1215775978341316"/>
    <n v="1.0642241979448861"/>
    <n v="1.0642241979448861"/>
    <n v="0.73165413608710916"/>
    <n v="0.91815420999166641"/>
    <n v="0.74530783047731186"/>
    <n v="0.87524980765560723"/>
    <n v="0.87524980765560723"/>
    <n v="0.73165413608710916"/>
    <n v="1.0021773654373114"/>
    <n v="1.1289417718536074"/>
    <n v="0.91815420999166641"/>
    <n v="0.65376414073449607"/>
    <n v="0.55096978020036391"/>
    <n v="0.54251393222530064"/>
    <n v="0.64898862920409794"/>
    <n v="0.86777148079058164"/>
    <n v="0.75719428417386714"/>
    <n v="0.73165413608710916"/>
    <n v="0.73165413608710916"/>
    <s v="-"/>
    <n v="0.66327692063283328"/>
    <n v="0.72590675960575313"/>
    <s v="-"/>
    <n v="412.82375000000008"/>
    <n v="412.82375000000008"/>
    <s v="-"/>
    <n v="443.96"/>
    <m/>
    <n v="523.80223095190104"/>
    <n v="1"/>
    <n v="0"/>
    <m/>
    <m/>
    <n v="0"/>
    <e v="#DIV/0!"/>
    <e v="#DIV/0!"/>
    <e v="#DIV/0!"/>
    <n v="0"/>
    <n v="0"/>
    <n v="238.2453177171235"/>
    <n v="200"/>
    <n v="35000"/>
    <n v="44.8"/>
    <n v="0.99733100113961681"/>
    <n v="0.21"/>
    <n v="5.9933214345548089E-2"/>
    <n v="0"/>
    <n v="16"/>
    <n v="0.33333333333333331"/>
    <n v="468.5296148590823"/>
    <n v="468.5296148590823"/>
    <n v="0"/>
    <n v="0.68000000000000016"/>
    <n v="0.21"/>
    <n v="1"/>
    <e v="#DIV/0!"/>
    <n v="427"/>
    <e v="#DIV/0!"/>
    <m/>
    <m/>
    <m/>
    <m/>
    <m/>
    <s v="P"/>
    <n v="0"/>
    <n v="0.75719428417386714"/>
  </r>
  <r>
    <n v="0"/>
    <n v="467"/>
    <n v="2015"/>
    <s v="Sim"/>
    <s v="Original"/>
    <x v="38"/>
    <x v="423"/>
    <x v="308"/>
    <x v="5"/>
    <x v="3"/>
    <x v="0"/>
    <x v="0"/>
    <n v="1"/>
    <s v="fadiga"/>
    <s v="fadiga"/>
    <m/>
    <n v="0.15"/>
    <x v="199"/>
    <x v="0"/>
    <x v="56"/>
    <n v="322"/>
    <s v="-"/>
    <x v="0"/>
    <x v="214"/>
    <n v="42.559999999999995"/>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604323308270677"/>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193131138750482"/>
    <n v="4.3193131138750482"/>
    <n v="4.1474421955852492"/>
    <s v="LS"/>
    <s v="Não"/>
    <s v="uncr"/>
    <x v="0"/>
    <n v="0"/>
    <x v="3"/>
    <m/>
    <m/>
    <x v="0"/>
    <m/>
    <m/>
    <m/>
    <n v="3"/>
    <x v="2"/>
    <x v="0"/>
    <x v="46"/>
    <x v="0"/>
    <n v="0"/>
    <s v="Fatigue"/>
    <x v="0"/>
    <n v="0"/>
    <m/>
    <s v="WB"/>
    <n v="1"/>
    <n v="0"/>
    <n v="0"/>
    <s v="WB"/>
    <m/>
    <x v="0"/>
    <m/>
    <m/>
    <m/>
    <m/>
    <n v="1"/>
    <s v="WB"/>
    <x v="423"/>
    <n v="427"/>
    <n v="446.875"/>
    <m/>
    <n v="0"/>
    <n v="0"/>
    <n v="0"/>
    <m/>
    <m/>
    <m/>
    <m/>
    <n v="1"/>
    <n v="446.875"/>
    <n v="1.0465456674473068"/>
    <n v="200"/>
    <n v="35000"/>
    <n v="0"/>
    <m/>
    <m/>
    <n v="0"/>
    <e v="#DIV/0!"/>
    <m/>
    <m/>
    <m/>
    <m/>
    <m/>
    <m/>
    <m/>
    <m/>
    <m/>
    <m/>
    <m/>
    <m/>
    <m/>
    <m/>
    <n v="1.5173008580125693"/>
    <n v="0"/>
    <n v="0"/>
    <s v="square"/>
    <e v="#DIV/0!"/>
    <n v="0.81363983385797622"/>
    <s v="-"/>
    <n v="0"/>
    <e v="#DIV/0!"/>
    <e v="#DIV/0!"/>
    <e v="#DIV/0!"/>
    <e v="#DIV/0!"/>
    <e v="#DIV/0!"/>
    <s v="WB"/>
    <e v="#DIV/0!"/>
    <e v="#DIV/0!"/>
    <e v="#DIV/0!"/>
    <n v="1"/>
    <e v="#DIV/0!"/>
    <n v="1"/>
    <e v="#DIV/0!"/>
    <n v="0"/>
    <m/>
    <m/>
    <n v="0.59915716853956724"/>
    <n v="0.31792725285494478"/>
    <n v="0.16869987278007001"/>
    <n v="0.57250933922549974"/>
    <n v="0.30378727153915841"/>
    <n v="0.16119685745922213"/>
    <n v="0.19971905617985572"/>
    <n v="0.10597575095164824"/>
    <n v="0.10597575095164824"/>
    <n v="0.19971905617985572"/>
    <n v="5.6233290926690001E-2"/>
    <n v="0.10597575095164824"/>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56071023939669351"/>
    <n v="0.65376414073449607"/>
    <n v="1.1337186060399371"/>
    <n v="0.55458739644796295"/>
    <e v="#REF!"/>
    <n v="0.61157887479738271"/>
    <n v="240.47240856360878"/>
    <n v="0.7211716139738632"/>
    <n v="0.74782279249422656"/>
    <n v="0.86777148079058164"/>
    <n v="0.86777148079058164"/>
    <n v="0.74782279249422656"/>
    <n v="274.5263157894737"/>
    <n v="79.768414113817698"/>
    <n v="252.4947052993862"/>
    <n v="606.78943520267762"/>
    <n v="0.45242434996874559"/>
    <n v="0.13145979393522852"/>
    <n v="0.41611585609602586"/>
    <n v="0.73165413608710916"/>
    <n v="1.1561941903598763"/>
    <n v="0.82807898817663339"/>
    <n v="0.856090413086536"/>
    <n v="0.85609041308653611"/>
    <n v="0.856090413086536"/>
    <n v="0.94181965183853034"/>
    <n v="0.90897488857379227"/>
    <n v="0.90897488857379249"/>
    <n v="0.90897488857379227"/>
    <n v="0.40787222899866798"/>
    <n v="0.20200000000000001"/>
    <n v="0.9458542461021654"/>
    <n v="0.90509760527529137"/>
    <n v="0.90509760527529148"/>
    <n v="0.90509760527529148"/>
    <s v="WB"/>
    <n v="1"/>
    <m/>
    <n v="1.4108023408582093"/>
    <n v="1.6509323612630691"/>
    <n v="1.8079778757714229"/>
    <n v="1.1543431202265284"/>
    <e v="#NAME?"/>
    <e v="#DIV/0!"/>
    <n v="0.92600000000000005"/>
    <n v="1.7600000000000002"/>
    <n v="2.16"/>
    <n v="2.56"/>
    <n v="2.14"/>
    <n v="1.8494999999999999"/>
    <e v="#DIV/0!"/>
    <e v="#DIV/0!"/>
    <n v="0.91066666666666674"/>
    <n v="1.67"/>
    <m/>
    <m/>
    <s v="Sousa (2018)"/>
    <n v="0.80981389303780404"/>
    <n v="0.73489092181171611"/>
    <n v="0.72554401911149213"/>
    <n v="0.91066666666666674"/>
    <n v="0.9435446464806968"/>
    <n v="1.1048532160195512"/>
    <s v="WB"/>
    <e v="#REF!"/>
    <e v="#REF!"/>
    <e v="#NAME?"/>
    <e v="#NAME?"/>
    <n v="1.8461993317730898"/>
    <e v="#NAME?"/>
    <n v="1"/>
    <e v="#NAME?"/>
    <n v="1"/>
    <n v="1"/>
    <m/>
    <m/>
    <n v="0.73165413608710916"/>
    <n v="1.1561941903598765"/>
    <n v="0.74530783047731186"/>
    <n v="0.99846259844485885"/>
    <n v="0.40787222899866798"/>
    <n v="0.99846259844485885"/>
    <n v="0.90098850741909686"/>
    <n v="1.0515194762377327"/>
    <n v="0.73165413608710916"/>
    <n v="0.88099661635304871"/>
    <n v="0.91815420999166641"/>
    <n v="1.1561941903598763"/>
    <n v="0.74530783047731186"/>
    <n v="1.1215775978341316"/>
    <n v="0.73165413608710916"/>
    <n v="0.73645810898262665"/>
    <n v="0.73165413608710916"/>
    <n v="0.73165413608710916"/>
    <n v="0.73165413608710916"/>
    <n v="1"/>
    <n v="1"/>
    <n v="1.1561941903598765"/>
    <n v="1"/>
    <n v="1"/>
    <n v="0.73165413608710916"/>
    <n v="2.0567729740662513"/>
    <n v="2.0567729740662513"/>
    <n v="0.67949740191656072"/>
    <n v="2.0227155382105826"/>
    <n v="1.3703520934251332"/>
    <n v="1.1215775978341316"/>
    <n v="1.0642241979448861"/>
    <n v="1.0642241979448861"/>
    <n v="0.73165413608710916"/>
    <n v="0.91815420999166641"/>
    <n v="0.74530783047731186"/>
    <n v="0.87524980765560723"/>
    <n v="0.87524980765560723"/>
    <n v="0.73165413608710916"/>
    <n v="1.0021773654373114"/>
    <n v="1.1289417718536074"/>
    <n v="0.91815420999166641"/>
    <n v="0.65376414073449607"/>
    <n v="0.55096978020036391"/>
    <n v="0.54251393222530064"/>
    <n v="0.64898862920409794"/>
    <n v="0.86777148079058164"/>
    <n v="0.75719428417386714"/>
    <n v="0.73165413608710916"/>
    <n v="0.73165413608710916"/>
    <s v="-"/>
    <n v="0.66327692063283328"/>
    <n v="0.72590675960575313"/>
    <s v="-"/>
    <n v="412.82375000000008"/>
    <n v="412.82375000000008"/>
    <s v="-"/>
    <n v="443.96"/>
    <m/>
    <n v="524.80223095190104"/>
    <n v="1"/>
    <n v="0"/>
    <m/>
    <m/>
    <n v="0"/>
    <e v="#DIV/0!"/>
    <e v="#DIV/0!"/>
    <e v="#DIV/0!"/>
    <n v="0"/>
    <n v="0"/>
    <n v="238.2453177171235"/>
    <n v="200"/>
    <n v="35000"/>
    <n v="44.8"/>
    <n v="0.99733100113961681"/>
    <n v="0.21"/>
    <n v="5.9933214345548089E-2"/>
    <n v="0"/>
    <n v="16"/>
    <n v="0.33333333333333331"/>
    <n v="468.5296148590823"/>
    <n v="468.5296148590823"/>
    <n v="0"/>
    <n v="0.68000000000000016"/>
    <n v="0.21"/>
    <n v="1"/>
    <e v="#DIV/0!"/>
    <n v="427"/>
    <e v="#DIV/0!"/>
    <m/>
    <m/>
    <m/>
    <m/>
    <m/>
    <s v="P"/>
    <n v="0"/>
    <n v="0.75719428417386714"/>
  </r>
  <r>
    <n v="0"/>
    <n v="468"/>
    <n v="2015"/>
    <s v="Sim"/>
    <s v="Original"/>
    <x v="38"/>
    <x v="424"/>
    <x v="308"/>
    <x v="5"/>
    <x v="3"/>
    <x v="0"/>
    <x v="0"/>
    <n v="1"/>
    <s v="fadiga"/>
    <s v="fadiga"/>
    <m/>
    <n v="0.15"/>
    <x v="200"/>
    <x v="0"/>
    <x v="57"/>
    <s v="298-325"/>
    <s v="-"/>
    <x v="0"/>
    <x v="215"/>
    <n v="41.324999999999996"/>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4010889292196008"/>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118761816822762"/>
    <n v="4.3118761816822762"/>
    <n v="4.1422404299370079"/>
    <s v="LS"/>
    <s v="Não"/>
    <s v="uncr"/>
    <x v="0"/>
    <n v="0"/>
    <x v="3"/>
    <m/>
    <m/>
    <x v="0"/>
    <m/>
    <m/>
    <m/>
    <n v="3"/>
    <x v="2"/>
    <x v="0"/>
    <x v="46"/>
    <x v="0"/>
    <n v="0"/>
    <s v="Fatigue"/>
    <x v="0"/>
    <n v="0"/>
    <m/>
    <s v="WB"/>
    <n v="1"/>
    <n v="0"/>
    <n v="0"/>
    <s v="WB"/>
    <m/>
    <x v="0"/>
    <m/>
    <m/>
    <m/>
    <m/>
    <n v="1"/>
    <s v="WB"/>
    <x v="424"/>
    <n v="378"/>
    <n v="397.875"/>
    <m/>
    <n v="0"/>
    <n v="0"/>
    <n v="0"/>
    <m/>
    <m/>
    <m/>
    <m/>
    <n v="1"/>
    <n v="397.875"/>
    <n v="1.0525793650793651"/>
    <n v="200"/>
    <n v="34500"/>
    <n v="0"/>
    <m/>
    <m/>
    <n v="0"/>
    <e v="#DIV/0!"/>
    <m/>
    <m/>
    <m/>
    <m/>
    <m/>
    <m/>
    <m/>
    <m/>
    <m/>
    <m/>
    <m/>
    <m/>
    <m/>
    <m/>
    <n v="1.5173008580125693"/>
    <n v="0"/>
    <n v="0"/>
    <s v="square"/>
    <e v="#DIV/0!"/>
    <n v="0.7189014761608693"/>
    <s v="-"/>
    <n v="0"/>
    <e v="#DIV/0!"/>
    <e v="#DIV/0!"/>
    <e v="#DIV/0!"/>
    <e v="#DIV/0!"/>
    <e v="#DIV/0!"/>
    <s v="WB"/>
    <e v="#DIV/0!"/>
    <e v="#DIV/0!"/>
    <e v="#DIV/0!"/>
    <n v="1"/>
    <e v="#DIV/0!"/>
    <n v="1"/>
    <e v="#DIV/0!"/>
    <n v="0"/>
    <m/>
    <m/>
    <n v="0.53872145405534011"/>
    <n v="0.28726500865614873"/>
    <n v="0.15317968975807725"/>
    <n v="0.51181076879150134"/>
    <n v="0.27291529568840522"/>
    <n v="0.14552792391719307"/>
    <n v="0.17957381801844671"/>
    <n v="9.5755002885382912E-2"/>
    <n v="9.5755002885382912E-2"/>
    <n v="0.17957381801844671"/>
    <n v="5.1059896586025742E-2"/>
    <n v="9.5755002885382912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50871389083403207"/>
    <n v="0.58734501371579606"/>
    <n v="1.0243780055127607"/>
    <n v="0.50110065057525088"/>
    <e v="#REF!"/>
    <n v="0.55206260802233587"/>
    <n v="236.57452254708281"/>
    <n v="0.65214651323789563"/>
    <n v="0.67569961061857453"/>
    <n v="0.78407994188091967"/>
    <n v="0.78407994188091967"/>
    <n v="0.67569961061857475"/>
    <n v="276.35077002150331"/>
    <n v="78.416307330025788"/>
    <n v="250.02840855060356"/>
    <n v="604.79548590213267"/>
    <n v="0.4569325936837797"/>
    <n v="0.12965756054388777"/>
    <n v="0.41340984577233247"/>
    <n v="0.65304720224699553"/>
    <n v="1.03197582577303"/>
    <n v="0.74011615609911274"/>
    <n v="0.75785052961758925"/>
    <n v="0.75785052961758947"/>
    <n v="0.75785052961758925"/>
    <n v="0.93262022429998204"/>
    <n v="0.81260357632328462"/>
    <n v="0.81260357632328484"/>
    <n v="0.81260357632328462"/>
    <n v="0.40787222899866798"/>
    <n v="0.20200000000000001"/>
    <n v="0.9366154097898638"/>
    <n v="0.80913737025490362"/>
    <n v="0.80913737025490384"/>
    <n v="0.80913737025490384"/>
    <s v="WB"/>
    <n v="1"/>
    <m/>
    <n v="1.2742200677741886"/>
    <n v="1.4762702531887861"/>
    <n v="1.6240498186723569"/>
    <n v="1.0373101022396907"/>
    <e v="#NAME?"/>
    <e v="#DIV/0!"/>
    <n v="0.92600000000000005"/>
    <n v="1.7600000000000002"/>
    <n v="2.16"/>
    <n v="2.56"/>
    <n v="2.14"/>
    <n v="1.8494999999999999"/>
    <e v="#DIV/0!"/>
    <e v="#DIV/0!"/>
    <n v="0.91066666666666674"/>
    <n v="1.67"/>
    <m/>
    <m/>
    <s v="Sousa (2018)"/>
    <n v="0.73112035163337086"/>
    <n v="0.66004012610820717"/>
    <n v="0.65183241983520968"/>
    <n v="0.91066666666666674"/>
    <n v="0.93432836968318056"/>
    <n v="1.2358840868825138"/>
    <s v="WB"/>
    <e v="#REF!"/>
    <e v="#REF!"/>
    <e v="#NAME?"/>
    <e v="#NAME?"/>
    <n v="1.6694950738890131"/>
    <e v="#NAME?"/>
    <n v="1"/>
    <e v="#NAME?"/>
    <n v="1"/>
    <n v="1"/>
    <m/>
    <m/>
    <n v="0.65304720224699553"/>
    <n v="1.0319758257730303"/>
    <n v="0.66523398078356311"/>
    <n v="0.89260362252071701"/>
    <n v="0.40787222899866798"/>
    <n v="0.89260362252071701"/>
    <n v="0.80523262167085952"/>
    <n v="0.93714023174752537"/>
    <n v="0.65304720224699553"/>
    <n v="0.78698110008620281"/>
    <n v="0.81951021458446505"/>
    <n v="1.03197582577303"/>
    <n v="0.66523398078356311"/>
    <n v="1.0010783459594663"/>
    <n v="0.65304720224699553"/>
    <n v="0.6578670133533101"/>
    <n v="0.65304720224699553"/>
    <n v="0.65304720224699553"/>
    <n v="0.65304720224699553"/>
    <n v="1"/>
    <n v="1"/>
    <n v="1.0319758257730303"/>
    <n v="1"/>
    <n v="1"/>
    <n v="0.65304720224699553"/>
    <n v="1.8357988701526082"/>
    <n v="1.8357988701526082"/>
    <n v="0.60649404598306145"/>
    <n v="1.8054004727346744"/>
    <n v="1.2231251852009639"/>
    <n v="1.0010783459594663"/>
    <n v="0.94988683963199338"/>
    <n v="0.94988683963199338"/>
    <n v="0.65304720224699553"/>
    <n v="0.81951021458446505"/>
    <n v="0.66523398078356311"/>
    <n v="0.78121534474406951"/>
    <n v="0.78121534474406951"/>
    <n v="0.65304720224699553"/>
    <n v="0.90036121863020258"/>
    <n v="1.0084667989128586"/>
    <n v="0.81951021458446505"/>
    <n v="0.58734501371579606"/>
    <n v="0.4974293759376715"/>
    <n v="0.4900403702384975"/>
    <n v="0.58621651766848304"/>
    <n v="0.78407994188091967"/>
    <n v="0.67584338616830864"/>
    <n v="0.65304720224699553"/>
    <n v="0.65304720224699553"/>
    <s v="-"/>
    <n v="0.59792404530470178"/>
    <n v="0.656959676814178"/>
    <s v="-"/>
    <n v="367.74375000000003"/>
    <n v="367.74375000000003"/>
    <s v="-"/>
    <n v="394.96"/>
    <m/>
    <n v="525.80223095190104"/>
    <n v="1"/>
    <n v="0"/>
    <m/>
    <m/>
    <n v="0"/>
    <e v="#DIV/0!"/>
    <e v="#DIV/0!"/>
    <e v="#DIV/0!"/>
    <n v="0"/>
    <n v="0"/>
    <n v="237.75483869142869"/>
    <n v="200"/>
    <n v="34500"/>
    <n v="43.5"/>
    <n v="0.99733100113961681"/>
    <n v="0.21"/>
    <n v="6.0293452431236801E-2"/>
    <n v="0"/>
    <n v="16"/>
    <n v="0.33333333333333331"/>
    <n v="461.68170853955218"/>
    <n v="461.68170853955218"/>
    <n v="0"/>
    <n v="0.68000000000000016"/>
    <n v="0.21"/>
    <n v="1"/>
    <e v="#DIV/0!"/>
    <n v="378"/>
    <e v="#DIV/0!"/>
    <m/>
    <m/>
    <m/>
    <m/>
    <m/>
    <s v="P"/>
    <n v="0"/>
    <n v="0.67584338616830864"/>
  </r>
  <r>
    <n v="0"/>
    <n v="469"/>
    <n v="2015"/>
    <s v="Sim"/>
    <s v="Original"/>
    <x v="38"/>
    <x v="425"/>
    <x v="308"/>
    <x v="5"/>
    <x v="3"/>
    <x v="0"/>
    <x v="0"/>
    <n v="1"/>
    <s v="fadiga"/>
    <s v="fadiga"/>
    <m/>
    <n v="0.15"/>
    <x v="200"/>
    <x v="0"/>
    <x v="57"/>
    <s v="298-476"/>
    <s v="-"/>
    <x v="0"/>
    <x v="215"/>
    <n v="41.324999999999996"/>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4010889292196008"/>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115343260719081"/>
    <n v="4.3115343260719081"/>
    <n v="4.1420012690542602"/>
    <s v="LS"/>
    <s v="Não"/>
    <s v="uncr"/>
    <x v="0"/>
    <n v="0"/>
    <x v="3"/>
    <m/>
    <m/>
    <x v="0"/>
    <m/>
    <m/>
    <m/>
    <n v="3"/>
    <x v="2"/>
    <x v="0"/>
    <x v="46"/>
    <x v="0"/>
    <n v="0"/>
    <s v="Fatigue"/>
    <x v="0"/>
    <n v="0"/>
    <m/>
    <s v="WB"/>
    <n v="1"/>
    <n v="0"/>
    <n v="0"/>
    <s v="WB"/>
    <m/>
    <x v="0"/>
    <m/>
    <m/>
    <m/>
    <m/>
    <n v="1"/>
    <s v="WB"/>
    <x v="425"/>
    <n v="376"/>
    <n v="395.875"/>
    <m/>
    <n v="0"/>
    <n v="0"/>
    <n v="0"/>
    <m/>
    <m/>
    <m/>
    <m/>
    <n v="1"/>
    <n v="395.875"/>
    <n v="1.0528590425531914"/>
    <n v="200"/>
    <n v="34500"/>
    <n v="0"/>
    <m/>
    <m/>
    <n v="0"/>
    <e v="#DIV/0!"/>
    <m/>
    <m/>
    <m/>
    <m/>
    <m/>
    <m/>
    <m/>
    <m/>
    <m/>
    <m/>
    <m/>
    <m/>
    <m/>
    <m/>
    <n v="1.5173008580125693"/>
    <n v="0"/>
    <n v="0"/>
    <s v="square"/>
    <e v="#DIV/0!"/>
    <n v="0.71374033348452193"/>
    <s v="-"/>
    <n v="0"/>
    <e v="#DIV/0!"/>
    <e v="#DIV/0!"/>
    <e v="#DIV/0!"/>
    <e v="#DIV/0!"/>
    <e v="#DIV/0!"/>
    <s v="WB"/>
    <e v="#DIV/0!"/>
    <e v="#DIV/0!"/>
    <e v="#DIV/0!"/>
    <n v="1"/>
    <e v="#DIV/0!"/>
    <n v="1"/>
    <e v="#DIV/0!"/>
    <n v="0"/>
    <m/>
    <m/>
    <n v="0.53601346056967081"/>
    <n v="0.28582101238266511"/>
    <n v="0.15240970074264235"/>
    <n v="0.50910277530583192"/>
    <n v="0.2714712994149216"/>
    <n v="0.1447579349017582"/>
    <n v="0.1786711535232236"/>
    <n v="9.5273670794221707E-2"/>
    <n v="9.5273670794221707E-2"/>
    <n v="0.1786711535232236"/>
    <n v="5.0803233580880784E-2"/>
    <n v="9.5273670794221707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50613786343462941"/>
    <n v="0.58437081372736288"/>
    <n v="1.0192287601190426"/>
    <n v="0.49858176574672303"/>
    <e v="#REF!"/>
    <n v="0.54926096275662939"/>
    <n v="236.57827396163009"/>
    <n v="0.64883388245911244"/>
    <n v="0.67230306843513221"/>
    <n v="0.78013860381302935"/>
    <n v="0.78013860381302935"/>
    <n v="0.67230306843513232"/>
    <n v="276.35077002150331"/>
    <n v="78.416307330025788"/>
    <n v="250.02840855060356"/>
    <n v="604.79548590213267"/>
    <n v="0.4569325936837797"/>
    <n v="0.12965756054388777"/>
    <n v="0.41340984577233247"/>
    <n v="0.64974029925810051"/>
    <n v="1.0267501025313193"/>
    <n v="0.73636835299956283"/>
    <n v="0.75384073845559141"/>
    <n v="0.75384073845559163"/>
    <n v="0.75384073845559141"/>
    <n v="0.93262022429998204"/>
    <n v="0.80830408650146823"/>
    <n v="0.80830408650146846"/>
    <n v="0.80830408650146823"/>
    <n v="0.40787222899866798"/>
    <n v="0.20200000000000001"/>
    <n v="0.9366154097898638"/>
    <n v="0.80485622014773472"/>
    <n v="0.80485622014773495"/>
    <n v="0.80485622014773495"/>
    <s v="WB"/>
    <n v="1"/>
    <m/>
    <n v="1.2674781626536902"/>
    <n v="1.4684592994682106"/>
    <n v="1.6154571187245359"/>
    <n v="1.0318216890003273"/>
    <e v="#NAME?"/>
    <e v="#DIV/0!"/>
    <n v="0.92600000000000005"/>
    <n v="1.7600000000000002"/>
    <n v="2.16"/>
    <n v="2.56"/>
    <n v="2.14"/>
    <n v="1.8494999999999999"/>
    <e v="#DIV/0!"/>
    <e v="#DIV/0!"/>
    <n v="0.91066666666666674"/>
    <n v="1.67"/>
    <m/>
    <m/>
    <s v="Sousa (2018)"/>
    <n v="0.7274181015238238"/>
    <n v="0.65668913461469947"/>
    <n v="0.64853166826626485"/>
    <n v="0.91066666666666674"/>
    <n v="0.93432836968318056"/>
    <n v="1.2424579384084848"/>
    <s v="WB"/>
    <e v="#REF!"/>
    <e v="#REF!"/>
    <e v="#NAME?"/>
    <e v="#NAME?"/>
    <n v="1.6610147390953278"/>
    <e v="#NAME?"/>
    <n v="1"/>
    <e v="#NAME?"/>
    <n v="1"/>
    <n v="1"/>
    <m/>
    <m/>
    <n v="0.64974029925810051"/>
    <n v="1.0267501025313195"/>
    <n v="0.66186536633762649"/>
    <n v="0.88788085203118938"/>
    <n v="0.40787222899866798"/>
    <n v="0.88788085203118938"/>
    <n v="0.80096154743603332"/>
    <n v="0.93233019103640524"/>
    <n v="0.64974029925810051"/>
    <n v="0.78302517875369282"/>
    <n v="0.81536037553957708"/>
    <n v="1.0267501025313193"/>
    <n v="0.66186536633762649"/>
    <n v="0.99600908149744749"/>
    <n v="0.64974029925810051"/>
    <n v="0.65456011036441508"/>
    <n v="0.64974029925810051"/>
    <n v="0.64974029925810051"/>
    <n v="0.64974029925810051"/>
    <n v="1"/>
    <n v="1"/>
    <n v="1.0267501025313195"/>
    <n v="1"/>
    <n v="1"/>
    <n v="0.64974029925810051"/>
    <n v="1.8265027446201361"/>
    <n v="1.8265027446201361"/>
    <n v="0.60342287904978686"/>
    <n v="1.796258278726498"/>
    <n v="1.2169315190818584"/>
    <n v="0.99600908149744749"/>
    <n v="0.94507679892087337"/>
    <n v="0.94507679892087337"/>
    <n v="0.64974029925810051"/>
    <n v="0.81536037553957708"/>
    <n v="0.66186536633762649"/>
    <n v="0.77725942341155951"/>
    <n v="0.77725942341155951"/>
    <n v="0.64974029925810051"/>
    <n v="0.89580196595332284"/>
    <n v="1.0033975344508399"/>
    <n v="0.81536037553957708"/>
    <n v="0.58437081372736288"/>
    <n v="0.4949104911091437"/>
    <n v="0.48755890188606438"/>
    <n v="0.58324803216276855"/>
    <n v="0.78013860381302935"/>
    <n v="0.67242104777369494"/>
    <n v="0.64974029925810051"/>
    <n v="0.64974029925810051"/>
    <s v="-"/>
    <n v="0.59476042601737533"/>
    <n v="0.65364696971320524"/>
    <s v="-"/>
    <n v="365.90375000000006"/>
    <n v="365.90375000000006"/>
    <s v="-"/>
    <n v="392.96"/>
    <m/>
    <n v="526.80223095190104"/>
    <n v="1"/>
    <n v="0"/>
    <m/>
    <m/>
    <n v="0"/>
    <e v="#DIV/0!"/>
    <e v="#DIV/0!"/>
    <e v="#DIV/0!"/>
    <n v="0"/>
    <n v="0"/>
    <n v="237.75483869142869"/>
    <n v="200"/>
    <n v="34500"/>
    <n v="43.5"/>
    <n v="0.99733100113961681"/>
    <n v="0.21"/>
    <n v="6.0293452431236801E-2"/>
    <n v="0"/>
    <n v="16"/>
    <n v="0.33333333333333331"/>
    <n v="461.68170853955218"/>
    <n v="461.68170853955218"/>
    <n v="0"/>
    <n v="0.68000000000000016"/>
    <n v="0.21"/>
    <n v="1"/>
    <e v="#DIV/0!"/>
    <n v="376"/>
    <e v="#DIV/0!"/>
    <m/>
    <m/>
    <m/>
    <m/>
    <m/>
    <s v="P"/>
    <n v="0"/>
    <n v="0.67242104777369494"/>
  </r>
  <r>
    <n v="0"/>
    <n v="470"/>
    <n v="2015"/>
    <s v="Sim"/>
    <s v="Original"/>
    <x v="38"/>
    <x v="426"/>
    <x v="308"/>
    <x v="5"/>
    <x v="3"/>
    <x v="0"/>
    <x v="0"/>
    <n v="1"/>
    <s v="fadiga"/>
    <s v="fadiga"/>
    <m/>
    <n v="0.15"/>
    <x v="201"/>
    <x v="0"/>
    <x v="56"/>
    <s v="305-316"/>
    <s v="-"/>
    <x v="0"/>
    <x v="216"/>
    <n v="42.465000000000003"/>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634758036029671"/>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032685556050057"/>
    <n v="4.3032685556050057"/>
    <n v="4.1362172340320109"/>
    <s v="LS"/>
    <s v="Não"/>
    <s v="uncr"/>
    <x v="0"/>
    <n v="0"/>
    <x v="3"/>
    <m/>
    <m/>
    <x v="0"/>
    <m/>
    <m/>
    <m/>
    <n v="3"/>
    <x v="2"/>
    <x v="0"/>
    <x v="46"/>
    <x v="0"/>
    <n v="0"/>
    <s v="Fatigue"/>
    <x v="0"/>
    <n v="0"/>
    <m/>
    <s v="Other"/>
    <n v="0"/>
    <n v="0"/>
    <n v="0"/>
    <s v="other"/>
    <m/>
    <x v="3"/>
    <m/>
    <m/>
    <m/>
    <m/>
    <n v="1"/>
    <s v="other"/>
    <x v="8"/>
    <n v="333"/>
    <n v="352.875"/>
    <m/>
    <n v="0"/>
    <n v="0"/>
    <n v="0"/>
    <m/>
    <m/>
    <m/>
    <m/>
    <n v="1"/>
    <n v="352.875"/>
    <n v="1.0596846846846846"/>
    <n v="200"/>
    <n v="35000"/>
    <n v="0"/>
    <m/>
    <m/>
    <n v="0"/>
    <e v="#DIV/0!"/>
    <m/>
    <m/>
    <m/>
    <m/>
    <m/>
    <m/>
    <m/>
    <m/>
    <m/>
    <m/>
    <m/>
    <m/>
    <m/>
    <m/>
    <n v="1.5173008580125693"/>
    <n v="0"/>
    <n v="0"/>
    <s v="square"/>
    <e v="#DIV/0!"/>
    <n v="0.63091813651380058"/>
    <s v="-"/>
    <n v="0"/>
    <e v="#DIV/0!"/>
    <e v="#DIV/0!"/>
    <e v="#DIV/0!"/>
    <e v="#DIV/0!"/>
    <e v="#DIV/0!"/>
    <s v="other"/>
    <e v="#DIV/0!"/>
    <e v="#DIV/0!"/>
    <e v="#DIV/0!"/>
    <n v="1"/>
    <e v="#DIV/0!"/>
    <n v="1"/>
    <e v="#DIV/0!"/>
    <n v="0"/>
    <m/>
    <m/>
    <n v="0.47347721967652734"/>
    <n v="0.25133202758182194"/>
    <n v="0.13341251799092893"/>
    <n v="0.4468095335523446"/>
    <n v="0.23717623856818054"/>
    <n v="0.12589831665881498"/>
    <n v="0.15782573989217577"/>
    <n v="8.3777342527273979E-2"/>
    <n v="8.3777342527273979E-2"/>
    <n v="0.15782573989217577"/>
    <n v="4.4470839330309646E-2"/>
    <n v="8.3777342527273979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44264956939209416"/>
    <n v="0.51572615567612368"/>
    <n v="0.89624212270112902"/>
    <n v="0.43841971258810375"/>
    <e v="#REF!"/>
    <n v="0.48238228712015846"/>
    <n v="240.34691718747135"/>
    <n v="0.56877419772923954"/>
    <n v="0.5911786958233104"/>
    <n v="0.68600210830081054"/>
    <n v="0.68600210830081054"/>
    <n v="0.5911786958233104"/>
    <n v="274.5263157894737"/>
    <n v="79.668654578655094"/>
    <n v="252.30669725868509"/>
    <n v="606.50166762681386"/>
    <n v="0.45263901229434428"/>
    <n v="0.13135768429193498"/>
    <n v="0.41600330341372083"/>
    <n v="0.5770140770912664"/>
    <n v="0.91182471441582824"/>
    <n v="0.65299680813386385"/>
    <n v="0.66763022847263809"/>
    <n v="0.66763022847263831"/>
    <n v="0.66763022847263809"/>
    <n v="0.94111837112364982"/>
    <n v="0.70940090955351331"/>
    <n v="0.70940090955351354"/>
    <n v="0.70940090955351331"/>
    <n v="0.40787222899866798"/>
    <n v="0.20200000000000001"/>
    <n v="0.94514996122067618"/>
    <n v="0.70637492024057547"/>
    <n v="0.70637492024057569"/>
    <n v="0.70637492024057569"/>
    <s v="WB"/>
    <n v="1"/>
    <m/>
    <n v="1.101903840594092"/>
    <n v="1.2884792395003426"/>
    <n v="1.4115325977884905"/>
    <n v="0.90124987705962345"/>
    <e v="#NAME?"/>
    <e v="#DIV/0!"/>
    <n v="0.92600000000000005"/>
    <n v="1.7600000000000002"/>
    <n v="2.16"/>
    <n v="2.56"/>
    <n v="2.14"/>
    <n v="1.8494999999999999"/>
    <e v="#DIV/0!"/>
    <e v="#DIV/0!"/>
    <n v="0.91066666666666674"/>
    <n v="1.67"/>
    <m/>
    <m/>
    <s v="Sousa (2018)"/>
    <n v="0.63906500114807119"/>
    <n v="0.57936408770764891"/>
    <n v="0.57235018630692236"/>
    <n v="0.91066666666666674"/>
    <n v="0.94284208133150504"/>
    <n v="1.4156788007980556"/>
    <s v="other"/>
    <e v="#REF!"/>
    <e v="#REF!"/>
    <e v="#NAME?"/>
    <e v="#NAME?"/>
    <n v="1.4560619461868531"/>
    <e v="#NAME?"/>
    <n v="1"/>
    <e v="#NAME?"/>
    <n v="1"/>
    <n v="1"/>
    <m/>
    <m/>
    <n v="0.5770140770912664"/>
    <n v="0.91182471441582846"/>
    <n v="0.58778197066128368"/>
    <n v="0.77924075174761587"/>
    <n v="0.40787222899866798"/>
    <n v="0.77924075174761587"/>
    <n v="0.70273200577170514"/>
    <n v="0.82658245331009617"/>
    <n v="0.5770140770912664"/>
    <n v="0.69600936593176255"/>
    <n v="0.72409609674198128"/>
    <n v="0.91182471441582824"/>
    <n v="0.58778197066128368"/>
    <n v="0.88452457326565392"/>
    <n v="0.5770140770912664"/>
    <n v="0.58182032933358274"/>
    <n v="0.5770140770912664"/>
    <n v="0.5770140770912664"/>
    <n v="0.5770140770912664"/>
    <n v="1"/>
    <n v="1"/>
    <n v="0.91182471441582846"/>
    <n v="1"/>
    <n v="1"/>
    <n v="0.5770140770912664"/>
    <n v="1.622060070300485"/>
    <n v="1.622060070300485"/>
    <n v="0.53588102207641641"/>
    <n v="1.5952009042695916"/>
    <n v="1.0807188936380829"/>
    <n v="0.88452457326565392"/>
    <n v="0.83929320304184185"/>
    <n v="0.83929320304184185"/>
    <n v="0.5770140770912664"/>
    <n v="0.72409609674198128"/>
    <n v="0.58778197066128368"/>
    <n v="0.69025983053908491"/>
    <n v="0.69025983053908491"/>
    <n v="0.5770140770912664"/>
    <n v="0.79057422666519572"/>
    <n v="0.89189224137363599"/>
    <n v="0.72409609674198128"/>
    <n v="0.51572615567612368"/>
    <n v="0.43479805205053568"/>
    <n v="0.42814112572999274"/>
    <n v="0.51216882330316882"/>
    <n v="0.68600210830081054"/>
    <n v="0.59715614183222243"/>
    <n v="0.5770140770912664"/>
    <n v="0.5770140770912664"/>
    <s v="-"/>
    <n v="0.51797620906671826"/>
    <n v="0.57351181570381027"/>
    <s v="-"/>
    <n v="326.34375000000006"/>
    <n v="326.34375000000006"/>
    <s v="-"/>
    <n v="349.96"/>
    <m/>
    <n v="527.80223095190104"/>
    <n v="1"/>
    <n v="0"/>
    <m/>
    <m/>
    <n v="0"/>
    <e v="#DIV/0!"/>
    <e v="#DIV/0!"/>
    <e v="#DIV/0!"/>
    <n v="0"/>
    <n v="0"/>
    <n v="238.20860142454438"/>
    <n v="200"/>
    <n v="35000"/>
    <n v="44.7"/>
    <n v="0.99733100113961681"/>
    <n v="0.21"/>
    <n v="5.9933214345548089E-2"/>
    <n v="0"/>
    <n v="16"/>
    <n v="0.33333333333333331"/>
    <n v="468.00641021250982"/>
    <n v="468.00641021250982"/>
    <n v="0"/>
    <n v="0.68000000000000016"/>
    <n v="0.21"/>
    <n v="1"/>
    <e v="#DIV/0!"/>
    <n v="333"/>
    <e v="#DIV/0!"/>
    <m/>
    <m/>
    <m/>
    <m/>
    <m/>
    <s v="P"/>
    <n v="0"/>
    <n v="0.59715614183222243"/>
  </r>
  <r>
    <n v="0"/>
    <n v="471"/>
    <n v="2015"/>
    <s v="Sim"/>
    <s v="Original"/>
    <x v="38"/>
    <x v="427"/>
    <x v="308"/>
    <x v="5"/>
    <x v="3"/>
    <x v="0"/>
    <x v="0"/>
    <n v="1"/>
    <s v="fadiga"/>
    <s v="fadiga"/>
    <m/>
    <n v="0.15"/>
    <x v="201"/>
    <x v="0"/>
    <x v="56"/>
    <s v="305-316"/>
    <s v="-"/>
    <x v="0"/>
    <x v="216"/>
    <n v="42.465000000000003"/>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634758036029671"/>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3034830777323014"/>
    <n v="4.3034830777323014"/>
    <n v="4.1363673798817349"/>
    <s v="LS"/>
    <s v="Não"/>
    <s v="uncr"/>
    <x v="0"/>
    <n v="0"/>
    <x v="3"/>
    <m/>
    <m/>
    <x v="0"/>
    <m/>
    <m/>
    <m/>
    <n v="3"/>
    <x v="2"/>
    <x v="0"/>
    <x v="46"/>
    <x v="0"/>
    <n v="0"/>
    <s v="Fatigue"/>
    <x v="0"/>
    <n v="0"/>
    <m/>
    <s v="Other"/>
    <n v="0"/>
    <n v="0"/>
    <n v="0"/>
    <s v="other"/>
    <m/>
    <x v="3"/>
    <m/>
    <m/>
    <m/>
    <m/>
    <n v="1"/>
    <s v="other"/>
    <x v="426"/>
    <n v="334"/>
    <n v="353.875"/>
    <m/>
    <n v="0"/>
    <n v="0"/>
    <n v="0"/>
    <m/>
    <m/>
    <m/>
    <m/>
    <n v="1"/>
    <n v="353.875"/>
    <n v="1.0595059880239521"/>
    <n v="200"/>
    <n v="35000"/>
    <n v="0"/>
    <m/>
    <m/>
    <n v="0"/>
    <e v="#DIV/0!"/>
    <m/>
    <m/>
    <m/>
    <m/>
    <m/>
    <m/>
    <m/>
    <m/>
    <m/>
    <m/>
    <m/>
    <m/>
    <m/>
    <m/>
    <n v="1.5173008580125693"/>
    <n v="0"/>
    <n v="0"/>
    <s v="square"/>
    <e v="#DIV/0!"/>
    <n v="0.63161609473311786"/>
    <s v="-"/>
    <n v="0"/>
    <e v="#DIV/0!"/>
    <e v="#DIV/0!"/>
    <e v="#DIV/0!"/>
    <e v="#DIV/0!"/>
    <e v="#DIV/0!"/>
    <s v="other"/>
    <e v="#DIV/0!"/>
    <e v="#DIV/0!"/>
    <e v="#DIV/0!"/>
    <n v="1"/>
    <e v="#DIV/0!"/>
    <n v="1"/>
    <e v="#DIV/0!"/>
    <n v="0"/>
    <m/>
    <m/>
    <n v="0.4748189900475554"/>
    <n v="0.25204426853848316"/>
    <n v="0.13379059101392837"/>
    <n v="0.44815130392337266"/>
    <n v="0.23788847952484174"/>
    <n v="0.12627638968181443"/>
    <n v="0.15827299668251846"/>
    <n v="8.4014756179494388E-2"/>
    <n v="8.4014756179494388E-2"/>
    <n v="0.15827299668251846"/>
    <n v="4.459686367130946E-2"/>
    <n v="8.4014756179494388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44391442700265565"/>
    <n v="0.51719982739768078"/>
    <n v="0.89878195160003416"/>
    <n v="0.43966213472792126"/>
    <e v="#REF!"/>
    <n v="0.48376405776551784"/>
    <n v="240.34452095357742"/>
    <n v="0.57040513948924043"/>
    <n v="0.59285401625072331"/>
    <n v="0.68794614544796129"/>
    <n v="0.68794614544796129"/>
    <n v="0.59285401625072331"/>
    <n v="274.5263157894737"/>
    <n v="79.668654578655094"/>
    <n v="252.30669725868509"/>
    <n v="606.50166762681386"/>
    <n v="0.45263901229434428"/>
    <n v="0.13135768429193498"/>
    <n v="0.41600330341372083"/>
    <n v="0.5786628771743938"/>
    <n v="0.91443022565830112"/>
    <n v="0.65486272654777933"/>
    <n v="0.66963512405363701"/>
    <n v="0.66963512405363712"/>
    <n v="0.66963512405363701"/>
    <n v="0.94111837112364982"/>
    <n v="0.71153124261523559"/>
    <n v="0.7115312426152357"/>
    <n v="0.71153124261523559"/>
    <n v="0.40787222899866798"/>
    <n v="0.20200000000000001"/>
    <n v="0.94514996122067618"/>
    <n v="0.70849616624730383"/>
    <n v="0.70849616624730405"/>
    <n v="0.70849616624730405"/>
    <s v="WB"/>
    <n v="1"/>
    <m/>
    <n v="1.1052128611364167"/>
    <n v="1.2923485465258691"/>
    <n v="1.4157715687632704"/>
    <n v="0.90395633314688961"/>
    <e v="#NAME?"/>
    <e v="#DIV/0!"/>
    <n v="0.92600000000000005"/>
    <n v="1.7600000000000002"/>
    <n v="2.16"/>
    <n v="2.56"/>
    <n v="2.14"/>
    <n v="1.8494999999999999"/>
    <e v="#DIV/0!"/>
    <e v="#DIV/0!"/>
    <n v="0.91066666666666674"/>
    <n v="1.67"/>
    <m/>
    <m/>
    <s v="Sousa (2018)"/>
    <n v="0.6408911098494886"/>
    <n v="0.58102443017281014"/>
    <n v="0.57398565946473157"/>
    <n v="0.91066666666666674"/>
    <n v="0.94284208133150504"/>
    <n v="1.4114402415142291"/>
    <s v="other"/>
    <e v="#REF!"/>
    <e v="#REF!"/>
    <e v="#NAME?"/>
    <e v="#NAME?"/>
    <n v="1.4602371570924555"/>
    <e v="#NAME?"/>
    <n v="1"/>
    <e v="#NAME?"/>
    <n v="1"/>
    <n v="1"/>
    <m/>
    <m/>
    <n v="0.5786628771743938"/>
    <n v="0.91443022565830145"/>
    <n v="0.58946153967105985"/>
    <n v="0.78158081406517632"/>
    <n v="0.40787222899866798"/>
    <n v="0.78158081406517632"/>
    <n v="0.70484816815295992"/>
    <n v="0.82898070797646328"/>
    <n v="0.5786628771743938"/>
    <n v="0.69798176229288689"/>
    <n v="0.72616517919923929"/>
    <n v="0.91443022565830112"/>
    <n v="0.58946153967105985"/>
    <n v="0.88705207518948992"/>
    <n v="0.5786628771743938"/>
    <n v="0.58346912941671014"/>
    <n v="0.5786628771743938"/>
    <n v="0.5786628771743938"/>
    <n v="0.5786628771743938"/>
    <n v="1"/>
    <n v="1"/>
    <n v="0.91443022565830145"/>
    <n v="1"/>
    <n v="1"/>
    <n v="0.5786628771743938"/>
    <n v="1.6266950573570071"/>
    <n v="1.6266950573570071"/>
    <n v="0.5374122857124789"/>
    <n v="1.5997591420803974"/>
    <n v="1.0838070148337569"/>
    <n v="0.88705207518948992"/>
    <n v="0.84169145770820897"/>
    <n v="0.84169145770820897"/>
    <n v="0.5786628771743938"/>
    <n v="0.72616517919923929"/>
    <n v="0.58946153967105985"/>
    <n v="0.69223222690020936"/>
    <n v="0.69223222690020936"/>
    <n v="0.5786628771743938"/>
    <n v="0.79283326834614554"/>
    <n v="0.89441974329747198"/>
    <n v="0.72616517919923929"/>
    <n v="0.51719982739768078"/>
    <n v="0.43604047419035319"/>
    <n v="0.4293645259063843"/>
    <n v="0.51363233005623532"/>
    <n v="0.68794614544796129"/>
    <n v="0.59886249724950513"/>
    <n v="0.5786628771743938"/>
    <n v="0.5786628771743938"/>
    <s v="-"/>
    <n v="0.51953169317802972"/>
    <n v="0.57514280469784296"/>
    <s v="-"/>
    <n v="327.26375000000002"/>
    <n v="327.26375000000002"/>
    <s v="-"/>
    <n v="350.96"/>
    <m/>
    <n v="528.80223095190104"/>
    <n v="1"/>
    <n v="0"/>
    <m/>
    <m/>
    <n v="0"/>
    <e v="#DIV/0!"/>
    <e v="#DIV/0!"/>
    <e v="#DIV/0!"/>
    <n v="0"/>
    <n v="0"/>
    <n v="238.20860142454438"/>
    <n v="200"/>
    <n v="35000"/>
    <n v="44.7"/>
    <n v="0.99733100113961681"/>
    <n v="0.21"/>
    <n v="5.9933214345548089E-2"/>
    <n v="0"/>
    <n v="16"/>
    <n v="0.33333333333333331"/>
    <n v="468.00641021250982"/>
    <n v="468.00641021250982"/>
    <n v="0"/>
    <n v="0.68000000000000016"/>
    <n v="0.21"/>
    <n v="1"/>
    <e v="#DIV/0!"/>
    <n v="334"/>
    <e v="#DIV/0!"/>
    <m/>
    <m/>
    <m/>
    <m/>
    <m/>
    <s v="P"/>
    <n v="0"/>
    <n v="0.59886249724950513"/>
  </r>
  <r>
    <n v="0"/>
    <n v="472"/>
    <n v="2015"/>
    <s v="Sim"/>
    <s v="Original"/>
    <x v="38"/>
    <x v="428"/>
    <x v="308"/>
    <x v="5"/>
    <x v="3"/>
    <x v="0"/>
    <x v="0"/>
    <n v="1"/>
    <s v="fadiga"/>
    <s v="fadiga"/>
    <m/>
    <n v="0.15"/>
    <x v="202"/>
    <x v="0"/>
    <x v="57"/>
    <s v="328-396"/>
    <s v="-"/>
    <x v="0"/>
    <x v="217"/>
    <n v="41.515000000000001"/>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946766229073829"/>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2902008356921426"/>
    <n v="4.2902008356921426"/>
    <n v="4.1270677707645689"/>
    <s v="LS"/>
    <s v="Não"/>
    <s v="uncr"/>
    <x v="0"/>
    <n v="0"/>
    <x v="3"/>
    <m/>
    <m/>
    <x v="0"/>
    <m/>
    <m/>
    <m/>
    <n v="3"/>
    <x v="2"/>
    <x v="0"/>
    <x v="46"/>
    <x v="0"/>
    <n v="0"/>
    <s v="Fatigue"/>
    <x v="0"/>
    <n v="0"/>
    <m/>
    <s v="Other"/>
    <n v="0"/>
    <n v="0"/>
    <n v="0"/>
    <s v="other"/>
    <m/>
    <x v="3"/>
    <m/>
    <m/>
    <m/>
    <m/>
    <n v="1"/>
    <s v="other"/>
    <x v="427"/>
    <n v="281"/>
    <n v="300.875"/>
    <m/>
    <n v="0"/>
    <n v="0"/>
    <n v="0"/>
    <m/>
    <m/>
    <m/>
    <m/>
    <n v="1"/>
    <n v="300.875"/>
    <n v="1.070729537366548"/>
    <n v="200"/>
    <n v="34500"/>
    <n v="0"/>
    <m/>
    <m/>
    <n v="0"/>
    <e v="#DIV/0!"/>
    <m/>
    <m/>
    <m/>
    <m/>
    <m/>
    <m/>
    <m/>
    <m/>
    <m/>
    <m/>
    <m/>
    <m/>
    <m/>
    <m/>
    <n v="1.5173008580125693"/>
    <n v="0"/>
    <n v="0"/>
    <s v="square"/>
    <e v="#DIV/0!"/>
    <n v="0.53038659255006237"/>
    <s v="-"/>
    <n v="0"/>
    <e v="#DIV/0!"/>
    <e v="#DIV/0!"/>
    <e v="#DIV/0!"/>
    <e v="#DIV/0!"/>
    <e v="#DIV/0!"/>
    <s v="other"/>
    <e v="#DIV/0!"/>
    <e v="#DIV/0!"/>
    <e v="#DIV/0!"/>
    <n v="1"/>
    <e v="#DIV/0!"/>
    <n v="1"/>
    <e v="#DIV/0!"/>
    <n v="0"/>
    <m/>
    <m/>
    <n v="0.40676133393545427"/>
    <n v="0.21673352278336849"/>
    <n v="0.1154815268295456"/>
    <n v="0.37989176513788997"/>
    <n v="0.20241668434441726"/>
    <n v="0.10785312518189386"/>
    <n v="0.13558711131181811"/>
    <n v="7.2244507594456164E-2"/>
    <n v="7.2244507594456164E-2"/>
    <n v="0.13558711131181811"/>
    <n v="3.84938422765152E-2"/>
    <n v="7.2244507594456164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38260472399275891"/>
    <n v="0.44241931350613367"/>
    <n v="0.77286494040884757"/>
    <n v="0.37806661443479384"/>
    <e v="#REF!"/>
    <n v="0.41522162027724335"/>
    <n v="237.42946062804447"/>
    <n v="0.49021138611916748"/>
    <n v="0.50979671223378376"/>
    <n v="0.59156668172920934"/>
    <n v="0.59156668172920934"/>
    <n v="0.50979671223378376"/>
    <n v="276.35077002150331"/>
    <n v="78.618003017270283"/>
    <n v="250.41100808933484"/>
    <n v="605.37978112810845"/>
    <n v="0.45649157543142804"/>
    <n v="0.12986559093659819"/>
    <n v="0.41364283363197374"/>
    <n v="0.49218690364048789"/>
    <n v="0.77777683538249942"/>
    <n v="0.55789924925506074"/>
    <n v="0.56337565826069458"/>
    <n v="0.56337565826069469"/>
    <n v="0.56337565826069458"/>
    <n v="0.93404734240106924"/>
    <n v="0.60315535699986766"/>
    <n v="0.60315535699986778"/>
    <n v="0.60315535699986766"/>
    <n v="0.40787222899866798"/>
    <n v="0.20200000000000001"/>
    <n v="0.93804864142074718"/>
    <n v="0.60058256404211474"/>
    <n v="0.60058256404211485"/>
    <n v="0.60058256404211485"/>
    <s v="WB"/>
    <n v="1"/>
    <m/>
    <n v="0.94428094630676684"/>
    <n v="1.0957189195957138"/>
    <n v="1.2045535497992879"/>
    <n v="0.76932341253634717"/>
    <e v="#NAME?"/>
    <e v="#DIV/0!"/>
    <n v="0.92600000000000005"/>
    <n v="1.7600000000000002"/>
    <n v="2.16"/>
    <n v="2.56"/>
    <n v="2.14"/>
    <n v="1.8494999999999999"/>
    <e v="#DIV/0!"/>
    <e v="#DIV/0!"/>
    <n v="0.91066666666666674"/>
    <n v="1.67"/>
    <m/>
    <m/>
    <s v="Sousa (2018)"/>
    <n v="0.55029762006978822"/>
    <n v="0.49675969712617374"/>
    <n v="0.49099463683210548"/>
    <n v="0.91066666666666674"/>
    <n v="0.93575810162978823"/>
    <n v="1.6650500028999791"/>
    <s v="other"/>
    <e v="#REF!"/>
    <e v="#REF!"/>
    <e v="#NAME?"/>
    <e v="#NAME?"/>
    <n v="1.254941148465069"/>
    <e v="#NAME?"/>
    <n v="1"/>
    <e v="#NAME?"/>
    <n v="1"/>
    <n v="1"/>
    <m/>
    <m/>
    <n v="0.49218690364048789"/>
    <n v="0.77777683538249964"/>
    <n v="0.50137180294428574"/>
    <n v="0.66253542599063164"/>
    <n v="0.40787222899866798"/>
    <n v="0.66253542599063164"/>
    <n v="0.59718246136601372"/>
    <n v="0.70317391825345787"/>
    <n v="0.49218690364048789"/>
    <n v="0.59454452372715372"/>
    <n v="0.61764631045080842"/>
    <n v="0.77777683538249942"/>
    <n v="0.50137180294428574"/>
    <n v="0.75449010378422099"/>
    <n v="0.49218690364048789"/>
    <n v="0.49700206280316761"/>
    <n v="0.49218690364048789"/>
    <n v="0.49218690364048789"/>
    <n v="0.49218690364048789"/>
    <n v="1"/>
    <n v="1"/>
    <n v="0.77777683538249964"/>
    <n v="1"/>
    <n v="1"/>
    <n v="0.49218690364048789"/>
    <n v="1.3836000805120596"/>
    <n v="1.3836000805120596"/>
    <n v="0.4571008428513148"/>
    <n v="1.3606894960255389"/>
    <n v="0.92184178356079982"/>
    <n v="0.75449010378422099"/>
    <n v="0.71590822347707328"/>
    <n v="0.71590822347707328"/>
    <n v="0.49218690364048789"/>
    <n v="0.61764631045080842"/>
    <n v="0.50137180294428574"/>
    <n v="0.5887843333269388"/>
    <n v="0.5887843333269388"/>
    <n v="0.49218690364048789"/>
    <n v="0.67819966621299532"/>
    <n v="0.76187142561443655"/>
    <n v="0.61764631045080842"/>
    <n v="0.44241931350613367"/>
    <n v="0.37440375051762748"/>
    <n v="0.36881306203325198"/>
    <n v="0.44119693402108645"/>
    <n v="0.59156668172920934"/>
    <n v="0.50936787178558462"/>
    <n v="0.49218690364048789"/>
    <n v="0.49218690364048789"/>
    <s v="-"/>
    <n v="0.44323288301350244"/>
    <n v="0.49500721841389628"/>
    <s v="-"/>
    <n v="278.50375000000003"/>
    <n v="278.50375000000003"/>
    <s v="-"/>
    <n v="297.95999999999998"/>
    <m/>
    <n v="529.80223095190104"/>
    <n v="1"/>
    <n v="0"/>
    <m/>
    <m/>
    <n v="0"/>
    <e v="#DIV/0!"/>
    <e v="#DIV/0!"/>
    <e v="#DIV/0!"/>
    <n v="0"/>
    <n v="0"/>
    <n v="237.83219641137632"/>
    <n v="200"/>
    <n v="34500"/>
    <n v="43.7"/>
    <n v="0.99733100113961681"/>
    <n v="0.21"/>
    <n v="6.0293452431236801E-2"/>
    <n v="0"/>
    <n v="16"/>
    <n v="0.33333333333333331"/>
    <n v="462.74182866907552"/>
    <n v="462.74182866907546"/>
    <n v="0"/>
    <n v="0.68000000000000016"/>
    <n v="0.21"/>
    <n v="1"/>
    <e v="#DIV/0!"/>
    <n v="281"/>
    <e v="#DIV/0!"/>
    <m/>
    <m/>
    <m/>
    <m/>
    <m/>
    <s v="P"/>
    <n v="0"/>
    <n v="0.50936787178558462"/>
  </r>
  <r>
    <n v="0"/>
    <n v="473"/>
    <n v="2015"/>
    <s v="Sim"/>
    <s v="Original"/>
    <x v="38"/>
    <x v="429"/>
    <x v="308"/>
    <x v="5"/>
    <x v="3"/>
    <x v="0"/>
    <x v="0"/>
    <n v="1"/>
    <s v="fadiga"/>
    <s v="fadiga"/>
    <m/>
    <n v="0.15"/>
    <x v="202"/>
    <x v="0"/>
    <x v="57"/>
    <s v="328-396"/>
    <s v="-"/>
    <x v="0"/>
    <x v="217"/>
    <n v="41.515000000000001"/>
    <x v="5"/>
    <m/>
    <n v="25"/>
    <n v="250"/>
    <n v="30"/>
    <n v="20"/>
    <n v="12"/>
    <n v="150"/>
    <n v="150"/>
    <n v="210"/>
    <n v="194"/>
    <n v="0.99733100113961681"/>
    <n v="0.38865063755750023"/>
    <n v="0.62258600164858513"/>
    <n v="202"/>
    <m/>
    <x v="112"/>
    <x v="27"/>
    <x v="95"/>
    <x v="77"/>
    <n v="30"/>
    <n v="16"/>
    <n v="10"/>
    <n v="150"/>
    <n v="150"/>
    <n v="212"/>
    <n v="199"/>
    <n v="0.63227021959039864"/>
    <n v="0.26311496261221046"/>
    <n v="0.40787222899866798"/>
    <n v="205.5"/>
    <n v="0.63227021959039864"/>
    <n v="0.21199999999999999"/>
    <n v="0.26311496261221046"/>
    <n v="0.19900000000000001"/>
    <n v="0.62449979983983983"/>
    <n v="0.69500000000000006"/>
    <n v="0.20200000000000001"/>
    <x v="95"/>
    <n v="20"/>
    <n v="579"/>
    <n v="680"/>
    <s v="-"/>
    <n v="12"/>
    <n v="520"/>
    <n v="620"/>
    <m/>
    <n v="16"/>
    <n v="553"/>
    <n v="650"/>
    <m/>
    <n v="10"/>
    <n v="504"/>
    <n v="595"/>
    <m/>
    <m/>
    <m/>
    <m/>
    <m/>
    <m/>
    <m/>
    <m/>
    <n v="0.25"/>
    <n v="0.21"/>
    <n v="0.25"/>
    <n v="210"/>
    <n v="0.99733100113961681"/>
    <n v="0.21"/>
    <n v="0.25"/>
    <n v="210"/>
    <n v="0.99733100113961681"/>
    <n v="0.21"/>
    <n v="0.25"/>
    <n v="210"/>
    <n v="194"/>
    <n v="0.99733100113961681"/>
    <n v="0.38865063755750023"/>
    <n v="212"/>
    <n v="199"/>
    <n v="0.63227021959039864"/>
    <n v="0.26311496261221046"/>
    <n v="0.25"/>
    <n v="0.25"/>
    <n v="210"/>
    <n v="194"/>
    <n v="0.99733100113961681"/>
    <n v="0.38865063755750023"/>
    <n v="212"/>
    <n v="199"/>
    <n v="205.5"/>
    <n v="0.63227021959039864"/>
    <n v="0.26311496261221046"/>
    <n v="0.13946766229073829"/>
    <s v="quenched and self tempered"/>
    <s v="-"/>
    <s v="r"/>
    <s v="-"/>
    <x v="1"/>
    <x v="6"/>
    <n v="0.7142857142857143"/>
    <m/>
    <x v="5"/>
    <x v="3"/>
    <m/>
    <m/>
    <m/>
    <x v="1"/>
    <x v="5"/>
    <x v="2"/>
    <n v="1.5"/>
    <m/>
    <x v="19"/>
    <x v="0"/>
    <n v="0.25"/>
    <n v="0.25"/>
    <s v="-"/>
    <n v="0"/>
    <x v="45"/>
    <n v="12"/>
    <n v="0.58666666666666678"/>
    <x v="95"/>
    <n v="0.88000000000000012"/>
    <x v="36"/>
    <s v="M"/>
    <s v="line"/>
    <m/>
    <m/>
    <x v="47"/>
    <x v="20"/>
    <s v="-"/>
    <x v="23"/>
    <x v="31"/>
    <n v="4.9504950495049505"/>
    <n v="1"/>
    <n v="0.68000000000000016"/>
    <n v="0.21"/>
    <n v="0.21"/>
    <x v="157"/>
    <n v="3.238095238095239"/>
    <n v="3.238095238095239"/>
    <n v="3.3663366336633671"/>
    <x v="153"/>
    <n v="4.1904761904761916"/>
    <n v="4.1904761904761916"/>
    <n v="4.3564356435643568"/>
    <n v="3.3663366336633671"/>
    <n v="7.5"/>
    <n v="1"/>
    <n v="6.5"/>
    <x v="133"/>
    <n v="0"/>
    <n v="4.2904934646168025"/>
    <n v="4.2904934646168025"/>
    <n v="4.1272727272727279"/>
    <s v="LS"/>
    <s v="Não"/>
    <s v="uncr"/>
    <x v="0"/>
    <n v="0"/>
    <x v="3"/>
    <m/>
    <m/>
    <x v="0"/>
    <m/>
    <m/>
    <m/>
    <n v="3"/>
    <x v="2"/>
    <x v="0"/>
    <x v="46"/>
    <x v="0"/>
    <n v="0"/>
    <s v="Fatigue"/>
    <x v="0"/>
    <n v="0"/>
    <m/>
    <s v="Other"/>
    <n v="0"/>
    <n v="0"/>
    <n v="0"/>
    <s v="other"/>
    <m/>
    <x v="3"/>
    <m/>
    <m/>
    <m/>
    <m/>
    <n v="1"/>
    <s v="other"/>
    <x v="428"/>
    <n v="282"/>
    <n v="301.875"/>
    <m/>
    <n v="0"/>
    <n v="0"/>
    <n v="0"/>
    <m/>
    <m/>
    <m/>
    <m/>
    <n v="1"/>
    <n v="301.875"/>
    <n v="1.0704787234042554"/>
    <n v="200"/>
    <n v="34500"/>
    <n v="0"/>
    <m/>
    <m/>
    <n v="0"/>
    <e v="#DIV/0!"/>
    <m/>
    <m/>
    <m/>
    <m/>
    <m/>
    <m/>
    <m/>
    <m/>
    <m/>
    <m/>
    <m/>
    <m/>
    <m/>
    <m/>
    <n v="1.5173008580125693"/>
    <n v="0"/>
    <n v="0"/>
    <s v="square"/>
    <e v="#DIV/0!"/>
    <n v="0.53127131642661385"/>
    <s v="-"/>
    <n v="0"/>
    <e v="#DIV/0!"/>
    <e v="#DIV/0!"/>
    <e v="#DIV/0!"/>
    <e v="#DIV/0!"/>
    <e v="#DIV/0!"/>
    <s v="other"/>
    <e v="#DIV/0!"/>
    <e v="#DIV/0!"/>
    <e v="#DIV/0!"/>
    <n v="1"/>
    <e v="#DIV/0!"/>
    <n v="1"/>
    <e v="#DIV/0!"/>
    <n v="0"/>
    <m/>
    <m/>
    <n v="0.40811326192526881"/>
    <n v="0.21745386685576854"/>
    <n v="0.11586534578037083"/>
    <n v="0.38124369312770456"/>
    <n v="0.20313702841681733"/>
    <n v="0.10823694413271909"/>
    <n v="0.13603775397508963"/>
    <n v="7.2484622285256178E-2"/>
    <n v="7.2484622285256178E-2"/>
    <n v="0.13603775397508963"/>
    <n v="3.8621781926790277E-2"/>
    <n v="7.2484622285256178E-2"/>
    <s v="Não"/>
    <s v="-"/>
    <s v="CT"/>
    <x v="0"/>
    <n v="1"/>
    <n v="1"/>
    <n v="1"/>
    <n v="0"/>
    <n v="1"/>
    <n v="0"/>
    <n v="0"/>
    <s v="ok-R16"/>
    <n v="0"/>
    <n v="0"/>
    <n v="0"/>
    <n v="0"/>
    <n v="0"/>
    <n v="0"/>
    <x v="0"/>
    <n v="0"/>
    <n v="0"/>
    <n v="0"/>
    <n v="0"/>
    <n v="0"/>
    <n v="0"/>
    <n v="0"/>
    <n v="0"/>
    <n v="0"/>
    <n v="0"/>
    <n v="0"/>
    <n v="0"/>
    <n v="0"/>
    <n v="0"/>
    <n v="0"/>
    <n v="0"/>
    <n v="0"/>
    <n v="0"/>
    <n v="0"/>
    <n v="0"/>
    <n v="0"/>
    <n v="0"/>
    <n v="0"/>
    <n v="0"/>
    <n v="0"/>
    <n v="0"/>
    <x v="0"/>
    <x v="0"/>
    <n v="0"/>
    <n v="0"/>
    <n v="0"/>
    <x v="0"/>
    <n v="0"/>
    <n v="0"/>
    <n v="0"/>
    <n v="0"/>
    <n v="1"/>
    <n v="1"/>
    <n v="1"/>
    <n v="1"/>
    <n v="1"/>
    <n v="1"/>
    <n v="1"/>
    <n v="0.3838888048223762"/>
    <n v="0.44390414138070117"/>
    <n v="0.77543366476417397"/>
    <n v="0.37932317152473083"/>
    <e v="#REF!"/>
    <n v="0.41661913239252157"/>
    <n v="237.42622181069689"/>
    <n v="0.49186332120093817"/>
    <n v="0.51149109266497217"/>
    <n v="0.59353283605153329"/>
    <n v="0.59353283605153329"/>
    <n v="0.51149109266497217"/>
    <n v="276.35077002150331"/>
    <n v="78.618003017270283"/>
    <n v="250.41100808933484"/>
    <n v="605.37978112810845"/>
    <n v="0.45649157543142804"/>
    <n v="0.12986559093659819"/>
    <n v="0.41364283363197374"/>
    <n v="0.49383875927090976"/>
    <n v="0.78038717514415368"/>
    <n v="0.55977164571517313"/>
    <n v="0.56538055384169361"/>
    <n v="0.56538055384169372"/>
    <n v="0.56538055384169361"/>
    <n v="0.93404734240106924"/>
    <n v="0.60530181734506305"/>
    <n v="0.60530181734506316"/>
    <n v="0.60530181734506305"/>
    <n v="0.40787222899866798"/>
    <n v="0.20200000000000001"/>
    <n v="0.93804864142074718"/>
    <n v="0.60271986854048532"/>
    <n v="0.60271986854048543"/>
    <n v="0.60271986854048543"/>
    <s v="WB"/>
    <n v="1"/>
    <m/>
    <n v="0.94764137672066984"/>
    <n v="1.0996182751814636"/>
    <n v="1.2088403326029014"/>
    <n v="0.7720612182749107"/>
    <e v="#NAME?"/>
    <e v="#DIV/0!"/>
    <n v="0.92600000000000005"/>
    <n v="1.7600000000000002"/>
    <n v="2.16"/>
    <n v="2.56"/>
    <n v="2.14"/>
    <n v="1.8494999999999999"/>
    <e v="#DIV/0!"/>
    <e v="#DIV/0!"/>
    <n v="0.91066666666666674"/>
    <n v="1.67"/>
    <m/>
    <m/>
    <s v="Sousa (2018)"/>
    <n v="0.55214450428266848"/>
    <n v="0.49843256577341799"/>
    <n v="0.49264249103009217"/>
    <n v="0.91066666666666674"/>
    <n v="0.93575810162978823"/>
    <n v="1.659145570265582"/>
    <s v="other"/>
    <e v="#REF!"/>
    <e v="#REF!"/>
    <e v="#NAME?"/>
    <e v="#NAME?"/>
    <n v="1.2591701022744017"/>
    <e v="#NAME?"/>
    <n v="1"/>
    <e v="#NAME?"/>
    <n v="1"/>
    <n v="1"/>
    <m/>
    <m/>
    <n v="0.49383875927090976"/>
    <n v="0.7803871751441539"/>
    <n v="0.50305448452216295"/>
    <n v="0.66489320330732438"/>
    <n v="0.40787222899866798"/>
    <n v="0.66489320330732438"/>
    <n v="0.59931447865844611"/>
    <n v="0.70557661735225319"/>
    <n v="0.49383875927090976"/>
    <n v="0.59652057532242464"/>
    <n v="0.61971922732035734"/>
    <n v="0.78038717514415368"/>
    <n v="0.50305448452216295"/>
    <n v="0.75702228966079577"/>
    <n v="0.49383875927090976"/>
    <n v="0.49865391843358942"/>
    <n v="0.49383875927090976"/>
    <n v="0.49383875927090976"/>
    <n v="0.49383875927090976"/>
    <n v="1"/>
    <n v="1"/>
    <n v="0.7803871751441539"/>
    <n v="1"/>
    <n v="1"/>
    <n v="0.49383875927090976"/>
    <n v="1.3882436571012395"/>
    <n v="1.3882436571012395"/>
    <n v="0.45863494421677092"/>
    <n v="1.3652561811377202"/>
    <n v="0.9249356276457803"/>
    <n v="0.75702228966079577"/>
    <n v="0.7183109225758687"/>
    <n v="0.7183109225758687"/>
    <n v="0.49383875927090976"/>
    <n v="0.61971922732035734"/>
    <n v="0.50305448452216295"/>
    <n v="0.59076038492220972"/>
    <n v="0.59076038492220972"/>
    <n v="0.49383875927090976"/>
    <n v="0.68047580954167364"/>
    <n v="0.76440361149101133"/>
    <n v="0.61971922732035734"/>
    <n v="0.44390414138070117"/>
    <n v="0.37566030760756447"/>
    <n v="0.37005085590502423"/>
    <n v="0.44267765940040277"/>
    <n v="0.59353283605153329"/>
    <n v="0.51107738941139202"/>
    <n v="0.49383875927090976"/>
    <n v="0.49383875927090976"/>
    <s v="-"/>
    <n v="0.44481022423419109"/>
    <n v="0.49665921891735759"/>
    <s v="-"/>
    <n v="279.42375000000004"/>
    <n v="279.42375000000004"/>
    <s v="-"/>
    <n v="298.95999999999998"/>
    <m/>
    <n v="530.80223095190104"/>
    <n v="1"/>
    <n v="0"/>
    <m/>
    <m/>
    <n v="0"/>
    <e v="#DIV/0!"/>
    <e v="#DIV/0!"/>
    <e v="#DIV/0!"/>
    <n v="0"/>
    <n v="0"/>
    <n v="237.83219641137632"/>
    <n v="200"/>
    <n v="34500"/>
    <n v="43.7"/>
    <n v="0.99733100113961681"/>
    <n v="0.21"/>
    <n v="6.0293452431236801E-2"/>
    <n v="0"/>
    <n v="16"/>
    <n v="0.33333333333333331"/>
    <n v="462.74182866907552"/>
    <n v="462.74182866907546"/>
    <n v="0"/>
    <n v="0.68000000000000016"/>
    <n v="0.21"/>
    <n v="1"/>
    <e v="#DIV/0!"/>
    <n v="282"/>
    <e v="#DIV/0!"/>
    <m/>
    <m/>
    <m/>
    <m/>
    <m/>
    <s v="P"/>
    <n v="0"/>
    <n v="0.51107738941139202"/>
  </r>
  <r>
    <n v="1"/>
    <n v="474"/>
    <n v="2016"/>
    <s v="Sim"/>
    <s v="Original"/>
    <x v="39"/>
    <x v="430"/>
    <x v="309"/>
    <x v="5"/>
    <x v="3"/>
    <x v="0"/>
    <x v="0"/>
    <n v="1"/>
    <s v="-"/>
    <m/>
    <m/>
    <n v="0.15"/>
    <x v="148"/>
    <x v="51"/>
    <x v="55"/>
    <m/>
    <m/>
    <x v="0"/>
    <x v="148"/>
    <n v="38.949999999999996"/>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57"/>
    <n v="1141"/>
    <n v="195.94300000000001"/>
    <n v="12"/>
    <n v="522"/>
    <n v="599"/>
    <n v="194.68700000000001"/>
    <n v="10"/>
    <n v="550"/>
    <m/>
    <m/>
    <n v="12"/>
    <n v="522"/>
    <n v="599"/>
    <n v="194.68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4078562259306807"/>
    <m/>
    <s v="-"/>
    <s v="r"/>
    <s v="-"/>
    <x v="7"/>
    <x v="10"/>
    <n v="0.31120331950207469"/>
    <m/>
    <x v="5"/>
    <x v="10"/>
    <m/>
    <m/>
    <m/>
    <x v="1"/>
    <x v="60"/>
    <x v="2"/>
    <n v="1.8"/>
    <m/>
    <x v="55"/>
    <x v="0"/>
    <n v="0.28000000000000003"/>
    <n v="0.28000000000000003"/>
    <n v="0.02"/>
    <n v="0"/>
    <x v="18"/>
    <n v="1.7857142857142856"/>
    <n v="0.38888888888888884"/>
    <x v="96"/>
    <n v="0.7"/>
    <x v="8"/>
    <s v="M"/>
    <s v="line"/>
    <m/>
    <m/>
    <x v="18"/>
    <x v="20"/>
    <s v="-"/>
    <x v="23"/>
    <x v="31"/>
    <n v="4.0404040404040407"/>
    <n v="1"/>
    <n v="0.49999999999999994"/>
    <n v="0.24099999999999999"/>
    <n v="0.24049999999999999"/>
    <x v="158"/>
    <n v="2.0790020790020787"/>
    <n v="2.0746887966804977"/>
    <n v="2.0202020202020199"/>
    <x v="154"/>
    <n v="2.9106029106029103"/>
    <n v="2.904564315352697"/>
    <n v="2.8282828282828283"/>
    <n v="2.0202020202020199"/>
    <n v="1.25"/>
    <n v="0"/>
    <n v="0.24999999999999994"/>
    <x v="134"/>
    <n v="0"/>
    <n v="3.0893077726781701"/>
    <n v="3.0893077726781701"/>
    <n v="2.9320125650997535"/>
    <m/>
    <s v="Não"/>
    <s v="uncr"/>
    <x v="0"/>
    <n v="0"/>
    <x v="3"/>
    <m/>
    <m/>
    <x v="0"/>
    <m/>
    <m/>
    <m/>
    <n v="0.5"/>
    <x v="2"/>
    <x v="0"/>
    <x v="19"/>
    <x v="0"/>
    <n v="0"/>
    <s v="Static"/>
    <x v="0"/>
    <n v="1"/>
    <m/>
    <s v="WB"/>
    <n v="0"/>
    <n v="0"/>
    <n v="1"/>
    <s v="B"/>
    <m/>
    <x v="4"/>
    <m/>
    <m/>
    <m/>
    <m/>
    <n v="1"/>
    <s v="B"/>
    <x v="118"/>
    <n v="156"/>
    <n v="161"/>
    <m/>
    <n v="0"/>
    <n v="0"/>
    <n v="0"/>
    <m/>
    <m/>
    <m/>
    <m/>
    <n v="1"/>
    <n v="159.87200000000001"/>
    <n v="1.0387096774193549"/>
    <n v="200"/>
    <n v="28000"/>
    <n v="1.08"/>
    <m/>
    <m/>
    <n v="2"/>
    <n v="2.2406639004149378"/>
    <m/>
    <m/>
    <m/>
    <m/>
    <m/>
    <m/>
    <m/>
    <m/>
    <m/>
    <m/>
    <m/>
    <m/>
    <m/>
    <m/>
    <n v="0.5"/>
    <n v="0"/>
    <n v="0"/>
    <s v="square"/>
    <e v="#DIV/0!"/>
    <n v="0.95458076960366767"/>
    <s v="-"/>
    <n v="0.72033193912356186"/>
    <n v="0.74821575612189339"/>
    <n v="0.99175998473956961"/>
    <n v="0.99175998473956961"/>
    <n v="0.82303733173408256"/>
    <e v="#DIV/0!"/>
    <s v="B"/>
    <e v="#DIV/0!"/>
    <e v="#DIV/0!"/>
    <e v="#DIV/0!"/>
    <n v="0"/>
    <n v="0.99175998473956961"/>
    <n v="1.3254999999999999"/>
    <n v="0.74821575612189339"/>
    <n v="0"/>
    <m/>
    <m/>
    <n v="0.19373773343148504"/>
    <n v="0.10433184922848787"/>
    <n v="5.6184897854632099E-2"/>
    <n v="0.18651769367627441"/>
    <n v="0.100443705778979"/>
    <n v="5.4091050729614752E-2"/>
    <n v="0.38747546686297007"/>
    <n v="0.20866369845697574"/>
    <n v="0.21292214128262832"/>
    <n v="0.38476073191501087"/>
    <n v="0.11158250919025767"/>
    <n v="0.2072017565199604"/>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8236820944008107"/>
    <n v="1.1261282791437786"/>
    <n v="1.6257983503483624"/>
    <n v="1.2394358940317916"/>
    <e v="#REF!"/>
    <n v="1.0309825682946023"/>
    <n v="268.78704928494966"/>
    <n v="0.99337156123664583"/>
    <n v="1.2564864407621836"/>
    <n v="1.4678751662806959"/>
    <n v="1.4678751662806959"/>
    <n v="1.2564864407621834"/>
    <n v="30.84136889917934"/>
    <n v="69.360168477926194"/>
    <n v="33.294261564515452"/>
    <n v="133.49579894162099"/>
    <n v="0.23102876003361403"/>
    <n v="0.51956817388881327"/>
    <n v="0.24940306607757265"/>
    <n v="1.0000517353551543"/>
    <n v="1.1975807573533725"/>
    <n v="1.0265098862195556"/>
    <n v="1.2520974453477114"/>
    <n v="1.2520974453477114"/>
    <n v="1.2520974453477114"/>
    <n v="0.79488416667980599"/>
    <n v="1.5751948495560855"/>
    <n v="1.5751948495560855"/>
    <n v="1.5751948495560855"/>
    <n v="0.30850378342658685"/>
    <n v="0.2475"/>
    <n v="0.79639825226913341"/>
    <n v="1.5722001420522704"/>
    <n v="1.5722001420522704"/>
    <n v="1.5722001420522704"/>
    <s v="WB"/>
    <n v="0"/>
    <m/>
    <n v="0.49091203783669612"/>
    <n v="0.56530529048487799"/>
    <n v="0.59364865508435316"/>
    <n v="0.62441731850561666"/>
    <e v="#NAME?"/>
    <n v="0.49999999999999994"/>
    <n v="0.72199999999999998"/>
    <n v="0.5"/>
    <n v="0.5"/>
    <n v="0.5"/>
    <n v="0.5"/>
    <n v="0.5"/>
    <n v="0.5"/>
    <n v="0.5"/>
    <n v="0.5"/>
    <n v="0.5"/>
    <n v="37"/>
    <s v="CL load"/>
    <s v="REISSEN (2016)"/>
    <n v="1.0009996763163209"/>
    <n v="1.0122109028527646"/>
    <n v="1.0567464883183881"/>
    <n v="0.5"/>
    <n v="0.38677723903427974"/>
    <n v="0.63605133548369397"/>
    <s v="B"/>
    <e v="#REF!"/>
    <e v="#REF!"/>
    <e v="#NAME?"/>
    <e v="#NAME?"/>
    <n v="0.59479056161859434"/>
    <e v="#NAME?"/>
    <n v="1"/>
    <e v="#NAME?"/>
    <n v="1"/>
    <n v="1"/>
    <m/>
    <m/>
    <n v="1.0000517353551543"/>
    <n v="1.0000517353551543"/>
    <n v="1.0000517353551543"/>
    <n v="0.70874312000351847"/>
    <n v="0.30850378342658685"/>
    <n v="0.70874312000351847"/>
    <n v="0.60480780597887485"/>
    <n v="1.1975807573533725"/>
    <n v="1.1975807573533725"/>
    <n v="1.1975807573533725"/>
    <n v="1.1975807573533725"/>
    <n v="1.0000517353551543"/>
    <n v="1.0000517353551543"/>
    <n v="0.31732399505918724"/>
    <n v="1.0000517353551543"/>
    <n v="1.1975807573533725"/>
    <n v="1.1975807573533725"/>
    <n v="1.0000517353551543"/>
    <n v="1.1975807573533725"/>
    <n v="1"/>
    <n v="0.829875518672199"/>
    <n v="1.1975807573533725"/>
    <n v="1"/>
    <n v="0.75443228970199927"/>
    <n v="0.91245571673066772"/>
    <n v="1.0000517353551543"/>
    <n v="1.0000517353551543"/>
    <n v="1.0000517353551543"/>
    <n v="0.69255660343154746"/>
    <n v="1.0000517353551543"/>
    <n v="1.0000517353551543"/>
    <n v="1.0000517353551543"/>
    <n v="1.0000517353551543"/>
    <n v="1.0000517353551543"/>
    <n v="1.0000517353551543"/>
    <n v="1.0000517353551543"/>
    <n v="1.0000517353551543"/>
    <n v="1.1975807573533725"/>
    <n v="1.1975807573533725"/>
    <n v="1.1261282791437786"/>
    <n v="1.1975807573533725"/>
    <n v="1.1975807573533725"/>
    <n v="1.1261282791437786"/>
    <n v="1.2394358940317916"/>
    <n v="0.92846365354239035"/>
    <n v="1.1118526832909257"/>
    <n v="1.4575909228796735"/>
    <n v="1.0000517353551543"/>
    <n v="1.0000517353551543"/>
    <n v="1.0000517353551543"/>
    <n v="0.92572651751190371"/>
    <n v="0.20308750933423209"/>
    <n v="1.1979743847652333"/>
    <s v="-"/>
    <n v="119.90396800000001"/>
    <n v="119.90396800000001"/>
    <s v="-"/>
    <n v="159.87200000000001"/>
    <m/>
    <n v="162.37494503933328"/>
    <n v="1.0002296460515383"/>
    <n v="1.08"/>
    <m/>
    <m/>
    <n v="2"/>
    <n v="0.54"/>
    <n v="0.5"/>
    <n v="0.74821575612189339"/>
    <n v="175.36494064247995"/>
    <n v="324.74989007866657"/>
    <n v="507.35092992389548"/>
    <n v="200"/>
    <n v="28000"/>
    <n v="41"/>
    <n v="0.93314633274944347"/>
    <n v="0.2525"/>
    <n v="7.6884380310731887E-2"/>
    <n v="6.9692748702402882E-4"/>
    <n v="16"/>
    <n v="0.20081492129572623"/>
    <n v="324.67532967117569"/>
    <n v="324.67532967117575"/>
    <n v="0"/>
    <n v="0.49999999999999994"/>
    <n v="0.24099999999999999"/>
    <n v="0.75443228970199927"/>
    <n v="215.17857473957173"/>
    <n v="155"/>
    <n v="0.74821575612189339"/>
    <m/>
    <m/>
    <m/>
    <m/>
    <m/>
    <s v="P"/>
    <n v="0"/>
    <n v="1.0000517353551543"/>
  </r>
  <r>
    <n v="1"/>
    <n v="475"/>
    <n v="2016"/>
    <s v="Sim"/>
    <s v="Original"/>
    <x v="39"/>
    <x v="431"/>
    <x v="309"/>
    <x v="5"/>
    <x v="3"/>
    <x v="0"/>
    <x v="0"/>
    <n v="1"/>
    <s v="-"/>
    <m/>
    <m/>
    <n v="0.15"/>
    <x v="59"/>
    <x v="52"/>
    <x v="58"/>
    <m/>
    <m/>
    <x v="0"/>
    <x v="59"/>
    <n v="35.909999999999997"/>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57"/>
    <n v="1141"/>
    <n v="195.94300000000001"/>
    <n v="12"/>
    <n v="522"/>
    <n v="599"/>
    <n v="194.68700000000001"/>
    <n v="10"/>
    <n v="550"/>
    <m/>
    <m/>
    <n v="12"/>
    <n v="522"/>
    <n v="599"/>
    <n v="194.68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6116959064327488"/>
    <m/>
    <s v="-"/>
    <s v="r"/>
    <s v="-"/>
    <x v="7"/>
    <x v="10"/>
    <n v="0.31120331950207469"/>
    <m/>
    <x v="5"/>
    <x v="10"/>
    <m/>
    <m/>
    <m/>
    <x v="1"/>
    <x v="60"/>
    <x v="2"/>
    <n v="1.8"/>
    <m/>
    <x v="55"/>
    <x v="0"/>
    <n v="0.28000000000000003"/>
    <n v="0.28000000000000003"/>
    <n v="0.02"/>
    <n v="0"/>
    <x v="18"/>
    <n v="1.7857142857142856"/>
    <n v="0.55555555555555558"/>
    <x v="82"/>
    <n v="1"/>
    <x v="8"/>
    <s v="M"/>
    <s v="line"/>
    <m/>
    <m/>
    <x v="18"/>
    <x v="20"/>
    <s v="-"/>
    <x v="23"/>
    <x v="31"/>
    <n v="4.0404040404040407"/>
    <n v="1"/>
    <n v="0.8"/>
    <n v="0.24099999999999999"/>
    <n v="0.24049999999999999"/>
    <x v="159"/>
    <n v="3.3264033264033266"/>
    <n v="3.3195020746887969"/>
    <n v="3.2323232323232327"/>
    <x v="155"/>
    <n v="4.1580041580041582"/>
    <n v="4.1493775933609962"/>
    <n v="4.0404040404040407"/>
    <n v="3.2323232323232327"/>
    <n v="1.25"/>
    <n v="0"/>
    <n v="0.24999999999999994"/>
    <x v="134"/>
    <n v="0"/>
    <n v="4.2836308502812219"/>
    <n v="4.2836308502812219"/>
    <n v="4.128628834113595"/>
    <m/>
    <s v="Não"/>
    <s v="uncr"/>
    <x v="0"/>
    <n v="0"/>
    <x v="3"/>
    <m/>
    <m/>
    <x v="0"/>
    <m/>
    <m/>
    <m/>
    <n v="0.5"/>
    <x v="2"/>
    <x v="0"/>
    <x v="19"/>
    <x v="0"/>
    <n v="0"/>
    <s v="Static"/>
    <x v="0"/>
    <n v="1"/>
    <m/>
    <s v="WB"/>
    <n v="0"/>
    <n v="0"/>
    <n v="1"/>
    <s v="B"/>
    <m/>
    <x v="4"/>
    <m/>
    <m/>
    <m/>
    <m/>
    <n v="1"/>
    <s v="B"/>
    <x v="36"/>
    <n v="138"/>
    <n v="142"/>
    <m/>
    <n v="0"/>
    <n v="0"/>
    <n v="0"/>
    <m/>
    <m/>
    <m/>
    <m/>
    <n v="1"/>
    <n v="140.36799999999999"/>
    <n v="1.0441176470588236"/>
    <n v="200"/>
    <n v="25000"/>
    <n v="1.6850000000000001"/>
    <m/>
    <m/>
    <n v="2"/>
    <n v="3.495850622406639"/>
    <m/>
    <m/>
    <m/>
    <m/>
    <m/>
    <m/>
    <m/>
    <m/>
    <m/>
    <m/>
    <m/>
    <m/>
    <m/>
    <m/>
    <n v="0.5"/>
    <n v="0"/>
    <n v="0"/>
    <s v="square"/>
    <e v="#DIV/0!"/>
    <n v="0.97802468469033688"/>
    <s v="-"/>
    <n v="0.9782457809976377"/>
    <n v="1.0214036831004747"/>
    <n v="1.0214036831004747"/>
    <n v="1.0214036831004747"/>
    <n v="1.0214036831004747"/>
    <e v="#DIV/0!"/>
    <s v="B"/>
    <e v="#DIV/0!"/>
    <e v="#DIV/0!"/>
    <e v="#DIV/0!"/>
    <n v="1"/>
    <n v="1.0214036831004747"/>
    <n v="1"/>
    <n v="1.0214036831004747"/>
    <n v="0"/>
    <m/>
    <m/>
    <n v="0.17556611616004514"/>
    <n v="9.583527687323079E-2"/>
    <n v="5.2313057292879661E-2"/>
    <n v="0.16814782956173335"/>
    <n v="9.1785898977178787E-2"/>
    <n v="5.0102646421349532E-2"/>
    <n v="0.35113223232009028"/>
    <n v="0.19167055374646158"/>
    <n v="0.195582197700471"/>
    <n v="0.34709668441060865"/>
    <n v="0.10342365107164693"/>
    <n v="0.18946769217100928"/>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1053792977331849"/>
    <n v="1.0158921103158978"/>
    <n v="1.4866488901905808"/>
    <n v="1.2708078291166511"/>
    <e v="#REF!"/>
    <n v="0.98626739229229643"/>
    <n v="240.44698476491129"/>
    <n v="1.1675588291301715"/>
    <n v="1.1541607555924021"/>
    <n v="1.3483344157714687"/>
    <n v="1.3483344157714687"/>
    <n v="1.1541607555924021"/>
    <n v="27.880393725000239"/>
    <n v="54.348093571561499"/>
    <n v="32.404503240800771"/>
    <n v="114.6329905373625"/>
    <n v="0.24321439748109111"/>
    <n v="0.47410517091803289"/>
    <n v="0.28268043160087603"/>
    <n v="1.224499154580196"/>
    <n v="1.224499154580196"/>
    <n v="0.96007942035970373"/>
    <n v="1.0986145326921857"/>
    <n v="1.0986145326921857"/>
    <n v="1.0986145326921857"/>
    <n v="0.77364162305642847"/>
    <n v="1.4200561344565275"/>
    <n v="1.4200561344565275"/>
    <n v="1.4200561344565275"/>
    <n v="0.30850378342658685"/>
    <n v="0.2475"/>
    <n v="0.77511524610979288"/>
    <n v="1.4173563714634636"/>
    <n v="1.4173563714634636"/>
    <n v="1.4173563714634636"/>
    <s v="WB"/>
    <n v="0"/>
    <m/>
    <n v="0.45396458336637091"/>
    <n v="0.50820545195675348"/>
    <n v="0.54852504893250176"/>
    <n v="0.64097896387937359"/>
    <e v="#NAME?"/>
    <n v="0.49999999999999994"/>
    <n v="0.81200000000000006"/>
    <n v="0.5"/>
    <n v="0.5"/>
    <n v="0.5"/>
    <n v="0.5"/>
    <n v="0.5"/>
    <n v="0.5"/>
    <n v="0.5"/>
    <n v="0.5"/>
    <n v="0.5"/>
    <n v="52.5"/>
    <s v="CL load"/>
    <s v="REISSEN (2016)"/>
    <n v="1.164338908636984"/>
    <n v="1.1547063444377328"/>
    <n v="1.1415971545675874"/>
    <n v="0.5"/>
    <n v="0.44183427259962693"/>
    <n v="0.70553886103286068"/>
    <s v="B"/>
    <e v="#REF!"/>
    <e v="#REF!"/>
    <e v="#NAME?"/>
    <e v="#NAME?"/>
    <n v="0.58377941456508575"/>
    <e v="#NAME?"/>
    <n v="1"/>
    <e v="#NAME?"/>
    <n v="1"/>
    <n v="1"/>
    <m/>
    <m/>
    <n v="1.224499154580196"/>
    <n v="1.224499154580196"/>
    <n v="1.224499154580196"/>
    <n v="0.63894001151571156"/>
    <n v="0.30850378342658685"/>
    <n v="0.63894001151571156"/>
    <n v="0.57576742948842752"/>
    <n v="1.224499154580196"/>
    <n v="1.224499154580196"/>
    <n v="1.224499154580196"/>
    <n v="1.224499154580196"/>
    <n v="1.224499154580196"/>
    <n v="1.224499154580196"/>
    <n v="0.32445658573932062"/>
    <n v="1.224499154580196"/>
    <n v="1.224499154580196"/>
    <n v="1.224499154580196"/>
    <n v="1.224499154580196"/>
    <n v="1.224499154580196"/>
    <n v="1"/>
    <n v="1"/>
    <n v="1.224499154580196"/>
    <n v="1"/>
    <n v="1"/>
    <n v="1.224499154580196"/>
    <n v="1.224499154580196"/>
    <n v="1.224499154580196"/>
    <n v="1.224499154580196"/>
    <n v="0.75400194247549013"/>
    <n v="1.224499154580196"/>
    <n v="1.224499154580196"/>
    <n v="1.224499154580196"/>
    <n v="1.224499154580196"/>
    <n v="1.224499154580196"/>
    <n v="1.224499154580196"/>
    <n v="1.224499154580196"/>
    <n v="1.224499154580196"/>
    <n v="1.224499154580196"/>
    <n v="1.224499154580196"/>
    <n v="1.0158921103158978"/>
    <n v="1.224499154580196"/>
    <n v="1.224499154580196"/>
    <n v="1.0158921103158978"/>
    <n v="1.2708078291166511"/>
    <n v="1.131741625707287"/>
    <n v="1.131741625707287"/>
    <n v="1.332838065302884"/>
    <n v="1.224499154580196"/>
    <n v="1.224499154580196"/>
    <n v="1.224499154580196"/>
    <n v="0.29032073717331541"/>
    <n v="0.20053249227768588"/>
    <n v="1.1811335470797073"/>
    <s v="-"/>
    <n v="146.643968"/>
    <n v="146.643968"/>
    <s v="-"/>
    <n v="140.36799999999999"/>
    <m/>
    <n v="139.05579493942983"/>
    <n v="1.0002260641380141"/>
    <n v="1.6850000000000001"/>
    <m/>
    <m/>
    <n v="2"/>
    <n v="0.84250000000000003"/>
    <n v="0.5"/>
    <n v="1.0214036831004747"/>
    <n v="234.30901447293928"/>
    <n v="278.11158987885966"/>
    <n v="502.10176190930002"/>
    <n v="200"/>
    <n v="25000"/>
    <n v="37.799999999999997"/>
    <n v="0.93314633274944347"/>
    <n v="0.2525"/>
    <n v="8.0520114998799366E-2"/>
    <n v="9.0939171392727554E-4"/>
    <n v="16"/>
    <n v="0.179107444784742"/>
    <n v="278.04873303170092"/>
    <n v="278.04873303170098"/>
    <n v="0"/>
    <n v="0.8"/>
    <n v="0.24099999999999999"/>
    <n v="1"/>
    <n v="139.02436651585049"/>
    <n v="136"/>
    <n v="1.0214036831004747"/>
    <m/>
    <m/>
    <m/>
    <m/>
    <m/>
    <s v="P"/>
    <n v="0"/>
    <n v="1.224499154580196"/>
  </r>
  <r>
    <n v="1"/>
    <n v="476"/>
    <n v="2016"/>
    <s v="Sim"/>
    <s v="Original"/>
    <x v="39"/>
    <x v="432"/>
    <x v="309"/>
    <x v="5"/>
    <x v="3"/>
    <x v="0"/>
    <x v="0"/>
    <n v="1"/>
    <s v="-"/>
    <m/>
    <m/>
    <n v="0.15"/>
    <x v="186"/>
    <x v="53"/>
    <x v="59"/>
    <m/>
    <m/>
    <x v="0"/>
    <x v="201"/>
    <n v="35.529999999999994"/>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40"/>
    <n v="595"/>
    <n v="200"/>
    <n v="10"/>
    <n v="550"/>
    <m/>
    <m/>
    <n v="12"/>
    <n v="540"/>
    <n v="595"/>
    <n v="200"/>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2672670982268506"/>
    <m/>
    <s v="-"/>
    <s v="r"/>
    <s v="-"/>
    <x v="7"/>
    <x v="10"/>
    <n v="0.31120331950207469"/>
    <m/>
    <x v="5"/>
    <x v="10"/>
    <m/>
    <m/>
    <m/>
    <x v="1"/>
    <x v="60"/>
    <x v="2"/>
    <n v="1.8"/>
    <m/>
    <x v="55"/>
    <x v="0"/>
    <n v="0.28000000000000003"/>
    <n v="0.28000000000000003"/>
    <n v="0.02"/>
    <n v="0"/>
    <x v="18"/>
    <n v="1.7857142857142856"/>
    <n v="0.55555555555555558"/>
    <x v="82"/>
    <n v="1"/>
    <x v="8"/>
    <s v="M"/>
    <s v="line"/>
    <m/>
    <m/>
    <x v="18"/>
    <x v="20"/>
    <s v="-"/>
    <x v="23"/>
    <x v="31"/>
    <n v="4.0404040404040407"/>
    <n v="1"/>
    <n v="0.8"/>
    <n v="0.24099999999999999"/>
    <n v="0.24049999999999999"/>
    <x v="159"/>
    <n v="3.3264033264033266"/>
    <n v="3.3195020746887969"/>
    <n v="3.2323232323232327"/>
    <x v="155"/>
    <n v="4.1580041580041582"/>
    <n v="4.1493775933609962"/>
    <n v="4.0404040404040407"/>
    <n v="3.2323232323232327"/>
    <n v="1.25"/>
    <n v="0"/>
    <n v="0.24999999999999994"/>
    <x v="134"/>
    <n v="0"/>
    <n v="4.2855209555545644"/>
    <n v="4.2855209555545644"/>
    <n v="4.1298662231443162"/>
    <m/>
    <s v="Não"/>
    <s v="uncr"/>
    <x v="0"/>
    <n v="0"/>
    <x v="3"/>
    <m/>
    <m/>
    <x v="0"/>
    <m/>
    <m/>
    <m/>
    <n v="0.5"/>
    <x v="2"/>
    <x v="0"/>
    <x v="19"/>
    <x v="0"/>
    <n v="0"/>
    <s v="Static"/>
    <x v="0"/>
    <n v="1"/>
    <m/>
    <s v="WB"/>
    <n v="0"/>
    <n v="0"/>
    <n v="1"/>
    <s v="B"/>
    <m/>
    <x v="4"/>
    <m/>
    <m/>
    <m/>
    <m/>
    <n v="1"/>
    <s v="B"/>
    <x v="429"/>
    <n v="145"/>
    <n v="151"/>
    <m/>
    <n v="0"/>
    <n v="0"/>
    <n v="0"/>
    <m/>
    <m/>
    <m/>
    <m/>
    <n v="1"/>
    <n v="149.36799999999999"/>
    <n v="1.0413793103448277"/>
    <n v="200"/>
    <n v="25200"/>
    <n v="1.6850000000000001"/>
    <m/>
    <m/>
    <n v="2"/>
    <n v="3.495850622406639"/>
    <m/>
    <m/>
    <m/>
    <m/>
    <m/>
    <m/>
    <m/>
    <m/>
    <m/>
    <m/>
    <m/>
    <m/>
    <m/>
    <m/>
    <n v="0.5"/>
    <n v="0"/>
    <n v="0"/>
    <s v="square"/>
    <e v="#DIV/0!"/>
    <n v="1.047128494753031"/>
    <s v="-"/>
    <n v="1.0473659034137373"/>
    <n v="1.090705182175685"/>
    <n v="1.090705182175685"/>
    <n v="1.090705182175685"/>
    <n v="1.090705182175685"/>
    <e v="#DIV/0!"/>
    <s v="B"/>
    <e v="#DIV/0!"/>
    <e v="#DIV/0!"/>
    <e v="#DIV/0!"/>
    <n v="1"/>
    <n v="1.090705182175685"/>
    <n v="1"/>
    <n v="1.090705182175685"/>
    <n v="0"/>
    <m/>
    <m/>
    <n v="0.18735676138239357"/>
    <n v="0.10245286407191599"/>
    <n v="5.6024609302009913E-2"/>
    <n v="0.17991212185726535"/>
    <n v="9.8381889340581577E-2"/>
    <n v="5.3798465886036005E-2"/>
    <n v="0.37471352276478714"/>
    <n v="0.20490572814383201"/>
    <n v="0.20908747769778777"/>
    <n v="0.37066363886311737"/>
    <n v="0.11083819658573003"/>
    <n v="0.20269111788998609"/>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7581530929578708"/>
    <n v="1.0848685199670927"/>
    <n v="1.5904058470858549"/>
    <n v="1.3567602243221419"/>
    <e v="#REF!"/>
    <n v="1.0553417662056794"/>
    <n v="238.98074257347298"/>
    <n v="1.250042144747942"/>
    <n v="1.2338574986981401"/>
    <n v="1.4414391769875168"/>
    <n v="1.4414391769875168"/>
    <n v="1.2338574986981401"/>
    <n v="27.679600760225231"/>
    <n v="54.248647985834168"/>
    <n v="32.289796074718922"/>
    <n v="114.21804482077832"/>
    <n v="0.24233999805948186"/>
    <n v="0.47495689556721743"/>
    <n v="0.28270310637330071"/>
    <n v="1.3077443256394043"/>
    <n v="1.3077443256394043"/>
    <n v="1.0386518375809735"/>
    <n v="1.171316965002698"/>
    <n v="1.171316965002698"/>
    <n v="1.171316965002698"/>
    <n v="0.77090304572091695"/>
    <n v="1.5194089211404405"/>
    <n v="1.5194089211404405"/>
    <n v="1.5194089211404405"/>
    <n v="0.30850378342658685"/>
    <n v="0.2475"/>
    <n v="0.77237145236583737"/>
    <n v="1.5165202719686981"/>
    <n v="1.5165202719686981"/>
    <n v="1.5165202719686981"/>
    <s v="WB"/>
    <n v="0"/>
    <m/>
    <n v="0.48755245174223194"/>
    <n v="0.54382459705476627"/>
    <n v="0.5879305523437921"/>
    <n v="0.68574993127408546"/>
    <e v="#NAME?"/>
    <n v="0.5"/>
    <n v="0.81200000000000006"/>
    <n v="0.5"/>
    <n v="0.5"/>
    <n v="0.5"/>
    <n v="0.5"/>
    <n v="0.5"/>
    <n v="0.5"/>
    <n v="0.5"/>
    <n v="0.5"/>
    <n v="0.5"/>
    <n v="63.7"/>
    <s v="CL load"/>
    <s v="REISSEN (2016)"/>
    <n v="1.2430235242118093"/>
    <n v="1.2331985423760377"/>
    <n v="1.2191086070048023"/>
    <n v="0.5"/>
    <n v="0.44195914635270361"/>
    <n v="0.65940430766667713"/>
    <s v="B"/>
    <e v="#REF!"/>
    <e v="#REF!"/>
    <e v="#NAME?"/>
    <e v="#NAME?"/>
    <n v="0.62502107237397098"/>
    <e v="#NAME?"/>
    <n v="1"/>
    <e v="#NAME?"/>
    <n v="1"/>
    <n v="1"/>
    <m/>
    <m/>
    <n v="1.3077443256394043"/>
    <n v="1.3077443256394043"/>
    <n v="1.3077443256394043"/>
    <n v="0.68364280116439835"/>
    <n v="0.30850378342658685"/>
    <n v="0.68364280116439835"/>
    <n v="0.61609570945387537"/>
    <n v="1.3077443256394043"/>
    <n v="1.3077443256394043"/>
    <n v="1.3077443256394043"/>
    <n v="1.3077443256394043"/>
    <n v="1.3077443256394043"/>
    <n v="1.3077443256394043"/>
    <n v="0.34651412974017076"/>
    <n v="1.3077443256394043"/>
    <n v="1.3077443256394043"/>
    <n v="1.3077443256394043"/>
    <n v="1.3077443256394043"/>
    <n v="1.3077443256394043"/>
    <n v="1"/>
    <n v="1"/>
    <n v="1.3077443256394043"/>
    <n v="1"/>
    <n v="1"/>
    <n v="1.3077443256394043"/>
    <n v="1.3077443256394043"/>
    <n v="1.3077443256394043"/>
    <n v="1.3077443256394043"/>
    <n v="0.80526128426071686"/>
    <n v="1.3077443256394043"/>
    <n v="1.3077443256394043"/>
    <n v="1.3077443256394043"/>
    <n v="1.3077443256394043"/>
    <n v="1.3077443256394043"/>
    <n v="1.3077443256394043"/>
    <n v="1.3077443256394043"/>
    <n v="1.3077443256394043"/>
    <n v="1.3077443256394043"/>
    <n v="1.3077443256394043"/>
    <n v="1.0848685199670927"/>
    <n v="1.3077443256394043"/>
    <n v="1.3077443256394043"/>
    <n v="1.0848685199670927"/>
    <n v="1.3567602243221419"/>
    <n v="1.1987661167742667"/>
    <n v="1.1987661167742667"/>
    <n v="1.4258601787302743"/>
    <n v="1.3077443256394043"/>
    <n v="1.3077443256394043"/>
    <n v="1.3077443256394043"/>
    <n v="0.30947871238245783"/>
    <n v="0.21520805897580456"/>
    <n v="1.2637001490074129"/>
    <s v="-"/>
    <n v="156.00396800000001"/>
    <n v="156.00396800000001"/>
    <s v="-"/>
    <n v="149.36799999999999"/>
    <m/>
    <n v="138.47393202130246"/>
    <n v="1.0002267235223716"/>
    <n v="1.6850000000000001"/>
    <m/>
    <m/>
    <n v="2"/>
    <n v="0.84250000000000003"/>
    <n v="0.5"/>
    <n v="1.090705182175685"/>
    <n v="233.32857545589465"/>
    <n v="276.94786404260492"/>
    <n v="438.89071276839707"/>
    <n v="200"/>
    <n v="25200"/>
    <n v="37.4"/>
    <n v="0.93314633274944347"/>
    <n v="0.2525"/>
    <n v="8.0260471585386212E-2"/>
    <n v="9.0718103398720992E-4"/>
    <n v="16"/>
    <n v="0.17930912151717512"/>
    <n v="276.88508768023388"/>
    <n v="276.88508768023388"/>
    <n v="0"/>
    <n v="0.8"/>
    <n v="0.24099999999999999"/>
    <n v="1"/>
    <n v="138.44254384011694"/>
    <n v="145"/>
    <n v="1.090705182175685"/>
    <m/>
    <m/>
    <m/>
    <m/>
    <m/>
    <s v="P"/>
    <n v="0"/>
    <n v="1.3077443256394043"/>
  </r>
  <r>
    <n v="1"/>
    <n v="477"/>
    <n v="2016"/>
    <s v="Sim"/>
    <s v="Original"/>
    <x v="39"/>
    <x v="433"/>
    <x v="309"/>
    <x v="5"/>
    <x v="3"/>
    <x v="0"/>
    <x v="0"/>
    <n v="1"/>
    <s v="-"/>
    <m/>
    <m/>
    <n v="0.15"/>
    <x v="59"/>
    <x v="52"/>
    <x v="58"/>
    <m/>
    <m/>
    <x v="0"/>
    <x v="59"/>
    <n v="35.909999999999997"/>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57"/>
    <n v="1141"/>
    <n v="195.94300000000001"/>
    <n v="12"/>
    <n v="522"/>
    <n v="599"/>
    <n v="194.68700000000001"/>
    <n v="10"/>
    <n v="550"/>
    <m/>
    <m/>
    <n v="12"/>
    <n v="522"/>
    <n v="599"/>
    <n v="194.68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6116959064327488"/>
    <m/>
    <s v="-"/>
    <s v="r"/>
    <s v="-"/>
    <x v="7"/>
    <x v="10"/>
    <n v="0.31120331950207469"/>
    <m/>
    <x v="5"/>
    <x v="10"/>
    <m/>
    <m/>
    <m/>
    <x v="1"/>
    <x v="60"/>
    <x v="2"/>
    <n v="1.8"/>
    <m/>
    <x v="55"/>
    <x v="0"/>
    <n v="0.28000000000000003"/>
    <n v="0.28000000000000003"/>
    <n v="0.02"/>
    <n v="0"/>
    <x v="18"/>
    <n v="1.7857142857142856"/>
    <n v="0.55555555555555558"/>
    <x v="82"/>
    <n v="1"/>
    <x v="8"/>
    <s v="M"/>
    <s v="line"/>
    <m/>
    <m/>
    <x v="18"/>
    <x v="20"/>
    <s v="-"/>
    <x v="23"/>
    <x v="31"/>
    <n v="4.0404040404040407"/>
    <n v="1"/>
    <n v="0.8"/>
    <n v="0.24099999999999999"/>
    <n v="0.24049999999999999"/>
    <x v="159"/>
    <n v="3.3264033264033266"/>
    <n v="3.3195020746887969"/>
    <n v="3.2323232323232327"/>
    <x v="155"/>
    <n v="4.1580041580041582"/>
    <n v="4.1493775933609962"/>
    <n v="4.0404040404040407"/>
    <n v="3.2323232323232327"/>
    <n v="1.25"/>
    <n v="0"/>
    <n v="0.24999999999999994"/>
    <x v="134"/>
    <n v="0"/>
    <n v="5.0791770109597216"/>
    <n v="5.0791770109597216"/>
    <n v="4.9246745750095817"/>
    <m/>
    <s v="Não"/>
    <s v="uncr"/>
    <x v="0"/>
    <n v="0"/>
    <x v="3"/>
    <m/>
    <m/>
    <x v="0"/>
    <m/>
    <m/>
    <m/>
    <n v="0.5"/>
    <x v="2"/>
    <x v="7"/>
    <x v="19"/>
    <x v="3"/>
    <n v="1"/>
    <s v="Static"/>
    <x v="0"/>
    <n v="1"/>
    <m/>
    <s v="WB"/>
    <n v="0"/>
    <n v="0"/>
    <n v="1"/>
    <s v="B"/>
    <m/>
    <x v="4"/>
    <m/>
    <m/>
    <m/>
    <m/>
    <n v="1"/>
    <s v="B"/>
    <x v="430"/>
    <n v="97"/>
    <n v="146"/>
    <m/>
    <n v="0"/>
    <n v="0"/>
    <n v="0"/>
    <m/>
    <m/>
    <m/>
    <m/>
    <n v="1"/>
    <n v="143.50800000000001"/>
    <n v="1.5051546391752577"/>
    <n v="200"/>
    <n v="25000"/>
    <n v="1.6850000000000001"/>
    <m/>
    <m/>
    <n v="2"/>
    <n v="3.495850622406639"/>
    <m/>
    <m/>
    <m/>
    <m/>
    <m/>
    <m/>
    <m/>
    <m/>
    <m/>
    <m/>
    <m/>
    <m/>
    <m/>
    <m/>
    <n v="0.5"/>
    <n v="0"/>
    <n v="0"/>
    <s v="square"/>
    <e v="#DIV/0!"/>
    <n v="1.1217741361247124"/>
    <s v="-"/>
    <n v="0.75440318642365878"/>
    <n v="1.1354934558541667"/>
    <n v="1.1354934558541667"/>
    <n v="1.1354934558541667"/>
    <n v="1.1354934558541667"/>
    <e v="#DIV/0!"/>
    <s v="B"/>
    <e v="#DIV/0!"/>
    <e v="#DIV/0!"/>
    <e v="#DIV/0!"/>
    <n v="1"/>
    <n v="1.1354934558541667"/>
    <n v="1"/>
    <n v="1.1354934558541667"/>
    <n v="0"/>
    <m/>
    <m/>
    <n v="0.18051164055891963"/>
    <n v="9.853486213726545E-2"/>
    <n v="5.3786664540566409E-2"/>
    <n v="0.11992896667270689"/>
    <n v="6.5464942652840752E-2"/>
    <n v="3.5734975756403713E-2"/>
    <n v="0.36102328111783927"/>
    <n v="0.1970697242745309"/>
    <n v="0.20109155538217441"/>
    <n v="0.35486115771684162"/>
    <n v="0.10573721445051512"/>
    <n v="0.1937060410355437"/>
    <s v="Não"/>
    <s v="-"/>
    <s v="CT"/>
    <x v="1"/>
    <n v="0"/>
    <n v="1"/>
    <n v="1"/>
    <n v="1"/>
    <n v="1"/>
    <n v="1"/>
    <n v="1"/>
    <s v="ok-R16"/>
    <n v="1"/>
    <n v="1"/>
    <n v="1"/>
    <n v="1"/>
    <n v="1"/>
    <n v="0"/>
    <x v="0"/>
    <n v="1"/>
    <n v="1"/>
    <n v="1"/>
    <n v="1"/>
    <n v="1"/>
    <n v="1"/>
    <n v="0"/>
    <n v="1"/>
    <n v="1"/>
    <n v="1"/>
    <n v="1"/>
    <n v="1"/>
    <n v="0"/>
    <n v="0"/>
    <n v="0"/>
    <n v="1"/>
    <n v="1"/>
    <n v="0"/>
    <n v="1"/>
    <n v="1"/>
    <n v="1"/>
    <n v="1"/>
    <n v="0"/>
    <n v="1"/>
    <n v="0"/>
    <n v="0"/>
    <x v="0"/>
    <x v="0"/>
    <n v="0"/>
    <n v="0"/>
    <n v="0"/>
    <x v="1"/>
    <n v="0"/>
    <n v="0"/>
    <n v="0"/>
    <n v="0"/>
    <n v="0"/>
    <n v="0"/>
    <n v="0"/>
    <n v="0"/>
    <n v="0"/>
    <n v="0"/>
    <n v="0"/>
    <n v="0.9309064546471375"/>
    <n v="1.0386173840705422"/>
    <n v="1.5199048852549719"/>
    <n v="1.4480716535073512"/>
    <e v="#REF!"/>
    <n v="1.0403450873923141"/>
    <n v="232.3930164952491"/>
    <n v="1.2350457183633468"/>
    <n v="1.1866723261724696"/>
    <n v="1.3863156669199608"/>
    <n v="1.3863156669199608"/>
    <n v="1.1866723261724699"/>
    <n v="25.466284106294285"/>
    <n v="46.748833152514706"/>
    <n v="32.404503240800771"/>
    <n v="104.61962049960977"/>
    <n v="0.24341785971580041"/>
    <n v="0.44684575349505384"/>
    <n v="0.30973638678914572"/>
    <n v="1.3717121063398934"/>
    <n v="1.3717121063398934"/>
    <n v="1.1391386578128933"/>
    <n v="0.78357065934663228"/>
    <n v="0.78357065934663228"/>
    <n v="0.78357065934663228"/>
    <n v="0.77364162305642847"/>
    <n v="1.01283415472267"/>
    <n v="1.01283415472267"/>
    <n v="1.01283415472267"/>
    <n v="0.30850378342658685"/>
    <n v="0.2475"/>
    <n v="0.77511524610979288"/>
    <n v="1.0109085884702644"/>
    <n v="1.0109085884702644"/>
    <n v="1.0386173840705422"/>
    <s v="WB"/>
    <n v="0"/>
    <m/>
    <n v="0.4505281915965042"/>
    <n v="0.52910541868065919"/>
    <n v="0.59909615992908982"/>
    <n v="0.92214385525959464"/>
    <e v="#NAME?"/>
    <n v="0.49999999999999994"/>
    <n v="0.81200000000000006"/>
    <n v="0.5"/>
    <n v="0.5"/>
    <n v="0.5"/>
    <n v="0.5"/>
    <n v="0.5"/>
    <n v="0.5"/>
    <n v="0.5"/>
    <n v="0.5"/>
    <n v="0.5"/>
    <n v="64"/>
    <s v="CL load"/>
    <s v="REISSEN (2016)"/>
    <n v="1.2509887504381052"/>
    <n v="1.2145342609806127"/>
    <n v="1.1671344213616019"/>
    <n v="0.5"/>
    <n v="0.84885430479316626"/>
    <n v="0.98920912474710354"/>
    <s v="B"/>
    <e v="#REF!"/>
    <e v="#REF!"/>
    <e v="#NAME?"/>
    <e v="#NAME?"/>
    <n v="0.61752285918167338"/>
    <e v="#NAME?"/>
    <n v="1"/>
    <e v="#NAME?"/>
    <n v="1"/>
    <n v="1"/>
    <m/>
    <m/>
    <n v="1.3717121063398934"/>
    <n v="1.3717121063398934"/>
    <n v="1.3717121063398934"/>
    <n v="0.4557145670369413"/>
    <n v="0.30850378342658685"/>
    <n v="0.4557145670369413"/>
    <n v="0.42248387521222963"/>
    <n v="1.3717121063398934"/>
    <n v="1.3717121063398934"/>
    <n v="1.3717121063398934"/>
    <n v="1.3717121063398934"/>
    <n v="1.3717121063398934"/>
    <n v="1.3717121063398934"/>
    <n v="0.36346372717008307"/>
    <n v="1.3717121063398934"/>
    <n v="1.3717121063398934"/>
    <n v="1.3717121063398934"/>
    <n v="1.3717121063398934"/>
    <n v="1.3717121063398934"/>
    <n v="1"/>
    <n v="1"/>
    <n v="1.3717121063398934"/>
    <n v="1"/>
    <n v="1"/>
    <n v="1.3717121063398934"/>
    <n v="1.3717121063398934"/>
    <n v="1.3717121063398934"/>
    <n v="1.3717121063398934"/>
    <n v="0.84465031178564864"/>
    <n v="1.3717121063398934"/>
    <n v="1.3717121063398934"/>
    <n v="1.3717121063398934"/>
    <n v="1.3717121063398934"/>
    <n v="1.3717121063398934"/>
    <n v="1.3717121063398934"/>
    <n v="1.3717121063398934"/>
    <n v="1.3717121063398934"/>
    <n v="1.3717121063398934"/>
    <n v="1.3717121063398934"/>
    <n v="1.0386173840705422"/>
    <n v="1.3717121063398934"/>
    <n v="1.3717121063398934"/>
    <n v="1.0386173840705422"/>
    <n v="1.4480716535073512"/>
    <n v="1.25560540855735"/>
    <n v="1.25560540855735"/>
    <n v="1.3626533474544502"/>
    <n v="1.3717121063398934"/>
    <n v="1.3717121063398934"/>
    <n v="1.3717121063398934"/>
    <n v="0.2344786777685709"/>
    <n v="0.14302685110982008"/>
    <n v="1.2564921459503904"/>
    <s v="-"/>
    <n v="177.721968"/>
    <n v="177.721968"/>
    <s v="-"/>
    <n v="143.50800000000001"/>
    <m/>
    <n v="86.470169775082155"/>
    <n v="1.0002466173691726"/>
    <n v="1.6850000000000001"/>
    <m/>
    <m/>
    <n v="2"/>
    <n v="0.84250000000000003"/>
    <n v="0.5"/>
    <n v="1.1354934558541667"/>
    <n v="275.45129607101342"/>
    <n v="257.22033955016434"/>
    <n v="502.10176190930002"/>
    <n v="200"/>
    <n v="25000"/>
    <n v="37.799999999999997"/>
    <n v="0.93314633274944347"/>
    <n v="0.2525"/>
    <n v="8.0520114998799366E-2"/>
    <n v="1.0690716565087094E-3"/>
    <n v="16"/>
    <n v="0.16564980671271001"/>
    <n v="257.15692018704328"/>
    <n v="257.15692018704334"/>
    <n v="0"/>
    <n v="0.8"/>
    <n v="0.24099999999999999"/>
    <n v="1"/>
    <n v="128.57846009352167"/>
    <n v="97"/>
    <n v="1.1354934558541667"/>
    <m/>
    <m/>
    <m/>
    <m/>
    <m/>
    <s v="P"/>
    <n v="0"/>
    <n v="1.3717121063398934"/>
  </r>
  <r>
    <n v="1"/>
    <n v="478"/>
    <n v="2016"/>
    <s v="Sim"/>
    <s v="Original"/>
    <x v="39"/>
    <x v="434"/>
    <x v="309"/>
    <x v="5"/>
    <x v="3"/>
    <x v="0"/>
    <x v="0"/>
    <n v="1"/>
    <s v="-"/>
    <m/>
    <m/>
    <n v="0.15"/>
    <x v="186"/>
    <x v="53"/>
    <x v="59"/>
    <m/>
    <m/>
    <x v="0"/>
    <x v="201"/>
    <n v="35.529999999999994"/>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40"/>
    <n v="595"/>
    <n v="200"/>
    <n v="10"/>
    <n v="550"/>
    <m/>
    <m/>
    <n v="12"/>
    <n v="540"/>
    <n v="595"/>
    <n v="200"/>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2672670982268506"/>
    <m/>
    <s v="-"/>
    <s v="r"/>
    <s v="-"/>
    <x v="7"/>
    <x v="10"/>
    <n v="0.31120331950207469"/>
    <m/>
    <x v="5"/>
    <x v="10"/>
    <m/>
    <m/>
    <m/>
    <x v="1"/>
    <x v="60"/>
    <x v="2"/>
    <n v="1.8"/>
    <m/>
    <x v="55"/>
    <x v="0"/>
    <n v="0.28000000000000003"/>
    <n v="0.28000000000000003"/>
    <n v="0.02"/>
    <n v="0"/>
    <x v="18"/>
    <n v="1.7857142857142856"/>
    <n v="0.55555555555555558"/>
    <x v="82"/>
    <n v="1"/>
    <x v="8"/>
    <s v="M"/>
    <s v="line"/>
    <m/>
    <m/>
    <x v="18"/>
    <x v="20"/>
    <s v="-"/>
    <x v="23"/>
    <x v="31"/>
    <n v="4.0404040404040407"/>
    <n v="1"/>
    <n v="0.8"/>
    <n v="0.24099999999999999"/>
    <n v="0.24049999999999999"/>
    <x v="159"/>
    <n v="3.3264033264033266"/>
    <n v="3.3195020746887969"/>
    <n v="3.2323232323232327"/>
    <x v="155"/>
    <n v="4.1580041580041582"/>
    <n v="4.1493775933609962"/>
    <n v="4.0404040404040407"/>
    <n v="3.2323232323232327"/>
    <n v="1.25"/>
    <n v="0"/>
    <n v="0.24999999999999994"/>
    <x v="134"/>
    <n v="0"/>
    <n v="5.1804479975911795"/>
    <n v="5.1804479975911795"/>
    <n v="5.0274272290332789"/>
    <m/>
    <s v="Não"/>
    <s v="uncr"/>
    <x v="0"/>
    <n v="0"/>
    <x v="3"/>
    <m/>
    <m/>
    <x v="0"/>
    <m/>
    <m/>
    <m/>
    <n v="0.5"/>
    <x v="2"/>
    <x v="8"/>
    <x v="19"/>
    <x v="3"/>
    <n v="1"/>
    <s v="Static"/>
    <x v="0"/>
    <n v="1"/>
    <m/>
    <s v="WB"/>
    <n v="0"/>
    <n v="0"/>
    <n v="1"/>
    <s v="B"/>
    <m/>
    <x v="4"/>
    <m/>
    <m/>
    <m/>
    <m/>
    <n v="1"/>
    <s v="B"/>
    <x v="431"/>
    <n v="81"/>
    <n v="130"/>
    <m/>
    <n v="0"/>
    <n v="0"/>
    <n v="0"/>
    <m/>
    <m/>
    <m/>
    <m/>
    <n v="1"/>
    <n v="127.968"/>
    <n v="1.6049382716049383"/>
    <n v="200"/>
    <n v="25200"/>
    <n v="1.6850000000000001"/>
    <m/>
    <m/>
    <n v="2"/>
    <n v="3.495850622406639"/>
    <m/>
    <m/>
    <m/>
    <m/>
    <m/>
    <m/>
    <m/>
    <m/>
    <m/>
    <m/>
    <m/>
    <m/>
    <m/>
    <m/>
    <n v="0.5"/>
    <n v="0"/>
    <n v="0"/>
    <s v="square"/>
    <e v="#DIV/0!"/>
    <n v="0.9492331739703942"/>
    <s v="-"/>
    <n v="0.63330540084831421"/>
    <n v="1.016416075435566"/>
    <n v="1.016416075435566"/>
    <n v="1.016416075435566"/>
    <n v="1.016416075435566"/>
    <e v="#DIV/0!"/>
    <s v="B"/>
    <e v="#DIV/0!"/>
    <e v="#DIV/0!"/>
    <e v="#DIV/0!"/>
    <n v="1"/>
    <n v="1.016416075435566"/>
    <n v="1"/>
    <n v="1.016416075435566"/>
    <n v="0"/>
    <m/>
    <m/>
    <n v="0.16130052304444478"/>
    <n v="8.8204452512245554E-2"/>
    <n v="4.8233107346101249E-2"/>
    <n v="0.10050263358923099"/>
    <n v="5.4958158873014536E-2"/>
    <n v="3.0052936115647702E-2"/>
    <n v="0.32260104608888956"/>
    <n v="0.17640890502449114"/>
    <n v="0.18000908675968483"/>
    <n v="0.31755854358386937"/>
    <n v="9.4958373551782854E-2"/>
    <n v="0.17365149813980063"/>
    <s v="Não"/>
    <s v="-"/>
    <s v="CT"/>
    <x v="1"/>
    <n v="0"/>
    <n v="1"/>
    <n v="1"/>
    <n v="1"/>
    <n v="1"/>
    <n v="1"/>
    <n v="1"/>
    <s v="ok-R16"/>
    <n v="1"/>
    <n v="1"/>
    <n v="1"/>
    <n v="1"/>
    <n v="1"/>
    <n v="0"/>
    <x v="0"/>
    <n v="1"/>
    <n v="1"/>
    <n v="1"/>
    <n v="1"/>
    <n v="1"/>
    <n v="1"/>
    <n v="0"/>
    <n v="1"/>
    <n v="1"/>
    <n v="1"/>
    <n v="1"/>
    <n v="1"/>
    <n v="0"/>
    <n v="0"/>
    <n v="0"/>
    <n v="1"/>
    <n v="1"/>
    <n v="0"/>
    <n v="1"/>
    <n v="1"/>
    <n v="1"/>
    <n v="1"/>
    <n v="0"/>
    <n v="1"/>
    <n v="0"/>
    <n v="0"/>
    <x v="0"/>
    <x v="0"/>
    <n v="0"/>
    <n v="0"/>
    <n v="0"/>
    <x v="1"/>
    <n v="0"/>
    <n v="0"/>
    <n v="0"/>
    <n v="0"/>
    <n v="0"/>
    <n v="0"/>
    <n v="0"/>
    <n v="0"/>
    <n v="0"/>
    <n v="0"/>
    <n v="0"/>
    <n v="0.83600994523568162"/>
    <n v="0.92943906836235957"/>
    <n v="1.3625479047713212"/>
    <n v="1.2981516255302987"/>
    <e v="#REF!"/>
    <n v="0.93655529066054477"/>
    <n v="230.08598576533549"/>
    <n v="1.112349364298219"/>
    <n v="1.0622614227202529"/>
    <n v="1.2409741258832927"/>
    <n v="1.2409741258832927"/>
    <n v="1.0622614227202529"/>
    <n v="25.230730848392746"/>
    <n v="46.593443626744197"/>
    <n v="32.289796074718922"/>
    <n v="104.11397054985586"/>
    <n v="0.2423376105544913"/>
    <n v="0.44752345319913167"/>
    <n v="0.31013893624637701"/>
    <n v="1.2291145878325851"/>
    <n v="1.2291145878325851"/>
    <n v="1.0328486233095793"/>
    <n v="0.65432189079461045"/>
    <n v="0.65432189079461045"/>
    <n v="0.65432189079461045"/>
    <n v="0.77090304572091695"/>
    <n v="0.84877325939569404"/>
    <n v="0.84877325939569404"/>
    <n v="0.84877325939569404"/>
    <n v="0.30850378342658685"/>
    <n v="0.2475"/>
    <n v="0.77237145236583737"/>
    <n v="0.84715960020320358"/>
    <n v="0.84715960020320358"/>
    <n v="0.92943906836235957"/>
    <s v="WB"/>
    <n v="0"/>
    <m/>
    <n v="0.38170834971392814"/>
    <n v="0.44645296175443572"/>
    <n v="0.50733547158417891"/>
    <n v="0.78474559069981209"/>
    <e v="#NAME?"/>
    <n v="0.5"/>
    <n v="0.81200000000000006"/>
    <n v="0.5"/>
    <n v="0.5"/>
    <n v="0.5"/>
    <n v="0.5"/>
    <n v="0.5"/>
    <n v="0.5"/>
    <n v="0.5"/>
    <n v="0.5"/>
    <n v="0.5"/>
    <n v="43.5"/>
    <s v="Cl sup"/>
    <s v="REISSEN (2016)"/>
    <n v="1.1164324086260191"/>
    <n v="1.0904458445066518"/>
    <n v="1.0444465362138513"/>
    <n v="0.5"/>
    <n v="0.86192612476609609"/>
    <n v="1.1804151186625702"/>
    <s v="B"/>
    <e v="#REF!"/>
    <e v="#REF!"/>
    <e v="#NAME?"/>
    <e v="#NAME?"/>
    <n v="0.55617468214910948"/>
    <e v="#NAME?"/>
    <n v="1"/>
    <e v="#NAME?"/>
    <n v="1"/>
    <n v="1"/>
    <m/>
    <m/>
    <n v="1.2291145878325851"/>
    <n v="1.2291145878325851"/>
    <n v="1.2291145878325851"/>
    <n v="0.38189701306425011"/>
    <n v="0.30850378342658685"/>
    <n v="0.38189701306425011"/>
    <n v="0.35521597061661425"/>
    <n v="1.2291145878325851"/>
    <n v="1.2291145878325851"/>
    <n v="1.2291145878325851"/>
    <n v="1.2291145878325851"/>
    <n v="1.2291145878325851"/>
    <n v="1.2291145878325851"/>
    <n v="0.32567954102612223"/>
    <n v="1.2291145878325851"/>
    <n v="1.2291145878325851"/>
    <n v="1.2291145878325851"/>
    <n v="1.2291145878325851"/>
    <n v="1.2291145878325851"/>
    <n v="1"/>
    <n v="1"/>
    <n v="1.2291145878325851"/>
    <n v="1"/>
    <n v="1"/>
    <n v="1.2291145878325851"/>
    <n v="1.2291145878325851"/>
    <n v="1.2291145878325851"/>
    <n v="1.2291145878325851"/>
    <n v="0.75684395802499083"/>
    <n v="1.2291145878325851"/>
    <n v="1.2291145878325851"/>
    <n v="1.2291145878325851"/>
    <n v="1.2291145878325851"/>
    <n v="1.2291145878325851"/>
    <n v="1.2291145878325851"/>
    <n v="1.2291145878325851"/>
    <n v="1.2291145878325851"/>
    <n v="1.2291145878325851"/>
    <n v="1.2291145878325851"/>
    <n v="0.92943906836235957"/>
    <n v="1.2291145878325851"/>
    <n v="1.2291145878325851"/>
    <n v="0.92943906836235957"/>
    <n v="1.2981516255302987"/>
    <n v="1.1146842749601076"/>
    <n v="1.1146842749601076"/>
    <n v="1.2215767457002553"/>
    <n v="1.2291145878325851"/>
    <n v="1.2291145878325851"/>
    <n v="1.2291145878325851"/>
    <n v="0.19391711738131373"/>
    <n v="0.12021967432441495"/>
    <n v="1.1300123261969279"/>
    <s v="-"/>
    <n v="161.863968"/>
    <n v="161.863968"/>
    <s v="-"/>
    <n v="127.968"/>
    <m/>
    <n v="85.332036659863221"/>
    <n v="1.0002475278792089"/>
    <n v="1.6850000000000001"/>
    <m/>
    <m/>
    <n v="2"/>
    <n v="0.84250000000000003"/>
    <n v="0.5"/>
    <n v="1.016416075435566"/>
    <n v="274.94988177186951"/>
    <n v="255.86407331972646"/>
    <n v="438.89071276839707"/>
    <n v="200"/>
    <n v="25200"/>
    <n v="37.4"/>
    <n v="0.93314633274944347"/>
    <n v="0.2525"/>
    <n v="8.0260471585386212E-2"/>
    <n v="1.0690045895712186E-3"/>
    <n v="16"/>
    <n v="0.16565503450053556"/>
    <n v="255.8007555012172"/>
    <n v="255.80075550121722"/>
    <n v="0"/>
    <n v="0.8"/>
    <n v="0.24099999999999999"/>
    <n v="1"/>
    <n v="127.90037775060861"/>
    <n v="81"/>
    <n v="1.016416075435566"/>
    <m/>
    <m/>
    <m/>
    <m/>
    <m/>
    <s v="P"/>
    <n v="0"/>
    <n v="1.2291145878325851"/>
  </r>
  <r>
    <n v="1"/>
    <n v="479"/>
    <n v="2016"/>
    <s v="Sim"/>
    <s v="Original"/>
    <x v="39"/>
    <x v="435"/>
    <x v="309"/>
    <x v="5"/>
    <x v="3"/>
    <x v="0"/>
    <x v="0"/>
    <n v="1"/>
    <s v="alt variável"/>
    <m/>
    <m/>
    <n v="0.15"/>
    <x v="203"/>
    <x v="28"/>
    <x v="60"/>
    <m/>
    <m/>
    <x v="0"/>
    <x v="218"/>
    <n v="34.104999999999997"/>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4"/>
    <x v="96"/>
    <n v="15"/>
    <n v="957"/>
    <n v="1141"/>
    <n v="195.94300000000001"/>
    <n v="12"/>
    <n v="522"/>
    <n v="599"/>
    <n v="194.68700000000001"/>
    <n v="10"/>
    <n v="550"/>
    <m/>
    <m/>
    <n v="12"/>
    <n v="522"/>
    <n v="599"/>
    <n v="194.68700000000001"/>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5"/>
    <n v="185.83333333333334"/>
    <n v="172.33333333333334"/>
    <n v="1.2679073489824275"/>
    <n v="0.65627080577891228"/>
    <n v="188.33333333333334"/>
    <n v="177.33333333333334"/>
    <n v="182.83333333333334"/>
    <n v="0.27801704899024715"/>
    <n v="0.63776692967612347"/>
    <n v="0.27499193666617799"/>
    <m/>
    <s v="-"/>
    <s v="r"/>
    <s v="-"/>
    <x v="7"/>
    <x v="10"/>
    <n v="0.31120331950207469"/>
    <m/>
    <x v="5"/>
    <x v="10"/>
    <m/>
    <m/>
    <m/>
    <x v="1"/>
    <x v="60"/>
    <x v="2"/>
    <n v="1.8"/>
    <m/>
    <x v="55"/>
    <x v="4"/>
    <n v="0.21333333333333335"/>
    <n v="0.22000000000000003"/>
    <n v="0.02"/>
    <n v="3.8140748342903552"/>
    <x v="18"/>
    <n v="1.7857142857142856"/>
    <n v="0.55555555555555558"/>
    <x v="82"/>
    <n v="1"/>
    <x v="8"/>
    <s v="M"/>
    <s v="line"/>
    <m/>
    <m/>
    <x v="18"/>
    <x v="20"/>
    <s v="-"/>
    <x v="23"/>
    <x v="31"/>
    <n v="5.5839925546765938"/>
    <n v="1"/>
    <n v="0.8"/>
    <n v="0.24099999999999999"/>
    <n v="0.24049999999999999"/>
    <x v="159"/>
    <n v="3.3264033264033266"/>
    <n v="4.304932735426009"/>
    <n v="4.4671940437412747"/>
    <x v="155"/>
    <n v="4.1580041580041582"/>
    <n v="5.3811659192825108"/>
    <n v="5.5839925546765938"/>
    <n v="4.4671940437412747"/>
    <n v="1.25"/>
    <n v="0"/>
    <n v="0.24999999999999994"/>
    <x v="134"/>
    <n v="0"/>
    <n v="4.2847094724594976"/>
    <n v="4.2847094724594976"/>
    <n v="4.1293349892703475"/>
    <m/>
    <s v="Sim"/>
    <s v="uncr"/>
    <x v="0"/>
    <n v="0"/>
    <x v="3"/>
    <m/>
    <m/>
    <x v="0"/>
    <m/>
    <m/>
    <m/>
    <n v="0.5"/>
    <x v="2"/>
    <x v="0"/>
    <x v="19"/>
    <x v="0"/>
    <n v="0"/>
    <s v="Static"/>
    <x v="0"/>
    <n v="1"/>
    <m/>
    <s v="WB"/>
    <n v="0"/>
    <n v="0"/>
    <n v="1"/>
    <s v="B"/>
    <m/>
    <x v="4"/>
    <m/>
    <m/>
    <m/>
    <m/>
    <n v="1"/>
    <s v="B"/>
    <x v="432"/>
    <n v="141"/>
    <n v="146"/>
    <m/>
    <n v="0"/>
    <n v="0"/>
    <n v="0"/>
    <m/>
    <m/>
    <m/>
    <m/>
    <n v="1"/>
    <n v="145.36799999999999"/>
    <n v="1.0354609929078014"/>
    <n v="200"/>
    <n v="24700"/>
    <n v="1.6850000000000001"/>
    <m/>
    <m/>
    <n v="2"/>
    <n v="3.495850622406639"/>
    <m/>
    <m/>
    <m/>
    <m/>
    <m/>
    <m/>
    <m/>
    <m/>
    <m/>
    <m/>
    <m/>
    <m/>
    <m/>
    <m/>
    <n v="0.5"/>
    <n v="0"/>
    <n v="0"/>
    <s v="square"/>
    <e v="#DIV/0!"/>
    <n v="1.0520422699481835"/>
    <s v="-"/>
    <n v="1.0520346859196048"/>
    <n v="1.0893408804557609"/>
    <n v="1.0893408804557609"/>
    <n v="1.0893408804557609"/>
    <n v="1.0893408804557609"/>
    <e v="#DIV/0!"/>
    <s v="B"/>
    <e v="#DIV/0!"/>
    <e v="#DIV/0!"/>
    <e v="#DIV/0!"/>
    <n v="1"/>
    <n v="1.0893408804557609"/>
    <n v="1"/>
    <n v="1.0893408804557609"/>
    <n v="0"/>
    <m/>
    <m/>
    <n v="0.18364157000396819"/>
    <n v="0.10110871453095877"/>
    <n v="5.5668072070403314E-2"/>
    <n v="0.17735247514081859"/>
    <n v="9.7646087320994418E-2"/>
    <n v="5.3761631246074436E-2"/>
    <n v="0.36728314000793633"/>
    <n v="0.2022174290619175"/>
    <n v="0.20634431536930359"/>
    <n v="0.36569325682653214"/>
    <n v="0.11085419590041629"/>
    <n v="0.20134207690323852"/>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7759751195477731"/>
    <n v="0.68379390268700713"/>
    <n v="0.94689615045032205"/>
    <n v="0.84831762536462307"/>
    <e v="#REF!"/>
    <n v="1.0736469753313376"/>
    <n v="233.51008103926193"/>
    <n v="0.93700187797306345"/>
    <n v="1.2176696741262707"/>
    <n v="1.4225279457045579"/>
    <n v="1.4225279457045579"/>
    <n v="1.4166285313751792"/>
    <n v="23.996658644998355"/>
    <n v="42.279159465016285"/>
    <n v="31.852211029166114"/>
    <n v="98.128029139180754"/>
    <n v="0.24454438609953619"/>
    <n v="0.43085711428127499"/>
    <n v="0.3245984996191888"/>
    <n v="1.0648529802096329"/>
    <n v="1.0648529802096329"/>
    <n v="1.0783285185696541"/>
    <n v="1.5736545785582778"/>
    <n v="1.5736545785582772"/>
    <n v="1.5736545785582778"/>
    <n v="0.91056125938516519"/>
    <n v="1.7282248309365267"/>
    <n v="1.7282248309365258"/>
    <n v="1.7282248309365267"/>
    <n v="0.42108203444474612"/>
    <n v="0.17908333333333334"/>
    <n v="0.89013570376388762"/>
    <n v="1.7678816520943603"/>
    <n v="1.7678816520943597"/>
    <n v="1.7678816520943597"/>
    <s v="WB"/>
    <n v="0"/>
    <m/>
    <n v="0.48761488471783149"/>
    <n v="0.41510687344020647"/>
    <n v="0.58348292851370476"/>
    <n v="0.84577506884740905"/>
    <e v="#NAME?"/>
    <n v="0.49999999999999989"/>
    <n v="0.81200000000000006"/>
    <n v="0.5"/>
    <n v="0.5"/>
    <n v="0.5"/>
    <n v="0.5"/>
    <n v="0.5"/>
    <n v="0.5"/>
    <n v="0.5"/>
    <n v="0.5"/>
    <n v="0.5"/>
    <n v="70.599999999999994"/>
    <s v="CL load"/>
    <s v="REISSEN (2016)"/>
    <n v="0.92538316957663569"/>
    <n v="0.92080032120354405"/>
    <n v="1.0382107266552429"/>
    <n v="0.5"/>
    <n v="0.43308155696472206"/>
    <n v="0.56564872360959673"/>
    <s v="B"/>
    <e v="#REF!"/>
    <e v="#REF!"/>
    <e v="#NAME?"/>
    <e v="#NAME?"/>
    <n v="0.53464427849969409"/>
    <e v="#NAME?"/>
    <n v="1"/>
    <e v="#NAME?"/>
    <n v="1"/>
    <n v="1"/>
    <m/>
    <m/>
    <n v="1.0648529802096329"/>
    <n v="1.0648529802096329"/>
    <n v="1.0648529802096329"/>
    <n v="0.75379055219449931"/>
    <n v="0.42108203444474612"/>
    <n v="0.75379055219449931"/>
    <n v="0.67929109589943215"/>
    <n v="1.0648529802096329"/>
    <n v="1.0648529802096329"/>
    <n v="0.78366265132675894"/>
    <n v="1.0648529802096329"/>
    <n v="1.0648529802096329"/>
    <n v="1.0648529802096329"/>
    <n v="0.35475390789882277"/>
    <n v="1.0648529802096329"/>
    <n v="1.0648529802096329"/>
    <n v="1.0648529802096329"/>
    <n v="1.0648529802096329"/>
    <n v="1.0648529802096329"/>
    <n v="1"/>
    <n v="1"/>
    <n v="1.0648529802096329"/>
    <n v="1"/>
    <n v="1"/>
    <n v="1.0648529802096329"/>
    <n v="1.0648529802096329"/>
    <n v="1.0648529802096329"/>
    <n v="1.0648529802096329"/>
    <n v="0.65569764791233554"/>
    <n v="1.0648529802096329"/>
    <n v="1.0648529802096329"/>
    <n v="1.0648529802096329"/>
    <n v="1.0648529802096329"/>
    <n v="1.0648529802096329"/>
    <n v="1.0648529802096329"/>
    <n v="1.0648529802096329"/>
    <n v="1.0648529802096329"/>
    <n v="0.78366265132675894"/>
    <n v="0.78366265132675894"/>
    <n v="0.83447098142419585"/>
    <n v="1.4814115933564305"/>
    <n v="1.0648529802096329"/>
    <n v="0.83447098142419585"/>
    <n v="0.84831762536462307"/>
    <n v="0.94086563544200941"/>
    <n v="0.69241601621621762"/>
    <n v="1.4163701535012341"/>
    <n v="1.0648529802096329"/>
    <n v="1.0648529802096329"/>
    <n v="1.0648529802096329"/>
    <n v="0.30420488830596537"/>
    <n v="0.21461194716615042"/>
    <n v="1.2504813441048126"/>
    <s v="-"/>
    <n v="151.84396800000002"/>
    <n v="151.84396800000002"/>
    <s v="-"/>
    <n v="145.36799999999999"/>
    <m/>
    <n v="134.02503305018791"/>
    <n v="0.99999279113701489"/>
    <n v="1.6850000000000001"/>
    <m/>
    <m/>
    <n v="2"/>
    <n v="0.84250000000000003"/>
    <n v="0.5"/>
    <n v="1.0893408804557609"/>
    <n v="225.83218068956666"/>
    <n v="268.05006610037583"/>
    <n v="480.465700608227"/>
    <n v="200"/>
    <n v="24700"/>
    <n v="35.9"/>
    <n v="0.96374442301138918"/>
    <n v="0.24448333333333336"/>
    <n v="7.937320906370178E-2"/>
    <n v="8.9616280026809218E-4"/>
    <n v="16"/>
    <n v="0.18298798166609553"/>
    <n v="268.05199845050555"/>
    <n v="268.05199845050555"/>
    <n v="0"/>
    <n v="0.8"/>
    <n v="0.24099999999999999"/>
    <n v="1"/>
    <n v="134.02599922525278"/>
    <n v="141"/>
    <n v="1.0893408804557609"/>
    <m/>
    <m/>
    <m/>
    <m/>
    <m/>
    <s v="P"/>
    <n v="0"/>
    <n v="1.0648529802096329"/>
  </r>
  <r>
    <n v="1"/>
    <n v="480"/>
    <n v="2016"/>
    <s v="Sim"/>
    <s v="Original"/>
    <x v="39"/>
    <x v="436"/>
    <x v="309"/>
    <x v="5"/>
    <x v="3"/>
    <x v="0"/>
    <x v="0"/>
    <n v="1"/>
    <s v="alt variável"/>
    <m/>
    <m/>
    <n v="0.15"/>
    <x v="186"/>
    <x v="53"/>
    <x v="59"/>
    <m/>
    <m/>
    <x v="0"/>
    <x v="201"/>
    <n v="35.529999999999994"/>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4"/>
    <x v="96"/>
    <n v="15"/>
    <n v="822"/>
    <n v="1100"/>
    <n v="190.09899999999999"/>
    <n v="12"/>
    <n v="540"/>
    <n v="595"/>
    <n v="200"/>
    <n v="10"/>
    <n v="550"/>
    <m/>
    <m/>
    <n v="12"/>
    <n v="540"/>
    <n v="595"/>
    <n v="200"/>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5"/>
    <n v="185.83333333333334"/>
    <n v="172.33333333333334"/>
    <n v="1.2679073489824275"/>
    <n v="0.65627080577891228"/>
    <n v="188.33333333333334"/>
    <n v="177.33333333333334"/>
    <n v="182.83333333333334"/>
    <n v="0.27801704899024715"/>
    <n v="0.63776692967612347"/>
    <n v="0.22672670982268506"/>
    <m/>
    <s v="-"/>
    <s v="r"/>
    <s v="-"/>
    <x v="7"/>
    <x v="10"/>
    <n v="0.31120331950207469"/>
    <m/>
    <x v="5"/>
    <x v="10"/>
    <m/>
    <m/>
    <m/>
    <x v="1"/>
    <x v="60"/>
    <x v="2"/>
    <n v="1.8"/>
    <m/>
    <x v="55"/>
    <x v="4"/>
    <n v="0.21333333333333335"/>
    <n v="0.22000000000000003"/>
    <n v="0.02"/>
    <n v="3.8140748342903552"/>
    <x v="18"/>
    <n v="1.7857142857142856"/>
    <n v="0.55555555555555558"/>
    <x v="82"/>
    <n v="1"/>
    <x v="8"/>
    <s v="M"/>
    <s v="line"/>
    <m/>
    <m/>
    <x v="18"/>
    <x v="20"/>
    <s v="-"/>
    <x v="23"/>
    <x v="31"/>
    <n v="5.5839925546765938"/>
    <n v="1"/>
    <n v="0.8"/>
    <n v="0.24099999999999999"/>
    <n v="0.24049999999999999"/>
    <x v="159"/>
    <n v="3.3264033264033266"/>
    <n v="4.304932735426009"/>
    <n v="4.4671940437412747"/>
    <x v="155"/>
    <n v="4.1580041580041582"/>
    <n v="5.3811659192825108"/>
    <n v="5.5839925546765938"/>
    <n v="4.4671940437412747"/>
    <n v="1.25"/>
    <n v="0"/>
    <n v="0.24999999999999994"/>
    <x v="134"/>
    <n v="0"/>
    <n v="4.2855209555545644"/>
    <n v="4.2855209555545644"/>
    <n v="4.1298662231443162"/>
    <m/>
    <s v="Sim"/>
    <s v="uncr"/>
    <x v="0"/>
    <n v="0"/>
    <x v="3"/>
    <m/>
    <m/>
    <x v="0"/>
    <m/>
    <m/>
    <m/>
    <n v="0.5"/>
    <x v="2"/>
    <x v="0"/>
    <x v="19"/>
    <x v="0"/>
    <n v="0"/>
    <s v="Static"/>
    <x v="0"/>
    <n v="1"/>
    <m/>
    <s v="WB"/>
    <n v="0"/>
    <n v="0"/>
    <n v="1"/>
    <s v="B"/>
    <m/>
    <x v="4"/>
    <m/>
    <m/>
    <m/>
    <m/>
    <n v="1"/>
    <s v="B"/>
    <x v="429"/>
    <n v="145"/>
    <n v="150"/>
    <m/>
    <n v="0"/>
    <n v="0"/>
    <n v="0"/>
    <m/>
    <m/>
    <m/>
    <m/>
    <n v="1"/>
    <n v="149.36799999999999"/>
    <n v="1.0344827586206897"/>
    <n v="200"/>
    <n v="25200"/>
    <n v="1.6850000000000001"/>
    <m/>
    <m/>
    <n v="2"/>
    <n v="3.495850622406639"/>
    <m/>
    <m/>
    <m/>
    <m/>
    <m/>
    <m/>
    <m/>
    <m/>
    <m/>
    <m/>
    <m/>
    <m/>
    <m/>
    <m/>
    <n v="0.5"/>
    <n v="0"/>
    <n v="0"/>
    <s v="square"/>
    <e v="#DIV/0!"/>
    <n v="1.0682919696174222"/>
    <s v="-"/>
    <n v="1.0682841537745205"/>
    <n v="1.1051215383874349"/>
    <n v="1.1051215383874349"/>
    <n v="1.1051215383874349"/>
    <n v="1.1051215383874349"/>
    <e v="#DIV/0!"/>
    <s v="B"/>
    <e v="#DIV/0!"/>
    <e v="#DIV/0!"/>
    <e v="#DIV/0!"/>
    <n v="1"/>
    <n v="1.1051215383874349"/>
    <n v="1"/>
    <n v="1.1051215383874349"/>
    <n v="0"/>
    <m/>
    <m/>
    <n v="0.18611598812820554"/>
    <n v="0.10177436828336026"/>
    <n v="5.5653585399347595E-2"/>
    <n v="0.17991212185726535"/>
    <n v="9.8381889340581577E-2"/>
    <n v="5.3798465886036005E-2"/>
    <n v="0.37223197625641102"/>
    <n v="0.20354873656672054"/>
    <n v="0.20770279241502096"/>
    <n v="0.37066363886311737"/>
    <n v="0.11083819658573003"/>
    <n v="0.20269111788998609"/>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77591549513457414"/>
    <n v="0.68974897970330717"/>
    <n v="0.95119872459027954"/>
    <n v="0.8569524040374259"/>
    <e v="#REF!"/>
    <n v="1.0805576106451036"/>
    <n v="238.98074257347298"/>
    <n v="0.93985926670755116"/>
    <n v="1.2256862569849072"/>
    <n v="1.4318932221730298"/>
    <n v="1.4318932221730298"/>
    <n v="1.4259549687850839"/>
    <n v="24.027928899849279"/>
    <n v="42.831912613341146"/>
    <n v="32.289796074718922"/>
    <n v="99.149637587909339"/>
    <n v="0.2423400577591151"/>
    <n v="0.4319926290740595"/>
    <n v="0.32566731316682546"/>
    <n v="1.0778063833361895"/>
    <n v="1.0778063833361895"/>
    <n v="1.1050488200647341"/>
    <n v="1.6182972616379452"/>
    <n v="1.6182972616379447"/>
    <n v="1.6182972616379452"/>
    <n v="0.92307053196915745"/>
    <n v="1.7531675051804354"/>
    <n v="1.753167505180435"/>
    <n v="1.7531675051804354"/>
    <n v="0.42108203444474612"/>
    <n v="0.17908333333333334"/>
    <n v="0.9023643704684704"/>
    <n v="1.7933966750014652"/>
    <n v="1.7933966750014647"/>
    <n v="1.7933966750014647"/>
    <s v="WB"/>
    <n v="0"/>
    <m/>
    <n v="0.48755245174223194"/>
    <n v="0.41968017773927385"/>
    <n v="0.58793055753544354"/>
    <n v="0.85819658538330412"/>
    <e v="#NAME?"/>
    <n v="0.5"/>
    <n v="0.81200000000000006"/>
    <n v="0.5"/>
    <n v="0.5"/>
    <n v="0.5"/>
    <n v="0.5"/>
    <n v="0.5"/>
    <n v="0.5"/>
    <n v="0.5"/>
    <n v="0.5"/>
    <n v="0.5"/>
    <n v="74.900000000000006"/>
    <s v="CL load"/>
    <s v="REISSEN (2016)"/>
    <n v="0.93451539627432534"/>
    <n v="0.93030569364945281"/>
    <n v="1.0484688393435573"/>
    <n v="0.5"/>
    <n v="0.43421373420586307"/>
    <n v="0.55760112301935827"/>
    <s v="B"/>
    <e v="#REF!"/>
    <e v="#REF!"/>
    <e v="#NAME?"/>
    <e v="#NAME?"/>
    <n v="0.53649159152579173"/>
    <e v="#NAME?"/>
    <n v="1"/>
    <e v="#NAME?"/>
    <n v="1"/>
    <n v="1"/>
    <m/>
    <m/>
    <n v="1.0778063833361895"/>
    <n v="1.0778063833361895"/>
    <n v="1.0778063833361895"/>
    <n v="0.76466966459640573"/>
    <n v="0.42108203444474612"/>
    <n v="0.76466966459640573"/>
    <n v="0.68911674152784608"/>
    <n v="1.0778063833361895"/>
    <n v="1.0778063833361895"/>
    <n v="0.79324819348105657"/>
    <n v="1.0778063833361895"/>
    <n v="1.0778063833361895"/>
    <n v="1.0778063833361895"/>
    <n v="0.35906931149456617"/>
    <n v="1.0778063833361895"/>
    <n v="1.0778063833361895"/>
    <n v="1.0778063833361895"/>
    <n v="1.0778063833361895"/>
    <n v="1.0778063833361895"/>
    <n v="1"/>
    <n v="1"/>
    <n v="1.0778063833361895"/>
    <n v="1"/>
    <n v="1"/>
    <n v="1.0778063833361895"/>
    <n v="1.0778063833361895"/>
    <n v="1.0778063833361895"/>
    <n v="1.0778063833361895"/>
    <n v="0.66367388136464878"/>
    <n v="1.0778063833361895"/>
    <n v="1.0778063833361895"/>
    <n v="1.0778063833361895"/>
    <n v="1.0778063833361895"/>
    <n v="1.0778063833361895"/>
    <n v="1.0778063833361895"/>
    <n v="1.0778063833361895"/>
    <n v="1.0778063833361895"/>
    <n v="0.79324819348105657"/>
    <n v="0.79324819348105657"/>
    <n v="0.84332196081523891"/>
    <n v="1.5064906300596954"/>
    <n v="1.0778063833361895"/>
    <n v="0.84332196081523891"/>
    <n v="0.8569524040374259"/>
    <n v="0.9450762426144278"/>
    <n v="0.69556094095048537"/>
    <n v="1.4258601787302743"/>
    <n v="1.0778063833361895"/>
    <n v="1.0778063833361895"/>
    <n v="1.0778063833361895"/>
    <n v="0.30742918448588524"/>
    <n v="0.21520805897580456"/>
    <n v="1.2553312738484235"/>
    <s v="-"/>
    <n v="156.00396800000001"/>
    <n v="156.00396800000001"/>
    <s v="-"/>
    <n v="149.36799999999999"/>
    <m/>
    <n v="135.73068423600296"/>
    <n v="0.99999268379513828"/>
    <n v="1.6850000000000001"/>
    <m/>
    <m/>
    <n v="2"/>
    <n v="0.84250000000000003"/>
    <n v="0.5"/>
    <n v="1.1051215383874349"/>
    <n v="228.70620293766498"/>
    <n v="271.46136847200592"/>
    <n v="423.36409793637665"/>
    <n v="200"/>
    <n v="25200"/>
    <n v="37.4"/>
    <n v="0.96374442301138918"/>
    <n v="0.24448333333333336"/>
    <n v="7.8733834835076455E-2"/>
    <n v="9.1176232524560474E-4"/>
    <n v="16"/>
    <n v="0.18156249922000672"/>
    <n v="271.46335455352028"/>
    <n v="271.46335455352028"/>
    <n v="0"/>
    <n v="0.8"/>
    <n v="0.24099999999999999"/>
    <n v="1"/>
    <n v="135.73167727676014"/>
    <n v="145"/>
    <n v="1.1051215383874349"/>
    <m/>
    <m/>
    <m/>
    <m/>
    <m/>
    <s v="P"/>
    <n v="0"/>
    <n v="1.0778063833361895"/>
  </r>
  <r>
    <n v="1"/>
    <n v="481"/>
    <n v="2016"/>
    <s v="Sim"/>
    <s v="Original"/>
    <x v="39"/>
    <x v="437"/>
    <x v="309"/>
    <x v="5"/>
    <x v="3"/>
    <x v="0"/>
    <x v="0"/>
    <n v="1"/>
    <s v="alt variável"/>
    <m/>
    <m/>
    <n v="0.15"/>
    <x v="149"/>
    <x v="28"/>
    <x v="60"/>
    <m/>
    <m/>
    <x v="0"/>
    <x v="149"/>
    <n v="35.055"/>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4"/>
    <x v="96"/>
    <n v="15"/>
    <n v="957"/>
    <n v="1141"/>
    <n v="195.94300000000001"/>
    <n v="12"/>
    <n v="522"/>
    <n v="599"/>
    <n v="194.68700000000001"/>
    <n v="10"/>
    <n v="550"/>
    <m/>
    <m/>
    <n v="12"/>
    <n v="522"/>
    <n v="599"/>
    <n v="194.68700000000001"/>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5"/>
    <n v="185.83333333333334"/>
    <n v="172.33333333333334"/>
    <n v="1.2679073489824275"/>
    <n v="0.65627080577891228"/>
    <n v="188.33333333333334"/>
    <n v="177.33333333333334"/>
    <n v="182.83333333333334"/>
    <n v="0.27801704899024715"/>
    <n v="0.63776692967612347"/>
    <n v="0.26753958065896449"/>
    <m/>
    <s v="-"/>
    <s v="r"/>
    <s v="-"/>
    <x v="7"/>
    <x v="10"/>
    <n v="0.31120331950207469"/>
    <m/>
    <x v="5"/>
    <x v="10"/>
    <m/>
    <m/>
    <m/>
    <x v="1"/>
    <x v="60"/>
    <x v="2"/>
    <n v="1.8"/>
    <m/>
    <x v="55"/>
    <x v="4"/>
    <n v="0.21333333333333335"/>
    <n v="0.22000000000000003"/>
    <n v="0.02"/>
    <n v="3.8140748342903552"/>
    <x v="18"/>
    <n v="1.7857142857142856"/>
    <n v="0.55555555555555558"/>
    <x v="82"/>
    <n v="1"/>
    <x v="8"/>
    <s v="M"/>
    <s v="line"/>
    <m/>
    <m/>
    <x v="18"/>
    <x v="20"/>
    <s v="-"/>
    <x v="23"/>
    <x v="31"/>
    <n v="5.5839925546765938"/>
    <n v="1"/>
    <n v="0.8"/>
    <n v="0.24099999999999999"/>
    <n v="0.24049999999999999"/>
    <x v="159"/>
    <n v="3.3264033264033266"/>
    <n v="4.304932735426009"/>
    <n v="4.4671940437412747"/>
    <x v="155"/>
    <n v="4.1580041580041582"/>
    <n v="5.3811659192825108"/>
    <n v="5.5839925546765938"/>
    <n v="4.4671940437412747"/>
    <n v="1.25"/>
    <n v="0"/>
    <n v="0.24999999999999994"/>
    <x v="134"/>
    <n v="0"/>
    <n v="5.0055280380185385"/>
    <n v="5.0055280380185385"/>
    <n v="4.8500752640428084"/>
    <m/>
    <s v="Sim"/>
    <s v="uncr"/>
    <x v="0"/>
    <n v="0"/>
    <x v="3"/>
    <m/>
    <m/>
    <x v="0"/>
    <m/>
    <m/>
    <m/>
    <n v="0.5"/>
    <x v="2"/>
    <x v="9"/>
    <x v="19"/>
    <x v="3"/>
    <n v="1"/>
    <s v="Static"/>
    <x v="0"/>
    <n v="1"/>
    <m/>
    <s v="WB"/>
    <n v="0"/>
    <n v="0"/>
    <n v="1"/>
    <s v="B"/>
    <m/>
    <x v="4"/>
    <m/>
    <m/>
    <m/>
    <m/>
    <n v="1"/>
    <s v="B"/>
    <x v="433"/>
    <n v="110"/>
    <n v="156"/>
    <m/>
    <n v="0"/>
    <n v="0"/>
    <n v="0"/>
    <m/>
    <m/>
    <m/>
    <m/>
    <n v="1"/>
    <n v="155.66800000000001"/>
    <n v="1.4181818181818182"/>
    <n v="200"/>
    <n v="24700"/>
    <n v="1.6850000000000001"/>
    <m/>
    <m/>
    <n v="2"/>
    <n v="3.495850622406639"/>
    <m/>
    <m/>
    <m/>
    <m/>
    <m/>
    <m/>
    <m/>
    <m/>
    <m/>
    <m/>
    <m/>
    <m/>
    <m/>
    <m/>
    <n v="0.5"/>
    <n v="0"/>
    <n v="0"/>
    <s v="square"/>
    <e v="#DIV/0!"/>
    <n v="1.311056381686696"/>
    <s v="-"/>
    <n v="0.87858543768081065"/>
    <n v="1.2459938934382406"/>
    <n v="1.2459938934382406"/>
    <n v="1.2459938934382406"/>
    <n v="1.2459938934382406"/>
    <e v="#DIV/0!"/>
    <s v="B"/>
    <e v="#DIV/0!"/>
    <e v="#DIV/0!"/>
    <e v="#DIV/0!"/>
    <n v="1"/>
    <n v="1.2459938934382406"/>
    <n v="1"/>
    <n v="1.2459938934382406"/>
    <n v="0"/>
    <m/>
    <m/>
    <n v="0.1944309659211364"/>
    <n v="0.10656003947256983"/>
    <n v="5.8401407196636487E-2"/>
    <n v="0.13709875802131413"/>
    <n v="7.5138489371683853E-2"/>
    <n v="4.1180479433525728E-2"/>
    <n v="0.3888619318422728"/>
    <n v="0.21312007894513968"/>
    <n v="0.21746946831136701"/>
    <n v="0.38803435388476232"/>
    <n v="0.11655423404469242"/>
    <n v="0.21266651570020514"/>
    <s v="Não"/>
    <s v="-"/>
    <s v="CT"/>
    <x v="1"/>
    <n v="0"/>
    <n v="1"/>
    <n v="1"/>
    <n v="1"/>
    <n v="1"/>
    <n v="1"/>
    <n v="1"/>
    <s v="ok-R16"/>
    <n v="1"/>
    <n v="1"/>
    <n v="1"/>
    <n v="1"/>
    <n v="1"/>
    <n v="0"/>
    <x v="0"/>
    <n v="1"/>
    <n v="1"/>
    <n v="1"/>
    <n v="1"/>
    <n v="1"/>
    <n v="1"/>
    <n v="0"/>
    <n v="1"/>
    <n v="1"/>
    <n v="1"/>
    <n v="1"/>
    <n v="1"/>
    <n v="0"/>
    <n v="0"/>
    <n v="0"/>
    <n v="1"/>
    <n v="1"/>
    <n v="0"/>
    <n v="1"/>
    <n v="1"/>
    <n v="1"/>
    <n v="1"/>
    <n v="0"/>
    <n v="1"/>
    <n v="0"/>
    <n v="0"/>
    <x v="0"/>
    <x v="0"/>
    <n v="0"/>
    <n v="0"/>
    <n v="0"/>
    <x v="1"/>
    <n v="0"/>
    <n v="0"/>
    <n v="0"/>
    <n v="0"/>
    <n v="0"/>
    <n v="0"/>
    <n v="0"/>
    <n v="0"/>
    <n v="0"/>
    <n v="0"/>
    <n v="0"/>
    <n v="0.76984048958828299"/>
    <n v="0.65385373515306311"/>
    <n v="0.83375077172347922"/>
    <n v="0.81382974230051952"/>
    <e v="#REF!"/>
    <n v="1.1660036530892237"/>
    <n v="229.91184721639917"/>
    <n v="0.94081149057086777"/>
    <n v="1.2833209198769568"/>
    <n v="1.4992242236320514"/>
    <n v="1.4992242236320514"/>
    <n v="1.493006739543564"/>
    <n v="21.987299927568859"/>
    <n v="35.703105838780189"/>
    <n v="32.145256108822899"/>
    <n v="89.835661875171951"/>
    <n v="0.24475024136985327"/>
    <n v="0.3974268691690635"/>
    <n v="0.3578228894610832"/>
    <n v="1.1092113534763819"/>
    <n v="1.1092113534763819"/>
    <n v="1.198414698558641"/>
    <n v="1.2276737846908548"/>
    <n v="1.2276737846908545"/>
    <n v="1.2276737846908548"/>
    <n v="0.91893855842241468"/>
    <n v="1.3359693892902487"/>
    <n v="1.3359693892902484"/>
    <n v="1.3359693892902487"/>
    <n v="0.42108203444474612"/>
    <n v="0.17908333333333334"/>
    <n v="0.89832508465100969"/>
    <n v="1.3666252959726641"/>
    <n v="1.3666252959726639"/>
    <n v="1.3666252959726639"/>
    <s v="WB"/>
    <n v="0"/>
    <m/>
    <n v="0.518698458964166"/>
    <n v="0.38758537488890676"/>
    <n v="0.68473818523718333"/>
    <n v="1.6643563132218524"/>
    <e v="#NAME?"/>
    <n v="0.5"/>
    <n v="0.81200000000000006"/>
    <n v="0.5"/>
    <n v="0.5"/>
    <n v="0.5"/>
    <n v="0.5"/>
    <n v="0.5"/>
    <n v="0.5"/>
    <n v="0.5"/>
    <n v="0.5"/>
    <n v="0.5"/>
    <n v="53.9"/>
    <s v="CL load"/>
    <s v="REISSEN (2016)"/>
    <n v="0.9475305928137896"/>
    <n v="0.92656907460429372"/>
    <n v="1.0169610678949366"/>
    <n v="0.5"/>
    <n v="0.94553265032917277"/>
    <n v="0.73172946743113876"/>
    <s v="B"/>
    <e v="#REF!"/>
    <e v="#REF!"/>
    <e v="#NAME?"/>
    <e v="#NAME?"/>
    <n v="0.55512972576782693"/>
    <e v="#NAME?"/>
    <n v="1"/>
    <e v="#NAME?"/>
    <n v="1"/>
    <n v="1"/>
    <m/>
    <m/>
    <n v="1.1092113534763819"/>
    <n v="1.1092113534763819"/>
    <n v="1.1092113534763819"/>
    <n v="0.58270260075034808"/>
    <n v="0.42108203444474612"/>
    <n v="0.58270260075034808"/>
    <n v="0.5388984589702086"/>
    <n v="1.1092113534763819"/>
    <n v="1.1092113534763819"/>
    <n v="0.74933479630988697"/>
    <n v="1.1092113534763819"/>
    <n v="1.1092113534763819"/>
    <n v="1.1092113534763819"/>
    <n v="0.36953182236858917"/>
    <n v="1.1092113534763819"/>
    <n v="1.1092113534763819"/>
    <n v="1.1092113534763819"/>
    <n v="1.1092113534763819"/>
    <n v="1.1092113534763819"/>
    <n v="1"/>
    <n v="1"/>
    <n v="1.1092113534763819"/>
    <n v="1"/>
    <n v="1"/>
    <n v="1.1092113534763819"/>
    <n v="1.1092113534763819"/>
    <n v="1.1092113534763819"/>
    <n v="1.1092113534763819"/>
    <n v="0.68301191716525966"/>
    <n v="1.1092113534763819"/>
    <n v="1.1092113534763819"/>
    <n v="1.1092113534763819"/>
    <n v="1.1092113534763819"/>
    <n v="1.1092113534763819"/>
    <n v="1.1092113534763819"/>
    <n v="1.1092113534763819"/>
    <n v="1.1092113534763819"/>
    <n v="0.74933479630988697"/>
    <n v="0.74933479630988697"/>
    <n v="0.82990967776249669"/>
    <n v="1.7328085166924367"/>
    <n v="1.1092113534763819"/>
    <n v="0.82990967776249669"/>
    <n v="0.81382974230051952"/>
    <n v="1.0014889455509806"/>
    <n v="0.67656223736716969"/>
    <n v="1.4960335669509883"/>
    <n v="1.1092113534763819"/>
    <n v="1.1092113534763819"/>
    <n v="1.1092113534763819"/>
    <n v="0.26800798830509043"/>
    <n v="0.16461976214645846"/>
    <n v="1.3570418565961817"/>
    <s v="-"/>
    <n v="189.81396799999999"/>
    <n v="189.81396799999999"/>
    <s v="-"/>
    <n v="155.66800000000001"/>
    <m/>
    <n v="83.901807379544692"/>
    <n v="1.0000044066816893"/>
    <n v="1.6850000000000001"/>
    <m/>
    <m/>
    <n v="2"/>
    <n v="0.84250000000000003"/>
    <n v="0.5"/>
    <n v="1.2459938934382406"/>
    <n v="268.53724543453279"/>
    <n v="250.40361475908938"/>
    <n v="482.38479058570789"/>
    <n v="200"/>
    <n v="24700"/>
    <n v="36.9"/>
    <n v="0.96374442301138918"/>
    <n v="0.24448333333333336"/>
    <n v="7.937320906370178E-2"/>
    <n v="1.0656279769786102E-3"/>
    <n v="16"/>
    <n v="0.16860724759774895"/>
    <n v="250.40251131492781"/>
    <n v="250.40251131492781"/>
    <n v="0"/>
    <n v="0.8"/>
    <n v="0.24099999999999999"/>
    <n v="1"/>
    <n v="125.2012556574639"/>
    <n v="110"/>
    <n v="1.2459938934382406"/>
    <m/>
    <m/>
    <m/>
    <m/>
    <m/>
    <s v="P"/>
    <n v="0"/>
    <n v="1.1092113534763819"/>
  </r>
  <r>
    <n v="0"/>
    <n v="482"/>
    <n v="2016"/>
    <s v="Sim"/>
    <s v="Original"/>
    <x v="39"/>
    <x v="438"/>
    <x v="309"/>
    <x v="5"/>
    <x v="3"/>
    <x v="0"/>
    <x v="0"/>
    <n v="1"/>
    <s v="alt variável"/>
    <m/>
    <m/>
    <n v="0.15"/>
    <x v="186"/>
    <x v="53"/>
    <x v="59"/>
    <m/>
    <m/>
    <x v="0"/>
    <x v="201"/>
    <n v="35.529999999999994"/>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4"/>
    <x v="96"/>
    <n v="15"/>
    <n v="822"/>
    <n v="1100"/>
    <n v="190.09899999999999"/>
    <n v="12"/>
    <n v="540"/>
    <n v="595"/>
    <n v="200"/>
    <n v="10"/>
    <n v="550"/>
    <m/>
    <m/>
    <n v="12"/>
    <n v="540"/>
    <n v="595"/>
    <n v="200"/>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5"/>
    <n v="185.83333333333334"/>
    <n v="172.33333333333334"/>
    <n v="1.2679073489824275"/>
    <n v="0.65627080577891228"/>
    <n v="188.33333333333334"/>
    <n v="177.33333333333334"/>
    <n v="182.83333333333334"/>
    <n v="0.27801704899024715"/>
    <n v="0.63776692967612347"/>
    <n v="0.22672670982268506"/>
    <m/>
    <s v="-"/>
    <s v="r"/>
    <s v="-"/>
    <x v="7"/>
    <x v="10"/>
    <n v="0.31120331950207469"/>
    <m/>
    <x v="5"/>
    <x v="10"/>
    <m/>
    <m/>
    <m/>
    <x v="1"/>
    <x v="60"/>
    <x v="2"/>
    <n v="1.8"/>
    <m/>
    <x v="55"/>
    <x v="4"/>
    <n v="0.21333333333333335"/>
    <n v="0.22000000000000003"/>
    <n v="0.02"/>
    <n v="3.8140748342903552"/>
    <x v="18"/>
    <n v="1.7857142857142856"/>
    <n v="0.55555555555555558"/>
    <x v="82"/>
    <n v="1"/>
    <x v="8"/>
    <s v="M"/>
    <s v="line"/>
    <m/>
    <m/>
    <x v="18"/>
    <x v="20"/>
    <s v="-"/>
    <x v="23"/>
    <x v="31"/>
    <n v="5.5839925546765938"/>
    <n v="1"/>
    <n v="0.8"/>
    <n v="0.24099999999999999"/>
    <n v="0.24049999999999999"/>
    <x v="159"/>
    <n v="3.3264033264033266"/>
    <n v="4.304932735426009"/>
    <n v="4.4671940437412747"/>
    <x v="155"/>
    <n v="4.1580041580041582"/>
    <n v="5.3811659192825108"/>
    <n v="5.5839925546765938"/>
    <n v="4.4671940437412747"/>
    <n v="1.25"/>
    <n v="0"/>
    <n v="0.24999999999999994"/>
    <x v="134"/>
    <n v="0"/>
    <n v="5.0171779323845076"/>
    <n v="5.0171779323845076"/>
    <n v="4.8616751668142495"/>
    <m/>
    <s v="Sim"/>
    <s v="uncr"/>
    <x v="0"/>
    <n v="0"/>
    <x v="3"/>
    <m/>
    <m/>
    <x v="0"/>
    <m/>
    <m/>
    <m/>
    <n v="0.5"/>
    <x v="2"/>
    <x v="10"/>
    <x v="19"/>
    <x v="3"/>
    <n v="1"/>
    <s v="Static"/>
    <x v="0"/>
    <n v="0"/>
    <m/>
    <s v="WB"/>
    <n v="0"/>
    <n v="0"/>
    <n v="1"/>
    <s v="B"/>
    <m/>
    <x v="4"/>
    <m/>
    <m/>
    <m/>
    <m/>
    <n v="1"/>
    <s v="B"/>
    <x v="433"/>
    <n v="110"/>
    <n v="157"/>
    <m/>
    <n v="0"/>
    <n v="0"/>
    <n v="0"/>
    <m/>
    <m/>
    <m/>
    <m/>
    <n v="1"/>
    <n v="156.56800000000001"/>
    <n v="1.4272727272727272"/>
    <n v="200"/>
    <n v="25200"/>
    <n v="1.6850000000000001"/>
    <m/>
    <m/>
    <n v="2"/>
    <n v="3.495850622406639"/>
    <m/>
    <m/>
    <m/>
    <m/>
    <m/>
    <m/>
    <m/>
    <m/>
    <m/>
    <m/>
    <m/>
    <m/>
    <m/>
    <m/>
    <n v="0.5"/>
    <n v="0"/>
    <n v="0"/>
    <s v="square"/>
    <e v="#DIV/0!"/>
    <n v="1.3384372067455501"/>
    <s v="-"/>
    <n v="0.87449072951114437"/>
    <n v="1.2481367684840878"/>
    <n v="1.2481367684840878"/>
    <n v="1.2481367684840878"/>
    <n v="1.2481367684840878"/>
    <e v="#DIV/0!"/>
    <s v="B"/>
    <e v="#DIV/0!"/>
    <e v="#DIV/0!"/>
    <e v="#DIV/0!"/>
    <n v="1"/>
    <n v="1.2481367684840878"/>
    <n v="1"/>
    <n v="1.2481367684840878"/>
    <n v="0"/>
    <m/>
    <m/>
    <n v="0.19480140090752179"/>
    <n v="0.10652383880325041"/>
    <n v="5.8250752717983814E-2"/>
    <n v="0.13648505796068405"/>
    <n v="7.4634536741130852E-2"/>
    <n v="4.0812629292854903E-2"/>
    <n v="0.38960280181504359"/>
    <n v="0.21304767760650084"/>
    <n v="0.21739558939438861"/>
    <n v="0.38853077372342509"/>
    <n v="0.1161809407840674"/>
    <n v="0.21246145724518867"/>
    <s v="Não"/>
    <s v="-"/>
    <s v="CT"/>
    <x v="1"/>
    <n v="0"/>
    <n v="1"/>
    <n v="1"/>
    <n v="1"/>
    <n v="1"/>
    <n v="1"/>
    <n v="1"/>
    <s v="ok-R16"/>
    <n v="1"/>
    <n v="1"/>
    <n v="1"/>
    <n v="1"/>
    <n v="1"/>
    <n v="0"/>
    <x v="0"/>
    <n v="1"/>
    <n v="1"/>
    <n v="1"/>
    <n v="0"/>
    <n v="1"/>
    <n v="0"/>
    <n v="0"/>
    <n v="1"/>
    <n v="1"/>
    <n v="1"/>
    <n v="1"/>
    <n v="1"/>
    <n v="0"/>
    <n v="0"/>
    <n v="0"/>
    <n v="1"/>
    <n v="1"/>
    <n v="0"/>
    <n v="0"/>
    <n v="0"/>
    <n v="0"/>
    <n v="0"/>
    <n v="0"/>
    <n v="0"/>
    <n v="0"/>
    <n v="0"/>
    <x v="0"/>
    <x v="0"/>
    <n v="0"/>
    <n v="0"/>
    <n v="0"/>
    <x v="0"/>
    <n v="0"/>
    <n v="0"/>
    <n v="0"/>
    <n v="0"/>
    <n v="0"/>
    <n v="0"/>
    <n v="0"/>
    <n v="0"/>
    <n v="0"/>
    <n v="0"/>
    <n v="0"/>
    <n v="0.76742742029469435"/>
    <n v="0.65351980345476157"/>
    <n v="0.83111556835229283"/>
    <n v="0.81127278903911215"/>
    <e v="#REF!"/>
    <n v="1.1654180839522335"/>
    <n v="231.5643664658563"/>
    <n v="0.9390572370883753"/>
    <n v="1.2828849489775362"/>
    <n v="1.498714905874438"/>
    <n v="1.498714905874438"/>
    <n v="1.4924995339950544"/>
    <n v="21.80269664448296"/>
    <n v="35.799486869717377"/>
    <n v="32.289796074718922"/>
    <n v="89.891979588919256"/>
    <n v="0.24254329189531521"/>
    <n v="0.39825006672931568"/>
    <n v="0.35920664137536912"/>
    <n v="1.1116829435637348"/>
    <n v="1.1116829435637348"/>
    <n v="1.2097323815207883"/>
    <n v="1.2276737846908548"/>
    <n v="1.2276737846908545"/>
    <n v="1.2276737846908548"/>
    <n v="0.92307053196915745"/>
    <n v="1.3299891418610197"/>
    <n v="1.3299891418610195"/>
    <n v="1.3299891418610197"/>
    <n v="0.42108203444474612"/>
    <n v="0.17908333333333334"/>
    <n v="0.9023643704684704"/>
    <n v="1.3605078224149045"/>
    <n v="1.3605078224149041"/>
    <n v="1.3605078224149041"/>
    <s v="WB"/>
    <n v="0"/>
    <m/>
    <n v="0.51642247225703408"/>
    <n v="0.38715549906282215"/>
    <n v="0.68548142368822362"/>
    <n v="1.6831253126674173"/>
    <e v="#NAME?"/>
    <n v="0.49999999999999994"/>
    <n v="0.81200000000000006"/>
    <n v="0.5"/>
    <n v="0.5"/>
    <n v="0.5"/>
    <n v="0.5"/>
    <n v="0.5"/>
    <n v="0.5"/>
    <e v="#DIV/0!"/>
    <n v="0.5"/>
    <n v="0.5"/>
    <n v="59"/>
    <s v="CL load"/>
    <s v="REISSEN (2016)"/>
    <n v="0.94771104599105016"/>
    <n v="0.92682943646091831"/>
    <n v="1.0168458629307644"/>
    <n v="0.5"/>
    <n v="0.96899690042432574"/>
    <n v="0.7350196621618813"/>
    <s v="B"/>
    <e v="#REF!"/>
    <e v="#REF!"/>
    <e v="#NAME?"/>
    <e v="#NAME?"/>
    <n v="0.5542012246361665"/>
    <e v="#NAME?"/>
    <n v="1"/>
    <e v="#NAME?"/>
    <n v="1"/>
    <n v="1"/>
    <m/>
    <m/>
    <n v="1.1116829435637348"/>
    <n v="1.1116829435637348"/>
    <n v="1.1116829435637348"/>
    <n v="0.58009422831451474"/>
    <n v="0.42108203444474612"/>
    <n v="0.58009422831451474"/>
    <n v="0.53669407054664564"/>
    <n v="1.1116829435637348"/>
    <n v="1.1116829435637348"/>
    <n v="0.74994478807973364"/>
    <n v="1.1116829435637348"/>
    <n v="1.1116829435637348"/>
    <n v="1.1116829435637348"/>
    <n v="0.37035522828330975"/>
    <n v="1.1116829435637348"/>
    <n v="1.1116829435637348"/>
    <n v="1.1116829435637348"/>
    <n v="1.1116829435637348"/>
    <n v="1.1116829435637348"/>
    <n v="1"/>
    <n v="1"/>
    <n v="1.1116829435637348"/>
    <n v="1"/>
    <n v="1"/>
    <n v="1.1116829435637348"/>
    <n v="1.1116829435637348"/>
    <n v="1.1116829435637348"/>
    <n v="1.1116829435637348"/>
    <n v="0.68453383224367892"/>
    <n v="1.1116829435637348"/>
    <n v="1.1116829435637348"/>
    <n v="1.1116829435637348"/>
    <n v="1.1116829435637348"/>
    <n v="1.1116829435637348"/>
    <n v="1.1116829435637348"/>
    <n v="1.1116829435637348"/>
    <n v="1.1116829435637348"/>
    <n v="0.74994478807973364"/>
    <n v="0.74994478807973364"/>
    <n v="0.83002799754847401"/>
    <n v="1.741734921357764"/>
    <n v="1.1116829435637348"/>
    <n v="0.83002799754847401"/>
    <n v="0.81127278903911215"/>
    <n v="0.99519985528429133"/>
    <n v="0.67136493268088904"/>
    <n v="1.4945910533945799"/>
    <n v="1.1116829435637348"/>
    <n v="1.1116829435637348"/>
    <n v="1.1116829435637348"/>
    <s v="-"/>
    <n v="0.16326128611957585"/>
    <n v="1.3559944683730027"/>
    <s v="-"/>
    <n v="191.34396800000002"/>
    <n v="191.34396800000002"/>
    <s v="-"/>
    <n v="156.56800000000001"/>
    <m/>
    <n v="82.185402083574971"/>
    <n v="1"/>
    <n v="1.6850000000000001"/>
    <m/>
    <m/>
    <n v="2"/>
    <n v="0.84250000000000003"/>
    <n v="0.5"/>
    <n v="1.2481367684840878"/>
    <n v="268.41620251082384"/>
    <n v="248.77080416714995"/>
    <n v="423.36409793637665"/>
    <n v="200"/>
    <n v="25200"/>
    <n v="37.4"/>
    <n v="0.96374442301138918"/>
    <n v="0.24448333333333336"/>
    <n v="7.8733834835076455E-2"/>
    <n v="1.0700705874670427E-3"/>
    <n v="16"/>
    <n v="0.16826059163982382"/>
    <n v="251.57499396589816"/>
    <n v="251.57499396589813"/>
    <n v="0"/>
    <n v="0.8"/>
    <n v="0.24099999999999999"/>
    <n v="1"/>
    <n v="125.78749698294907"/>
    <n v="110"/>
    <n v="1.2481367684840878"/>
    <m/>
    <m/>
    <m/>
    <m/>
    <m/>
    <s v="P"/>
    <n v="0"/>
    <n v="1.1116829435637348"/>
  </r>
  <r>
    <n v="1"/>
    <n v="483"/>
    <n v="2016"/>
    <s v="Sim"/>
    <s v="Original"/>
    <x v="39"/>
    <x v="439"/>
    <x v="309"/>
    <x v="5"/>
    <x v="3"/>
    <x v="0"/>
    <x v="0"/>
    <n v="1"/>
    <s v="-"/>
    <m/>
    <m/>
    <n v="0.15"/>
    <x v="148"/>
    <x v="51"/>
    <x v="55"/>
    <m/>
    <m/>
    <x v="0"/>
    <x v="148"/>
    <n v="38.949999999999996"/>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57"/>
    <n v="1141"/>
    <n v="195.94300000000001"/>
    <n v="12"/>
    <n v="522"/>
    <n v="599"/>
    <n v="194.68700000000001"/>
    <n v="10"/>
    <n v="550"/>
    <m/>
    <m/>
    <n v="12"/>
    <n v="522"/>
    <n v="599"/>
    <n v="194.68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4078562259306807"/>
    <m/>
    <s v="-"/>
    <s v="r"/>
    <s v="-"/>
    <x v="7"/>
    <x v="10"/>
    <n v="0.31120331950207469"/>
    <m/>
    <x v="5"/>
    <x v="10"/>
    <m/>
    <m/>
    <m/>
    <x v="1"/>
    <x v="60"/>
    <x v="2"/>
    <n v="1.8"/>
    <m/>
    <x v="55"/>
    <x v="0"/>
    <n v="0.28000000000000003"/>
    <n v="0.28000000000000003"/>
    <n v="0.02"/>
    <n v="0"/>
    <x v="18"/>
    <n v="1.7857142857142856"/>
    <n v="0.72222222222222221"/>
    <x v="97"/>
    <n v="1.3"/>
    <x v="8"/>
    <s v="M"/>
    <s v="line"/>
    <m/>
    <m/>
    <x v="18"/>
    <x v="20"/>
    <s v="-"/>
    <x v="23"/>
    <x v="31"/>
    <n v="4.0404040404040407"/>
    <n v="1"/>
    <n v="1.1000000000000001"/>
    <n v="0.24099999999999999"/>
    <n v="0.24049999999999999"/>
    <x v="160"/>
    <n v="4.5738045738045745"/>
    <n v="4.5643153526970961"/>
    <n v="4.4444444444444446"/>
    <x v="156"/>
    <n v="5.4054054054054061"/>
    <n v="5.394190871369295"/>
    <n v="5.2525252525252526"/>
    <n v="4.4444444444444446"/>
    <n v="1.25"/>
    <n v="0"/>
    <n v="0.24999999999999994"/>
    <x v="134"/>
    <n v="0"/>
    <n v="5.480491596087397"/>
    <n v="5.480491596087397"/>
    <n v="5.3259010756109149"/>
    <m/>
    <s v="Não"/>
    <s v="uncr"/>
    <x v="0"/>
    <n v="0"/>
    <x v="3"/>
    <m/>
    <m/>
    <x v="0"/>
    <m/>
    <m/>
    <m/>
    <n v="0.5"/>
    <x v="2"/>
    <x v="0"/>
    <x v="19"/>
    <x v="0"/>
    <n v="0"/>
    <s v="Static"/>
    <x v="0"/>
    <n v="1"/>
    <m/>
    <s v="WB"/>
    <n v="0"/>
    <n v="0"/>
    <n v="1"/>
    <s v="B"/>
    <m/>
    <x v="4"/>
    <m/>
    <m/>
    <m/>
    <m/>
    <n v="1"/>
    <s v="B"/>
    <x v="429"/>
    <n v="145"/>
    <n v="151"/>
    <m/>
    <n v="0"/>
    <n v="0"/>
    <n v="0"/>
    <m/>
    <m/>
    <m/>
    <m/>
    <n v="1"/>
    <n v="148.864"/>
    <n v="1.0413793103448277"/>
    <n v="200"/>
    <n v="28000"/>
    <n v="2.2850000000000001"/>
    <m/>
    <m/>
    <n v="2"/>
    <n v="4.7406639004149378"/>
    <m/>
    <m/>
    <m/>
    <m/>
    <m/>
    <m/>
    <m/>
    <m/>
    <m/>
    <m/>
    <m/>
    <m/>
    <m/>
    <m/>
    <n v="0.5"/>
    <n v="0"/>
    <n v="0"/>
    <s v="square"/>
    <e v="#DIV/0!"/>
    <n v="1.1310254765316379"/>
    <s v="-"/>
    <n v="1.1312819234103211"/>
    <n v="1.1780935892066104"/>
    <n v="1.1780935892066104"/>
    <n v="1.1780935892066104"/>
    <n v="1.1780935892066104"/>
    <e v="#DIV/0!"/>
    <s v="B"/>
    <e v="#DIV/0!"/>
    <e v="#DIV/0!"/>
    <e v="#DIV/0!"/>
    <n v="1"/>
    <n v="1.1780935892066104"/>
    <n v="1"/>
    <n v="1.1780935892066104"/>
    <n v="0"/>
    <m/>
    <m/>
    <n v="0.18170433383946732"/>
    <n v="9.78516101459731E-2"/>
    <n v="5.2695152646269852E-2"/>
    <n v="0.1744842940842567"/>
    <n v="9.3963466696464229E-2"/>
    <n v="5.0601305521252506E-2"/>
    <n v="0.36340866767893465"/>
    <n v="0.19570322029194617"/>
    <n v="0.19969716356321041"/>
    <n v="0.35826799937322468"/>
    <n v="0.10389948613952736"/>
    <n v="0.19293486215589586"/>
    <s v="Não"/>
    <s v="-"/>
    <s v="CT"/>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147271637940867"/>
    <n v="1.0485886218128218"/>
    <n v="1.5138538682587233"/>
    <n v="1.4423066176342745"/>
    <e v="#REF!"/>
    <n v="1.0533129309859441"/>
    <n v="239.67165337821692"/>
    <n v="1.2422328456597516"/>
    <n v="1.1784438046899983"/>
    <n v="1.3767027957042552"/>
    <n v="1.3767027957042552"/>
    <n v="1.1784438046899981"/>
    <n v="24.425325652136991"/>
    <n v="48.002746814635245"/>
    <n v="33.294261564515452"/>
    <n v="105.72233403128769"/>
    <n v="0.23103278863393717"/>
    <n v="0.45404546971531307"/>
    <n v="0.31492174165074976"/>
    <n v="1.4080657730839057"/>
    <n v="1.4080657730839057"/>
    <n v="1.0517233484322259"/>
    <n v="1.171316965002698"/>
    <n v="1.171316965002698"/>
    <n v="1.171316965002698"/>
    <n v="0.79488416667980599"/>
    <n v="1.4735693753911772"/>
    <n v="1.4735693753911772"/>
    <n v="1.4735693753911772"/>
    <n v="0.30850378342658685"/>
    <n v="0.2475"/>
    <n v="0.79639825226913341"/>
    <n v="1.4707678748230919"/>
    <n v="1.4707678748230919"/>
    <n v="1.4707678748230919"/>
    <s v="WB"/>
    <n v="0"/>
    <m/>
    <n v="0.45632663708279164"/>
    <n v="0.52497404887867971"/>
    <n v="0.56417248935329756"/>
    <n v="0.72975471511210566"/>
    <e v="#NAME?"/>
    <n v="0.5"/>
    <n v="0.90200000000000002"/>
    <n v="0.5"/>
    <n v="0.5"/>
    <n v="0.5"/>
    <n v="0.5"/>
    <n v="0.5"/>
    <n v="0.5"/>
    <n v="0.5"/>
    <n v="0.5"/>
    <n v="0.5"/>
    <m/>
    <s v="Cl sup"/>
    <s v="REISSEN (2016)"/>
    <n v="1.2588390077445131"/>
    <n v="1.2418343974664465"/>
    <n v="1.1783394858743717"/>
    <n v="0.5"/>
    <n v="0.49454050204767158"/>
    <n v="0.67991694482739695"/>
    <s v="B"/>
    <e v="#REF!"/>
    <e v="#REF!"/>
    <e v="#NAME?"/>
    <e v="#NAME?"/>
    <n v="0.62111642282987578"/>
    <e v="#NAME?"/>
    <n v="1"/>
    <e v="#NAME?"/>
    <n v="1"/>
    <n v="1"/>
    <m/>
    <m/>
    <n v="1.4080657730839057"/>
    <n v="1.4080657730839057"/>
    <n v="1.4080657730839057"/>
    <n v="0.66301775742264635"/>
    <n v="0.30850378342658685"/>
    <n v="0.66301775742264635"/>
    <n v="0.62251059630170802"/>
    <n v="1.4080657730839057"/>
    <n v="1.4080657730839057"/>
    <n v="1.4080657730839057"/>
    <n v="1.4080657730839057"/>
    <n v="1.4080657730839057"/>
    <n v="1.4080657730839057"/>
    <n v="0.37309638926441596"/>
    <n v="1.4080657730839057"/>
    <n v="1.4080657730839057"/>
    <n v="1.4080657730839057"/>
    <n v="1.4080657730839057"/>
    <n v="1.4080657730839057"/>
    <n v="1"/>
    <n v="1"/>
    <n v="1.4080657730839057"/>
    <n v="1"/>
    <n v="1"/>
    <n v="1.4080657730839057"/>
    <n v="1.4080657730839057"/>
    <n v="1.4080657730839057"/>
    <n v="1.4080657730839057"/>
    <n v="0.78052426445892775"/>
    <n v="1.4080657730839057"/>
    <n v="1.4080657730839057"/>
    <n v="1.4080657730839057"/>
    <n v="1.4080657730839057"/>
    <n v="1.4080657730839057"/>
    <n v="1.4080657730839057"/>
    <n v="1.4080657730839057"/>
    <n v="1.4080657730839057"/>
    <n v="1.4080657730839057"/>
    <n v="1.4080657730839057"/>
    <n v="1.0485886218128218"/>
    <n v="1.4080657730839057"/>
    <n v="1.4080657730839057"/>
    <n v="1.0485886218128218"/>
    <n v="1.4423066176342745"/>
    <n v="1.2728694013239559"/>
    <n v="1.2728694013239559"/>
    <n v="1.3572283773491276"/>
    <n v="1.4080657730839057"/>
    <n v="1.4080657730839057"/>
    <n v="1.4080657730839057"/>
    <n v="0.13583870278536811"/>
    <n v="0.21394105506700614"/>
    <n v="1.2600572313965934"/>
    <s v="-"/>
    <n v="199.50396800000001"/>
    <n v="199.50396800000001"/>
    <s v="-"/>
    <n v="148.864"/>
    <m/>
    <n v="128.20224036389683"/>
    <n v="1.0002267383750454"/>
    <n v="2.2850000000000001"/>
    <m/>
    <m/>
    <n v="2"/>
    <n v="1.1425000000000001"/>
    <n v="0.5"/>
    <n v="1.1780935892066104"/>
    <n v="292.94211923150431"/>
    <n v="256.40448072779367"/>
    <n v="507.35092992389548"/>
    <n v="200"/>
    <n v="28000"/>
    <n v="41"/>
    <n v="0.93314633274944347"/>
    <n v="0.2525"/>
    <n v="7.6884380310731887E-2"/>
    <n v="1.1641974402154286E-3"/>
    <n v="16"/>
    <n v="0.15855277206291196"/>
    <n v="256.34635717131982"/>
    <n v="256.34635717131994"/>
    <n v="0"/>
    <n v="1.1000000000000001"/>
    <n v="0.24099999999999999"/>
    <n v="1"/>
    <n v="128.17317858565997"/>
    <n v="145"/>
    <n v="1.1780935892066104"/>
    <m/>
    <m/>
    <m/>
    <m/>
    <m/>
    <s v="P"/>
    <n v="0"/>
    <n v="1.4080657730839057"/>
  </r>
  <r>
    <n v="0"/>
    <n v="484"/>
    <n v="2016"/>
    <s v="Sim"/>
    <s v="Original"/>
    <x v="39"/>
    <x v="440"/>
    <x v="309"/>
    <x v="5"/>
    <x v="3"/>
    <x v="0"/>
    <x v="0"/>
    <n v="1"/>
    <s v="-"/>
    <m/>
    <n v="1"/>
    <n v="0.15"/>
    <x v="62"/>
    <x v="54"/>
    <x v="61"/>
    <m/>
    <m/>
    <x v="0"/>
    <x v="62"/>
    <n v="29.45"/>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29"/>
    <n v="590"/>
    <n v="188.93700000000001"/>
    <n v="10"/>
    <n v="550"/>
    <m/>
    <m/>
    <n v="12"/>
    <n v="529"/>
    <n v="590"/>
    <n v="188.93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7353480475382003"/>
    <m/>
    <s v="-"/>
    <s v="r"/>
    <s v="-"/>
    <x v="7"/>
    <x v="10"/>
    <n v="0.31120331950207469"/>
    <m/>
    <x v="5"/>
    <x v="10"/>
    <m/>
    <m/>
    <m/>
    <x v="1"/>
    <x v="60"/>
    <x v="2"/>
    <n v="1.8"/>
    <m/>
    <x v="55"/>
    <x v="0"/>
    <n v="0.28000000000000003"/>
    <n v="0.28000000000000003"/>
    <n v="0.02"/>
    <n v="0"/>
    <x v="66"/>
    <n v="12.499999999999998"/>
    <n v="0.38888888888888884"/>
    <x v="96"/>
    <n v="0.7"/>
    <x v="55"/>
    <s v="M"/>
    <s v="line"/>
    <m/>
    <m/>
    <x v="68"/>
    <x v="20"/>
    <s v="-"/>
    <x v="23"/>
    <x v="31"/>
    <n v="4.0404040404040407"/>
    <n v="1"/>
    <n v="0.49999999999999994"/>
    <n v="0.24099999999999999"/>
    <n v="0.24049999999999999"/>
    <x v="158"/>
    <n v="2.0790020790020787"/>
    <n v="2.0746887966804977"/>
    <n v="2.0202020202020199"/>
    <x v="154"/>
    <n v="2.9106029106029103"/>
    <n v="2.904564315352697"/>
    <n v="2.8282828282828283"/>
    <n v="2.0202020202020199"/>
    <n v="8.75"/>
    <n v="1"/>
    <n v="7.75"/>
    <x v="135"/>
    <n v="0"/>
    <n v="3.0904187059513419"/>
    <n v="3.0904187059513419"/>
    <n v="2.9336387147514209"/>
    <m/>
    <s v="Não"/>
    <s v="uncr"/>
    <x v="0"/>
    <n v="0"/>
    <x v="3"/>
    <m/>
    <m/>
    <x v="0"/>
    <m/>
    <m/>
    <m/>
    <n v="3.5"/>
    <x v="2"/>
    <x v="0"/>
    <x v="67"/>
    <x v="0"/>
    <n v="0"/>
    <s v="Static"/>
    <x v="0"/>
    <n v="0"/>
    <m/>
    <s v="WB"/>
    <n v="1"/>
    <n v="0"/>
    <n v="0"/>
    <s v="WB"/>
    <m/>
    <x v="0"/>
    <m/>
    <m/>
    <m/>
    <m/>
    <n v="1"/>
    <s v="WB"/>
    <x v="434"/>
    <n v="1022"/>
    <n v="1057"/>
    <m/>
    <n v="0"/>
    <n v="0"/>
    <n v="0"/>
    <m/>
    <m/>
    <m/>
    <m/>
    <n v="1"/>
    <n v="1056.104"/>
    <n v="1.0342465753424657"/>
    <n v="200"/>
    <n v="22900"/>
    <n v="0.20699999999999999"/>
    <m/>
    <m/>
    <n v="0.54300000000000004"/>
    <n v="1.5818069278558491"/>
    <m/>
    <m/>
    <m/>
    <m/>
    <m/>
    <m/>
    <m/>
    <m/>
    <m/>
    <m/>
    <m/>
    <m/>
    <m/>
    <m/>
    <n v="1.5887720908817371"/>
    <n v="1.5963304839959243"/>
    <n v="0"/>
    <s v="square"/>
    <n v="1.0762779168705177"/>
    <n v="1.7110433453756579"/>
    <s v="-"/>
    <n v="1.2911508134682332"/>
    <n v="1.335368307080159"/>
    <n v="1.7700306910347505"/>
    <n v="1.7700306910347505"/>
    <n v="1.4689051377881746"/>
    <n v="1.7700306910347505"/>
    <s v="WB"/>
    <s v="WB"/>
    <n v="1"/>
    <n v="1.7700306910347505"/>
    <n v="0"/>
    <n v="1.7700306910347505"/>
    <n v="1.3254999999999999"/>
    <n v="1.335368307080159"/>
    <n v="0"/>
    <m/>
    <m/>
    <n v="1.396167036568392"/>
    <n v="0.78772947818382189"/>
    <n v="0.44444376249199619"/>
    <n v="1.3499363399932796"/>
    <n v="0.76164572062806613"/>
    <n v="0.42972708161477779"/>
    <n v="0.39890486759096916"/>
    <n v="0.22506556519537768"/>
    <n v="0.22965873999528336"/>
    <n v="0.39856672306744834"/>
    <n v="0.12687629013186841"/>
    <n v="0.2248747811401127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7557532185903981"/>
    <n v="1.8335931747915442"/>
    <n v="3.5946688175259069"/>
    <n v="2.608836995257759"/>
    <e v="#REF!"/>
    <n v="1.7601303989624453"/>
    <n v="229.38827632528475"/>
    <n v="1.7230998304256118"/>
    <n v="2.156082241524595"/>
    <n v="2.5188171365167857"/>
    <n v="2.5188171365167857"/>
    <n v="2.156082241524595"/>
    <n v="139.06853868184953"/>
    <n v="277.10460307969009"/>
    <n v="133.45904391232639"/>
    <n v="549.63218567386605"/>
    <n v="0.25302109721130545"/>
    <n v="0.50416371221046907"/>
    <n v="0.24281519057822548"/>
    <n v="1.5820936305192319"/>
    <n v="2.4830798306635877"/>
    <n v="1.6325667110115845"/>
    <n v="1.4987878370647911"/>
    <n v="1.4987878370647916"/>
    <n v="1.4987878370647911"/>
    <n v="0.72415209600397523"/>
    <n v="2.0697141461516444"/>
    <n v="2.0697141461516448"/>
    <n v="2.0697141461516444"/>
    <n v="0.30850378342658685"/>
    <n v="0.2475"/>
    <n v="0.72553145201457558"/>
    <n v="2.0657792751825199"/>
    <n v="2.0657792751825204"/>
    <n v="2.0657792751825204"/>
    <s v="WB"/>
    <n v="1"/>
    <m/>
    <n v="3.9248749146476842"/>
    <n v="4.1056926189326761"/>
    <n v="4.491927631413934"/>
    <n v="4.5243409101387533"/>
    <e v="#NAME?"/>
    <n v="3.6075285262282133"/>
    <n v="0.90200000000000002"/>
    <n v="1.4"/>
    <n v="1.7999999999999998"/>
    <n v="2.1999999999999997"/>
    <n v="1.7179999999999995"/>
    <n v="1.6709999999999998"/>
    <n v="1.8416206261510129"/>
    <e v="#DIV/0!"/>
    <n v="0.91022222222222227"/>
    <n v="1.8869999999999998"/>
    <n v="14.8"/>
    <s v="Cl sup"/>
    <s v="REISSEN (2016)"/>
    <n v="1.6363445200683033"/>
    <n v="1.6448741863016676"/>
    <n v="1.7171429969015428"/>
    <n v="0.91022222222222227"/>
    <n v="0.94590389416604848"/>
    <n v="0.48407882294764815"/>
    <s v="WB"/>
    <e v="#REF!"/>
    <e v="#REF!"/>
    <e v="#NAME?"/>
    <e v="#NAME?"/>
    <n v="4.5487799843805057"/>
    <e v="#NAME?"/>
    <n v="1"/>
    <e v="#NAME?"/>
    <n v="1"/>
    <n v="1"/>
    <m/>
    <s v="WB"/>
    <n v="1.5820936305192319"/>
    <n v="2.0693257949716468"/>
    <n v="2.0693257949716468"/>
    <n v="2.2864342677644016"/>
    <n v="0.30850378342658685"/>
    <n v="2.2864342677644016"/>
    <n v="1.9512516198308056"/>
    <n v="2.9609561492559102"/>
    <n v="1.8984273978073432"/>
    <n v="2.4605605254832428"/>
    <n v="1.930009369305062"/>
    <n v="2.0693257949716468"/>
    <n v="2.0693257949716468"/>
    <n v="2.2133228803265261"/>
    <n v="1.5820936305192319"/>
    <n v="1.9214740830819139"/>
    <n v="1.8984273978073432"/>
    <n v="1.5820936305192319"/>
    <n v="1.8984273978073432"/>
    <n v="1"/>
    <n v="0.829875518672199"/>
    <n v="2.4830798306635877"/>
    <n v="1"/>
    <n v="0.75443228970199927"/>
    <n v="1.4418125807240614"/>
    <n v="3.8239079448584943"/>
    <n v="3.8239079448584943"/>
    <n v="1.1276322184706105"/>
    <n v="3.8587649524859309"/>
    <n v="2.1940927991061043"/>
    <n v="1.8445182761750452"/>
    <n v="2.4861471336730787"/>
    <n v="2.4861471336730787"/>
    <n v="1.5820936305192319"/>
    <n v="1.6084131179031005"/>
    <n v="2.0693257949716468"/>
    <n v="2.0259639040409261"/>
    <n v="2.4310478900908938"/>
    <n v="1.8984273978073432"/>
    <n v="2.137734491012929"/>
    <n v="2.240192359713943"/>
    <n v="1.930009369305062"/>
    <n v="1.8335931747915442"/>
    <n v="2.5775458913642701"/>
    <n v="1.5271713003768042"/>
    <n v="2.3466541397868714"/>
    <n v="2.5166819802686127"/>
    <n v="1.7661495008846966"/>
    <n v="1.5820936305192319"/>
    <n v="1.5820936305192319"/>
    <s v="-"/>
    <n v="1.590542647636549"/>
    <n v="2.0945034905499504"/>
    <s v="-"/>
    <n v="792.70777599999997"/>
    <n v="792.70777599999997"/>
    <s v="-"/>
    <n v="1043.4367999999999"/>
    <m/>
    <n v="597.29638221153357"/>
    <n v="1.0002203672265253"/>
    <n v="0.20699999999999999"/>
    <m/>
    <m/>
    <n v="0.54300000000000004"/>
    <n v="0.38121546961325964"/>
    <n v="1.8416206261510129"/>
    <n v="1.335368307080159"/>
    <n v="123.64035111778745"/>
    <n v="324.33193554086273"/>
    <n v="428.53732239038931"/>
    <n v="200"/>
    <n v="22900"/>
    <n v="31"/>
    <n v="0.93314633274944347"/>
    <n v="0.2525"/>
    <n v="8.3419038061928116E-2"/>
    <n v="4.7017470917335108E-4"/>
    <n v="16"/>
    <n v="0.23064911403798405"/>
    <n v="324.26047915839882"/>
    <n v="324.26047915839882"/>
    <n v="0"/>
    <n v="0.49999999999999994"/>
    <n v="0.24099999999999999"/>
    <n v="0.75443228970199927"/>
    <n v="791.54192472275804"/>
    <n v="1022"/>
    <n v="1.335368307080159"/>
    <m/>
    <m/>
    <m/>
    <m/>
    <m/>
    <s v="P"/>
    <n v="0"/>
    <n v="1.7661495008846966"/>
  </r>
  <r>
    <n v="0"/>
    <n v="485"/>
    <n v="2013"/>
    <s v="Sim"/>
    <s v="Original"/>
    <x v="39"/>
    <x v="441"/>
    <x v="309"/>
    <x v="5"/>
    <x v="3"/>
    <x v="0"/>
    <x v="0"/>
    <n v="1"/>
    <s v="-"/>
    <m/>
    <n v="1"/>
    <n v="0.15"/>
    <x v="65"/>
    <x v="55"/>
    <x v="62"/>
    <m/>
    <s v="-"/>
    <x v="0"/>
    <x v="65"/>
    <n v="35.15"/>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20"/>
    <n v="1077"/>
    <n v="199.71"/>
    <n v="12"/>
    <n v="556"/>
    <n v="639"/>
    <n v="200.215"/>
    <n v="10"/>
    <n v="550"/>
    <m/>
    <m/>
    <n v="12"/>
    <n v="556"/>
    <n v="639"/>
    <n v="200.215"/>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5650071123755336"/>
    <m/>
    <s v="-"/>
    <s v="r"/>
    <s v="-"/>
    <x v="7"/>
    <x v="10"/>
    <n v="0.31120331950207469"/>
    <m/>
    <x v="5"/>
    <x v="10"/>
    <m/>
    <m/>
    <m/>
    <x v="1"/>
    <x v="60"/>
    <x v="2"/>
    <n v="1.8"/>
    <m/>
    <x v="55"/>
    <x v="0"/>
    <n v="0.28000000000000003"/>
    <n v="0.28000000000000003"/>
    <n v="0.02"/>
    <n v="0"/>
    <x v="66"/>
    <n v="12.499999999999998"/>
    <n v="0.55555555555555547"/>
    <x v="98"/>
    <n v="0.99999999999999989"/>
    <x v="55"/>
    <s v="M"/>
    <s v="line"/>
    <m/>
    <m/>
    <x v="68"/>
    <x v="18"/>
    <s v="-"/>
    <x v="23"/>
    <x v="31"/>
    <n v="4.0404040404040407"/>
    <n v="1"/>
    <n v="0.79999999999999982"/>
    <n v="0.24099999999999999"/>
    <n v="0.24049999999999999"/>
    <x v="161"/>
    <n v="3.3264033264033257"/>
    <n v="3.319502074688796"/>
    <n v="3.2323232323232318"/>
    <x v="157"/>
    <n v="4.1580041580041573"/>
    <n v="4.1493775933609953"/>
    <n v="4.0404040404040398"/>
    <n v="3.2323232323232318"/>
    <n v="8.75"/>
    <n v="1"/>
    <n v="7.75"/>
    <x v="135"/>
    <n v="0"/>
    <n v="4.6230124815802256"/>
    <n v="4.6230124815802256"/>
    <n v="4.1042318619225844"/>
    <m/>
    <s v="Não"/>
    <s v="uncr"/>
    <x v="0"/>
    <n v="0"/>
    <x v="3"/>
    <m/>
    <m/>
    <x v="0"/>
    <m/>
    <m/>
    <m/>
    <n v="3.5"/>
    <x v="2"/>
    <x v="0"/>
    <x v="67"/>
    <x v="0"/>
    <n v="0"/>
    <s v="Static"/>
    <x v="0"/>
    <n v="0"/>
    <m/>
    <s v="WB"/>
    <n v="1"/>
    <n v="0"/>
    <n v="0"/>
    <s v="WB"/>
    <m/>
    <x v="0"/>
    <m/>
    <s v="WB"/>
    <s v="WB"/>
    <s v="ok"/>
    <n v="1"/>
    <s v="WB"/>
    <x v="435"/>
    <n v="571"/>
    <n v="601"/>
    <m/>
    <n v="0"/>
    <n v="0"/>
    <n v="0"/>
    <m/>
    <m/>
    <m/>
    <m/>
    <n v="1"/>
    <n v="601.57600000000002"/>
    <n v="1.0525394045534151"/>
    <n v="200"/>
    <n v="25900"/>
    <n v="0.32200000000000001"/>
    <m/>
    <m/>
    <n v="0.42499999999999999"/>
    <n v="3.1437637295582137"/>
    <m/>
    <m/>
    <m/>
    <m/>
    <m/>
    <m/>
    <m/>
    <m/>
    <m/>
    <m/>
    <m/>
    <m/>
    <m/>
    <m/>
    <n v="1.5887720908817371"/>
    <n v="1.6135764444150165"/>
    <n v="0"/>
    <s v="square"/>
    <n v="0.6327263125020417"/>
    <n v="0.85243514648396368"/>
    <s v="-"/>
    <n v="0.85263315426896213"/>
    <n v="0.89742999249675348"/>
    <n v="0.89742999249675348"/>
    <n v="0.89742999249675348"/>
    <n v="0.89742999249675348"/>
    <n v="0.89742999249675348"/>
    <s v="WB"/>
    <s v="WB"/>
    <n v="1"/>
    <n v="0.89742999249675348"/>
    <n v="1"/>
    <n v="0.89742999249675348"/>
    <n v="1"/>
    <n v="0.89742999249675348"/>
    <n v="0"/>
    <m/>
    <m/>
    <n v="0.74838232405749239"/>
    <n v="0.4099742380519491"/>
    <n v="0.22458958538064577"/>
    <n v="0.71102546927924815"/>
    <n v="0.38950963382306641"/>
    <n v="0.21337879076929908"/>
    <n v="0.21382352115928355"/>
    <n v="0.11713549658627118"/>
    <n v="0.11952601692476651"/>
    <n v="0.21402845019120992"/>
    <n v="6.4229952182052477E-2"/>
    <n v="0.11724775955804105"/>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996622833486571"/>
    <n v="0.77507069534394102"/>
    <n v="1.3890964813450086"/>
    <n v="1.182602810351544"/>
    <e v="#REF!"/>
    <n v="0.76555033895876201"/>
    <n v="233.95501195496342"/>
    <n v="0.90899771563564369"/>
    <n v="0.88167685779171101"/>
    <n v="1.0300083807126434"/>
    <n v="1.0300083807126434"/>
    <n v="0.8816768577917109"/>
    <n v="152.32942403044734"/>
    <n v="303.91280929198217"/>
    <n v="180.17590129597792"/>
    <n v="636.41813461840741"/>
    <n v="0.23935431086008127"/>
    <n v="0.47753637547460287"/>
    <n v="0.28310931366531589"/>
    <n v="0.93564398562752249"/>
    <n v="1.5575524136486696"/>
    <n v="0.73581735432584516"/>
    <n v="0.83738537667709967"/>
    <n v="0.83738537667709978"/>
    <n v="0.83738537667709967"/>
    <n v="0.76814487170879098"/>
    <n v="1.0901399039666546"/>
    <n v="1.0901399039666548"/>
    <n v="1.0901399039666546"/>
    <n v="0.30850378342658685"/>
    <n v="0.2475"/>
    <n v="0.7696080246177589"/>
    <n v="1.0880673666221239"/>
    <n v="1.0880673666221241"/>
    <n v="1.0880673666221241"/>
    <s v="WB"/>
    <n v="1"/>
    <m/>
    <n v="1.934169320697624"/>
    <n v="2.1494862699689201"/>
    <n v="2.3276586595788609"/>
    <n v="2.7098174294193873"/>
    <e v="#NAME?"/>
    <n v="2.0480999224171006"/>
    <n v="1.022"/>
    <n v="1.9999999999999996"/>
    <n v="2.3999999999999995"/>
    <n v="2.7999999999999994"/>
    <n v="2.3179999999999992"/>
    <n v="2.0159999999999996"/>
    <n v="2.3529411764705883"/>
    <e v="#DIV/0!"/>
    <n v="1.0346666666666666"/>
    <n v="1.8869999999999998"/>
    <n v="46.7"/>
    <s v="Cl sup"/>
    <s v="REISSEN (2016)"/>
    <n v="0.90559847294610929"/>
    <n v="0.89224499304761673"/>
    <n v="0.87097684036371248"/>
    <n v="1.0346666666666666"/>
    <n v="0.87093559218908889"/>
    <n v="0.91906074079261602"/>
    <s v="WB"/>
    <e v="#REF!"/>
    <e v="#REF!"/>
    <e v="#NAME?"/>
    <e v="#NAME?"/>
    <n v="2.5451936037798015"/>
    <e v="#NAME?"/>
    <n v="1"/>
    <e v="#NAME?"/>
    <n v="1"/>
    <n v="1"/>
    <m/>
    <s v="WB"/>
    <n v="0.93564398562752249"/>
    <n v="1.5575524136486698"/>
    <n v="0.99973822614373942"/>
    <n v="1.2042886394342347"/>
    <n v="0.30850378342658685"/>
    <n v="1.2042886394342347"/>
    <n v="1.0990980465494284"/>
    <n v="1.2945275365133679"/>
    <n v="0.93564398562752249"/>
    <n v="1.141806615895643"/>
    <n v="1.2106299259505833"/>
    <n v="1.5575524136486696"/>
    <n v="0.99973822614373942"/>
    <n v="1.3883429569459791"/>
    <n v="0.93564398562752249"/>
    <n v="0.94525276273074987"/>
    <n v="0.93564398562752249"/>
    <n v="0.93564398562752249"/>
    <n v="0.93564398562752249"/>
    <n v="1"/>
    <n v="1"/>
    <n v="1.5575524136486698"/>
    <n v="1"/>
    <n v="1"/>
    <n v="0.93564398562752249"/>
    <n v="2.532026249765202"/>
    <n v="2.532026249765202"/>
    <n v="0.84875290679444138"/>
    <n v="2.563408179801431"/>
    <n v="1.6514627823811106"/>
    <n v="1.3883429569459791"/>
    <n v="1.3099015798785316"/>
    <n v="1.3099015798785316"/>
    <n v="0.93564398562752249"/>
    <n v="1.2106299259505833"/>
    <n v="0.99973822614373942"/>
    <n v="1.1301998100763864"/>
    <n v="1.1301998100763864"/>
    <n v="0.93564398562752249"/>
    <n v="1.1500784032660492"/>
    <n v="1.4026008138029145"/>
    <n v="1.2106299259505833"/>
    <n v="0.77507069534394102"/>
    <n v="1.1705812990115607"/>
    <n v="0.86253604095084779"/>
    <n v="1.0418899545566758"/>
    <n v="1.0309955434868372"/>
    <n v="0.97543352488154378"/>
    <n v="0.93564398562752249"/>
    <n v="0.93564398562752249"/>
    <s v="-"/>
    <n v="0.86891256216406143"/>
    <n v="0.91745355378057114"/>
    <s v="-"/>
    <n v="683.34585599999991"/>
    <n v="683.34585599999991"/>
    <s v="-"/>
    <n v="595.46079999999995"/>
    <m/>
    <n v="669.84567958653713"/>
    <n v="1.0002322848674357"/>
    <n v="0.32200000000000001"/>
    <m/>
    <m/>
    <n v="0.42499999999999999"/>
    <n v="0.75764705882352945"/>
    <n v="2.3529411764705883"/>
    <n v="0.89742999249675348"/>
    <n v="215.69030882686496"/>
    <n v="284.68441382427829"/>
    <n v="483.8450793235919"/>
    <n v="200"/>
    <n v="25900"/>
    <n v="37"/>
    <n v="0.93314633274944347"/>
    <n v="0.2525"/>
    <n v="7.9372299435504015E-2"/>
    <n v="8.43596552735433E-4"/>
    <n v="16"/>
    <n v="0.18531073466246792"/>
    <n v="284.61830129989107"/>
    <n v="284.61830129989107"/>
    <n v="0"/>
    <n v="0.79999999999999982"/>
    <n v="0.24099999999999999"/>
    <n v="1"/>
    <n v="669.6901207056261"/>
    <n v="571"/>
    <n v="0.89742999249675348"/>
    <n v="0.87"/>
    <m/>
    <m/>
    <m/>
    <m/>
    <s v="WB"/>
    <n v="1"/>
    <n v="0.97543352488154378"/>
  </r>
  <r>
    <n v="0"/>
    <n v="486"/>
    <n v="2016"/>
    <s v="Sim"/>
    <s v="Original"/>
    <x v="39"/>
    <x v="442"/>
    <x v="309"/>
    <x v="5"/>
    <x v="3"/>
    <x v="0"/>
    <x v="0"/>
    <n v="1"/>
    <s v="-"/>
    <m/>
    <n v="1"/>
    <n v="0.15"/>
    <x v="204"/>
    <x v="0"/>
    <x v="63"/>
    <m/>
    <m/>
    <x v="0"/>
    <x v="219"/>
    <n v="29.354999999999997"/>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29"/>
    <n v="590"/>
    <n v="188.93700000000001"/>
    <n v="10"/>
    <n v="550"/>
    <m/>
    <m/>
    <n v="12"/>
    <n v="529"/>
    <n v="590"/>
    <n v="188.93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744200306591722"/>
    <m/>
    <s v="-"/>
    <s v="r"/>
    <s v="-"/>
    <x v="7"/>
    <x v="10"/>
    <n v="0.31120331950207469"/>
    <m/>
    <x v="5"/>
    <x v="10"/>
    <m/>
    <m/>
    <m/>
    <x v="1"/>
    <x v="60"/>
    <x v="2"/>
    <n v="1.8"/>
    <m/>
    <x v="55"/>
    <x v="0"/>
    <n v="0.28000000000000003"/>
    <n v="0.28000000000000003"/>
    <n v="0.02"/>
    <n v="0"/>
    <x v="66"/>
    <n v="12.499999999999998"/>
    <n v="0.55555555555555547"/>
    <x v="98"/>
    <n v="0.99999999999999989"/>
    <x v="55"/>
    <s v="M"/>
    <s v="line"/>
    <m/>
    <m/>
    <x v="68"/>
    <x v="18"/>
    <s v="-"/>
    <x v="23"/>
    <x v="31"/>
    <n v="4.0404040404040407"/>
    <n v="1"/>
    <n v="0.79999999999999982"/>
    <n v="0.24099999999999999"/>
    <n v="0.24049999999999999"/>
    <x v="161"/>
    <n v="3.3264033264033257"/>
    <n v="3.319502074688796"/>
    <n v="3.2323232323232318"/>
    <x v="157"/>
    <n v="4.1580041580041573"/>
    <n v="4.1493775933609953"/>
    <n v="4.0404040404040398"/>
    <n v="3.2323232323232318"/>
    <n v="8.75"/>
    <n v="1"/>
    <n v="7.75"/>
    <x v="135"/>
    <n v="0"/>
    <n v="4.6219526599179037"/>
    <n v="4.6219526599179037"/>
    <n v="4.1037834264652684"/>
    <m/>
    <s v="Não"/>
    <s v="uncr"/>
    <x v="0"/>
    <n v="0"/>
    <x v="3"/>
    <m/>
    <m/>
    <x v="0"/>
    <m/>
    <m/>
    <m/>
    <n v="3.5"/>
    <x v="2"/>
    <x v="0"/>
    <x v="67"/>
    <x v="0"/>
    <n v="0"/>
    <s v="Static"/>
    <x v="0"/>
    <n v="0"/>
    <m/>
    <s v="WB"/>
    <n v="1"/>
    <n v="0"/>
    <n v="0"/>
    <s v="WB"/>
    <s v="WB+P"/>
    <x v="0"/>
    <m/>
    <s v="WB"/>
    <s v="WB"/>
    <s v="ok"/>
    <n v="1"/>
    <s v="WB"/>
    <x v="436"/>
    <n v="565"/>
    <n v="597"/>
    <m/>
    <n v="0"/>
    <n v="0"/>
    <n v="0"/>
    <m/>
    <m/>
    <m/>
    <m/>
    <n v="1"/>
    <n v="595.57600000000002"/>
    <n v="1.0566371681415929"/>
    <n v="200"/>
    <n v="22100"/>
    <n v="0.307"/>
    <m/>
    <m/>
    <n v="0.435"/>
    <n v="2.9284113130156912"/>
    <m/>
    <m/>
    <m/>
    <m/>
    <m/>
    <m/>
    <m/>
    <m/>
    <m/>
    <m/>
    <m/>
    <m/>
    <m/>
    <m/>
    <n v="1.5887720908817371"/>
    <n v="1.6135764444150165"/>
    <n v="0"/>
    <s v="square"/>
    <n v="0.67460560959030647"/>
    <n v="0.89036499515161738"/>
    <s v="-"/>
    <n v="0.89056039263431985"/>
    <n v="0.94099921133219278"/>
    <n v="0.94099921133219278"/>
    <n v="0.94099921133219278"/>
    <n v="0.94099921133219278"/>
    <n v="0.94099921133219278"/>
    <s v="WB"/>
    <s v="WB"/>
    <n v="1"/>
    <n v="0.94099921133219278"/>
    <n v="1"/>
    <n v="0.94099921133219278"/>
    <n v="1"/>
    <n v="0.94099921133219278"/>
    <n v="0"/>
    <m/>
    <m/>
    <n v="0.78941334177854117"/>
    <n v="0.44563372353507186"/>
    <n v="0.2515658211505683"/>
    <n v="0.74709972881888742"/>
    <n v="0.42174715878947333"/>
    <n v="0.23808155603026984"/>
    <n v="0.22554666907958321"/>
    <n v="0.12732392101002055"/>
    <n v="0.12992236837757198"/>
    <n v="0.22500868171481048"/>
    <n v="7.1704506100775722E-2"/>
    <n v="0.1270202204011122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8100241854978392"/>
    <n v="0.8147495909928919"/>
    <n v="1.5048760154048648"/>
    <n v="1.2384723032432225"/>
    <e v="#REF!"/>
    <n v="0.82892597694994685"/>
    <n v="211.25861554919697"/>
    <n v="0.99651185225479688"/>
    <n v="0.95836495229399277"/>
    <n v="1.1195983243979906"/>
    <n v="1.1195983243979906"/>
    <n v="0.95836495229399266"/>
    <n v="157.17383672494174"/>
    <n v="284.50915853322857"/>
    <n v="169.67412633964926"/>
    <n v="611.35712159781951"/>
    <n v="0.25709005615925146"/>
    <n v="0.46537309942451699"/>
    <n v="0.27753684441623167"/>
    <n v="0.96418407372013215"/>
    <n v="1.6050626673105646"/>
    <n v="0.76685259229910652"/>
    <n v="0.82858623086262928"/>
    <n v="0.82858623086262939"/>
    <n v="0.82858623086262928"/>
    <n v="0.72337259906566942"/>
    <n v="1.1454487382199119"/>
    <n v="1.1454487382199121"/>
    <n v="1.1454487382199119"/>
    <n v="0.30850378342658685"/>
    <n v="0.2475"/>
    <n v="0.72475047030008388"/>
    <n v="1.1432710495786944"/>
    <n v="1.1432710495786946"/>
    <n v="1.1432710495786946"/>
    <s v="WB"/>
    <n v="1"/>
    <m/>
    <n v="2.1662680356355288"/>
    <n v="2.2631481136819156"/>
    <n v="2.5193035821556937"/>
    <n v="2.8431181456904699"/>
    <e v="#NAME?"/>
    <n v="2.1329098779572266"/>
    <n v="1.022"/>
    <n v="1.9999999999999996"/>
    <n v="2.3999999999999995"/>
    <n v="2.7999999999999994"/>
    <n v="2.3179999999999992"/>
    <n v="2.0159999999999996"/>
    <n v="2.2988505747126435"/>
    <e v="#DIV/0!"/>
    <n v="1.0346666666666666"/>
    <n v="1.8869999999999998"/>
    <n v="37.9"/>
    <s v="Cl sup"/>
    <s v="REISSEN (2016)"/>
    <n v="0.95608094155573264"/>
    <n v="0.93788665883174105"/>
    <n v="0.91556554610249519"/>
    <n v="1.0346666666666666"/>
    <n v="0.85576404222209668"/>
    <n v="0.87468321739495558"/>
    <s v="WB"/>
    <e v="#REF!"/>
    <e v="#REF!"/>
    <e v="#NAME?"/>
    <e v="#NAME?"/>
    <n v="2.7902331863134306"/>
    <e v="#NAME?"/>
    <n v="1"/>
    <e v="#NAME?"/>
    <n v="1"/>
    <n v="1"/>
    <m/>
    <s v="WB"/>
    <n v="0.96418407372013215"/>
    <n v="1.6050626673105648"/>
    <n v="1.0302333904177396"/>
    <n v="1.2653888711652128"/>
    <n v="0.30850378342658685"/>
    <n v="1.2653888711652128"/>
    <n v="1.1548172476044123"/>
    <n v="1.3338534404714921"/>
    <n v="0.96418407372013215"/>
    <n v="1.1767570604855841"/>
    <n v="1.2475579512090433"/>
    <n v="1.6050626673105646"/>
    <n v="1.0302333904177396"/>
    <n v="1.4306917893038527"/>
    <n v="0.96418407372013215"/>
    <n v="0.97418673793056554"/>
    <n v="0.96418407372013215"/>
    <n v="0.96418407372013215"/>
    <n v="0.96418407372013215"/>
    <n v="1"/>
    <n v="1"/>
    <n v="1.6050626673105648"/>
    <n v="1"/>
    <n v="1"/>
    <n v="0.96418407372013215"/>
    <n v="2.6092610242426257"/>
    <n v="2.6092610242426257"/>
    <n v="0.87464254334517022"/>
    <n v="2.6416002019729645"/>
    <n v="1.7018375980319715"/>
    <n v="1.4306917893038527"/>
    <n v="1.3498577032081853"/>
    <n v="1.3498577032081853"/>
    <n v="0.96418407372013215"/>
    <n v="1.2475579512090433"/>
    <n v="1.0302333904177396"/>
    <n v="1.1646744635100823"/>
    <n v="1.1646744635100823"/>
    <n v="0.96418407372013215"/>
    <n v="1.208955407938578"/>
    <n v="1.4455341103368222"/>
    <n v="1.2475579512090433"/>
    <n v="0.8147495909928919"/>
    <n v="1.2257560322235825"/>
    <n v="0.90988239620836653"/>
    <n v="1.0990814104328845"/>
    <n v="1.1169277917113194"/>
    <n v="1.0051873192266578"/>
    <n v="0.96418407372013215"/>
    <n v="0.96418407372013215"/>
    <s v="-"/>
    <n v="0.96059589502139553"/>
    <n v="1.0092572327050651"/>
    <s v="-"/>
    <n v="676.50585599999988"/>
    <n v="676.50585599999988"/>
    <s v="-"/>
    <n v="589.46079999999995"/>
    <m/>
    <n v="634.57121863128498"/>
    <n v="1.0002194577322405"/>
    <n v="0.307"/>
    <m/>
    <m/>
    <n v="0.435"/>
    <n v="0.70574712643678161"/>
    <n v="2.2988505747126435"/>
    <n v="0.94099921133219278"/>
    <n v="194.81336411980448"/>
    <n v="276.03848010460894"/>
    <n v="428.34152101491526"/>
    <n v="200"/>
    <n v="22100"/>
    <n v="30.9"/>
    <n v="0.93314633274944347"/>
    <n v="0.2525"/>
    <n v="8.4614691192239785E-2"/>
    <n v="7.3430395144495641E-4"/>
    <n v="16"/>
    <n v="0.19662272308573037"/>
    <n v="275.97791461731856"/>
    <n v="275.97791461731856"/>
    <n v="0"/>
    <n v="0.79999999999999982"/>
    <n v="0.24099999999999999"/>
    <n v="1"/>
    <n v="634.43198762601969"/>
    <n v="565"/>
    <n v="0.94099921133219278"/>
    <s v="0.78 // 0.63"/>
    <m/>
    <m/>
    <m/>
    <m/>
    <s v="WB"/>
    <n v="1"/>
    <n v="1.0051873192266578"/>
  </r>
  <r>
    <n v="0"/>
    <n v="487"/>
    <n v="2016"/>
    <s v="Sim"/>
    <s v="Original"/>
    <x v="39"/>
    <x v="443"/>
    <x v="309"/>
    <x v="5"/>
    <x v="3"/>
    <x v="0"/>
    <x v="0"/>
    <n v="1"/>
    <s v="-"/>
    <m/>
    <n v="2"/>
    <n v="0.15"/>
    <x v="205"/>
    <x v="54"/>
    <x v="64"/>
    <m/>
    <m/>
    <x v="0"/>
    <x v="220"/>
    <n v="33.534999999999997"/>
    <x v="5"/>
    <m/>
    <n v="24"/>
    <n v="280"/>
    <n v="22"/>
    <n v="15"/>
    <n v="10"/>
    <n v="75"/>
    <n v="200"/>
    <n v="240.5"/>
    <n v="253"/>
    <n v="0.97970664872862567"/>
    <n v="0.15521702833941667"/>
    <n v="0.38995788831619499"/>
    <n v="246.75"/>
    <m/>
    <x v="113"/>
    <x v="76"/>
    <x v="96"/>
    <x v="78"/>
    <n v="20"/>
    <n v="10"/>
    <n v="10"/>
    <n v="150"/>
    <n v="200"/>
    <n v="245"/>
    <n v="255"/>
    <n v="0.21371378595848931"/>
    <n v="0.15399963988185261"/>
    <n v="0.18141622329713153"/>
    <n v="250"/>
    <n v="0.21371378595848931"/>
    <n v="0.245"/>
    <n v="0.15399963988185261"/>
    <n v="0.255"/>
    <n v="0.38340579025361626"/>
    <n v="0.56499999999999995"/>
    <n v="0.2475"/>
    <x v="96"/>
    <n v="15"/>
    <n v="822"/>
    <n v="1100"/>
    <n v="190.09899999999999"/>
    <n v="10"/>
    <n v="556"/>
    <n v="622"/>
    <n v="193.07400000000001"/>
    <n v="10"/>
    <n v="556"/>
    <n v="622"/>
    <n v="193.07400000000001"/>
    <n v="10"/>
    <n v="556"/>
    <n v="622"/>
    <n v="193.07400000000001"/>
    <m/>
    <m/>
    <m/>
    <m/>
    <m/>
    <m/>
    <m/>
    <n v="0.28000000000000003"/>
    <n v="0.24049999999999999"/>
    <n v="0.28000000000000003"/>
    <n v="250.5"/>
    <n v="0.94059660287119551"/>
    <n v="0.2505"/>
    <n v="0.28000000000000003"/>
    <n v="250.5"/>
    <n v="0.94059660287119551"/>
    <n v="0.2505"/>
    <n v="0.28000000000000003"/>
    <n v="250.5"/>
    <n v="238"/>
    <n v="0.94059660287119551"/>
    <n v="0.16499961415912781"/>
    <n v="255"/>
    <n v="245"/>
    <n v="0.20533285317580349"/>
    <n v="0.160285339468867"/>
    <n v="0.28000000000000003"/>
    <n v="0.28000000000000003"/>
    <n v="250.5"/>
    <n v="238"/>
    <n v="0.94059660287119551"/>
    <n v="0.16499961415912781"/>
    <n v="255"/>
    <n v="245"/>
    <n v="250"/>
    <n v="0.20533285317580349"/>
    <n v="0.160285339468867"/>
    <n v="0.24021470105859549"/>
    <m/>
    <s v="-"/>
    <s v="r"/>
    <s v="-"/>
    <x v="7"/>
    <x v="10"/>
    <n v="0.31120331950207469"/>
    <m/>
    <x v="5"/>
    <x v="1"/>
    <m/>
    <m/>
    <m/>
    <x v="1"/>
    <x v="60"/>
    <x v="2"/>
    <n v="1.8"/>
    <m/>
    <x v="55"/>
    <x v="0"/>
    <n v="0.28000000000000003"/>
    <n v="0.28000000000000003"/>
    <n v="2.1999999999999999E-2"/>
    <n v="0"/>
    <x v="66"/>
    <n v="12.499999999999998"/>
    <n v="0.55555555555555558"/>
    <x v="82"/>
    <n v="1"/>
    <x v="55"/>
    <s v="M"/>
    <s v="line"/>
    <m/>
    <m/>
    <x v="68"/>
    <x v="20"/>
    <s v="-"/>
    <x v="23"/>
    <x v="31"/>
    <n v="4.0404040404040407"/>
    <n v="1"/>
    <n v="0.8"/>
    <n v="0.24099999999999999"/>
    <n v="0.24049999999999999"/>
    <x v="159"/>
    <n v="3.3264033264033266"/>
    <n v="3.3195020746887969"/>
    <n v="3.2323232323232327"/>
    <x v="155"/>
    <n v="4.1580041580041582"/>
    <n v="4.1493775933609962"/>
    <n v="4.0404040404040407"/>
    <n v="3.2323232323232327"/>
    <n v="8.75"/>
    <n v="1"/>
    <n v="7.75"/>
    <x v="135"/>
    <n v="0"/>
    <n v="4.2616488984625267"/>
    <n v="4.2616488984625267"/>
    <n v="4.114227718596803"/>
    <m/>
    <s v="Não"/>
    <s v="uncr"/>
    <x v="0"/>
    <n v="0"/>
    <x v="3"/>
    <m/>
    <m/>
    <x v="0"/>
    <m/>
    <m/>
    <m/>
    <n v="3.5"/>
    <x v="2"/>
    <x v="0"/>
    <x v="67"/>
    <x v="0"/>
    <n v="0"/>
    <s v="Static"/>
    <x v="0"/>
    <n v="0"/>
    <m/>
    <s v="WB"/>
    <n v="1"/>
    <n v="0"/>
    <n v="0"/>
    <s v="WB"/>
    <m/>
    <x v="0"/>
    <m/>
    <m/>
    <m/>
    <m/>
    <n v="1"/>
    <s v="WB"/>
    <x v="437"/>
    <n v="545"/>
    <n v="577"/>
    <m/>
    <n v="0"/>
    <n v="0"/>
    <n v="0"/>
    <m/>
    <m/>
    <m/>
    <m/>
    <n v="1"/>
    <n v="575.57600000000002"/>
    <n v="1.0587155963302752"/>
    <n v="200"/>
    <n v="25700"/>
    <n v="0.307"/>
    <m/>
    <m/>
    <n v="0.435"/>
    <n v="2.9284113130156912"/>
    <m/>
    <m/>
    <m/>
    <m/>
    <m/>
    <m/>
    <m/>
    <m/>
    <m/>
    <m/>
    <m/>
    <m/>
    <m/>
    <m/>
    <n v="1.5887720908817371"/>
    <n v="1.6135764444150165"/>
    <n v="0"/>
    <s v="square"/>
    <n v="0.75096639976762303"/>
    <n v="0.83231439495831971"/>
    <s v="-"/>
    <n v="0.83243073279076352"/>
    <n v="0.88130739967022131"/>
    <n v="0.88130739967022131"/>
    <n v="0.88130739967022131"/>
    <n v="0.88130739967022131"/>
    <n v="0.88130739967022131"/>
    <s v="WB"/>
    <s v="WB"/>
    <n v="1"/>
    <n v="0.88130739967022131"/>
    <n v="1"/>
    <n v="0.88130739967022131"/>
    <n v="1"/>
    <n v="0.88130739967022131"/>
    <n v="0"/>
    <m/>
    <m/>
    <n v="0.72985043093512891"/>
    <n v="0.40296879614566183"/>
    <n v="0.2224892166728295"/>
    <n v="0.68937345729574573"/>
    <n v="0.38062044003359741"/>
    <n v="0.21015012666671073"/>
    <n v="0.208528694552894"/>
    <n v="0.11513394175590337"/>
    <n v="0.11748361403663608"/>
    <n v="0.20801405874519327"/>
    <n v="6.3411464905016354E-2"/>
    <n v="0.11484979837104999"/>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9042599238133995"/>
    <n v="0.75294105900559349"/>
    <n v="1.3606865615324064"/>
    <n v="1.1481673572518996"/>
    <e v="#REF!"/>
    <n v="0.73930042112648142"/>
    <n v="231.54026319646681"/>
    <n v="0.87837361128973857"/>
    <n v="0.86661118918597968"/>
    <n v="1.01240809463526"/>
    <n v="1.01240809463526"/>
    <n v="0.86661118918597968"/>
    <n v="150.89340852639708"/>
    <n v="299.94443067014902"/>
    <n v="177.37307574343438"/>
    <n v="628.21091493998051"/>
    <n v="0.24019545814611243"/>
    <n v="0.47745816498397803"/>
    <n v="0.28234637686990949"/>
    <n v="0.90648027033151202"/>
    <n v="1.509004017198712"/>
    <n v="0.71702585334514191"/>
    <n v="0.79925574481439454"/>
    <n v="0.79925574481439465"/>
    <n v="0.79925574481439454"/>
    <n v="0.63323857951982077"/>
    <n v="1.2621715900829402"/>
    <n v="1.2621715900829404"/>
    <n v="1.2621715900829402"/>
    <n v="0.18141622329713153"/>
    <n v="0.2475"/>
    <n v="0.63474475883307613"/>
    <n v="1.2591765960915657"/>
    <n v="1.2591765960915657"/>
    <n v="1.2591765960915657"/>
    <s v="WB"/>
    <n v="1"/>
    <m/>
    <n v="1.9067003911243476"/>
    <n v="2.0851140750920885"/>
    <n v="2.2743102043430321"/>
    <n v="2.6261527980845711"/>
    <e v="#NAME?"/>
    <n v="1.9934949890757416"/>
    <n v="0.99199999999999999"/>
    <n v="2"/>
    <n v="2.4"/>
    <n v="2.8000000000000003"/>
    <n v="2.3180000000000001"/>
    <n v="2.016"/>
    <n v="2.2988505747126435"/>
    <e v="#DIV/0!"/>
    <n v="1.0035555555555558"/>
    <n v="1.8869999999999998"/>
    <n v="39.200000000000003"/>
    <s v="Cl sup"/>
    <s v="REISSEN (2016)"/>
    <n v="0.86261879245341255"/>
    <n v="0.8550914223236239"/>
    <n v="0.84610891431237478"/>
    <n v="1.0035555555555558"/>
    <n v="0.72823694152183915"/>
    <n v="0.79416977976239433"/>
    <s v="WB"/>
    <e v="#REF!"/>
    <e v="#REF!"/>
    <e v="#NAME?"/>
    <e v="#NAME?"/>
    <n v="2.4594461116112685"/>
    <e v="#NAME?"/>
    <n v="1"/>
    <e v="#NAME?"/>
    <n v="1"/>
    <n v="1"/>
    <m/>
    <s v="WB"/>
    <n v="0.90648027033151202"/>
    <n v="1.5090040171987122"/>
    <n v="0.96857671445161886"/>
    <n v="1.3936748001387114"/>
    <n v="0.18141622329713153"/>
    <n v="1.3936748001387114"/>
    <n v="1.2548044803447782"/>
    <n v="1.2534974819328544"/>
    <n v="0.90648027033151202"/>
    <n v="1.1067302958834959"/>
    <n v="1.1728949893383704"/>
    <n v="1.509004017198712"/>
    <n v="0.96857671445161886"/>
    <n v="1.3450687636079672"/>
    <n v="0.90648027033151202"/>
    <n v="0.91621458066355133"/>
    <n v="0.90648027033151202"/>
    <n v="0.90648027033151202"/>
    <n v="0.90648027033151202"/>
    <n v="1"/>
    <n v="1"/>
    <n v="1.5090040171987122"/>
    <n v="1"/>
    <n v="1"/>
    <n v="0.90648027033151202"/>
    <n v="2.5291522157167958"/>
    <n v="2.5291522157167958"/>
    <n v="0.82229755784693237"/>
    <n v="2.5586136662583003"/>
    <n v="1.5999872306251532"/>
    <n v="1.3450687636079672"/>
    <n v="1.2690723784641169"/>
    <n v="1.2690723784641169"/>
    <n v="0.90648027033151202"/>
    <n v="1.1728949893383704"/>
    <n v="0.96857671445161886"/>
    <n v="1.094971853722275"/>
    <n v="1.094971853722275"/>
    <n v="0.90648027033151202"/>
    <n v="1.1172416349844525"/>
    <n v="1.3595128912866687"/>
    <n v="1.1728949893383704"/>
    <n v="0.75294105900559349"/>
    <n v="1.1359686675513789"/>
    <n v="0.83456517756880033"/>
    <n v="1.0081028892116657"/>
    <n v="1.0099095346235432"/>
    <n v="0.94502958273387949"/>
    <n v="0.90648027033151202"/>
    <n v="0.90648027033151202"/>
    <s v="-"/>
    <n v="0.91597125288016101"/>
    <n v="0.89000256683898038"/>
    <s v="-"/>
    <n v="603.22777600000006"/>
    <n v="603.22777600000006"/>
    <s v="-"/>
    <n v="569.46079999999995"/>
    <m/>
    <n v="654.80064180229908"/>
    <n v="1.0001397763070643"/>
    <n v="0.307"/>
    <m/>
    <m/>
    <n v="0.435"/>
    <n v="0.70574712643678161"/>
    <n v="2.2988505747126435"/>
    <n v="0.88130739967022131"/>
    <n v="201.02379703330581"/>
    <n v="284.8382791840001"/>
    <n v="432.03374679560585"/>
    <n v="200"/>
    <n v="25700"/>
    <n v="35.299999999999997"/>
    <n v="0.94059660287119551"/>
    <n v="0.2505"/>
    <n v="7.9247780311260174E-2"/>
    <n v="7.8983575631431295E-4"/>
    <n v="16"/>
    <n v="0.19135621435093628"/>
    <n v="284.79847110545143"/>
    <n v="284.79847110545137"/>
    <n v="0"/>
    <n v="0.8"/>
    <n v="0.24099999999999999"/>
    <n v="1"/>
    <n v="654.70912897804908"/>
    <n v="545"/>
    <n v="0.88130739967022131"/>
    <m/>
    <m/>
    <m/>
    <m/>
    <m/>
    <s v="P"/>
    <n v="0"/>
    <n v="0.94502958273387949"/>
  </r>
  <r>
    <n v="0"/>
    <n v="488"/>
    <n v="2013"/>
    <s v="Sim"/>
    <s v="Original"/>
    <x v="39"/>
    <x v="444"/>
    <x v="309"/>
    <x v="5"/>
    <x v="3"/>
    <x v="0"/>
    <x v="0"/>
    <n v="1"/>
    <s v="-"/>
    <m/>
    <m/>
    <n v="0.15"/>
    <x v="206"/>
    <x v="51"/>
    <x v="65"/>
    <m/>
    <s v="-"/>
    <x v="0"/>
    <x v="221"/>
    <n v="32.584999999999994"/>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920"/>
    <n v="1077"/>
    <n v="199.71"/>
    <n v="12"/>
    <n v="556"/>
    <n v="639"/>
    <n v="200.215"/>
    <n v="10"/>
    <n v="550"/>
    <m/>
    <m/>
    <n v="12"/>
    <n v="556"/>
    <n v="639"/>
    <n v="200.215"/>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7669172932330832"/>
    <m/>
    <s v="-"/>
    <s v="r"/>
    <s v="-"/>
    <x v="7"/>
    <x v="10"/>
    <n v="0.31120331950207469"/>
    <m/>
    <x v="5"/>
    <x v="10"/>
    <m/>
    <m/>
    <m/>
    <x v="1"/>
    <x v="60"/>
    <x v="2"/>
    <n v="1.8"/>
    <m/>
    <x v="55"/>
    <x v="0"/>
    <n v="0.28000000000000003"/>
    <n v="0.28000000000000003"/>
    <n v="0.02"/>
    <n v="0"/>
    <x v="66"/>
    <n v="12.499999999999998"/>
    <n v="0.55555555555555547"/>
    <x v="98"/>
    <n v="0.99999999999999989"/>
    <x v="55"/>
    <s v="M"/>
    <s v="line"/>
    <m/>
    <m/>
    <x v="68"/>
    <x v="18"/>
    <s v="-"/>
    <x v="23"/>
    <x v="31"/>
    <n v="4.0404040404040407"/>
    <n v="1"/>
    <n v="0.79999999999999982"/>
    <n v="0.24099999999999999"/>
    <n v="0.24049999999999999"/>
    <x v="161"/>
    <n v="3.3264033264033257"/>
    <n v="3.319502074688796"/>
    <n v="3.2323232323232318"/>
    <x v="157"/>
    <n v="4.1580041580041573"/>
    <n v="4.1493775933609953"/>
    <n v="4.0404040404040398"/>
    <n v="3.2323232323232318"/>
    <n v="8.75"/>
    <n v="1"/>
    <n v="7.75"/>
    <x v="135"/>
    <n v="0"/>
    <n v="5.4532517162601479"/>
    <n v="5.4532517162601479"/>
    <n v="4.9187525131286458"/>
    <m/>
    <s v="Não"/>
    <s v="uncr"/>
    <x v="0"/>
    <n v="0"/>
    <x v="3"/>
    <m/>
    <m/>
    <x v="0"/>
    <m/>
    <m/>
    <m/>
    <n v="3.5"/>
    <x v="2"/>
    <x v="11"/>
    <x v="67"/>
    <x v="4"/>
    <n v="1"/>
    <s v="Static"/>
    <x v="0"/>
    <n v="0"/>
    <m/>
    <s v="WB"/>
    <n v="1"/>
    <n v="0"/>
    <n v="0"/>
    <s v="WB"/>
    <s v="WB+P"/>
    <x v="0"/>
    <m/>
    <s v="WB"/>
    <s v="WB/P"/>
    <s v="ok"/>
    <n v="1"/>
    <s v="WB"/>
    <x v="438"/>
    <n v="539"/>
    <n v="871"/>
    <m/>
    <n v="0"/>
    <n v="0"/>
    <n v="0"/>
    <m/>
    <m/>
    <m/>
    <m/>
    <n v="1"/>
    <n v="867.07600000000002"/>
    <n v="1.6159554730983303"/>
    <n v="200"/>
    <n v="25500"/>
    <n v="0.32200000000000001"/>
    <m/>
    <m/>
    <n v="0.42499999999999999"/>
    <n v="3.1437637295582137"/>
    <m/>
    <m/>
    <m/>
    <m/>
    <m/>
    <m/>
    <m/>
    <m/>
    <m/>
    <m/>
    <m/>
    <m/>
    <m/>
    <m/>
    <n v="1.5887720908817371"/>
    <n v="0"/>
    <n v="0"/>
    <s v="square"/>
    <e v="#DIV/0!"/>
    <n v="1.3444482401108671"/>
    <s v="-"/>
    <n v="0.89718938819485883"/>
    <n v="1.4498181022592245"/>
    <n v="1.4498181022592245"/>
    <n v="1.4498181022592245"/>
    <n v="1.4498181022592245"/>
    <e v="#DIV/0!"/>
    <s v="WB"/>
    <e v="#DIV/0!"/>
    <e v="#DIV/0!"/>
    <e v="#DIV/0!"/>
    <n v="1"/>
    <n v="1.4498181022592245"/>
    <n v="1"/>
    <n v="1.4498181022592245"/>
    <n v="0"/>
    <m/>
    <m/>
    <n v="1.1123370569162838"/>
    <n v="0.61709787713708175"/>
    <n v="0.34235107748977323"/>
    <n v="0.68834635324670157"/>
    <n v="0.381878020409744"/>
    <n v="0.21185675174166219"/>
    <n v="0.31781058769036685"/>
    <n v="0.17631367918202334"/>
    <n v="0.17991191753267688"/>
    <n v="0.31637879808520381"/>
    <n v="9.737392254076517E-2"/>
    <n v="0.17551935670543292"/>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99050340937993175"/>
    <n v="1.0698912293188405"/>
    <n v="2.0794710425725595"/>
    <n v="1.9811917839408439"/>
    <e v="#REF!"/>
    <n v="1.1064857873111924"/>
    <n v="216.83960893703451"/>
    <n v="1.320035584841498"/>
    <n v="1.3271100151303055"/>
    <n v="1.5503803072880751"/>
    <n v="1.5503803072880751"/>
    <n v="1.3271100151303055"/>
    <n v="138.39092090256801"/>
    <n v="260.05309583350459"/>
    <n v="175.68209505315681"/>
    <n v="574.12611178922941"/>
    <n v="0.24104620580882666"/>
    <n v="0.45295465663992324"/>
    <n v="0.30599913755125013"/>
    <n v="1.3959664671970688"/>
    <n v="2.323844297355405"/>
    <n v="1.1766163935289193"/>
    <n v="0.79045659899992415"/>
    <n v="0.79045659899992426"/>
    <n v="0.79045659899992415"/>
    <n v="0.7489864038168752"/>
    <n v="1.0553684218721657"/>
    <n v="1.0553684218721657"/>
    <n v="1.0553684218721657"/>
    <n v="0.30850378342658685"/>
    <n v="0.2475"/>
    <n v="0.75041306391171403"/>
    <n v="1.0533619909006824"/>
    <n v="1.0533619909006826"/>
    <n v="1.0698912293188405"/>
    <s v="WB"/>
    <n v="1"/>
    <m/>
    <n v="2.7606435786242165"/>
    <n v="3.1012394702107309"/>
    <n v="3.6026299844204863"/>
    <n v="5.6694697593079546"/>
    <e v="#NAME?"/>
    <n v="3.2008232612222876"/>
    <n v="1.022"/>
    <n v="1.9999999999999996"/>
    <n v="2.3999999999999995"/>
    <n v="2.7999999999999994"/>
    <n v="2.3179999999999992"/>
    <n v="2.0159999999999996"/>
    <n v="2.3529411764705883"/>
    <e v="#DIV/0!"/>
    <n v="1.0346666666666666"/>
    <n v="1.8869999999999998"/>
    <n v="58.9"/>
    <s v="CL load"/>
    <s v="REISSEN (2016)"/>
    <n v="1.2984325965225856"/>
    <n v="1.2660110889561933"/>
    <n v="1.2022780477224195"/>
    <n v="1.0346666666666666"/>
    <n v="1.6929080824431495"/>
    <n v="0.94934126030591348"/>
    <s v="WB"/>
    <e v="#REF!"/>
    <e v="#REF!"/>
    <e v="#NAME?"/>
    <e v="#NAME?"/>
    <n v="3.6960996375561934"/>
    <e v="#NAME?"/>
    <n v="1"/>
    <e v="#NAME?"/>
    <n v="1"/>
    <n v="1"/>
    <m/>
    <s v="WB"/>
    <n v="1.3959664671970688"/>
    <n v="2.323844297355405"/>
    <n v="1.4915940903908353"/>
    <n v="1.1658762295129803"/>
    <n v="0.30850378342658685"/>
    <n v="1.1658762295129803"/>
    <n v="1.0937381835552107"/>
    <n v="1.7714937173479035"/>
    <n v="1.3959664671970688"/>
    <n v="1.8242924708480504"/>
    <n v="1.8062412699407537"/>
    <n v="2.323844297355405"/>
    <n v="1.4915940903908353"/>
    <n v="2.0713863848181195"/>
    <n v="1.3959664671970688"/>
    <n v="1.5102535526520644"/>
    <n v="1.3959664671970688"/>
    <n v="1.3959664671970688"/>
    <n v="1.3959664671970688"/>
    <n v="1"/>
    <n v="1"/>
    <n v="2.323844297355405"/>
    <n v="1"/>
    <n v="1"/>
    <n v="1.3959664671970688"/>
    <n v="3.7777443055590769"/>
    <n v="3.7777443055590769"/>
    <n v="1.2663263110983725"/>
    <n v="3.8245656635536118"/>
    <n v="2.4639571262586712"/>
    <n v="2.0713863848181195"/>
    <n v="1.9543530540758962"/>
    <n v="1.9543530540758962"/>
    <n v="1.3959664671970688"/>
    <n v="1.8062412699407537"/>
    <n v="1.4915940903908353"/>
    <n v="1.6862407714201004"/>
    <n v="1.6862407714201004"/>
    <n v="1.3959664671970688"/>
    <n v="1.587543954474167"/>
    <n v="2.2409697654614624"/>
    <n v="1.8062412699407537"/>
    <n v="1.0698912293188405"/>
    <n v="1.8312668694677925"/>
    <n v="1.3024103040860768"/>
    <n v="1.5732307383265816"/>
    <n v="1.5433955859036912"/>
    <n v="1.4553318491126936"/>
    <n v="1.3959664671970688"/>
    <n v="1.3959664671970688"/>
    <s v="-"/>
    <n v="0.85938013609142305"/>
    <n v="1.4345692196011892"/>
    <s v="-"/>
    <n v="1154.995856"/>
    <n v="1154.995856"/>
    <s v="-"/>
    <n v="801.46079999999995"/>
    <m/>
    <n v="400.90795905653647"/>
    <n v="1.0002379297724591"/>
    <n v="0.32200000000000001"/>
    <m/>
    <m/>
    <n v="0.42499999999999999"/>
    <n v="0.75764705882352945"/>
    <n v="2.3529411764705883"/>
    <n v="1.4498181022592245"/>
    <n v="252.12986281620474"/>
    <n v="255.38588259902801"/>
    <n v="478.84662357957319"/>
    <n v="200"/>
    <n v="25500"/>
    <n v="34.299999999999997"/>
    <n v="0.93314633274944347"/>
    <n v="0.2525"/>
    <n v="7.9875963115554879E-2"/>
    <n v="9.8281807288368161E-4"/>
    <n v="16"/>
    <n v="0.17265737132720566"/>
    <n v="255.32513314819499"/>
    <n v="255.32513314819505"/>
    <n v="0"/>
    <n v="0.79999999999999982"/>
    <n v="0.24099999999999999"/>
    <n v="1"/>
    <n v="600.76501917222367"/>
    <n v="539"/>
    <n v="1.4498181022592245"/>
    <n v="1.45"/>
    <m/>
    <m/>
    <m/>
    <m/>
    <s v="WB"/>
    <n v="1"/>
    <n v="1.4553318491126936"/>
  </r>
  <r>
    <n v="0"/>
    <n v="489"/>
    <n v="2016"/>
    <s v="Sim"/>
    <s v="Original"/>
    <x v="39"/>
    <x v="445"/>
    <x v="309"/>
    <x v="5"/>
    <x v="3"/>
    <x v="0"/>
    <x v="0"/>
    <n v="1"/>
    <s v="-"/>
    <m/>
    <m/>
    <n v="0.15"/>
    <x v="63"/>
    <x v="0"/>
    <x v="66"/>
    <m/>
    <m/>
    <x v="0"/>
    <x v="63"/>
    <n v="29.259999999999998"/>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29"/>
    <n v="590"/>
    <n v="188.93700000000001"/>
    <n v="10"/>
    <n v="550"/>
    <m/>
    <m/>
    <n v="12"/>
    <n v="529"/>
    <n v="590"/>
    <n v="188.93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7531100478468901"/>
    <m/>
    <s v="-"/>
    <s v="r"/>
    <s v="-"/>
    <x v="7"/>
    <x v="10"/>
    <n v="0.31120331950207469"/>
    <m/>
    <x v="5"/>
    <x v="10"/>
    <m/>
    <m/>
    <m/>
    <x v="1"/>
    <x v="60"/>
    <x v="2"/>
    <n v="1.8"/>
    <m/>
    <x v="55"/>
    <x v="0"/>
    <n v="0.28000000000000003"/>
    <n v="0.28000000000000003"/>
    <n v="0.02"/>
    <n v="0"/>
    <x v="66"/>
    <n v="12.499999999999998"/>
    <n v="0.55555555555555547"/>
    <x v="98"/>
    <n v="0.99999999999999989"/>
    <x v="55"/>
    <s v="M"/>
    <s v="line"/>
    <m/>
    <m/>
    <x v="68"/>
    <x v="18"/>
    <s v="-"/>
    <x v="23"/>
    <x v="31"/>
    <n v="4.0404040404040407"/>
    <n v="1"/>
    <n v="0.79999999999999982"/>
    <n v="0.24099999999999999"/>
    <n v="0.24049999999999999"/>
    <x v="161"/>
    <n v="3.3264033264033257"/>
    <n v="3.319502074688796"/>
    <n v="3.2323232323232318"/>
    <x v="157"/>
    <n v="4.1580041580041573"/>
    <n v="4.1493775933609953"/>
    <n v="4.0404040404040398"/>
    <n v="3.2323232323232318"/>
    <n v="8.75"/>
    <n v="1"/>
    <n v="7.75"/>
    <x v="135"/>
    <n v="0"/>
    <n v="5.4883547919187476"/>
    <n v="5.4883547919187476"/>
    <n v="4.9569656723355351"/>
    <m/>
    <s v="Não"/>
    <s v="uncr"/>
    <x v="0"/>
    <n v="0"/>
    <x v="3"/>
    <m/>
    <m/>
    <x v="0"/>
    <m/>
    <m/>
    <m/>
    <n v="3.5"/>
    <x v="2"/>
    <x v="12"/>
    <x v="67"/>
    <x v="3"/>
    <n v="1"/>
    <s v="Static"/>
    <x v="0"/>
    <n v="0"/>
    <m/>
    <s v="WB"/>
    <n v="1"/>
    <n v="0"/>
    <n v="0"/>
    <s v="WB"/>
    <s v="WB+P"/>
    <x v="0"/>
    <m/>
    <s v="WB"/>
    <s v="WB/P"/>
    <s v="ok"/>
    <n v="1"/>
    <s v="WB"/>
    <x v="439"/>
    <n v="486"/>
    <n v="821"/>
    <m/>
    <n v="0"/>
    <n v="0"/>
    <n v="0"/>
    <m/>
    <m/>
    <m/>
    <m/>
    <n v="1"/>
    <n v="814.42599999999993"/>
    <n v="1.6893004115226338"/>
    <n v="200"/>
    <n v="23300"/>
    <n v="0.307"/>
    <m/>
    <m/>
    <n v="0.435"/>
    <n v="2.9284113130156912"/>
    <m/>
    <m/>
    <m/>
    <m/>
    <m/>
    <m/>
    <m/>
    <m/>
    <m/>
    <m/>
    <m/>
    <m/>
    <m/>
    <m/>
    <n v="1.5887720908817371"/>
    <n v="0"/>
    <n v="0"/>
    <s v="square"/>
    <e v="#DIV/0!"/>
    <n v="1.278087641641271"/>
    <s v="-"/>
    <n v="0.84411387885689149"/>
    <n v="1.4259619229249134"/>
    <n v="1.4259619229249134"/>
    <n v="1.4259619229249134"/>
    <n v="1.4259619229249134"/>
    <e v="#DIV/0!"/>
    <s v="WB"/>
    <e v="#DIV/0!"/>
    <e v="#DIV/0!"/>
    <e v="#DIV/0!"/>
    <n v="1"/>
    <n v="1.4259619229249134"/>
    <n v="1"/>
    <n v="1.4259619229249134"/>
    <n v="0"/>
    <m/>
    <m/>
    <n v="1.0867822643641181"/>
    <n v="0.61383374014361314"/>
    <n v="0.34670409418133047"/>
    <n v="0.64333274114611616"/>
    <n v="0.36336564885480632"/>
    <n v="0.20523531031927722"/>
    <n v="0.31050921838974799"/>
    <n v="0.17538106861246089"/>
    <n v="0.17896027409434787"/>
    <n v="0.30802287539133844"/>
    <n v="9.8265122188176166E-2"/>
    <n v="0.17397673835051408"/>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99418557459308265"/>
    <n v="1.0360243797947748"/>
    <n v="2.0611948235901814"/>
    <n v="1.9637793294521306"/>
    <e v="#REF!"/>
    <n v="1.091975731335314"/>
    <n v="203.74800262481898"/>
    <n v="1.3124419632413866"/>
    <n v="1.3200902714959788"/>
    <n v="1.5421795762493586"/>
    <n v="1.5421795762493586"/>
    <n v="1.320090271495979"/>
    <n v="140.53579429248305"/>
    <n v="249.74433654134822"/>
    <n v="169.49089279933762"/>
    <n v="559.77102363316885"/>
    <n v="0.25105943030123595"/>
    <n v="0.44615445601380677"/>
    <n v="0.30278611368495734"/>
    <n v="1.3375840627482485"/>
    <n v="2.2266559903062393"/>
    <n v="1.1442324637630938"/>
    <n v="0.71273081097210234"/>
    <n v="0.71273081097210245"/>
    <n v="0.71273081097210234"/>
    <n v="0.7225914185453941"/>
    <n v="0.98635382690657802"/>
    <n v="0.98635382690657813"/>
    <n v="0.98635382690657802"/>
    <n v="0.30850378342658685"/>
    <n v="0.2475"/>
    <n v="0.72396780179675657"/>
    <n v="0.98447860416338118"/>
    <n v="0.9844786041633814"/>
    <n v="1.0360243797947748"/>
    <s v="WB"/>
    <n v="1"/>
    <m/>
    <n v="2.7749967162553566"/>
    <n v="2.958486146952116"/>
    <n v="3.5439199854057937"/>
    <n v="5.7123722159483048"/>
    <e v="#NAME?"/>
    <n v="3.0284054640725717"/>
    <n v="1.022"/>
    <n v="1.9999999999999996"/>
    <n v="2.3999999999999995"/>
    <n v="2.7999999999999994"/>
    <n v="2.3179999999999992"/>
    <n v="2.0159999999999996"/>
    <n v="2.2988505747126435"/>
    <e v="#DIV/0!"/>
    <n v="1.0346666666666666"/>
    <n v="1.8869999999999998"/>
    <n v="52.3"/>
    <s v="CL load"/>
    <s v="REISSEN (2016)"/>
    <n v="1.260971788654947"/>
    <n v="1.2272478973191197"/>
    <n v="1.1642205624262496"/>
    <n v="1.0346666666666666"/>
    <n v="1.7163527904622122"/>
    <n v="1.0157661078371623"/>
    <s v="WB"/>
    <e v="#REF!"/>
    <e v="#REF!"/>
    <e v="#NAME?"/>
    <e v="#NAME?"/>
    <n v="3.6748374970758815"/>
    <e v="#NAME?"/>
    <n v="1"/>
    <e v="#NAME?"/>
    <n v="1"/>
    <n v="1"/>
    <m/>
    <s v="WB"/>
    <n v="1.3375840627482485"/>
    <n v="2.2266559903062397"/>
    <n v="1.4292123272862247"/>
    <n v="1.0896351045254538"/>
    <n v="0.30850378342658685"/>
    <n v="1.0896351045254538"/>
    <n v="1.0233081937471673"/>
    <n v="1.6848689199354885"/>
    <n v="1.3375840627482485"/>
    <n v="1.7574614838400349"/>
    <n v="1.7307002660328534"/>
    <n v="2.2266559903062393"/>
    <n v="1.4292123272862247"/>
    <n v="1.9847564259115504"/>
    <n v="1.3375840627482485"/>
    <n v="1.4549270426932859"/>
    <n v="1.3375840627482485"/>
    <n v="1.3375840627482485"/>
    <n v="1.3375840627482485"/>
    <n v="1"/>
    <n v="1"/>
    <n v="2.2266559903062397"/>
    <n v="1"/>
    <n v="1"/>
    <n v="1.3375840627482485"/>
    <n v="3.6197506852723214"/>
    <n v="3.6197506852723214"/>
    <n v="1.2133657446406605"/>
    <n v="3.6646138705431457"/>
    <n v="2.3609089908843148"/>
    <n v="1.9847564259115504"/>
    <n v="1.872617687847548"/>
    <n v="1.872617687847548"/>
    <n v="1.3375840627482485"/>
    <n v="1.7307002660328534"/>
    <n v="1.4292123272862247"/>
    <n v="1.6157184537079794"/>
    <n v="1.6157184537079794"/>
    <n v="1.3375840627482485"/>
    <n v="1.53729107759691"/>
    <n v="2.1588742551887656"/>
    <n v="1.7307002660328534"/>
    <n v="1.0360243797947748"/>
    <n v="1.8053963234934196"/>
    <n v="1.2615858720003859"/>
    <n v="1.5239173604836413"/>
    <n v="1.5298308691430695"/>
    <n v="1.3944666531221712"/>
    <n v="1.3375840627482485"/>
    <n v="1.3375840627482485"/>
    <s v="-"/>
    <n v="0.82793179953103513"/>
    <n v="1.4391026264645634"/>
    <s v="-"/>
    <n v="1092.7908559999998"/>
    <n v="1092.7908559999998"/>
    <s v="-"/>
    <n v="748.74079999999992"/>
    <m/>
    <n v="380.2556132816506"/>
    <n v="1.0002363832760197"/>
    <n v="0.307"/>
    <m/>
    <m/>
    <n v="0.435"/>
    <n v="0.70574712643678161"/>
    <n v="2.2988505747126435"/>
    <n v="1.4259619229249134"/>
    <n v="239.23992327746672"/>
    <n v="250.51119177751801"/>
    <n v="428.14444820193813"/>
    <n v="200"/>
    <n v="23300"/>
    <n v="30.8"/>
    <n v="0.93314633274944347"/>
    <n v="0.2525"/>
    <n v="8.2841110674910914E-2"/>
    <n v="9.135865234427197E-4"/>
    <n v="16"/>
    <n v="0.17872600364442395"/>
    <n v="250.45198911584512"/>
    <n v="250.45198911584512"/>
    <n v="0"/>
    <n v="0.79999999999999982"/>
    <n v="0.24099999999999999"/>
    <n v="1"/>
    <n v="575.75169911688533"/>
    <n v="486"/>
    <n v="1.4259619229249134"/>
    <s v="1.32 // 0.86"/>
    <m/>
    <m/>
    <m/>
    <m/>
    <s v="WB"/>
    <n v="1"/>
    <n v="1.3944666531221712"/>
  </r>
  <r>
    <n v="0"/>
    <n v="490"/>
    <n v="2016"/>
    <s v="Sim"/>
    <s v="Original"/>
    <x v="39"/>
    <x v="446"/>
    <x v="309"/>
    <x v="5"/>
    <x v="3"/>
    <x v="0"/>
    <x v="0"/>
    <n v="1"/>
    <s v="alt variavel"/>
    <m/>
    <m/>
    <n v="0.15"/>
    <x v="196"/>
    <x v="55"/>
    <x v="48"/>
    <m/>
    <m/>
    <x v="0"/>
    <x v="211"/>
    <n v="36.479999999999997"/>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7"/>
    <x v="96"/>
    <n v="15"/>
    <n v="920"/>
    <n v="1077"/>
    <n v="199.71"/>
    <n v="12"/>
    <n v="556"/>
    <n v="639"/>
    <n v="200.215"/>
    <n v="10"/>
    <n v="550"/>
    <m/>
    <m/>
    <n v="12"/>
    <n v="556"/>
    <n v="639"/>
    <n v="200.215"/>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7"/>
    <n v="185.83333333333337"/>
    <n v="172.33333333333337"/>
    <n v="1.2679073489824273"/>
    <n v="0.65627080577891217"/>
    <n v="188.33333333333337"/>
    <n v="177.33333333333337"/>
    <n v="182.83333333333337"/>
    <n v="0.27801704899024715"/>
    <n v="0.63776692967612325"/>
    <n v="0.24714912280701756"/>
    <m/>
    <s v="-"/>
    <s v="r"/>
    <s v="-"/>
    <x v="7"/>
    <x v="10"/>
    <n v="0.31120331950207469"/>
    <m/>
    <x v="5"/>
    <x v="10"/>
    <m/>
    <m/>
    <m/>
    <x v="1"/>
    <x v="60"/>
    <x v="2"/>
    <n v="1.8"/>
    <m/>
    <x v="55"/>
    <x v="4"/>
    <n v="0.21333333333333337"/>
    <n v="0.22000000000000003"/>
    <n v="0.02"/>
    <n v="3.8140748342903552"/>
    <x v="66"/>
    <n v="12.499999999999998"/>
    <n v="0.55555555555555547"/>
    <x v="98"/>
    <n v="0.99999999999999989"/>
    <x v="55"/>
    <s v="M"/>
    <s v="line"/>
    <m/>
    <m/>
    <x v="68"/>
    <x v="18"/>
    <s v="-"/>
    <x v="23"/>
    <x v="31"/>
    <n v="5.5839925546765929"/>
    <n v="1"/>
    <n v="0.79999999999999982"/>
    <n v="0.24099999999999999"/>
    <n v="0.24049999999999999"/>
    <x v="161"/>
    <n v="3.3264033264033257"/>
    <n v="4.3049327354260072"/>
    <n v="4.4671940437412729"/>
    <x v="157"/>
    <n v="4.1580041580041573"/>
    <n v="5.381165919282509"/>
    <n v="5.5839925546765921"/>
    <n v="4.4671940437412729"/>
    <n v="8.75"/>
    <n v="1"/>
    <n v="7.75"/>
    <x v="135"/>
    <n v="0"/>
    <n v="4.6031053311292123"/>
    <n v="4.6031053311292123"/>
    <n v="4.0958006829514639"/>
    <m/>
    <s v="Sim"/>
    <s v="uncr"/>
    <x v="0"/>
    <n v="0"/>
    <x v="3"/>
    <m/>
    <m/>
    <x v="0"/>
    <m/>
    <m/>
    <m/>
    <n v="3.5"/>
    <x v="2"/>
    <x v="0"/>
    <x v="67"/>
    <x v="3"/>
    <n v="0"/>
    <s v="Static"/>
    <x v="0"/>
    <n v="0"/>
    <m/>
    <s v="P"/>
    <n v="0"/>
    <n v="1"/>
    <n v="0"/>
    <s v="WB+P"/>
    <s v="P"/>
    <x v="1"/>
    <m/>
    <m/>
    <m/>
    <m/>
    <n v="1"/>
    <s v="P"/>
    <x v="226"/>
    <n v="477"/>
    <n v="499"/>
    <m/>
    <n v="0"/>
    <n v="0"/>
    <n v="0"/>
    <m/>
    <m/>
    <m/>
    <m/>
    <n v="1"/>
    <n v="505.57600000000002"/>
    <n v="1.0505263157894738"/>
    <n v="200"/>
    <n v="26900"/>
    <n v="0.32200000000000001"/>
    <m/>
    <m/>
    <n v="0.42499999999999999"/>
    <n v="3.1437637295582137"/>
    <m/>
    <m/>
    <m/>
    <m/>
    <m/>
    <m/>
    <m/>
    <m/>
    <m/>
    <m/>
    <m/>
    <m/>
    <m/>
    <m/>
    <n v="1.4813034421901863"/>
    <n v="1.6221959263872265"/>
    <n v="0"/>
    <s v="square"/>
    <n v="0.69558250276671307"/>
    <n v="0.71626167076548675"/>
    <s v="-"/>
    <n v="0.71625720809804538"/>
    <n v="0.75244704598089396"/>
    <n v="0.75244704598089396"/>
    <n v="0.75244704598089396"/>
    <n v="0.75244704598089396"/>
    <n v="0.75244704598089396"/>
    <s v="P"/>
    <s v="WB"/>
    <n v="0"/>
    <n v="0.71626167076548675"/>
    <n v="1"/>
    <n v="0.75244704598089396"/>
    <n v="1"/>
    <n v="0.75244704598089396"/>
    <n v="0"/>
    <m/>
    <m/>
    <n v="0.6137239830361485"/>
    <n v="0.33413186199126915"/>
    <n v="0.18191256050552079"/>
    <n v="0.58420619627689485"/>
    <n v="0.31806139167505582"/>
    <n v="0.17316325899824125"/>
    <n v="0.17534970943889958"/>
    <n v="9.5466246283219772E-2"/>
    <n v="9.741453702369364E-2"/>
    <n v="0.17766053045948113"/>
    <n v="5.2659962605290114E-2"/>
    <n v="9.6724334530831901E-2"/>
    <s v="Não"/>
    <s v="-"/>
    <s v="CT"/>
    <x v="0"/>
    <n v="1"/>
    <n v="1"/>
    <n v="1"/>
    <n v="1"/>
    <n v="1"/>
    <n v="1"/>
    <n v="1"/>
    <s v="ok-R17"/>
    <n v="1"/>
    <n v="1"/>
    <n v="1"/>
    <n v="1"/>
    <n v="1"/>
    <n v="0"/>
    <x v="0"/>
    <n v="1"/>
    <n v="1"/>
    <n v="1"/>
    <n v="1"/>
    <n v="1"/>
    <n v="1"/>
    <n v="1"/>
    <n v="1"/>
    <n v="1"/>
    <n v="1"/>
    <n v="1"/>
    <n v="1"/>
    <n v="0"/>
    <n v="1"/>
    <n v="1"/>
    <n v="0"/>
    <n v="1"/>
    <n v="1"/>
    <n v="1"/>
    <n v="1"/>
    <n v="0"/>
    <n v="1"/>
    <n v="0"/>
    <n v="1"/>
    <n v="0"/>
    <n v="0"/>
    <x v="1"/>
    <x v="1"/>
    <n v="1"/>
    <n v="0"/>
    <n v="0"/>
    <x v="0"/>
    <n v="1"/>
    <n v="1"/>
    <n v="0"/>
    <n v="1"/>
    <n v="1"/>
    <n v="1"/>
    <n v="1"/>
    <n v="1"/>
    <n v="1"/>
    <n v="1"/>
    <n v="1"/>
    <n v="0.50967696254249717"/>
    <n v="0.50301230056578294"/>
    <n v="0.83084825401426099"/>
    <n v="0.73590608068278285"/>
    <e v="#REF!"/>
    <n v="0.64471207484499915"/>
    <n v="239.13725193489881"/>
    <n v="0.64269437700900656"/>
    <n v="0.71857278537395985"/>
    <n v="0.83946401059111986"/>
    <n v="0.83946401059111986"/>
    <n v="0.83598264066230188"/>
    <n v="131.0069826559081"/>
    <n v="243.39191878696855"/>
    <n v="182.42031583599123"/>
    <n v="556.81921727886788"/>
    <n v="0.23527740887990364"/>
    <n v="0.43711120456008307"/>
    <n v="0.32761138656001332"/>
    <n v="0.75178029587180462"/>
    <n v="1.251477305850804"/>
    <n v="0.76888614365137831"/>
    <n v="1.1407108022093873"/>
    <n v="1.1407108022093873"/>
    <n v="1.1407108022093873"/>
    <n v="0.93122528769870128"/>
    <n v="1.2249568576776722"/>
    <n v="1.2249568576776722"/>
    <n v="1.2249568576776722"/>
    <n v="0.42108203444474601"/>
    <n v="0.17908333333333337"/>
    <n v="0.910336200101593"/>
    <n v="1.2530654082327877"/>
    <n v="1.2530654082327877"/>
    <n v="1.2530654082327877"/>
    <s v="WB"/>
    <n v="0"/>
    <m/>
    <n v="1.5685010428849981"/>
    <n v="1.5448459704688307"/>
    <n v="1.9008402254239509"/>
    <n v="2.7871945913612133"/>
    <e v="#NAME?"/>
    <n v="1.6427135280095508"/>
    <n v="1.022"/>
    <n v="1.9999999999999996"/>
    <n v="2.3999999999999995"/>
    <n v="2.7999999999999994"/>
    <n v="2.3179999999999992"/>
    <n v="1.9526666666666663"/>
    <n v="2.3529411764705883"/>
    <e v="#DIV/0!"/>
    <n v="1.0346666666666666"/>
    <n v="1.5008333333333337"/>
    <n v="58.4"/>
    <s v="CL load"/>
    <s v="REISSEN (2016)"/>
    <n v="0.64471131113760205"/>
    <n v="0.63729119360182951"/>
    <n v="0.72427385384871346"/>
    <n v="1.0346666666666666"/>
    <n v="0.72486561781402203"/>
    <n v="0.79804293808597859"/>
    <s v="WB+P"/>
    <e v="#REF!"/>
    <e v="#REF!"/>
    <e v="#NAME?"/>
    <e v="#NAME?"/>
    <n v="1.4406606064264107"/>
    <e v="#NAME?"/>
    <n v="1"/>
    <e v="#NAME?"/>
    <n v="1"/>
    <n v="1"/>
    <m/>
    <s v="WB+P"/>
    <n v="0.75178029587180462"/>
    <n v="1.251477305850804"/>
    <n v="0.8032793573087712"/>
    <n v="1.3474883196178979"/>
    <n v="0.42108203444474601"/>
    <n v="1.3474883196178979"/>
    <n v="1.2289055254845414"/>
    <n v="1.0377652144392735"/>
    <n v="0.75178029587180462"/>
    <n v="0.67478896534469934"/>
    <n v="1.0831825875339891"/>
    <n v="1.251477305850804"/>
    <n v="0.8032793573087712"/>
    <n v="1.4025440278341266"/>
    <n v="0.75178029587180462"/>
    <n v="0.7609847957350877"/>
    <n v="0.75178029587180462"/>
    <n v="0.75178029587180462"/>
    <n v="0.75178029587180462"/>
    <n v="1"/>
    <n v="1"/>
    <n v="1.251477305850804"/>
    <n v="1"/>
    <n v="1"/>
    <n v="0.75178029587180462"/>
    <n v="2.0344569862510173"/>
    <n v="2.0344569862510173"/>
    <n v="0.84228873243277225"/>
    <n v="2.0596720434843956"/>
    <n v="1.3269333189023431"/>
    <n v="1.4025440278341266"/>
    <n v="1.0524924142205265"/>
    <n v="1.0524924142205265"/>
    <n v="0.75178029587180462"/>
    <n v="1.0831825875339891"/>
    <n v="0.8032793573087712"/>
    <n v="0.90810389492711518"/>
    <n v="0.71255718003868285"/>
    <n v="0.5898955511891667"/>
    <n v="1.0524302312021689"/>
    <n v="1.6939391232861605"/>
    <n v="1.0831825875339891"/>
    <n v="0.5641151328556866"/>
    <n v="0.77709504534766516"/>
    <n v="0.56155917987275805"/>
    <n v="0.53226059239945989"/>
    <n v="0.85052676677077355"/>
    <n v="0.78375078042841595"/>
    <n v="0.75178029587180462"/>
    <n v="0.75178029587180462"/>
    <s v="-"/>
    <n v="0.70648416194901675"/>
    <n v="0.74523849493261574"/>
    <s v="-"/>
    <n v="573.90585599999997"/>
    <n v="573.90585599999997"/>
    <s v="-"/>
    <n v="499.46080000000001"/>
    <m/>
    <n v="663.1654594784552"/>
    <n v="0.99999376950125463"/>
    <n v="0.32200000000000001"/>
    <m/>
    <m/>
    <n v="0.42499999999999999"/>
    <n v="0.75764705882352945"/>
    <n v="2.3529411764705883"/>
    <n v="0.75244704598089396"/>
    <n v="213.53927795206258"/>
    <n v="281.84532027834348"/>
    <n v="468.7824236500341"/>
    <n v="200"/>
    <n v="26900"/>
    <n v="38.4"/>
    <n v="0.96374442301138918"/>
    <n v="0.24448333333333336"/>
    <n v="7.6676782259498977E-2"/>
    <n v="8.6360189119957223E-4"/>
    <n v="16"/>
    <n v="0.18603671565693283"/>
    <n v="281.84707632619893"/>
    <n v="281.84707632619899"/>
    <n v="0"/>
    <n v="0.79999999999999982"/>
    <n v="0.24099999999999999"/>
    <n v="1"/>
    <n v="663.16959135576235"/>
    <n v="475"/>
    <n v="0.75244704598089396"/>
    <m/>
    <m/>
    <m/>
    <m/>
    <m/>
    <s v="P"/>
    <n v="1"/>
    <n v="0.78375078042841595"/>
  </r>
  <r>
    <n v="0"/>
    <n v="491"/>
    <n v="2017"/>
    <s v="Sim"/>
    <s v="Original"/>
    <x v="39"/>
    <x v="447"/>
    <x v="309"/>
    <x v="5"/>
    <x v="3"/>
    <x v="0"/>
    <x v="0"/>
    <n v="1"/>
    <s v="alt variavel"/>
    <m/>
    <m/>
    <n v="0.15"/>
    <x v="207"/>
    <x v="52"/>
    <x v="67"/>
    <m/>
    <m/>
    <x v="0"/>
    <x v="222"/>
    <n v="33.059999999999995"/>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7"/>
    <x v="96"/>
    <n v="15"/>
    <n v="920"/>
    <n v="1077"/>
    <n v="199.71"/>
    <n v="12"/>
    <n v="556"/>
    <n v="639"/>
    <n v="200.215"/>
    <n v="10"/>
    <n v="550"/>
    <m/>
    <m/>
    <n v="12"/>
    <n v="556"/>
    <n v="639"/>
    <n v="200.215"/>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7"/>
    <n v="185.83333333333337"/>
    <n v="172.33333333333337"/>
    <n v="1.2679073489824273"/>
    <n v="0.65627080577891217"/>
    <n v="188.33333333333337"/>
    <n v="177.33333333333337"/>
    <n v="182.83333333333337"/>
    <n v="0.27801704899024715"/>
    <n v="0.63776692967612325"/>
    <n v="0.27271627344222632"/>
    <m/>
    <s v="-"/>
    <s v="r"/>
    <s v="-"/>
    <x v="7"/>
    <x v="10"/>
    <n v="0.31120331950207469"/>
    <m/>
    <x v="5"/>
    <x v="10"/>
    <m/>
    <m/>
    <m/>
    <x v="1"/>
    <x v="60"/>
    <x v="2"/>
    <n v="1.8"/>
    <m/>
    <x v="55"/>
    <x v="4"/>
    <n v="0.21333333333333337"/>
    <n v="0.22000000000000003"/>
    <n v="0.02"/>
    <n v="3.8140748342903552"/>
    <x v="66"/>
    <n v="12.499999999999998"/>
    <n v="0.55555555555555547"/>
    <x v="98"/>
    <n v="0.99999999999999989"/>
    <x v="55"/>
    <s v="M"/>
    <s v="line"/>
    <m/>
    <m/>
    <x v="68"/>
    <x v="18"/>
    <s v="-"/>
    <x v="23"/>
    <x v="31"/>
    <n v="5.5839925546765929"/>
    <n v="1"/>
    <n v="0.79999999999999982"/>
    <n v="0.24099999999999999"/>
    <n v="0.24049999999999999"/>
    <x v="161"/>
    <n v="3.3264033264033257"/>
    <n v="4.3049327354260072"/>
    <n v="4.4671940437412729"/>
    <x v="157"/>
    <n v="4.1580041580041573"/>
    <n v="5.381165919282509"/>
    <n v="5.5839925546765921"/>
    <n v="4.4671940437412729"/>
    <n v="8.75"/>
    <n v="1"/>
    <n v="7.75"/>
    <x v="135"/>
    <n v="0"/>
    <n v="5.5212115362389032"/>
    <n v="5.5212115362389032"/>
    <n v="4.9921827379942201"/>
    <m/>
    <s v="Sim"/>
    <s v="uncr"/>
    <x v="0"/>
    <n v="0"/>
    <x v="3"/>
    <m/>
    <m/>
    <x v="0"/>
    <m/>
    <m/>
    <m/>
    <n v="3.5"/>
    <x v="2"/>
    <x v="11"/>
    <x v="67"/>
    <x v="3"/>
    <n v="1"/>
    <s v="Static"/>
    <x v="0"/>
    <n v="0"/>
    <m/>
    <s v="WB"/>
    <n v="1"/>
    <n v="0"/>
    <n v="0"/>
    <s v="WB"/>
    <m/>
    <x v="0"/>
    <m/>
    <m/>
    <m/>
    <m/>
    <n v="1"/>
    <s v="WB"/>
    <x v="440"/>
    <n v="453"/>
    <n v="777"/>
    <m/>
    <n v="0"/>
    <n v="0"/>
    <n v="0"/>
    <m/>
    <m/>
    <m/>
    <m/>
    <n v="1"/>
    <n v="779.07600000000002"/>
    <n v="1.7228381374722839"/>
    <n v="200"/>
    <n v="26800"/>
    <n v="0.33"/>
    <m/>
    <m/>
    <n v="0.435"/>
    <n v="3.1478036915152385"/>
    <m/>
    <m/>
    <m/>
    <m/>
    <m/>
    <m/>
    <m/>
    <m/>
    <m/>
    <m/>
    <m/>
    <m/>
    <m/>
    <m/>
    <n v="1.4813034421901863"/>
    <n v="0"/>
    <n v="0"/>
    <s v="square"/>
    <e v="#DIV/0!"/>
    <n v="1.1849355798115822"/>
    <s v="-"/>
    <n v="0.78297010317729321"/>
    <n v="1.3489307542544497"/>
    <n v="1.3489307542544497"/>
    <n v="1.3489307542544497"/>
    <n v="1.3489307542544497"/>
    <e v="#DIV/0!"/>
    <s v="WB"/>
    <e v="#DIV/0!"/>
    <e v="#DIV/0!"/>
    <e v="#DIV/0!"/>
    <n v="1"/>
    <n v="1.3489307542544497"/>
    <n v="1"/>
    <n v="1.3489307542544497"/>
    <n v="0"/>
    <m/>
    <m/>
    <n v="0.98751619857960304"/>
    <n v="0.54653043808440849"/>
    <n v="0.30247151406970857"/>
    <n v="0.57319151294646198"/>
    <n v="0.31722680511720491"/>
    <n v="0.17556583377791321"/>
    <n v="0.28214748530845801"/>
    <n v="0.15615155373840239"/>
    <n v="0.15933832014122695"/>
    <n v="0.28290133109932075"/>
    <n v="8.6651331971087417E-2"/>
    <n v="0.15656876175070733"/>
    <s v="Não"/>
    <s v="-"/>
    <s v="CT"/>
    <x v="0"/>
    <n v="1"/>
    <n v="1"/>
    <n v="1"/>
    <n v="1"/>
    <n v="1"/>
    <n v="1"/>
    <n v="1"/>
    <s v="ok-R18"/>
    <n v="1"/>
    <n v="1"/>
    <n v="1"/>
    <n v="1"/>
    <n v="1"/>
    <n v="0"/>
    <x v="0"/>
    <n v="1"/>
    <n v="1"/>
    <n v="1"/>
    <n v="1"/>
    <n v="1"/>
    <n v="1"/>
    <n v="1"/>
    <n v="1"/>
    <n v="1"/>
    <n v="1"/>
    <n v="1"/>
    <n v="1"/>
    <n v="0"/>
    <n v="1"/>
    <n v="1"/>
    <n v="0"/>
    <n v="1"/>
    <n v="1"/>
    <n v="1"/>
    <n v="1"/>
    <n v="0"/>
    <n v="1"/>
    <n v="0"/>
    <n v="1"/>
    <n v="0"/>
    <n v="0"/>
    <x v="1"/>
    <x v="1"/>
    <n v="1"/>
    <n v="0"/>
    <n v="0"/>
    <x v="0"/>
    <n v="1"/>
    <n v="1"/>
    <n v="1"/>
    <n v="0"/>
    <n v="1"/>
    <n v="1"/>
    <n v="1"/>
    <n v="1"/>
    <n v="1"/>
    <n v="1"/>
    <n v="1"/>
    <n v="0.69404957143857338"/>
    <n v="0.60736360564404668"/>
    <n v="1.0004101925337734"/>
    <n v="0.97412500322157891"/>
    <e v="#REF!"/>
    <n v="1.0041256448893796"/>
    <n v="218.08430781235393"/>
    <n v="0.86836411758059007"/>
    <n v="1.1753500454746382"/>
    <n v="1.3730885487252549"/>
    <n v="1.3730885487252549"/>
    <n v="1.3673941662111431"/>
    <n v="116.93985615059404"/>
    <n v="202.72008413137667"/>
    <n v="176.53163483637084"/>
    <n v="496.19157511834158"/>
    <n v="0.23567481193670795"/>
    <n v="0.40855204783158194"/>
    <n v="0.35577314023171008"/>
    <n v="1.0088953101937377"/>
    <n v="1.6794927874806564"/>
    <n v="1.1148286343304328"/>
    <n v="1.0830748879924919"/>
    <n v="1.0830748879924919"/>
    <n v="1.0830748879924919"/>
    <n v="0.90116455332870071"/>
    <n v="1.2018613958925204"/>
    <n v="1.2018613958925204"/>
    <n v="1.2018613958925204"/>
    <n v="0.42108203444474601"/>
    <n v="0.17908333333333337"/>
    <n v="0.88094978302278204"/>
    <n v="1.2294399849627782"/>
    <n v="1.2294399849627782"/>
    <n v="1.2294399849627782"/>
    <s v="WB"/>
    <n v="1"/>
    <m/>
    <n v="2.2772497607922091"/>
    <n v="1.8007964307164548"/>
    <n v="2.9798323145730259"/>
    <n v="7.6251530552287754"/>
    <e v="#NAME?"/>
    <n v="2.3879565588065375"/>
    <n v="1.022"/>
    <n v="1.9999999999999996"/>
    <n v="2.3999999999999995"/>
    <n v="2.7999999999999994"/>
    <n v="2.3179999999999992"/>
    <n v="1.9526666666666663"/>
    <n v="2.2988505747126435"/>
    <e v="#DIV/0!"/>
    <n v="1.0346666666666666"/>
    <n v="1.5008333333333337"/>
    <n v="59.3"/>
    <s v="CL load"/>
    <s v="REISSEN (2016)"/>
    <n v="0.85411720903807131"/>
    <n v="0.843545546523638"/>
    <n v="0.92149788479030026"/>
    <n v="1.0346666666666666"/>
    <n v="1.635291060811956"/>
    <n v="0.81337845867301561"/>
    <s v="WB"/>
    <e v="#REF!"/>
    <e v="#REF!"/>
    <e v="#NAME?"/>
    <e v="#NAME?"/>
    <n v="1.6628344655236242"/>
    <e v="#NAME?"/>
    <n v="1"/>
    <e v="#NAME?"/>
    <n v="1"/>
    <n v="1"/>
    <m/>
    <s v="WB"/>
    <n v="1.0088953101937377"/>
    <n v="1.6794927874806569"/>
    <n v="1.0780074721490898"/>
    <n v="1.3220826371266194"/>
    <n v="0.42108203444474601"/>
    <n v="1.3220826371266194"/>
    <n v="1.2428422303161553"/>
    <n v="1.26399652102263"/>
    <n v="1.0088953101937377"/>
    <n v="0.88028854786527866"/>
    <n v="1.4536398980492957"/>
    <n v="1.6794927874806564"/>
    <n v="1.0780074721490898"/>
    <n v="1.8822255648256283"/>
    <n v="1.0088953101937377"/>
    <n v="1.1016808809741143"/>
    <n v="1.0088953101937377"/>
    <n v="1.0088953101937377"/>
    <n v="1.0088953101937377"/>
    <n v="1"/>
    <n v="1"/>
    <n v="1.6794927874806569"/>
    <n v="1"/>
    <n v="1"/>
    <n v="1.0088953101937377"/>
    <n v="2.730257927070681"/>
    <n v="2.730257927070681"/>
    <n v="1.1303583728474824"/>
    <n v="2.7640967402568148"/>
    <n v="1.7807553745844251"/>
    <n v="1.8822255648256283"/>
    <n v="1.4124534342712325"/>
    <n v="1.4124534342712325"/>
    <n v="1.0088953101937377"/>
    <n v="1.4536398980492957"/>
    <n v="1.0780074721490898"/>
    <n v="1.2186828595955417"/>
    <n v="0.85830404586791298"/>
    <n v="0.71055313511493656"/>
    <n v="1.3811825456084981"/>
    <n v="2.9292470707263187"/>
    <n v="1.4536398980492957"/>
    <n v="0.74033028709550786"/>
    <n v="0.94979701084800761"/>
    <n v="0.83609380913996878"/>
    <n v="0.71129550495397309"/>
    <n v="1.3767571868554398"/>
    <n v="1.0517999621391334"/>
    <n v="1.0088953101937377"/>
    <n v="1.0088953101937377"/>
    <s v="-"/>
    <n v="0.71269669595588314"/>
    <n v="1.2724436837462378"/>
    <s v="-"/>
    <n v="1052.295856"/>
    <n v="1052.295856"/>
    <s v="-"/>
    <n v="713.46079999999995"/>
    <m/>
    <n v="380.61140848831121"/>
    <n v="1.0000033522542411"/>
    <n v="0.33"/>
    <m/>
    <m/>
    <n v="0.435"/>
    <n v="0.75862068965517249"/>
    <n v="2.2988505747126435"/>
    <n v="1.3489307542544497"/>
    <n v="247.95926480114269"/>
    <n v="250.56596269241538"/>
    <n v="462.45306123710492"/>
    <n v="200"/>
    <n v="26800"/>
    <n v="34.799999999999997"/>
    <n v="0.96374442301138918"/>
    <n v="0.24448333333333336"/>
    <n v="7.6793078644567692E-2"/>
    <n v="1.0020102401435949E-3"/>
    <n v="16"/>
    <n v="0.17373276808897598"/>
    <n v="250.56512273442004"/>
    <n v="250.56512273442004"/>
    <n v="0"/>
    <n v="0.79999999999999982"/>
    <n v="0.24099999999999999"/>
    <n v="1"/>
    <n v="576.01177640096557"/>
    <n v="451"/>
    <n v="1.3489307542544497"/>
    <m/>
    <m/>
    <m/>
    <m/>
    <m/>
    <s v="P"/>
    <n v="0"/>
    <n v="1.0517999621391334"/>
  </r>
  <r>
    <n v="0"/>
    <n v="492"/>
    <n v="2016"/>
    <s v="Sim"/>
    <s v="Original"/>
    <x v="39"/>
    <x v="448"/>
    <x v="309"/>
    <x v="5"/>
    <x v="3"/>
    <x v="0"/>
    <x v="0"/>
    <n v="1"/>
    <s v="alt variável"/>
    <m/>
    <m/>
    <n v="0.15"/>
    <x v="107"/>
    <x v="51"/>
    <x v="68"/>
    <m/>
    <m/>
    <x v="0"/>
    <x v="107"/>
    <n v="39.045000000000002"/>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17908333333333334"/>
    <x v="96"/>
    <n v="15"/>
    <n v="822"/>
    <n v="1100"/>
    <n v="190.09899999999999"/>
    <n v="12"/>
    <n v="529"/>
    <n v="590"/>
    <n v="188.93700000000001"/>
    <n v="10"/>
    <n v="550"/>
    <m/>
    <m/>
    <n v="12"/>
    <n v="529"/>
    <n v="590"/>
    <n v="188.93700000000001"/>
    <m/>
    <m/>
    <m/>
    <m/>
    <m/>
    <m/>
    <m/>
    <n v="0.28000000000000003"/>
    <n v="0.24049999999999999"/>
    <n v="0.26396666666666668"/>
    <n v="236.4666666666667"/>
    <n v="0.99641717938779728"/>
    <n v="0.23646666666666669"/>
    <n v="0.27198333333333335"/>
    <n v="244.48333333333335"/>
    <n v="0.96374442301138918"/>
    <n v="0.24448333333333336"/>
    <n v="0.22000000000000003"/>
    <n v="192.50000000000003"/>
    <n v="179.00000000000003"/>
    <n v="1.2239971377622569"/>
    <n v="0.63182869010744436"/>
    <n v="195.00000000000003"/>
    <n v="184.00000000000003"/>
    <n v="0.2685121926145122"/>
    <n v="0.61465943222408992"/>
    <n v="0.28000000000000003"/>
    <n v="0.21333333333333335"/>
    <n v="185.83333333333334"/>
    <n v="172.33333333333334"/>
    <n v="1.2679073489824275"/>
    <n v="0.65627080577891228"/>
    <n v="188.33333333333334"/>
    <n v="177.33333333333334"/>
    <n v="182.83333333333334"/>
    <n v="0.27801704899024715"/>
    <n v="0.63776692967612347"/>
    <n v="0.20631578947368417"/>
    <m/>
    <s v="-"/>
    <s v="r"/>
    <s v="-"/>
    <x v="7"/>
    <x v="10"/>
    <n v="0.31120331950207469"/>
    <m/>
    <x v="5"/>
    <x v="10"/>
    <m/>
    <m/>
    <m/>
    <x v="1"/>
    <x v="60"/>
    <x v="2"/>
    <n v="1.8"/>
    <m/>
    <x v="55"/>
    <x v="4"/>
    <n v="0.21333333333333335"/>
    <n v="0.22000000000000003"/>
    <n v="0.02"/>
    <n v="3.8140748342903552"/>
    <x v="66"/>
    <n v="12.499999999999998"/>
    <n v="0.55555555555555558"/>
    <x v="82"/>
    <n v="1"/>
    <x v="55"/>
    <s v="M"/>
    <s v="line"/>
    <m/>
    <m/>
    <x v="68"/>
    <x v="20"/>
    <s v="-"/>
    <x v="23"/>
    <x v="31"/>
    <n v="5.5839925546765938"/>
    <n v="1"/>
    <n v="0.8"/>
    <n v="0.24099999999999999"/>
    <n v="0.24049999999999999"/>
    <x v="159"/>
    <n v="3.3264033264033266"/>
    <n v="4.304932735426009"/>
    <n v="4.4671940437412747"/>
    <x v="155"/>
    <n v="4.1580041580041582"/>
    <n v="5.3811659192825108"/>
    <n v="5.5839925546765938"/>
    <n v="4.4671940437412747"/>
    <n v="8.75"/>
    <n v="1"/>
    <n v="7.75"/>
    <x v="135"/>
    <n v="0"/>
    <n v="5.1997416076700596"/>
    <n v="5.1997416076700596"/>
    <n v="5.047079336735349"/>
    <m/>
    <s v="Sim"/>
    <s v="uncr"/>
    <x v="0"/>
    <n v="0"/>
    <x v="3"/>
    <m/>
    <m/>
    <x v="0"/>
    <m/>
    <m/>
    <m/>
    <n v="3.5"/>
    <x v="2"/>
    <x v="13"/>
    <x v="67"/>
    <x v="3"/>
    <n v="1"/>
    <s v="Static"/>
    <x v="0"/>
    <n v="0"/>
    <m/>
    <s v="WB"/>
    <n v="1"/>
    <n v="0"/>
    <n v="0"/>
    <s v="WB"/>
    <m/>
    <x v="0"/>
    <m/>
    <m/>
    <m/>
    <m/>
    <n v="1"/>
    <s v="WB"/>
    <x v="437"/>
    <n v="545"/>
    <n v="870"/>
    <m/>
    <n v="0"/>
    <n v="0"/>
    <n v="0"/>
    <m/>
    <m/>
    <m/>
    <m/>
    <n v="1"/>
    <n v="872.72600000000011"/>
    <n v="1.5963302752293578"/>
    <n v="200"/>
    <n v="25100"/>
    <n v="0.33"/>
    <m/>
    <m/>
    <n v="0.435"/>
    <n v="3.1478036915152385"/>
    <m/>
    <m/>
    <m/>
    <m/>
    <m/>
    <m/>
    <m/>
    <m/>
    <m/>
    <m/>
    <m/>
    <m/>
    <m/>
    <m/>
    <n v="1.4813034421901863"/>
    <n v="0"/>
    <n v="0"/>
    <s v="square"/>
    <e v="#DIV/0!"/>
    <n v="1.319697158027141"/>
    <s v="-"/>
    <n v="0.89616972553884311"/>
    <n v="1.4305828646216396"/>
    <n v="1.4305828646216396"/>
    <n v="1.4305828646216396"/>
    <n v="1.4305828646216396"/>
    <e v="#DIV/0!"/>
    <s v="WB"/>
    <e v="#DIV/0!"/>
    <e v="#DIV/0!"/>
    <e v="#DIV/0!"/>
    <n v="1"/>
    <n v="1.4305828646216396"/>
    <n v="1"/>
    <n v="1.4305828646216396"/>
    <n v="0"/>
    <m/>
    <m/>
    <n v="1.0460560029596633"/>
    <n v="0.56309451775741415"/>
    <n v="0.30311516308050035"/>
    <n v="0.65528795587703048"/>
    <n v="0.35274311744573644"/>
    <n v="0.18988248721709505"/>
    <n v="0.29887314370276102"/>
    <n v="0.16088414793068975"/>
    <n v="0.16416749788845894"/>
    <n v="0.29980961288636304"/>
    <n v="8.6875692549948369E-2"/>
    <n v="0.16138825159420594"/>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70091008322903758"/>
    <n v="0.6339652185006881"/>
    <n v="1.0115304387512247"/>
    <n v="0.98531183032716851"/>
    <e v="#REF!"/>
    <n v="1.029813900731577"/>
    <n v="242.54020268336549"/>
    <n v="0.87938008867141582"/>
    <n v="1.2109722001439189"/>
    <n v="1.414703702309188"/>
    <n v="1.414703702309188"/>
    <n v="1.4088367361673775"/>
    <n v="126.02916440357306"/>
    <n v="206.06533868241624"/>
    <n v="186.5993253191694"/>
    <n v="518.69382840515868"/>
    <n v="0.24297409666715755"/>
    <n v="0.3972774060489801"/>
    <n v="0.35974849728386238"/>
    <n v="1.065615068601909"/>
    <n v="1.773913312773689"/>
    <n v="1.1705399192060424"/>
    <n v="1.3088155520086655"/>
    <n v="1.3088155520086657"/>
    <n v="1.3088155520086655"/>
    <n v="0.95255843412175079"/>
    <n v="1.3740002766500936"/>
    <n v="1.3740002766500938"/>
    <n v="1.3740002766500936"/>
    <n v="0.42108203444474612"/>
    <n v="0.17908333333333334"/>
    <n v="0.93119080500494833"/>
    <n v="1.4055288615115895"/>
    <n v="1.4055288615115897"/>
    <n v="1.4055288615115897"/>
    <s v="WB"/>
    <n v="1"/>
    <m/>
    <n v="2.3453381712902099"/>
    <n v="1.976018603060639"/>
    <n v="3.1706258246052301"/>
    <n v="7.5162538596089243"/>
    <e v="#NAME?"/>
    <n v="2.6218358558517303"/>
    <n v="0.99199999999999999"/>
    <n v="2"/>
    <n v="2.4"/>
    <n v="2.8000000000000003"/>
    <n v="2.3180000000000001"/>
    <n v="1.9526666666666666"/>
    <n v="2.2988505747126435"/>
    <e v="#DIV/0!"/>
    <n v="1.0035555555555558"/>
    <n v="1.5008333333333335"/>
    <n v="70.599999999999994"/>
    <s v="CL load"/>
    <s v="REISSEN (2016)"/>
    <n v="0.89242527807053884"/>
    <n v="0.88068225057358429"/>
    <n v="0.96764587970402471"/>
    <n v="1.0035555555555558"/>
    <n v="1.5665007587369832"/>
    <n v="0.71147596280914527"/>
    <s v="WB"/>
    <e v="#REF!"/>
    <e v="#REF!"/>
    <e v="#NAME?"/>
    <e v="#NAME?"/>
    <n v="1.6769969243299212"/>
    <e v="#NAME?"/>
    <n v="1"/>
    <e v="#NAME?"/>
    <n v="1"/>
    <n v="1"/>
    <m/>
    <s v="WB"/>
    <n v="1.065615068601909"/>
    <n v="1.7739133127736892"/>
    <n v="1.1386126932901801"/>
    <n v="1.5114404334596907"/>
    <n v="0.42108203444474612"/>
    <n v="1.5114404334596907"/>
    <n v="1.4067156919582289"/>
    <n v="1.353411910344448"/>
    <n v="1.065615068601909"/>
    <n v="0.91573794630911487"/>
    <n v="1.535363049100521"/>
    <n v="1.773913312773689"/>
    <n v="1.1386126932901801"/>
    <n v="1.9880436593572537"/>
    <n v="1.065615068601909"/>
    <n v="1.1521458096632993"/>
    <n v="1.065615068601909"/>
    <n v="1.065615068601909"/>
    <n v="1.065615068601909"/>
    <n v="1"/>
    <n v="1"/>
    <n v="1.7739133127736892"/>
    <n v="1"/>
    <n v="1"/>
    <n v="1.065615068601909"/>
    <n v="2.9731509885704277"/>
    <n v="2.9731509885704277"/>
    <n v="1.1939067441946061"/>
    <n v="3.0077844678279688"/>
    <n v="1.8808688488071235"/>
    <n v="1.9880436593572537"/>
    <n v="1.4918610960426726"/>
    <n v="1.4918610960426726"/>
    <n v="1.065615068601909"/>
    <n v="1.535363049100521"/>
    <n v="1.1386126932901801"/>
    <n v="1.2871968041783199"/>
    <n v="0.90641071012734142"/>
    <n v="0.75037858074113473"/>
    <n v="1.4557633214514631"/>
    <n v="3.1390078260238599"/>
    <n v="1.535363049100521"/>
    <n v="0.78030647081371574"/>
    <n v="0.97527595031236924"/>
    <n v="0.88530662876967758"/>
    <n v="0.7530405994693613"/>
    <n v="1.4191364405764237"/>
    <n v="1.1109318057937534"/>
    <n v="1.065615068601909"/>
    <n v="1.065615068601909"/>
    <s v="-"/>
    <n v="0.7632322090290552"/>
    <n v="1.2810836400591328"/>
    <s v="-"/>
    <n v="1108.3827760000001"/>
    <n v="1108.3827760000001"/>
    <s v="-"/>
    <n v="807.18080000000009"/>
    <m/>
    <n v="412.97353463633925"/>
    <n v="1.0000036471405014"/>
    <n v="0.33"/>
    <m/>
    <m/>
    <n v="0.435"/>
    <n v="0.75862068965517249"/>
    <n v="2.2988505747126435"/>
    <n v="1.4305828646216396"/>
    <n v="266.98481642999195"/>
    <n v="264.54348756680758"/>
    <n v="427.87874923031478"/>
    <n v="200"/>
    <n v="25100"/>
    <n v="41.1"/>
    <n v="0.96374442301138918"/>
    <n v="0.24448333333333336"/>
    <n v="7.8860394637100234E-2"/>
    <n v="1.0633993389710336E-3"/>
    <n v="16"/>
    <n v="0.16878168631079893"/>
    <n v="264.54252274305856"/>
    <n v="264.54252274305861"/>
    <n v="0"/>
    <n v="0.8"/>
    <n v="0.24099999999999999"/>
    <n v="1"/>
    <n v="608.14373044381284"/>
    <n v="545"/>
    <n v="1.4305828646216396"/>
    <m/>
    <m/>
    <m/>
    <m/>
    <m/>
    <s v="P"/>
    <n v="0"/>
    <n v="1.1109318057937534"/>
  </r>
  <r>
    <n v="0"/>
    <n v="493"/>
    <n v="2016"/>
    <s v="Sim"/>
    <s v="Original"/>
    <x v="39"/>
    <x v="449"/>
    <x v="309"/>
    <x v="5"/>
    <x v="3"/>
    <x v="0"/>
    <x v="0"/>
    <n v="1"/>
    <s v="-"/>
    <m/>
    <n v="1"/>
    <n v="0.15"/>
    <x v="86"/>
    <x v="54"/>
    <x v="61"/>
    <m/>
    <m/>
    <x v="0"/>
    <x v="86"/>
    <n v="32.49"/>
    <x v="5"/>
    <m/>
    <n v="24"/>
    <n v="280"/>
    <n v="20"/>
    <n v="15"/>
    <n v="12"/>
    <n v="75"/>
    <n v="100"/>
    <n v="240.5"/>
    <n v="254"/>
    <n v="0.97970664872862567"/>
    <n v="0.44526510050878954"/>
    <n v="0.66047647907800688"/>
    <n v="247.25"/>
    <m/>
    <x v="113"/>
    <x v="75"/>
    <x v="96"/>
    <x v="78"/>
    <n v="20"/>
    <n v="10"/>
    <n v="12"/>
    <n v="150"/>
    <n v="100"/>
    <n v="243"/>
    <n v="254"/>
    <n v="0.21547274715979378"/>
    <n v="0.44526510050878954"/>
    <n v="0.30974585456630499"/>
    <n v="248.5"/>
    <n v="0.21547274715979378"/>
    <n v="0.24299999999999999"/>
    <n v="0.44526510050878954"/>
    <n v="0.254"/>
    <n v="0.66407830863535966"/>
    <n v="0.71499999999999997"/>
    <n v="0.2475"/>
    <x v="96"/>
    <n v="15"/>
    <n v="822"/>
    <n v="1100"/>
    <n v="190.09899999999999"/>
    <n v="12"/>
    <n v="529"/>
    <n v="590"/>
    <n v="188.93700000000001"/>
    <n v="10"/>
    <n v="550"/>
    <m/>
    <m/>
    <n v="12"/>
    <n v="529"/>
    <n v="590"/>
    <n v="188.93700000000001"/>
    <m/>
    <m/>
    <m/>
    <m/>
    <m/>
    <m/>
    <m/>
    <n v="0.28000000000000003"/>
    <n v="0.24049999999999999"/>
    <n v="0.28000000000000003"/>
    <n v="252.5"/>
    <n v="0.93314633274944347"/>
    <n v="0.2525"/>
    <n v="0.28000000000000003"/>
    <n v="252.5"/>
    <n v="0.93314633274944347"/>
    <n v="0.2525"/>
    <n v="0.28000000000000003"/>
    <n v="252.5"/>
    <n v="239"/>
    <n v="0.93314633274944347"/>
    <n v="0.4732106089089228"/>
    <n v="255"/>
    <n v="244"/>
    <n v="0.20533285317580349"/>
    <n v="0.46351367020177275"/>
    <n v="0.28000000000000003"/>
    <n v="0.28000000000000003"/>
    <n v="252.5"/>
    <n v="239"/>
    <n v="0.93314633274944347"/>
    <n v="0.4732106089089228"/>
    <n v="255"/>
    <n v="244"/>
    <n v="249.5"/>
    <n v="0.20533285317580349"/>
    <n v="0.46351367020177275"/>
    <n v="0.24794090489381343"/>
    <m/>
    <s v="-"/>
    <s v="r"/>
    <s v="-"/>
    <x v="7"/>
    <x v="10"/>
    <n v="0.31120331950207469"/>
    <m/>
    <x v="5"/>
    <x v="10"/>
    <m/>
    <m/>
    <m/>
    <x v="1"/>
    <x v="60"/>
    <x v="2"/>
    <n v="1.8"/>
    <m/>
    <x v="55"/>
    <x v="0"/>
    <n v="0.28000000000000003"/>
    <n v="0.28000000000000003"/>
    <n v="0.02"/>
    <n v="0"/>
    <x v="66"/>
    <n v="12.499999999999998"/>
    <n v="0.72222222222222221"/>
    <x v="97"/>
    <n v="1.3"/>
    <x v="55"/>
    <s v="M"/>
    <s v="line"/>
    <m/>
    <m/>
    <x v="68"/>
    <x v="20"/>
    <s v="-"/>
    <x v="23"/>
    <x v="31"/>
    <n v="4.0404040404040407"/>
    <n v="1"/>
    <n v="1.1000000000000001"/>
    <n v="0.24099999999999999"/>
    <n v="0.24049999999999999"/>
    <x v="160"/>
    <n v="4.5738045738045745"/>
    <n v="4.5643153526970961"/>
    <n v="4.4444444444444446"/>
    <x v="156"/>
    <n v="5.4054054054054061"/>
    <n v="5.394190871369295"/>
    <n v="5.2525252525252526"/>
    <n v="4.4444444444444446"/>
    <n v="8.75"/>
    <n v="1"/>
    <n v="7.75"/>
    <x v="135"/>
    <n v="0"/>
    <n v="5.426518857992197"/>
    <n v="5.426518857992197"/>
    <n v="5.2795712930056009"/>
    <m/>
    <s v="Não"/>
    <s v="uncr"/>
    <x v="0"/>
    <n v="0"/>
    <x v="3"/>
    <m/>
    <m/>
    <x v="0"/>
    <m/>
    <m/>
    <m/>
    <n v="3.5"/>
    <x v="2"/>
    <x v="0"/>
    <x v="67"/>
    <x v="0"/>
    <n v="0"/>
    <s v="Static"/>
    <x v="0"/>
    <n v="0"/>
    <m/>
    <s v="WB"/>
    <n v="1"/>
    <n v="0"/>
    <n v="0"/>
    <s v="WB"/>
    <s v="WB+P"/>
    <x v="0"/>
    <m/>
    <m/>
    <m/>
    <m/>
    <n v="1"/>
    <s v="WB"/>
    <x v="441"/>
    <n v="588"/>
    <n v="617"/>
    <m/>
    <n v="0"/>
    <n v="0"/>
    <n v="0"/>
    <m/>
    <m/>
    <m/>
    <m/>
    <n v="1"/>
    <n v="615.048"/>
    <n v="1.0493197278911566"/>
    <n v="200"/>
    <n v="22900"/>
    <n v="0.39900000000000002"/>
    <m/>
    <m/>
    <n v="0.36099999999999999"/>
    <n v="4.5861541821358376"/>
    <m/>
    <m/>
    <m/>
    <m/>
    <m/>
    <m/>
    <m/>
    <m/>
    <m/>
    <m/>
    <m/>
    <m/>
    <m/>
    <m/>
    <n v="1.5887720908817371"/>
    <n v="1.6362736392600232"/>
    <n v="0"/>
    <s v="square"/>
    <n v="0.63424326529493147"/>
    <n v="0.85644333211108525"/>
    <s v="-"/>
    <n v="0.85662982828606415"/>
    <n v="0.89887857832058093"/>
    <n v="0.89887857832058093"/>
    <n v="0.89887857832058093"/>
    <n v="0.89887857832058093"/>
    <n v="0.89887857832058093"/>
    <s v="WB"/>
    <s v="WB"/>
    <n v="1"/>
    <n v="0.89887857832058093"/>
    <n v="1"/>
    <n v="0.89887857832058093"/>
    <n v="1"/>
    <n v="0.89887857832058093"/>
    <n v="0"/>
    <m/>
    <m/>
    <n v="0.7887258705493827"/>
    <n v="0.43777914470023516"/>
    <n v="0.24298756601070576"/>
    <n v="0.75165447630962234"/>
    <n v="0.41720281537072657"/>
    <n v="0.23156675658718798"/>
    <n v="0.22535024872839504"/>
    <n v="0.12507975562863863"/>
    <n v="0.12763240370269247"/>
    <n v="0.22463730920567571"/>
    <n v="6.9205379254342475E-2"/>
    <n v="0.12468404139365143"/>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62641352796893168"/>
    <n v="0.6759617309034115"/>
    <n v="1.1734561711635911"/>
    <n v="1.0856485388585702"/>
    <e v="#REF!"/>
    <n v="0.6980343482891318"/>
    <n v="216.69401664192242"/>
    <n v="0.83375249243331129"/>
    <n v="0.77533083621821641"/>
    <n v="0.90577092057276942"/>
    <n v="0.90577092057276942"/>
    <n v="0.77533083621821641"/>
    <n v="175.18721566574311"/>
    <n v="304.05649520301307"/>
    <n v="213.12074038688638"/>
    <n v="692.36445125564251"/>
    <n v="0.25302745591289544"/>
    <n v="0.43915671096571934"/>
    <n v="0.30781583312138533"/>
    <n v="0.88721366165749393"/>
    <n v="1.793416438546658"/>
    <n v="0.67257183047514479"/>
    <n v="0.86231628981809916"/>
    <n v="0.86231628981809927"/>
    <n v="0.86231628981809916"/>
    <n v="0.74825781736109553"/>
    <n v="1.1524320492357263"/>
    <n v="1.1524320492357265"/>
    <n v="1.1524320492357263"/>
    <n v="0.30850378342658685"/>
    <n v="0.2475"/>
    <n v="0.7496830896534098"/>
    <n v="1.1502410841583228"/>
    <n v="1.1502410841583228"/>
    <n v="1.1502410841583228"/>
    <s v="WB"/>
    <n v="1"/>
    <m/>
    <n v="2.0948348671745363"/>
    <n v="2.2654662028877697"/>
    <n v="2.5050154618060358"/>
    <n v="3.1541562853645657"/>
    <e v="#NAME?"/>
    <n v="2.1212097057520558"/>
    <n v="1.0820000000000001"/>
    <n v="2.6"/>
    <n v="3"/>
    <n v="3.4"/>
    <n v="2.9179999999999993"/>
    <n v="2.3609999999999998"/>
    <n v="2.770083102493075"/>
    <e v="#DIV/0!"/>
    <n v="1.096888888888889"/>
    <n v="1.8869999999999998"/>
    <n v="76.099999999999994"/>
    <s v="CL load"/>
    <s v="REISSEN (2016)"/>
    <n v="0.81707203386410243"/>
    <n v="0.79921621591057057"/>
    <n v="0.7596042736821319"/>
    <n v="1.096888888888889"/>
    <n v="0.784939560054007"/>
    <n v="0.86938296133956994"/>
    <s v="WB"/>
    <e v="#REF!"/>
    <e v="#REF!"/>
    <e v="#NAME?"/>
    <e v="#NAME?"/>
    <n v="2.8347584742732583"/>
    <e v="#NAME?"/>
    <n v="1"/>
    <e v="#NAME?"/>
    <n v="1"/>
    <n v="1"/>
    <m/>
    <s v="WB"/>
    <n v="0.88721366165749393"/>
    <n v="1.7934164385466582"/>
    <n v="1.1511310651880802"/>
    <n v="1.2731034058697772"/>
    <n v="0.30850378342658685"/>
    <n v="1.2731034058697772"/>
    <n v="1.1933529240400518"/>
    <n v="1.1485255712954923"/>
    <n v="0.88721366165749393"/>
    <n v="1.0350656083512266"/>
    <n v="1.3939586181309975"/>
    <n v="1.793416438546658"/>
    <n v="1.1511310651880802"/>
    <n v="1.5985831741576466"/>
    <n v="0.88721366165749393"/>
    <n v="0.88832983681437616"/>
    <n v="0.88721366165749393"/>
    <n v="0.88721366165749393"/>
    <n v="0.88721366165749393"/>
    <n v="1"/>
    <n v="1"/>
    <n v="1.7934164385466582"/>
    <n v="1"/>
    <n v="1"/>
    <n v="0.88721366165749393"/>
    <n v="2.7500747616206755"/>
    <n v="2.7500747616206755"/>
    <n v="0.97728166446972575"/>
    <n v="2.7879172362619951"/>
    <n v="1.9015478873241674"/>
    <n v="1.5985831741576466"/>
    <n v="1.1602024806290303"/>
    <n v="1.1602024806290303"/>
    <n v="0.88721366165749393"/>
    <n v="1.3939586181309975"/>
    <n v="1.1511310651880802"/>
    <n v="1.0337650615611651"/>
    <n v="1.0337650615611651"/>
    <n v="0.88721366165749393"/>
    <n v="1.2179490646908318"/>
    <n v="1.6005943005664436"/>
    <n v="1.3939586181309975"/>
    <n v="0.6759617309034115"/>
    <n v="1.0842844352588026"/>
    <n v="0.81930021134677089"/>
    <n v="0.95463355674401029"/>
    <n v="0.90290533736862344"/>
    <n v="0.88699568347209345"/>
    <n v="0.88721366165749393"/>
    <n v="0.88721366165749393"/>
    <s v="-"/>
    <n v="0.97005032070280539"/>
    <n v="0.83745084911673628"/>
    <s v="-"/>
    <n v="824.34777600000007"/>
    <n v="824.34777600000007"/>
    <s v="-"/>
    <n v="614.27520000000004"/>
    <m/>
    <n v="686.56031047683291"/>
    <n v="1.0002177565846875"/>
    <n v="0.39900000000000002"/>
    <m/>
    <m/>
    <n v="0.36099999999999999"/>
    <n v="1.1052631578947369"/>
    <n v="2.770083102493075"/>
    <n v="0.89887857832058093"/>
    <n v="273.93756388025633"/>
    <n v="247.84827208213667"/>
    <n v="434.19838671988481"/>
    <n v="200"/>
    <n v="22900"/>
    <n v="34.200000000000003"/>
    <n v="0.93314633274944347"/>
    <n v="0.2525"/>
    <n v="8.3419038061928116E-2"/>
    <n v="1.0417190930358518E-3"/>
    <n v="16"/>
    <n v="0.16780963772461838"/>
    <n v="247.79431323878083"/>
    <n v="247.7943132387808"/>
    <n v="0"/>
    <n v="1.1000000000000001"/>
    <n v="0.24099999999999999"/>
    <n v="1"/>
    <n v="686.41083999662271"/>
    <n v="588"/>
    <n v="0.89887857832058093"/>
    <m/>
    <m/>
    <m/>
    <m/>
    <m/>
    <s v="P"/>
    <n v="0"/>
    <n v="0.9804490075960971"/>
  </r>
  <r>
    <n v="0"/>
    <n v="494"/>
    <n v="2016"/>
    <s v="Sim"/>
    <s v="Original"/>
    <x v="39"/>
    <x v="450"/>
    <x v="309"/>
    <x v="5"/>
    <x v="3"/>
    <x v="0"/>
    <x v="0"/>
    <n v="1"/>
    <s v="-"/>
    <m/>
    <n v="2"/>
    <n v="0.15"/>
    <x v="208"/>
    <x v="54"/>
    <x v="69"/>
    <m/>
    <m/>
    <x v="0"/>
    <x v="223"/>
    <n v="31.919999999999998"/>
    <x v="5"/>
    <m/>
    <n v="24"/>
    <n v="280"/>
    <n v="22"/>
    <n v="15"/>
    <n v="10"/>
    <n v="75"/>
    <n v="200"/>
    <n v="240.5"/>
    <n v="253"/>
    <n v="0.97970664872862567"/>
    <n v="0.15521702833941667"/>
    <n v="0.38995788831619499"/>
    <n v="246.75"/>
    <m/>
    <x v="113"/>
    <x v="76"/>
    <x v="96"/>
    <x v="78"/>
    <n v="20"/>
    <n v="10"/>
    <n v="10"/>
    <n v="150"/>
    <n v="200"/>
    <n v="245"/>
    <n v="255"/>
    <n v="0.21371378595848931"/>
    <n v="0.15399963988185261"/>
    <n v="0.18141622329713153"/>
    <n v="250"/>
    <n v="0.21371378595848931"/>
    <n v="0.245"/>
    <n v="0.15399963988185261"/>
    <n v="0.255"/>
    <n v="0.38340579025361626"/>
    <n v="0.56499999999999995"/>
    <n v="0.2475"/>
    <x v="96"/>
    <n v="15"/>
    <n v="822"/>
    <n v="1100"/>
    <n v="190.09899999999999"/>
    <n v="10"/>
    <n v="556"/>
    <n v="622"/>
    <n v="193.07400000000001"/>
    <n v="10"/>
    <n v="556"/>
    <n v="622"/>
    <n v="193.07400000000001"/>
    <n v="10"/>
    <n v="556"/>
    <n v="622"/>
    <n v="193.07400000000001"/>
    <m/>
    <m/>
    <m/>
    <m/>
    <m/>
    <m/>
    <m/>
    <n v="0.28000000000000003"/>
    <n v="0.24049999999999999"/>
    <n v="0.28000000000000003"/>
    <n v="250.5"/>
    <n v="0.94059660287119551"/>
    <n v="0.2505"/>
    <n v="0.28000000000000003"/>
    <n v="250.5"/>
    <n v="0.94059660287119551"/>
    <n v="0.2505"/>
    <n v="0.28000000000000003"/>
    <n v="250.5"/>
    <n v="238"/>
    <n v="0.94059660287119551"/>
    <n v="0.16499961415912781"/>
    <n v="255"/>
    <n v="245"/>
    <n v="0.20533285317580349"/>
    <n v="0.160285339468867"/>
    <n v="0.28000000000000003"/>
    <n v="0.28000000000000003"/>
    <n v="250.5"/>
    <n v="238"/>
    <n v="0.94059660287119551"/>
    <n v="0.16499961415912781"/>
    <n v="255"/>
    <n v="245"/>
    <n v="250"/>
    <n v="0.20533285317580349"/>
    <n v="0.160285339468867"/>
    <n v="0.25236842105263158"/>
    <m/>
    <s v="-"/>
    <s v="r"/>
    <s v="-"/>
    <x v="7"/>
    <x v="10"/>
    <n v="0.31120331950207469"/>
    <m/>
    <x v="5"/>
    <x v="1"/>
    <m/>
    <m/>
    <m/>
    <x v="1"/>
    <x v="60"/>
    <x v="2"/>
    <n v="1.8"/>
    <m/>
    <x v="55"/>
    <x v="0"/>
    <n v="0.28000000000000003"/>
    <n v="0.28000000000000003"/>
    <n v="2.1999999999999999E-2"/>
    <n v="0"/>
    <x v="66"/>
    <n v="12.499999999999998"/>
    <n v="0.72222222222222221"/>
    <x v="97"/>
    <n v="1.3"/>
    <x v="55"/>
    <s v="M"/>
    <s v="line"/>
    <m/>
    <m/>
    <x v="68"/>
    <x v="20"/>
    <s v="-"/>
    <x v="23"/>
    <x v="31"/>
    <n v="4.0404040404040407"/>
    <n v="1"/>
    <n v="1.1000000000000001"/>
    <n v="0.24099999999999999"/>
    <n v="0.24049999999999999"/>
    <x v="160"/>
    <n v="4.5738045738045745"/>
    <n v="4.5643153526970961"/>
    <n v="4.4444444444444446"/>
    <x v="156"/>
    <n v="5.4054054054054061"/>
    <n v="5.394190871369295"/>
    <n v="5.2525252525252526"/>
    <n v="4.4444444444444446"/>
    <n v="8.75"/>
    <n v="1"/>
    <n v="7.75"/>
    <x v="135"/>
    <n v="0"/>
    <n v="5.4045461951304494"/>
    <n v="5.4045461951304494"/>
    <n v="5.2606941037293655"/>
    <m/>
    <s v="Não"/>
    <s v="uncr"/>
    <x v="0"/>
    <n v="0"/>
    <x v="3"/>
    <m/>
    <m/>
    <x v="0"/>
    <m/>
    <m/>
    <m/>
    <n v="3.5"/>
    <x v="2"/>
    <x v="0"/>
    <x v="67"/>
    <x v="0"/>
    <n v="0"/>
    <s v="Static"/>
    <x v="0"/>
    <n v="0"/>
    <m/>
    <s v="WB"/>
    <n v="1"/>
    <n v="0"/>
    <n v="0"/>
    <s v="WB"/>
    <s v="WB+P"/>
    <x v="0"/>
    <m/>
    <m/>
    <m/>
    <m/>
    <n v="1"/>
    <s v="WB"/>
    <x v="422"/>
    <n v="499"/>
    <n v="527"/>
    <m/>
    <n v="0"/>
    <n v="0"/>
    <n v="0"/>
    <m/>
    <m/>
    <m/>
    <m/>
    <n v="1"/>
    <n v="526.048"/>
    <n v="1.0561122244488979"/>
    <n v="200"/>
    <n v="23800"/>
    <n v="0.39900000000000002"/>
    <m/>
    <m/>
    <n v="0.36099999999999999"/>
    <n v="4.5861541821358376"/>
    <m/>
    <m/>
    <m/>
    <m/>
    <m/>
    <m/>
    <m/>
    <m/>
    <m/>
    <m/>
    <m/>
    <m/>
    <m/>
    <m/>
    <n v="1.5887720908817371"/>
    <n v="1.6362736392600232"/>
    <n v="0"/>
    <s v="square"/>
    <n v="0.67211331882447856"/>
    <n v="0.73685503748308578"/>
    <s v="-"/>
    <n v="0.73695118963905515"/>
    <n v="0.77830316019996415"/>
    <n v="0.77830316019996415"/>
    <n v="0.77830316019996415"/>
    <n v="0.77830316019996415"/>
    <n v="0.77830316019996415"/>
    <s v="WB"/>
    <s v="WB"/>
    <n v="1"/>
    <n v="0.77830316019996415"/>
    <n v="1"/>
    <n v="0.77830316019996415"/>
    <n v="1"/>
    <n v="0.77830316019996415"/>
    <n v="0"/>
    <m/>
    <m/>
    <n v="0.67766306154575995"/>
    <n v="0.37724538358238657"/>
    <n v="0.21000713704182342"/>
    <n v="0.64165819300063409"/>
    <n v="0.35720198559318961"/>
    <n v="0.19884926258798841"/>
    <n v="0.19361801758450281"/>
    <n v="0.10778439530925331"/>
    <n v="0.10998407684617684"/>
    <n v="0.19326825600435019"/>
    <n v="5.9893648374398006E-2"/>
    <n v="0.10758968801450111"/>
    <s v="Não"/>
    <s v="-"/>
    <s v="CT"/>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0.54201286559131356"/>
    <n v="0.58144454496178155"/>
    <n v="1.0125737178792646"/>
    <n v="0.93354793961561644"/>
    <e v="#REF!"/>
    <n v="0.60192529587273924"/>
    <n v="214.70564690075281"/>
    <n v="0.71955585757726648"/>
    <n v="0.6681222307030481"/>
    <n v="0.78052575712171035"/>
    <n v="0.78052575712171035"/>
    <n v="0.6681222307030481"/>
    <n v="170.79464197764284"/>
    <n v="304.14886871853986"/>
    <n v="211.86705996698376"/>
    <n v="686.81057066316646"/>
    <n v="0.24867794596220028"/>
    <n v="0.4428424396917211"/>
    <n v="0.30847961434607862"/>
    <n v="0.76480360442444562"/>
    <n v="1.5459763704180229"/>
    <n v="0.57828437024729662"/>
    <n v="0.73179562690345479"/>
    <n v="0.7317956269034549"/>
    <n v="0.73179562690345479"/>
    <n v="0.62290558292754628"/>
    <n v="1.1748098700033229"/>
    <n v="1.1748098700033232"/>
    <n v="1.1748098700033229"/>
    <n v="0.18141622329713153"/>
    <n v="0.2475"/>
    <n v="0.62438718485999356"/>
    <n v="1.172022175739474"/>
    <n v="1.1720221757394742"/>
    <n v="1.1720221757394742"/>
    <s v="WB"/>
    <n v="1"/>
    <m/>
    <n v="1.7994488844218177"/>
    <n v="1.9342811814350684"/>
    <n v="2.1447561622460856"/>
    <n v="2.6917476283086903"/>
    <e v="#NAME?"/>
    <n v="1.822657827690024"/>
    <n v="1.0820000000000001"/>
    <n v="2.6"/>
    <n v="3"/>
    <n v="3.4"/>
    <n v="2.9179999999999993"/>
    <n v="2.3609999999999998"/>
    <n v="2.770083102493075"/>
    <e v="#DIV/0!"/>
    <n v="1.096888888888889"/>
    <n v="1.8869999999999998"/>
    <n v="70.099999999999994"/>
    <s v="CL load"/>
    <s v="REISSEN (2016)"/>
    <n v="0.70216602912850179"/>
    <n v="0.68700009562732045"/>
    <n v="0.6533916656374178"/>
    <n v="1.096888888888889"/>
    <n v="0.65937551571658592"/>
    <n v="0.85322617668821954"/>
    <s v="WB"/>
    <e v="#REF!"/>
    <e v="#REF!"/>
    <e v="#NAME?"/>
    <e v="#NAME?"/>
    <n v="2.4464899157627058"/>
    <e v="#NAME?"/>
    <n v="1"/>
    <e v="#NAME?"/>
    <n v="1"/>
    <n v="1"/>
    <m/>
    <s v="WB"/>
    <n v="0.76480360442444562"/>
    <n v="1.5459763704180234"/>
    <n v="0.99230797029889162"/>
    <n v="1.2972110318774295"/>
    <n v="0.18141622329713153"/>
    <n v="1.2972110318774295"/>
    <n v="1.2151284087308025"/>
    <n v="0.98835645596283794"/>
    <n v="0.76480360442444562"/>
    <n v="0.8924461750293291"/>
    <n v="1.2016322805189994"/>
    <n v="1.5459763704180229"/>
    <n v="0.99230797029889162"/>
    <n v="1.3780245124764785"/>
    <n v="0.76480360442444562"/>
    <n v="0.76592880551046527"/>
    <n v="0.76480360442444562"/>
    <n v="0.76480360442444562"/>
    <n v="0.76480360442444562"/>
    <n v="1"/>
    <n v="1"/>
    <n v="1.5459763704180234"/>
    <n v="1"/>
    <n v="1"/>
    <n v="0.76480360442444562"/>
    <n v="2.3706432633091605"/>
    <n v="2.3706432633091605"/>
    <n v="0.84244480425157198"/>
    <n v="2.4032645610379988"/>
    <n v="1.6391887783764143"/>
    <n v="1.3780245124764785"/>
    <n v="1.0001277904011978"/>
    <n v="1.0001277904011978"/>
    <n v="0.76480360442444562"/>
    <n v="1.2016322805189994"/>
    <n v="0.99230797029889162"/>
    <n v="0.89113511139243173"/>
    <n v="0.89113511139243173"/>
    <n v="0.76480360442444562"/>
    <n v="1.0476478287599669"/>
    <n v="1.3800519018206581"/>
    <n v="1.2016322805189994"/>
    <n v="0.58144454496178155"/>
    <n v="0.93217649471375397"/>
    <n v="0.70529827634667708"/>
    <n v="0.821800596154456"/>
    <n v="0.77911577510884533"/>
    <n v="0.76461570098124487"/>
    <n v="0.76480360442444562"/>
    <n v="0.76480360442444562"/>
    <s v="-"/>
    <n v="0.90972456765103793"/>
    <n v="0.72191859989433993"/>
    <s v="-"/>
    <n v="705.08777600000008"/>
    <n v="705.08777600000008"/>
    <s v="-"/>
    <n v="525.27520000000004"/>
    <m/>
    <n v="677.202400223062"/>
    <n v="1.0001304899214614"/>
    <n v="0.39900000000000002"/>
    <m/>
    <m/>
    <n v="0.36099999999999999"/>
    <n v="1.1052631578947369"/>
    <n v="2.770083102493075"/>
    <n v="0.77830316019996415"/>
    <n v="270.20375768900175"/>
    <n v="244.47006648052536"/>
    <n v="429.34548939422302"/>
    <n v="200"/>
    <n v="23800"/>
    <n v="33.6"/>
    <n v="0.94059660287119551"/>
    <n v="0.2505"/>
    <n v="8.1747153446963136E-2"/>
    <n v="1.0433531339103673E-3"/>
    <n v="16"/>
    <n v="0.16834167898412375"/>
    <n v="244.43816976295082"/>
    <n v="244.43816976295088"/>
    <n v="0"/>
    <n v="1.1000000000000001"/>
    <n v="0.24099999999999999"/>
    <n v="1"/>
    <n v="677.11404366468389"/>
    <n v="499"/>
    <n v="0.77830316019996415"/>
    <m/>
    <m/>
    <m/>
    <m/>
    <m/>
    <s v="P"/>
    <n v="0"/>
    <n v="0.84517514480445799"/>
  </r>
  <r>
    <n v="1"/>
    <n v="495"/>
    <n v="2016"/>
    <s v="Sim"/>
    <s v="Original"/>
    <x v="39"/>
    <x v="451"/>
    <x v="309"/>
    <x v="1"/>
    <x v="1"/>
    <x v="0"/>
    <x v="0"/>
    <n v="1"/>
    <m/>
    <m/>
    <m/>
    <n v="0.15"/>
    <x v="149"/>
    <x v="51"/>
    <x v="70"/>
    <s v="-"/>
    <m/>
    <x v="0"/>
    <x v="149"/>
    <n v="35.055"/>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22"/>
    <n v="1100"/>
    <n v="190.09899999999999"/>
    <n v="12"/>
    <n v="540"/>
    <n v="595"/>
    <n v="200"/>
    <n v="10"/>
    <n v="550"/>
    <m/>
    <m/>
    <n v="12"/>
    <n v="540"/>
    <n v="595"/>
    <n v="200"/>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297988874625588"/>
    <m/>
    <s v="-"/>
    <s v="r"/>
    <s v="-"/>
    <x v="7"/>
    <x v="10"/>
    <n v="0.3125"/>
    <m/>
    <x v="5"/>
    <x v="10"/>
    <m/>
    <m/>
    <m/>
    <x v="0"/>
    <x v="44"/>
    <x v="19"/>
    <n v="5.0999999999999996"/>
    <m/>
    <x v="55"/>
    <x v="0"/>
    <n v="0.28000000000000003"/>
    <n v="0.28000000000000003"/>
    <n v="0.02"/>
    <n v="0"/>
    <x v="18"/>
    <n v="1.7857142857142856"/>
    <n v="0.23280000000000001"/>
    <x v="99"/>
    <n v="0.69840000000000002"/>
    <x v="8"/>
    <s v="M"/>
    <s v="line"/>
    <m/>
    <m/>
    <x v="18"/>
    <x v="20"/>
    <s v="-"/>
    <x v="23"/>
    <x v="31"/>
    <n v="4.048582995951417"/>
    <n v="1"/>
    <n v="0.45840000000000003"/>
    <n v="0.24"/>
    <n v="0.24049999999999999"/>
    <x v="162"/>
    <n v="1.9060291060291061"/>
    <n v="1.9100000000000001"/>
    <n v="1.8558704453441297"/>
    <x v="158"/>
    <n v="2.9039501039501041"/>
    <n v="2.91"/>
    <n v="2.8275303643724699"/>
    <n v="1.8558704453441297"/>
    <n v="1.25"/>
    <n v="0"/>
    <n v="0.24999999999999994"/>
    <x v="136"/>
    <n v="0"/>
    <n v="2.91"/>
    <n v="2.91"/>
    <n v="2.9308192245487641"/>
    <s v="line"/>
    <s v="Não"/>
    <s v="uncr"/>
    <x v="0"/>
    <n v="0"/>
    <x v="1"/>
    <m/>
    <m/>
    <x v="0"/>
    <m/>
    <m/>
    <m/>
    <n v="0.5"/>
    <x v="5"/>
    <x v="0"/>
    <x v="19"/>
    <x v="0"/>
    <n v="0"/>
    <s v="Static"/>
    <x v="0"/>
    <n v="1"/>
    <m/>
    <s v="WB"/>
    <n v="0"/>
    <n v="0"/>
    <n v="1"/>
    <s v="B"/>
    <m/>
    <x v="4"/>
    <m/>
    <m/>
    <m/>
    <m/>
    <n v="1"/>
    <s v="B"/>
    <x v="170"/>
    <n v="146"/>
    <n v="148"/>
    <m/>
    <n v="0"/>
    <n v="0"/>
    <n v="0"/>
    <m/>
    <m/>
    <m/>
    <m/>
    <n v="1"/>
    <n v="148.86748800000001"/>
    <n v="0.78306878306878303"/>
    <n v="200"/>
    <n v="24200"/>
    <n v="0.58362841796874998"/>
    <n v="0.58161430664062497"/>
    <n v="1.5506640625000001"/>
    <n v="1.5332505322265624"/>
    <n v="1.5860324348548516"/>
    <m/>
    <m/>
    <m/>
    <m/>
    <m/>
    <m/>
    <m/>
    <m/>
    <m/>
    <m/>
    <m/>
    <m/>
    <m/>
    <m/>
    <n v="1"/>
    <n v="0"/>
    <n v="0"/>
    <s v="square"/>
    <e v="#DIV/0!"/>
    <n v="0.8694868999199411"/>
    <n v="0.65012870837342862"/>
    <n v="0.6039789868540637"/>
    <n v="0.61693386735448552"/>
    <n v="0.84828406761241748"/>
    <n v="0.84828406761241748"/>
    <n v="0.67862725408993407"/>
    <e v="#DIV/0!"/>
    <s v="B"/>
    <e v="#DIV/0!"/>
    <e v="#DIV/0!"/>
    <e v="#DIV/0!"/>
    <n v="0"/>
    <n v="0.88825556818054185"/>
    <n v="1.2284999999999999"/>
    <n v="0.72304075553971658"/>
    <n v="0"/>
    <m/>
    <m/>
    <n v="0.18522873110243304"/>
    <n v="0.10151665298898561"/>
    <n v="5.5637323501325602E-2"/>
    <n v="0.18147509589755184"/>
    <n v="9.9459431734630441E-2"/>
    <n v="5.4509840659128464E-2"/>
    <n v="0.37045746220486608"/>
    <n v="0.20303330597797123"/>
    <n v="0.2071768428346645"/>
    <n v="0.35629610494552688"/>
    <n v="0.10702098716075556"/>
    <n v="0.1952720176389911"/>
    <s v="Sim"/>
    <s v="-"/>
    <s v="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4151594070453415"/>
    <n v="1.041783666105448"/>
    <n v="1.5308361876636953"/>
    <n v="1.0167535461383064"/>
    <e v="#REF!"/>
    <n v="0.96377819435797296"/>
    <n v="255.48175350129131"/>
    <n v="0.89749892216408744"/>
    <n v="1.2225825472802163"/>
    <n v="1.4282673506545942"/>
    <n v="1.4282673506545942"/>
    <n v="1.2225825472802163"/>
    <n v="34.872427808882605"/>
    <n v="74.403349162690816"/>
    <n v="32.145256108822899"/>
    <n v="141.42103308039631"/>
    <n v="0.24658586526558615"/>
    <n v="0.52611232955987053"/>
    <n v="0.2273018051745434"/>
    <n v="0.81068067954802925"/>
    <n v="1.0065154305518322"/>
    <n v="0.9474834764368899"/>
    <n v="0.76487721652776819"/>
    <n v="0.76505095568562087"/>
    <n v="0.73045774178401868"/>
    <n v="0.99447567529064995"/>
    <n v="0.76912611895129734"/>
    <n v="0.76930082323232651"/>
    <n v="0.73451544359848897"/>
    <n v="0.66407830863535966"/>
    <n v="0.247"/>
    <n v="0.99328070750366182"/>
    <n v="0.73539910346172288"/>
    <n v="0.77022633169667243"/>
    <n v="1.041783666105448"/>
    <s v="WB"/>
    <n v="1"/>
    <m/>
    <n v="0.49213659315921043"/>
    <n v="0.54607359710513348"/>
    <n v="0.5760048956981294"/>
    <n v="0.53258084768997971"/>
    <e v="#NAME?"/>
    <n v="0.49999999999999994"/>
    <n v="0.84919999999999995"/>
    <n v="0.5"/>
    <n v="0.5"/>
    <n v="0.5"/>
    <n v="0.5"/>
    <n v="0.5"/>
    <n v="0.5"/>
    <n v="0.5"/>
    <n v="0.5"/>
    <n v="0.5"/>
    <n v="24.2"/>
    <s v="Cl sup"/>
    <s v="Sousa (2018)"/>
    <n v="0.82329542176773729"/>
    <n v="0.89386741400704428"/>
    <n v="0.94254249359785103"/>
    <n v="0.5"/>
    <n v="0.69565850161344833"/>
    <n v="1.2986145828905096"/>
    <s v="B"/>
    <e v="#REF!"/>
    <e v="#REF!"/>
    <e v="#NAME?"/>
    <e v="#NAME?"/>
    <n v="0.58269322939826917"/>
    <e v="#NAME?"/>
    <n v="1"/>
    <e v="#NAME?"/>
    <n v="1"/>
    <n v="1"/>
    <m/>
    <m/>
    <n v="0.81068067954802925"/>
    <n v="0.81068067954802925"/>
    <n v="0.81068067954802925"/>
    <n v="0.34708887722717913"/>
    <n v="0.66407830863535966"/>
    <n v="0.33146987775195608"/>
    <n v="0.29325214460543858"/>
    <n v="1.0065154305518322"/>
    <n v="1.0065154305518322"/>
    <n v="1.0065154305518322"/>
    <n v="1.0065154305518322"/>
    <n v="0.81068067954802925"/>
    <n v="0.81068067954802925"/>
    <n v="0.27996130532272906"/>
    <n v="0.81068067954802925"/>
    <n v="1.0526545080134613"/>
    <n v="1.0065154305518322"/>
    <n v="0.81068067954802925"/>
    <n v="1.0526545080134613"/>
    <n v="0.95500000000000007"/>
    <n v="0.76400000000000012"/>
    <n v="1.0065154305518322"/>
    <n v="1"/>
    <n v="0.69454545454545469"/>
    <n v="0.73946804281937362"/>
    <n v="0.81068067954802925"/>
    <n v="0.81068067954802925"/>
    <n v="0.81068067954802925"/>
    <n v="0.47732023053934841"/>
    <n v="0.81068067954802925"/>
    <n v="0.81068067954802925"/>
    <n v="0.81068067954802925"/>
    <n v="0.81068067954802925"/>
    <n v="0.81068067954802925"/>
    <n v="0.81068067954802925"/>
    <n v="0.81068067954802925"/>
    <n v="0.81068067954802925"/>
    <n v="1.0065154305518322"/>
    <n v="1.0065154305518322"/>
    <n v="1.0895394538556129"/>
    <n v="1.0526545080134613"/>
    <n v="1.0065154305518322"/>
    <n v="1.041783666105448"/>
    <n v="1.0167535461383064"/>
    <n v="0.74323885355553243"/>
    <n v="0.9227817975215189"/>
    <n v="1.4366390046240851"/>
    <n v="0.81068067954802925"/>
    <n v="0.81068067954802925"/>
    <n v="0.81068067954802925"/>
    <n v="1.013402717343644"/>
    <n v="0.15369573911109963"/>
    <n v="1.1585954610981795"/>
    <s v="-"/>
    <n v="105.8964840192"/>
    <n v="0"/>
    <s v="-"/>
    <n v="148.86748800000001"/>
    <m/>
    <n v="217.36957741100224"/>
    <n v="1.000133818466941"/>
    <n v="0.58399999999999996"/>
    <m/>
    <m/>
    <n v="1.5329999999999999"/>
    <n v="0.38064778436516433"/>
    <n v="0.5"/>
    <n v="0.61693386735448552"/>
    <n v="126.86306257891897"/>
    <n v="333.28202025528213"/>
    <n v="413.35460576780486"/>
    <n v="200"/>
    <n v="24200"/>
    <n v="36.9"/>
    <n v="0.98"/>
    <n v="0.24"/>
    <n v="7.9091595367514325E-2"/>
    <n v="5.0923163111003583E-4"/>
    <n v="16"/>
    <n v="0.22857532589843985"/>
    <n v="333.23742693368251"/>
    <n v="333.23742693368257"/>
    <n v="0"/>
    <n v="0.45840000000000003"/>
    <n v="0.24"/>
    <n v="0.69454545454545469"/>
    <n v="239.89605342084474"/>
    <n v="189"/>
    <n v="0.61693386735448552"/>
    <m/>
    <m/>
    <m/>
    <m/>
    <m/>
    <s v="P"/>
    <n v="0"/>
    <n v="0.81068067954802925"/>
  </r>
  <r>
    <n v="1"/>
    <n v="496"/>
    <n v="2016"/>
    <s v="Sim"/>
    <s v="Original"/>
    <x v="39"/>
    <x v="452"/>
    <x v="309"/>
    <x v="1"/>
    <x v="1"/>
    <x v="0"/>
    <x v="0"/>
    <n v="1"/>
    <m/>
    <m/>
    <m/>
    <n v="0.15"/>
    <x v="209"/>
    <x v="19"/>
    <x v="51"/>
    <s v="-"/>
    <m/>
    <x v="0"/>
    <x v="224"/>
    <n v="37.24"/>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20"/>
    <n v="1077"/>
    <n v="199.71"/>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210526315789471"/>
    <m/>
    <s v="-"/>
    <s v="r"/>
    <s v="-"/>
    <x v="7"/>
    <x v="10"/>
    <n v="0.3125"/>
    <m/>
    <x v="5"/>
    <x v="10"/>
    <m/>
    <m/>
    <m/>
    <x v="0"/>
    <x v="61"/>
    <x v="18"/>
    <n v="4.4000000000000004"/>
    <m/>
    <x v="55"/>
    <x v="0"/>
    <n v="0.28000000000000003"/>
    <n v="0.28000000000000003"/>
    <n v="0.02"/>
    <n v="0"/>
    <x v="18"/>
    <n v="1.7857142857142856"/>
    <n v="0.25"/>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0"/>
    <n v="4.166666666666667"/>
    <n v="4.166666666666667"/>
    <n v="4.2144584311215425"/>
    <s v="line"/>
    <s v="Não"/>
    <s v="uncr"/>
    <x v="0"/>
    <n v="0"/>
    <x v="1"/>
    <m/>
    <m/>
    <x v="0"/>
    <m/>
    <m/>
    <m/>
    <n v="0.5"/>
    <x v="6"/>
    <x v="0"/>
    <x v="19"/>
    <x v="0"/>
    <n v="0"/>
    <s v="Static"/>
    <x v="0"/>
    <n v="1"/>
    <m/>
    <s v="WB"/>
    <n v="0"/>
    <n v="0"/>
    <n v="1"/>
    <s v="B"/>
    <m/>
    <x v="4"/>
    <s v="WB"/>
    <s v="WB"/>
    <s v="WB"/>
    <s v="ok"/>
    <n v="1"/>
    <s v="B"/>
    <x v="442"/>
    <n v="139"/>
    <n v="144"/>
    <m/>
    <n v="0"/>
    <n v="0"/>
    <n v="0"/>
    <m/>
    <m/>
    <n v="1.02"/>
    <n v="1.5"/>
    <n v="1"/>
    <n v="142.29"/>
    <n v="0.78688524590163933"/>
    <n v="200"/>
    <n v="26200"/>
    <n v="1.0222164306640624"/>
    <n v="1.019784733886719"/>
    <n v="1.520556884765625"/>
    <n v="1.4999018847656247"/>
    <n v="2.8396758288176143"/>
    <m/>
    <m/>
    <m/>
    <m/>
    <m/>
    <m/>
    <m/>
    <m/>
    <m/>
    <m/>
    <m/>
    <m/>
    <m/>
    <m/>
    <n v="1"/>
    <n v="0"/>
    <n v="0"/>
    <s v="square"/>
    <e v="#DIV/0!"/>
    <n v="0.94653527985345132"/>
    <n v="0.94653527985345132"/>
    <n v="0.94653264524666136"/>
    <n v="0.99314839307003477"/>
    <n v="0.99314839307003477"/>
    <n v="0.99314839307003477"/>
    <n v="0.99314839307003477"/>
    <e v="#DIV/0!"/>
    <s v="B"/>
    <e v="#DIV/0!"/>
    <e v="#DIV/0!"/>
    <e v="#DIV/0!"/>
    <n v="1"/>
    <n v="0.99314839307003477"/>
    <n v="1"/>
    <n v="0.99314839307003477"/>
    <n v="0"/>
    <m/>
    <m/>
    <n v="0.17662651284893818"/>
    <n v="9.5831484749990994E-2"/>
    <n v="5.1994875068626878E-2"/>
    <n v="0.16834714505914419"/>
    <n v="9.1339383902335161E-2"/>
    <n v="4.9557615299784995E-2"/>
    <n v="0.35325302569787637"/>
    <n v="0.19166296949998199"/>
    <n v="0.195574458673451"/>
    <n v="0.34905814601771407"/>
    <n v="0.10275487185437387"/>
    <n v="0.1893869717371697"/>
    <s v="Sim"/>
    <s v="-"/>
    <s v="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0398483888607839"/>
    <n v="1.0206204053168115"/>
    <n v="1.4847003339889226"/>
    <n v="1.1769705268969977"/>
    <e v="#REF!"/>
    <n v="0.97982549277904718"/>
    <n v="246.07145180720789"/>
    <n v="1.1564933595911921"/>
    <n v="1.1541150863986924"/>
    <n v="1.3482810632854125"/>
    <n v="1.3482810632854125"/>
    <n v="1.1541150863986924"/>
    <n v="28.588291198426493"/>
    <n v="58.711975784273157"/>
    <n v="32.799719060041596"/>
    <n v="120.09998604274125"/>
    <n v="0.2380374231538418"/>
    <n v="0.48885913911246176"/>
    <n v="0.27310343773369644"/>
    <n v="1.1847628354374808"/>
    <n v="1.1847628354374808"/>
    <n v="0.97853716457126727"/>
    <n v="0.74063660283532629"/>
    <n v="0.74063660283532629"/>
    <n v="0.74063660283532629"/>
    <n v="1.0147227525938325"/>
    <n v="0.72989060405131578"/>
    <n v="0.72989060405131578"/>
    <n v="0.72989060405131578"/>
    <n v="0.66407830863535966"/>
    <n v="0.247"/>
    <n v="1.0135034558003546"/>
    <n v="0.73076869999466576"/>
    <n v="0.73076869999466576"/>
    <n v="1.0206204053168115"/>
    <s v="P"/>
    <n v="1"/>
    <m/>
    <n v="0.45040438248328135"/>
    <n v="0.51069690660835021"/>
    <n v="0.54648935622039374"/>
    <n v="0.59233460308205843"/>
    <e v="#NAME?"/>
    <n v="0.50000000000000011"/>
    <n v="1"/>
    <n v="0.5"/>
    <n v="0.5"/>
    <n v="0.5"/>
    <n v="0.5"/>
    <n v="0.5"/>
    <n v="0.5"/>
    <n v="0.5"/>
    <n v="0.5"/>
    <n v="0.5"/>
    <n v="38.9"/>
    <s v="Cl sup"/>
    <s v="Sousa (2018)"/>
    <n v="1.1073646622539934"/>
    <n v="1.1542849972879208"/>
    <n v="1.1464582833464791"/>
    <n v="0.5"/>
    <n v="0.80745379704974174"/>
    <n v="1.3684220465481067"/>
    <s v="B"/>
    <e v="#REF!"/>
    <e v="#REF!"/>
    <e v="#NAME?"/>
    <e v="#NAME?"/>
    <n v="0.57824667979559607"/>
    <e v="#NAME?"/>
    <n v="1"/>
    <e v="#NAME?"/>
    <n v="1"/>
    <n v="1"/>
    <s v="WB"/>
    <s v="B"/>
    <n v="1.1847628354374808"/>
    <n v="1.1847628354374808"/>
    <n v="1.1847628354374808"/>
    <n v="0.32936447028834481"/>
    <n v="0.66407830863535966"/>
    <n v="0.32936447028834481"/>
    <n v="0.2954335934933367"/>
    <n v="1.1847628354374808"/>
    <n v="1.1847628354374808"/>
    <n v="1.1847628354374808"/>
    <n v="1.1847628354374808"/>
    <n v="1.1847628354374808"/>
    <n v="1.1847628354374808"/>
    <n v="0.31509649878656404"/>
    <n v="1.1847628354374808"/>
    <n v="1.1847628354374808"/>
    <n v="1.1847628354374808"/>
    <n v="1.1847628354374808"/>
    <n v="1.1847628354374808"/>
    <n v="1"/>
    <n v="1"/>
    <n v="1.1847628354374808"/>
    <n v="1"/>
    <n v="1"/>
    <n v="1.1847628354374808"/>
    <n v="1.1847628354374808"/>
    <n v="1.1847628354374808"/>
    <n v="1.1847628354374808"/>
    <n v="0.59238141771874042"/>
    <n v="1.1847628354374808"/>
    <n v="1.1847628354374808"/>
    <n v="1.1847628354374808"/>
    <n v="1.1847628354374808"/>
    <n v="1.1847628354374808"/>
    <n v="1.1847628354374808"/>
    <n v="1.1847628354374808"/>
    <n v="1.1847628354374808"/>
    <n v="1.1847628354374808"/>
    <n v="1.1847628354374808"/>
    <n v="1.0206204053168115"/>
    <n v="1.1847628354374808"/>
    <n v="1.1847628354374808"/>
    <n v="1.0206204053168115"/>
    <n v="1.1769705268969977"/>
    <n v="1.0530748378050441"/>
    <n v="1.0530748378050441"/>
    <n v="1.3322702256588983"/>
    <n v="1.1847628354374808"/>
    <n v="1.1847628354374808"/>
    <n v="1.1847628354374808"/>
    <n v="0.32012845898392744"/>
    <n v="0.15404981302090812"/>
    <n v="1.1703917617621173"/>
    <s v="-"/>
    <n v="142.22280000000001"/>
    <n v="0"/>
    <s v="-"/>
    <n v="142.29"/>
    <n v="1"/>
    <n v="193.33669213928638"/>
    <n v="0.9999972165783505"/>
    <n v="1.02"/>
    <m/>
    <m/>
    <n v="1.5"/>
    <n v="0.68152219891622734"/>
    <n v="0.5"/>
    <n v="0.99314839307003477"/>
    <n v="197.63194335501802"/>
    <n v="289.98606893406696"/>
    <n v="459.59961599999997"/>
    <n v="200"/>
    <n v="26200"/>
    <n v="39.200000000000003"/>
    <n v="0.98"/>
    <n v="0.24"/>
    <n v="7.6599323460031024E-2"/>
    <n v="8.0805323833888301E-4"/>
    <n v="16"/>
    <n v="0.19298522842846336"/>
    <n v="289.98687608981595"/>
    <n v="289.98687608981595"/>
    <n v="0"/>
    <n v="0.76"/>
    <n v="0.24"/>
    <n v="1"/>
    <n v="144.99343804490798"/>
    <n v="183"/>
    <n v="0.99314839307003477"/>
    <n v="0.96"/>
    <m/>
    <n v="0.62"/>
    <n v="0.96"/>
    <s v="WB"/>
    <s v="WB"/>
    <n v="0"/>
    <n v="1.1847628354374808"/>
  </r>
  <r>
    <n v="1"/>
    <n v="497"/>
    <n v="2016"/>
    <s v="Sim"/>
    <s v="Original"/>
    <x v="39"/>
    <x v="453"/>
    <x v="309"/>
    <x v="1"/>
    <x v="1"/>
    <x v="0"/>
    <x v="0"/>
    <n v="1"/>
    <m/>
    <m/>
    <m/>
    <n v="0.15"/>
    <x v="128"/>
    <x v="53"/>
    <x v="71"/>
    <s v="-"/>
    <m/>
    <x v="0"/>
    <x v="128"/>
    <n v="38.475000000000001"/>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20"/>
    <n v="1077"/>
    <n v="199.71"/>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433398310591294"/>
    <m/>
    <s v="-"/>
    <s v="r"/>
    <s v="-"/>
    <x v="7"/>
    <x v="10"/>
    <n v="0.3125"/>
    <m/>
    <x v="5"/>
    <x v="10"/>
    <m/>
    <m/>
    <m/>
    <x v="0"/>
    <x v="44"/>
    <x v="20"/>
    <n v="4.4000000000000004"/>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0"/>
    <n v="4.166666666666667"/>
    <n v="4.166666666666667"/>
    <n v="4.2124765194207123"/>
    <s v="line"/>
    <s v="Não"/>
    <s v="uncr"/>
    <x v="0"/>
    <n v="0"/>
    <x v="1"/>
    <m/>
    <m/>
    <x v="0"/>
    <m/>
    <m/>
    <m/>
    <n v="0.5"/>
    <x v="7"/>
    <x v="0"/>
    <x v="19"/>
    <x v="0"/>
    <n v="0"/>
    <s v="Static"/>
    <x v="0"/>
    <n v="1"/>
    <m/>
    <s v="WB"/>
    <n v="0"/>
    <n v="0"/>
    <n v="1"/>
    <s v="B"/>
    <m/>
    <x v="4"/>
    <s v="WB"/>
    <s v="WB"/>
    <s v="WB"/>
    <s v="ok"/>
    <n v="1"/>
    <s v="B"/>
    <x v="190"/>
    <n v="145"/>
    <n v="147"/>
    <m/>
    <n v="0"/>
    <n v="0"/>
    <n v="0"/>
    <m/>
    <m/>
    <n v="0.90900000000000003"/>
    <n v="1.333"/>
    <n v="1"/>
    <n v="146.69333333333336"/>
    <n v="0.68372093023255809"/>
    <n v="200"/>
    <n v="28100"/>
    <n v="0.90892700195312504"/>
    <n v="0.90649491943359384"/>
    <n v="1.3538908691406251"/>
    <n v="1.3332352148437498"/>
    <n v="2.8406059180751537"/>
    <m/>
    <m/>
    <m/>
    <m/>
    <m/>
    <m/>
    <m/>
    <m/>
    <m/>
    <m/>
    <m/>
    <m/>
    <m/>
    <m/>
    <n v="1"/>
    <n v="0"/>
    <n v="0"/>
    <s v="square"/>
    <e v="#DIV/0!"/>
    <n v="0.9815463381040761"/>
    <n v="0.98154633810407588"/>
    <n v="0.98174228876572123"/>
    <n v="1.006930725276719"/>
    <n v="1.006930725276719"/>
    <n v="1.006930725276719"/>
    <n v="1.006930725276719"/>
    <e v="#DIV/0!"/>
    <s v="B"/>
    <e v="#DIV/0!"/>
    <e v="#DIV/0!"/>
    <e v="#DIV/0!"/>
    <n v="1"/>
    <n v="1.006930725276719"/>
    <n v="1"/>
    <n v="1.006930725276719"/>
    <n v="0"/>
    <m/>
    <m/>
    <n v="0.17835601155032771"/>
    <n v="9.6245089661502303E-2"/>
    <n v="5.1936109152882673E-2"/>
    <n v="0.17390722214657806"/>
    <n v="9.3844418490807241E-2"/>
    <n v="5.0640650647935492E-2"/>
    <n v="0.35671202310065547"/>
    <n v="0.19249017932300461"/>
    <n v="0.19641855032959654"/>
    <n v="0.35596786196402824"/>
    <n v="0.10365552342857419"/>
    <n v="0.19208861250899745"/>
    <s v="Sim"/>
    <s v="-"/>
    <s v="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1190831106314307"/>
    <n v="1.0408239077137831"/>
    <n v="1.5058798634964616"/>
    <n v="1.2009321467598808"/>
    <e v="#REF!"/>
    <n v="0.99401909719122938"/>
    <n v="250.66304250160442"/>
    <n v="1.1704424542951473"/>
    <n v="1.1590962016285058"/>
    <n v="1.3541001912194877"/>
    <n v="1.3541001912194877"/>
    <n v="1.1590962016285058"/>
    <n v="27.824367831495017"/>
    <n v="59.682294053180883"/>
    <n v="33.158365106921082"/>
    <n v="120.66502699159699"/>
    <n v="0.23059181707581836"/>
    <n v="0.49461136786002713"/>
    <n v="0.27479681506415443"/>
    <n v="1.215707127331509"/>
    <n v="1.215707127331509"/>
    <n v="1.0255735317763428"/>
    <n v="0.87014682846773328"/>
    <n v="0.87014682846773328"/>
    <n v="0.87014682846773328"/>
    <n v="1.0258181617718884"/>
    <n v="0.84824665900312668"/>
    <n v="0.84824665900312668"/>
    <n v="0.84824665900312668"/>
    <n v="0.66407830863535966"/>
    <n v="0.247"/>
    <n v="1.0245855326698579"/>
    <n v="0.84926714336899789"/>
    <n v="0.84926714336899789"/>
    <n v="1.0408239077137831"/>
    <s v="P"/>
    <n v="1"/>
    <m/>
    <n v="0.45501453546386944"/>
    <n v="0.52091045909673772"/>
    <n v="0.55420411240768064"/>
    <n v="0.6033077878076808"/>
    <e v="#NAME?"/>
    <n v="0.49999999999999994"/>
    <n v="1"/>
    <n v="0.5"/>
    <n v="0.5"/>
    <n v="0.5"/>
    <n v="0.5"/>
    <n v="0.5"/>
    <n v="0.5"/>
    <n v="0.5"/>
    <n v="0.5"/>
    <n v="0.5"/>
    <n v="42.7"/>
    <s v="Cl sup"/>
    <s v="Sousa (2018)"/>
    <n v="1.1273030121855152"/>
    <n v="1.1771344323844644"/>
    <n v="1.1691527861753035"/>
    <n v="0.5"/>
    <n v="0.72205796058475702"/>
    <n v="1.177485797970534"/>
    <s v="B"/>
    <e v="#REF!"/>
    <e v="#REF!"/>
    <e v="#NAME?"/>
    <e v="#NAME?"/>
    <n v="0.58522122714757363"/>
    <e v="#NAME?"/>
    <n v="1"/>
    <e v="#NAME?"/>
    <n v="1"/>
    <n v="1"/>
    <s v="WB"/>
    <s v="B"/>
    <n v="1.215707127331509"/>
    <n v="1.215707127331509"/>
    <n v="1.215707127331509"/>
    <n v="0.38277285659753552"/>
    <n v="0.66407830863535966"/>
    <n v="0.38277285659753552"/>
    <n v="0.34333988853539471"/>
    <n v="1.215707127331509"/>
    <n v="1.215707127331509"/>
    <n v="1.215707127331509"/>
    <n v="1.215707127331509"/>
    <n v="1.215707127331509"/>
    <n v="1.215707127331509"/>
    <n v="0.32332636365199707"/>
    <n v="1.215707127331509"/>
    <n v="1.215707127331509"/>
    <n v="1.215707127331509"/>
    <n v="1.215707127331509"/>
    <n v="1.215707127331509"/>
    <n v="1"/>
    <n v="1"/>
    <n v="1.215707127331509"/>
    <n v="1"/>
    <n v="1"/>
    <n v="1.215707127331509"/>
    <n v="1.215707127331509"/>
    <n v="1.215707127331509"/>
    <n v="1.215707127331509"/>
    <n v="0.60785356366575449"/>
    <n v="1.215707127331509"/>
    <n v="1.215707127331509"/>
    <n v="1.215707127331509"/>
    <n v="1.215707127331509"/>
    <n v="1.215707127331509"/>
    <n v="1.215707127331509"/>
    <n v="1.215707127331509"/>
    <n v="1.215707127331509"/>
    <n v="1.215707127331509"/>
    <n v="1.215707127331509"/>
    <n v="1.0408239077137831"/>
    <n v="1.215707127331509"/>
    <n v="1.215707127331509"/>
    <n v="1.0408239077137831"/>
    <n v="1.2009321467598808"/>
    <n v="1.0717803576937288"/>
    <n v="1.0717803576937288"/>
    <n v="1.351275311001978"/>
    <n v="1.215707127331509"/>
    <n v="1.215707127331509"/>
    <n v="1.215707127331509"/>
    <n v="0.32284499036875791"/>
    <n v="0.17738723696659758"/>
    <n v="1.1728892981825121"/>
    <s v="-"/>
    <n v="148.30613333333335"/>
    <n v="0"/>
    <s v="-"/>
    <n v="146.69333333333336"/>
    <n v="1"/>
    <n v="219.04212939685274"/>
    <n v="1.0001996346520166"/>
    <n v="0.90900000000000003"/>
    <m/>
    <m/>
    <n v="1.333"/>
    <n v="0.68174542033803676"/>
    <n v="0.5"/>
    <n v="1.006930725276719"/>
    <n v="199.09330597410985"/>
    <n v="292.03468044624543"/>
    <n v="461.51661795555555"/>
    <n v="200"/>
    <n v="28100"/>
    <n v="40.5"/>
    <n v="0.98"/>
    <n v="0.24"/>
    <n v="7.4449354081409833E-2"/>
    <n v="8.2632438284332879E-4"/>
    <n v="16"/>
    <n v="0.19116526538616199"/>
    <n v="291.97639184086324"/>
    <n v="291.9763918408633"/>
    <n v="0"/>
    <n v="0.76"/>
    <n v="0.24"/>
    <n v="1"/>
    <n v="145.98819592043165"/>
    <n v="215"/>
    <n v="1.006930725276719"/>
    <n v="0.99"/>
    <m/>
    <n v="0.64"/>
    <n v="0.99"/>
    <s v="WB"/>
    <s v="WB"/>
    <n v="0"/>
    <n v="1.215707127331509"/>
  </r>
  <r>
    <n v="1"/>
    <n v="498"/>
    <n v="2016"/>
    <s v="Sim"/>
    <s v="Original"/>
    <x v="39"/>
    <x v="454"/>
    <x v="309"/>
    <x v="1"/>
    <x v="1"/>
    <x v="0"/>
    <x v="0"/>
    <n v="1"/>
    <m/>
    <m/>
    <m/>
    <n v="0.15"/>
    <x v="210"/>
    <x v="53"/>
    <x v="51"/>
    <s v="-"/>
    <m/>
    <x v="0"/>
    <x v="225"/>
    <n v="32.015000000000001"/>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7090426362642511"/>
    <m/>
    <s v="-"/>
    <s v="r"/>
    <s v="-"/>
    <x v="7"/>
    <x v="10"/>
    <n v="0.3125"/>
    <m/>
    <x v="5"/>
    <x v="10"/>
    <m/>
    <m/>
    <m/>
    <x v="0"/>
    <x v="44"/>
    <x v="20"/>
    <n v="4.4000000000000004"/>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0"/>
    <n v="4.166666666666667"/>
    <n v="4.166666666666667"/>
    <n v="4.2148871029468049"/>
    <s v="line"/>
    <s v="Não"/>
    <s v="uncr"/>
    <x v="0"/>
    <n v="0"/>
    <x v="1"/>
    <m/>
    <m/>
    <x v="0"/>
    <m/>
    <m/>
    <m/>
    <n v="0.5"/>
    <x v="7"/>
    <x v="0"/>
    <x v="19"/>
    <x v="0"/>
    <n v="0"/>
    <s v="Static"/>
    <x v="0"/>
    <n v="1"/>
    <m/>
    <s v="WB"/>
    <n v="0"/>
    <n v="0"/>
    <n v="1"/>
    <s v="B"/>
    <m/>
    <x v="4"/>
    <s v="WB"/>
    <s v="WB"/>
    <s v="WB"/>
    <s v="ok"/>
    <n v="1"/>
    <s v="B"/>
    <x v="194"/>
    <n v="137"/>
    <n v="140"/>
    <m/>
    <n v="0"/>
    <n v="0"/>
    <n v="0"/>
    <m/>
    <m/>
    <n v="0.90900000000000003"/>
    <n v="1.333"/>
    <n v="1"/>
    <n v="139.36000000000001"/>
    <n v="0.68627450980392157"/>
    <n v="200"/>
    <n v="26200"/>
    <n v="0.90892700195312504"/>
    <n v="0.90649491943359384"/>
    <n v="1.3538908691406251"/>
    <n v="1.3332352148437498"/>
    <n v="2.8406059180751537"/>
    <m/>
    <m/>
    <m/>
    <m/>
    <m/>
    <m/>
    <m/>
    <m/>
    <m/>
    <m/>
    <m/>
    <m/>
    <m/>
    <m/>
    <n v="1"/>
    <n v="0"/>
    <n v="0"/>
    <s v="square"/>
    <e v="#DIV/0!"/>
    <n v="0.98934684249107174"/>
    <n v="0.98934684249107185"/>
    <n v="0.98953622859441737"/>
    <n v="1.0187152014154417"/>
    <n v="1.0187152014154417"/>
    <n v="1.0187152014154417"/>
    <n v="1.0187152014154417"/>
    <e v="#DIV/0!"/>
    <s v="B"/>
    <e v="#DIV/0!"/>
    <e v="#DIV/0!"/>
    <e v="#DIV/0!"/>
    <n v="1"/>
    <n v="1.0187152014154417"/>
    <n v="1"/>
    <n v="1.0187152014154417"/>
    <n v="0"/>
    <m/>
    <m/>
    <n v="0.18059545943845035"/>
    <n v="0.10048514037181004"/>
    <n v="5.5910948519631361E-2"/>
    <n v="0.17543558916878033"/>
    <n v="9.7614136361186904E-2"/>
    <n v="5.4313492847641892E-2"/>
    <n v="0.36119091887690064"/>
    <n v="0.20097028074362008"/>
    <n v="0.2050717150445103"/>
    <n v="0.35953976039060626"/>
    <n v="0.11131071122422609"/>
    <n v="0.20005155946022068"/>
    <s v="Sim"/>
    <s v="-"/>
    <s v="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7925474030011816"/>
    <n v="1.0512678766097261"/>
    <n v="1.5683054352745696"/>
    <n v="1.2094771717135258"/>
    <e v="#REF!"/>
    <n v="1.0361856431106975"/>
    <n v="225.86870961915784"/>
    <n v="1.2339911998875626"/>
    <n v="1.2101598630611552"/>
    <n v="1.4137546992863503"/>
    <n v="1.4137546992863503"/>
    <n v="1.2101598630611552"/>
    <n v="27.368024493553833"/>
    <n v="56.417717054410602"/>
    <n v="31.18779961308827"/>
    <n v="114.97354116105271"/>
    <n v="0.2380375886241273"/>
    <n v="0.49070174306783992"/>
    <n v="0.27126066830803275"/>
    <n v="1.2121049642611879"/>
    <n v="1.2121049642611879"/>
    <n v="1.014220256761442"/>
    <n v="0.82562768840659329"/>
    <n v="0.82562768840659329"/>
    <n v="0.82562768840659329"/>
    <n v="0.96485490661692452"/>
    <n v="0.855701393799712"/>
    <n v="0.855701393799712"/>
    <n v="0.855701393799712"/>
    <n v="0.66407830863535966"/>
    <n v="0.247"/>
    <n v="0.96369553131879293"/>
    <n v="0.85673084659502641"/>
    <n v="0.85673084659502641"/>
    <n v="1.0512678766097261"/>
    <s v="WB"/>
    <n v="1"/>
    <m/>
    <n v="0.48937655001353869"/>
    <n v="0.52630056013510929"/>
    <n v="0.57561964158359502"/>
    <n v="0.60788458209522978"/>
    <e v="#NAME?"/>
    <n v="0.5"/>
    <n v="1"/>
    <n v="0.5"/>
    <n v="0.5"/>
    <n v="0.5"/>
    <n v="0.5"/>
    <n v="0.5"/>
    <n v="0.5"/>
    <n v="0.5"/>
    <n v="0.5"/>
    <n v="0.5"/>
    <n v="29.9"/>
    <s v="Cl sup"/>
    <s v="Sousa (2018)"/>
    <n v="1.1410758571508175"/>
    <n v="1.1889461858492472"/>
    <n v="1.1808844491808557"/>
    <n v="0.5"/>
    <n v="0.71392326972396702"/>
    <n v="1.1672277284918355"/>
    <s v="B"/>
    <e v="#REF!"/>
    <e v="#REF!"/>
    <e v="#NAME?"/>
    <e v="#NAME?"/>
    <n v="0.61699559994378128"/>
    <e v="#NAME?"/>
    <n v="1"/>
    <e v="#NAME?"/>
    <n v="1"/>
    <n v="1"/>
    <s v="WB"/>
    <s v="B"/>
    <n v="1.2121049642611879"/>
    <n v="1.2121049642611879"/>
    <n v="1.2121049642611879"/>
    <n v="0.38613681931165883"/>
    <n v="0.66407830863535966"/>
    <n v="0.38613681931165883"/>
    <n v="0.34635729837362345"/>
    <n v="1.2121049642611879"/>
    <n v="1.2121049642611879"/>
    <n v="1.2121049642611879"/>
    <n v="1.2121049642611879"/>
    <n v="1.2121049642611879"/>
    <n v="1.2121049642611879"/>
    <n v="0.3223683415588266"/>
    <n v="1.2121049642611879"/>
    <n v="1.2121049642611879"/>
    <n v="1.2121049642611879"/>
    <n v="1.2121049642611879"/>
    <n v="1.2121049642611879"/>
    <n v="1"/>
    <n v="1"/>
    <n v="1.2121049642611879"/>
    <n v="1"/>
    <n v="1"/>
    <n v="1.2121049642611879"/>
    <n v="1.2121049642611879"/>
    <n v="1.2121049642611879"/>
    <n v="1.2121049642611879"/>
    <n v="0.60605248213059393"/>
    <n v="1.2121049642611879"/>
    <n v="1.2121049642611879"/>
    <n v="1.2121049642611879"/>
    <n v="1.2121049642611879"/>
    <n v="1.2121049642611879"/>
    <n v="1.2121049642611879"/>
    <n v="1.2121049642611879"/>
    <n v="1.2121049642611879"/>
    <n v="1.2121049642611879"/>
    <n v="1.2121049642611879"/>
    <n v="1.0512678766097261"/>
    <n v="1.2121049642611879"/>
    <n v="1.2121049642611879"/>
    <n v="1.0512678766097261"/>
    <n v="1.2094771717135258"/>
    <n v="1.093129502317747"/>
    <n v="1.093129502317747"/>
    <n v="1.4072918206610416"/>
    <n v="1.2121049642611879"/>
    <n v="1.2121049642611879"/>
    <n v="1.2121049642611879"/>
    <n v="0.32999436514390895"/>
    <n v="0.18847732653555468"/>
    <n v="1.2396582088422701"/>
    <s v="-"/>
    <n v="140.97280000000001"/>
    <n v="0"/>
    <s v="-"/>
    <n v="139.36000000000001"/>
    <n v="1"/>
    <n v="206.1966453406263"/>
    <n v="1.000191425388157"/>
    <n v="0.90900000000000003"/>
    <m/>
    <m/>
    <n v="1.333"/>
    <n v="0.68174542033803676"/>
    <n v="0.5"/>
    <n v="1.0187152014154417"/>
    <n v="187.41769866224726"/>
    <n v="274.90862875077039"/>
    <n v="435.28103871810089"/>
    <n v="200"/>
    <n v="26200"/>
    <n v="33.700000000000003"/>
    <n v="0.98"/>
    <n v="0.24"/>
    <n v="7.6599323460031024E-2"/>
    <n v="7.6629048804121149E-4"/>
    <n v="16"/>
    <n v="0.1972781798724357"/>
    <n v="274.85601433153971"/>
    <n v="274.85601433153971"/>
    <n v="0"/>
    <n v="0.76"/>
    <n v="0.24"/>
    <n v="1"/>
    <n v="137.42800716576986"/>
    <n v="204"/>
    <n v="1.0187152014154417"/>
    <n v="1"/>
    <m/>
    <n v="0.6"/>
    <n v="1"/>
    <s v="WB"/>
    <s v="WB"/>
    <n v="0"/>
    <n v="1.2121049642611879"/>
  </r>
  <r>
    <n v="1"/>
    <n v="499"/>
    <n v="2016"/>
    <s v="Sim"/>
    <s v="Original"/>
    <x v="39"/>
    <x v="455"/>
    <x v="309"/>
    <x v="1"/>
    <x v="1"/>
    <x v="0"/>
    <x v="0"/>
    <n v="1"/>
    <m/>
    <m/>
    <m/>
    <n v="0.15"/>
    <x v="211"/>
    <x v="0"/>
    <x v="72"/>
    <s v="-"/>
    <m/>
    <x v="0"/>
    <x v="226"/>
    <n v="35.72"/>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00"/>
    <n v="1100"/>
    <s v="-"/>
    <n v="12"/>
    <m/>
    <m/>
    <m/>
    <n v="10"/>
    <n v="550"/>
    <m/>
    <m/>
    <n v="12"/>
    <m/>
    <m/>
    <m/>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692049272116465"/>
    <m/>
    <s v="-"/>
    <s v="r"/>
    <s v="-"/>
    <x v="7"/>
    <x v="10"/>
    <n v="0.3125"/>
    <m/>
    <x v="5"/>
    <x v="10"/>
    <m/>
    <m/>
    <m/>
    <x v="17"/>
    <x v="44"/>
    <x v="18"/>
    <n v="4.8"/>
    <m/>
    <x v="55"/>
    <x v="0"/>
    <n v="0.28000000000000003"/>
    <n v="0.28000000000000003"/>
    <n v="0.02"/>
    <n v="0"/>
    <x v="18"/>
    <n v="1.7857142857142856"/>
    <n v="0.16666666666666666"/>
    <x v="41"/>
    <n v="0.5"/>
    <x v="8"/>
    <s v="M"/>
    <s v="line"/>
    <m/>
    <m/>
    <x v="18"/>
    <x v="20"/>
    <s v="-"/>
    <x v="23"/>
    <x v="31"/>
    <n v="4.048582995951417"/>
    <n v="1"/>
    <n v="0.26"/>
    <n v="0.24"/>
    <n v="0.24049999999999999"/>
    <x v="164"/>
    <n v="1.0810810810810811"/>
    <n v="1.0833333333333335"/>
    <n v="1.0526315789473684"/>
    <x v="160"/>
    <n v="2.0790020790020791"/>
    <n v="2.0833333333333335"/>
    <n v="2.0242914979757085"/>
    <n v="1.0526315789473684"/>
    <n v="1.25"/>
    <n v="0"/>
    <n v="0.24999999999999994"/>
    <x v="136"/>
    <n v="0"/>
    <n v="2.0833333333333335"/>
    <n v="2.0833333333333335"/>
    <n v="2.0474803107705406"/>
    <s v="line"/>
    <s v="Não"/>
    <s v="uncr"/>
    <x v="0"/>
    <n v="0"/>
    <x v="1"/>
    <m/>
    <m/>
    <x v="0"/>
    <m/>
    <m/>
    <m/>
    <n v="0.5"/>
    <x v="6"/>
    <x v="0"/>
    <x v="19"/>
    <x v="0"/>
    <n v="0"/>
    <s v="Static"/>
    <x v="0"/>
    <n v="1"/>
    <m/>
    <s v="WB"/>
    <n v="0"/>
    <n v="0"/>
    <n v="1"/>
    <s v="B"/>
    <m/>
    <x v="4"/>
    <m/>
    <m/>
    <m/>
    <m/>
    <n v="1"/>
    <s v="B"/>
    <x v="443"/>
    <n v="450"/>
    <n v="454"/>
    <m/>
    <n v="0"/>
    <n v="0"/>
    <n v="0"/>
    <m/>
    <m/>
    <m/>
    <m/>
    <n v="1"/>
    <n v="454.2"/>
    <n v="0.84074074074074079"/>
    <n v="200"/>
    <n v="27300"/>
    <n v="0.30175903320312503"/>
    <n v="0.29992375366210938"/>
    <n v="1.6842233886718749"/>
    <n v="1.6665860498046874"/>
    <n v="0.75443407507243421"/>
    <m/>
    <m/>
    <m/>
    <m/>
    <m/>
    <m/>
    <m/>
    <m/>
    <m/>
    <m/>
    <m/>
    <m/>
    <m/>
    <m/>
    <n v="1"/>
    <n v="0"/>
    <n v="0"/>
    <s v="square"/>
    <e v="#DIV/0!"/>
    <n v="2.3146703542724718"/>
    <n v="1.0142937507486112"/>
    <n v="0.9116186694077123"/>
    <n v="0.9197664356793932"/>
    <n v="1.2646788490591656"/>
    <n v="1.2646788490591656"/>
    <n v="1.0117430792473325"/>
    <e v="#DIV/0!"/>
    <s v="B"/>
    <e v="#DIV/0!"/>
    <e v="#DIV/0!"/>
    <e v="#DIV/0!"/>
    <n v="0"/>
    <n v="2.334791721339998"/>
    <n v="1.6004999999999998"/>
    <n v="1.4587889542892836"/>
    <n v="0"/>
    <m/>
    <m/>
    <n v="0.56465346322356147"/>
    <n v="0.30849681788152367"/>
    <n v="0.16854636133763617"/>
    <n v="0.5596785428427371"/>
    <n v="0.30577878424380101"/>
    <n v="0.16706137136990371"/>
    <n v="1.1293069264471227"/>
    <n v="0.61699363576304744"/>
    <n v="0.62958534261535437"/>
    <n v="0.6167657542126963"/>
    <n v="0.18410163124963391"/>
    <n v="0.33696822023666878"/>
    <s v="Sim"/>
    <s v="-"/>
    <s v="SS"/>
    <x v="1"/>
    <n v="0"/>
    <n v="1"/>
    <n v="1"/>
    <n v="1"/>
    <n v="1"/>
    <n v="1"/>
    <n v="1"/>
    <s v="ok-R16"/>
    <n v="1"/>
    <n v="1"/>
    <n v="1"/>
    <n v="1"/>
    <n v="0"/>
    <n v="0"/>
    <x v="1"/>
    <n v="1"/>
    <n v="1"/>
    <n v="1"/>
    <n v="1"/>
    <n v="1"/>
    <n v="1"/>
    <n v="1"/>
    <n v="1"/>
    <n v="1"/>
    <n v="1"/>
    <n v="1"/>
    <n v="1"/>
    <n v="0"/>
    <n v="0"/>
    <n v="0"/>
    <n v="1"/>
    <n v="1"/>
    <n v="0"/>
    <n v="1"/>
    <n v="1"/>
    <n v="1"/>
    <n v="1"/>
    <n v="0"/>
    <n v="0"/>
    <n v="0"/>
    <n v="1"/>
    <x v="0"/>
    <x v="0"/>
    <n v="0"/>
    <n v="0"/>
    <n v="0"/>
    <x v="1"/>
    <n v="0"/>
    <n v="0"/>
    <n v="0"/>
    <n v="0"/>
    <n v="0"/>
    <n v="0"/>
    <n v="0"/>
    <n v="0"/>
    <n v="0"/>
    <n v="0"/>
    <n v="0"/>
    <n v="1.6196320472252186"/>
    <n v="1.8033778074846767"/>
    <n v="2.6416644425961069"/>
    <n v="1.595578275704159"/>
    <e v="#REF!"/>
    <n v="1.615670446374518"/>
    <n v="276.06514111758571"/>
    <n v="1.4431376536246843"/>
    <n v="3.7152803439486513"/>
    <n v="4.3403315592843947"/>
    <n v="4.3403315592843947"/>
    <n v="3.7152803439486508"/>
    <n v="40.791749157730372"/>
    <n v="101.40555573375852"/>
    <n v="32.347251349042736"/>
    <n v="174.54455624053162"/>
    <n v="0.23370393231581044"/>
    <n v="0.58097231972113927"/>
    <n v="0.18532374796305029"/>
    <n v="1.1412558735174294"/>
    <n v="1.4205541859369812"/>
    <n v="2.142733199811615"/>
    <n v="2.1834973230886709"/>
    <n v="2.1858598733874879"/>
    <n v="1.1827277166730303"/>
    <n v="1.0007247887599307"/>
    <n v="2.1819158949728807"/>
    <n v="2.1842767341619891"/>
    <n v="1.1818711097769772"/>
    <n v="0.66407830863535966"/>
    <n v="0.247"/>
    <n v="0.99952231200165398"/>
    <n v="1.1832929615192753"/>
    <n v="2.1869045314356832"/>
    <n v="2.1869045314356832"/>
    <s v="WB"/>
    <n v="1"/>
    <m/>
    <n v="1.5111794317404423"/>
    <n v="1.6880234382483013"/>
    <n v="1.7027728580264259"/>
    <n v="1.4881129044003709"/>
    <e v="#NAME?"/>
    <e v="#DIV/0!"/>
    <n v="0.75"/>
    <n v="0.5"/>
    <n v="0.5"/>
    <n v="0.5"/>
    <n v="0.5"/>
    <n v="0.5"/>
    <n v="0.5"/>
    <n v="0.5"/>
    <n v="0.5"/>
    <n v="0.5"/>
    <m/>
    <s v="Cl sup"/>
    <s v="Sousa (2018)"/>
    <n v="1.3385944046195644"/>
    <n v="1.4597856175087356"/>
    <n v="1.6274436192583932"/>
    <n v="0.5"/>
    <n v="0.59489742709363291"/>
    <n v="0.45776209635456633"/>
    <s v="B"/>
    <e v="#REF!"/>
    <e v="#REF!"/>
    <e v="#NAME?"/>
    <e v="#NAME?"/>
    <n v="1.2280486670608934"/>
    <e v="#NAME?"/>
    <n v="0"/>
    <e v="#NAME?"/>
    <n v="1"/>
    <n v="1"/>
    <m/>
    <m/>
    <n v="1.1412558735174294"/>
    <n v="1.1412558735174294"/>
    <n v="1.1412558735174294"/>
    <n v="0.98548985821737389"/>
    <n v="0.66407830863535966"/>
    <n v="0.53380700653441093"/>
    <n v="0.78752368079966939"/>
    <n v="1.4205541859369812"/>
    <n v="1.4205541859369812"/>
    <n v="1.4205541859369812"/>
    <n v="1.4205541859369812"/>
    <n v="1.1412558735174294"/>
    <n v="1.1412558735174294"/>
    <n v="0.4716277452246207"/>
    <n v="1.1412558735174294"/>
    <n v="2.6022008923273918"/>
    <n v="1.4205541859369812"/>
    <n v="1.1412558735174294"/>
    <n v="1.9423202640833963"/>
    <n v="0.54166666666666674"/>
    <n v="0.43333333333333335"/>
    <n v="1.4205541859369812"/>
    <n v="0.74404761904761918"/>
    <n v="0.39393939393939398"/>
    <n v="1.0396928508194105"/>
    <n v="1.1412558735174294"/>
    <n v="1.1412558735174294"/>
    <n v="1.1412558735174294"/>
    <n v="0.76083724901161953"/>
    <n v="1.1412558735174294"/>
    <n v="1.1412558735174294"/>
    <n v="1.1412558735174294"/>
    <n v="1.1412558735174294"/>
    <n v="1.1412558735174294"/>
    <n v="1.1412558735174294"/>
    <n v="1.1412558735174294"/>
    <n v="1.1412558735174294"/>
    <n v="1.4205541859369812"/>
    <n v="1.4205541859369812"/>
    <n v="2.4657540655271863"/>
    <n v="2.6022008923273918"/>
    <n v="1.4205541859369812"/>
    <n v="1.8033778074846767"/>
    <n v="1.595578275704159"/>
    <n v="1.0893375214631762"/>
    <n v="1.3559299118814989"/>
    <n v="4.3422435996188815"/>
    <n v="1.1412558735174294"/>
    <n v="1.1412558735174294"/>
    <n v="1.1412558735174294"/>
    <n v="2.8732730507040354"/>
    <n v="0.40601499479121733"/>
    <n v="2.8732730507040354"/>
    <s v="-"/>
    <n v="221.6232"/>
    <n v="0"/>
    <s v="-"/>
    <n v="454.2"/>
    <m/>
    <n v="233.29455920289277"/>
    <n v="0.99975744959256352"/>
    <n v="0.30199999999999999"/>
    <m/>
    <m/>
    <n v="1.667"/>
    <n v="0.1810641780173842"/>
    <n v="0.5"/>
    <n v="0.9197664356793932"/>
    <n v="70.398740636614136"/>
    <n v="388.80545786287485"/>
    <n v="448.44633191489368"/>
    <n v="200"/>
    <n v="27300"/>
    <n v="37.6"/>
    <n v="0.98"/>
    <n v="0.24"/>
    <n v="7.5330932563510977E-2"/>
    <n v="2.904230773265584E-4"/>
    <n v="16"/>
    <n v="0.2642606747847035"/>
    <n v="388.89978566433967"/>
    <n v="388.89978566433973"/>
    <n v="0"/>
    <n v="0.26"/>
    <n v="0.24"/>
    <n v="0.39393939393939398"/>
    <n v="493.60357411243115"/>
    <n v="540"/>
    <n v="0.9197664356793932"/>
    <m/>
    <m/>
    <m/>
    <m/>
    <m/>
    <s v="P"/>
    <n v="0"/>
    <n v="1.1412558735174294"/>
  </r>
  <r>
    <n v="1"/>
    <n v="500"/>
    <n v="2016"/>
    <s v="Sim"/>
    <s v="Original"/>
    <x v="39"/>
    <x v="456"/>
    <x v="309"/>
    <x v="1"/>
    <x v="1"/>
    <x v="0"/>
    <x v="0"/>
    <n v="1"/>
    <m/>
    <m/>
    <m/>
    <n v="0.15"/>
    <x v="140"/>
    <x v="0"/>
    <x v="72"/>
    <s v="-"/>
    <m/>
    <x v="0"/>
    <x v="140"/>
    <n v="35.814999999999998"/>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00"/>
    <n v="1100"/>
    <s v="-"/>
    <n v="12"/>
    <m/>
    <m/>
    <m/>
    <n v="10"/>
    <n v="550"/>
    <m/>
    <m/>
    <n v="12"/>
    <m/>
    <m/>
    <m/>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626553120201033"/>
    <m/>
    <s v="-"/>
    <s v="r"/>
    <s v="-"/>
    <x v="7"/>
    <x v="10"/>
    <n v="0.3125"/>
    <m/>
    <x v="5"/>
    <x v="10"/>
    <m/>
    <m/>
    <m/>
    <x v="18"/>
    <x v="44"/>
    <x v="17"/>
    <n v="4.8000000000000007"/>
    <m/>
    <x v="55"/>
    <x v="0"/>
    <n v="0.28000000000000003"/>
    <n v="0.28000000000000003"/>
    <n v="0.02"/>
    <n v="0"/>
    <x v="18"/>
    <n v="1.7857142857142856"/>
    <n v="0.16666666666666666"/>
    <x v="41"/>
    <n v="0.5"/>
    <x v="8"/>
    <s v="M"/>
    <s v="line"/>
    <m/>
    <m/>
    <x v="18"/>
    <x v="20"/>
    <s v="-"/>
    <x v="23"/>
    <x v="32"/>
    <n v="20.242914979757085"/>
    <n v="5"/>
    <n v="0.42000000000000004"/>
    <n v="0.24"/>
    <n v="0.24049999999999999"/>
    <x v="165"/>
    <n v="1.7463617463617467"/>
    <n v="1.7500000000000002"/>
    <n v="1.7004048582995954"/>
    <x v="160"/>
    <n v="2.0790020790020791"/>
    <n v="2.0833333333333335"/>
    <n v="2.0242914979757085"/>
    <n v="1.7004048582995954"/>
    <n v="1.25"/>
    <n v="0"/>
    <n v="0.24999999999999994"/>
    <x v="136"/>
    <n v="0"/>
    <n v="2.0833333333333335"/>
    <n v="2.0833333333333335"/>
    <n v="2.0769904874091152"/>
    <s v="line"/>
    <s v="Não"/>
    <s v="uncr"/>
    <x v="0"/>
    <n v="0"/>
    <x v="1"/>
    <m/>
    <m/>
    <x v="0"/>
    <m/>
    <m/>
    <m/>
    <n v="0.5"/>
    <x v="8"/>
    <x v="0"/>
    <x v="19"/>
    <x v="0"/>
    <n v="0"/>
    <s v="Static"/>
    <x v="0"/>
    <n v="1"/>
    <m/>
    <s v="WB+P+B"/>
    <n v="0"/>
    <n v="1"/>
    <n v="1"/>
    <s v="B"/>
    <m/>
    <x v="4"/>
    <m/>
    <m/>
    <m/>
    <m/>
    <n v="1"/>
    <s v="B"/>
    <x v="444"/>
    <n v="261"/>
    <n v="266"/>
    <m/>
    <n v="0"/>
    <n v="0"/>
    <n v="0"/>
    <m/>
    <m/>
    <m/>
    <m/>
    <n v="1"/>
    <n v="265.0333333333333"/>
    <n v="0.84984025559105436"/>
    <n v="200"/>
    <n v="27300"/>
    <n v="0.56813610839843753"/>
    <n v="0.56657596923828113"/>
    <n v="1.7267788085937501"/>
    <n v="1.6663918457031246"/>
    <n v="1.4205745131899927"/>
    <m/>
    <m/>
    <m/>
    <m/>
    <m/>
    <m/>
    <m/>
    <m/>
    <m/>
    <m/>
    <m/>
    <m/>
    <m/>
    <m/>
    <n v="1"/>
    <n v="0"/>
    <n v="0"/>
    <s v="square"/>
    <e v="#DIV/0!"/>
    <n v="1.5219918354387556"/>
    <n v="1.0310267272327056"/>
    <n v="0.96884840311199039"/>
    <n v="0.98820259670949595"/>
    <n v="1.3587785704755571"/>
    <n v="1.3587785704755571"/>
    <n v="1.0870228563804456"/>
    <e v="#DIV/0!"/>
    <s v="B"/>
    <e v="#DIV/0!"/>
    <e v="#DIV/0!"/>
    <e v="#DIV/0!"/>
    <n v="0"/>
    <n v="1.5528897948292077"/>
    <n v="1.3005"/>
    <n v="1.1940713531943159"/>
    <n v="0"/>
    <m/>
    <m/>
    <n v="0.33053943330877522"/>
    <n v="0.18050935725819309"/>
    <n v="9.8577128095115402E-2"/>
    <n v="0.32411918115804084"/>
    <n v="0.17700322312598507"/>
    <n v="9.6662409441638841E-2"/>
    <n v="0.66107886661755044"/>
    <n v="0.36101871451638623"/>
    <n v="0.36838644338406756"/>
    <n v="0.57764665439421703"/>
    <n v="0.17227217846271378"/>
    <n v="0.31545593596283794"/>
    <s v="Sim"/>
    <s v="-"/>
    <s v="SS"/>
    <x v="1"/>
    <n v="1"/>
    <n v="1"/>
    <n v="1"/>
    <n v="1"/>
    <n v="1"/>
    <n v="1"/>
    <n v="1"/>
    <s v="ok-R16"/>
    <n v="1"/>
    <n v="1"/>
    <n v="1"/>
    <n v="1"/>
    <n v="0"/>
    <n v="0"/>
    <x v="1"/>
    <n v="1"/>
    <n v="1"/>
    <n v="1"/>
    <n v="1"/>
    <n v="1"/>
    <n v="1"/>
    <n v="1"/>
    <n v="1"/>
    <n v="1"/>
    <n v="1"/>
    <n v="1"/>
    <n v="1"/>
    <n v="0"/>
    <n v="0"/>
    <n v="0"/>
    <n v="1"/>
    <n v="1"/>
    <n v="0"/>
    <n v="1"/>
    <n v="1"/>
    <n v="1"/>
    <n v="1"/>
    <n v="0"/>
    <n v="0"/>
    <n v="0"/>
    <n v="1"/>
    <x v="0"/>
    <x v="0"/>
    <n v="0"/>
    <n v="0"/>
    <n v="0"/>
    <x v="1"/>
    <n v="0"/>
    <n v="0"/>
    <n v="0"/>
    <n v="0"/>
    <n v="0"/>
    <n v="0"/>
    <n v="0"/>
    <n v="0"/>
    <n v="0"/>
    <n v="0"/>
    <n v="0"/>
    <n v="1.5155625682923877"/>
    <n v="1.6889964301472198"/>
    <n v="2.4730187572395321"/>
    <n v="1.6198171865272288"/>
    <e v="#REF!"/>
    <n v="1.5124821951288738"/>
    <n v="276.48095729385443"/>
    <n v="1.3511479066155934"/>
    <n v="2.1739052983610545"/>
    <n v="2.5396387082176135"/>
    <n v="2.5396387082176135"/>
    <n v="2.1739052983610545"/>
    <n v="39.848086393528909"/>
    <n v="98.282841413917808"/>
    <n v="32.37590260525171"/>
    <n v="170.50683041269843"/>
    <n v="0.23370375425476936"/>
    <n v="0.57641586073726125"/>
    <n v="0.1898803850079693"/>
    <n v="1.0954595360270254"/>
    <n v="1.363166308963049"/>
    <n v="1.4785073768392056"/>
    <n v="1.26660427114143"/>
    <n v="1.2669891488338587"/>
    <n v="1.1082787372487515"/>
    <n v="1.0016111707899846"/>
    <n v="1.2645668379900772"/>
    <n v="1.264951096576296"/>
    <n v="1.1064959832413177"/>
    <n v="0.66407830863535966"/>
    <n v="0.247"/>
    <n v="1.0004076289498773"/>
    <n v="1.1078271548289829"/>
    <n v="1.2664728978164737"/>
    <n v="1.6889964301472198"/>
    <s v="P"/>
    <n v="1"/>
    <m/>
    <n v="0.87433111753939319"/>
    <n v="0.97753527568082765"/>
    <n v="0.99273398592340067"/>
    <n v="0.93628934351046456"/>
    <e v="#NAME?"/>
    <e v="#DIV/0!"/>
    <n v="0.75"/>
    <n v="0.5"/>
    <n v="0.5"/>
    <n v="0.5"/>
    <n v="0.5"/>
    <n v="0.5"/>
    <n v="0.5"/>
    <n v="0.5"/>
    <n v="0.5"/>
    <n v="0.5"/>
    <m/>
    <s v="Cl sup"/>
    <s v="Sousa (2018)"/>
    <n v="1.1936801955045102"/>
    <n v="1.3675819689868927"/>
    <n v="1.5246502791545895"/>
    <n v="0.5"/>
    <n v="0.62026108307913863"/>
    <n v="0.78983440348605216"/>
    <s v="B"/>
    <e v="#REF!"/>
    <e v="#REF!"/>
    <e v="#NAME?"/>
    <e v="#NAME?"/>
    <n v="0.71712866801234787"/>
    <e v="#NAME?"/>
    <n v="0"/>
    <e v="#NAME?"/>
    <n v="1"/>
    <n v="1"/>
    <m/>
    <m/>
    <n v="1.0954595360270254"/>
    <n v="1.0954595360270254"/>
    <n v="1.0954595360270254"/>
    <n v="0.57071361761088824"/>
    <n v="0.66407830863535966"/>
    <n v="0.49937441540952737"/>
    <n v="0.45606810164076239"/>
    <n v="1.363166308963049"/>
    <n v="1.363166308963049"/>
    <n v="1.363166308963049"/>
    <n v="1.363166308963049"/>
    <n v="1.0954595360270254"/>
    <n v="1.0954595360270254"/>
    <n v="0.28235730786446139"/>
    <n v="1.0954595360270254"/>
    <n v="1.5543854324887798"/>
    <n v="1.363166308963049"/>
    <n v="1.0954595360270254"/>
    <n v="1.1628415128884737"/>
    <n v="0.87500000000000011"/>
    <n v="0.70000000000000007"/>
    <n v="1.363166308963049"/>
    <n v="0.74404761904761918"/>
    <n v="0.63636363636363646"/>
    <n v="0.99811161859574415"/>
    <n v="1.0954595360270254"/>
    <n v="1.0954595360270254"/>
    <n v="1.0954595360270254"/>
    <n v="0.7303063573513503"/>
    <n v="1.0954595360270254"/>
    <n v="1.0954595360270254"/>
    <n v="1.0954595360270254"/>
    <n v="1.0954595360270254"/>
    <n v="1.0954595360270254"/>
    <n v="1.0954595360270254"/>
    <n v="1.0954595360270254"/>
    <n v="1.0954595360270254"/>
    <n v="1.363166308963049"/>
    <n v="1.363166308963049"/>
    <n v="1.4407891034144262"/>
    <n v="1.5543854324887798"/>
    <n v="1.363166308963049"/>
    <n v="1.6889964301472198"/>
    <n v="1.6198171865272288"/>
    <n v="1.1719922033693784"/>
    <n v="1.4584019157792905"/>
    <n v="2.5304094447416343"/>
    <n v="1.0954595360270254"/>
    <n v="1.0954595360270254"/>
    <n v="1.0954595360270254"/>
    <n v="1.6817539327332178"/>
    <n v="0.46990754865721096"/>
    <n v="1.6817539327332178"/>
    <s v="-"/>
    <n v="132.02946666666668"/>
    <n v="0"/>
    <s v="-"/>
    <n v="265.0333333333333"/>
    <m/>
    <n v="205.6515631108949"/>
    <n v="1.0003181532141614"/>
    <n v="0.56799999999999995"/>
    <m/>
    <m/>
    <n v="1.6659999999999999"/>
    <n v="0.34093788316559825"/>
    <n v="0.5"/>
    <n v="0.98820259670949595"/>
    <n v="116.83807875187951"/>
    <n v="342.69608782409676"/>
    <n v="448.60438408488068"/>
    <n v="200"/>
    <n v="27300"/>
    <n v="37.700000000000003"/>
    <n v="0.98"/>
    <n v="0.24"/>
    <n v="7.5330932563510977E-2"/>
    <n v="4.8200399713394112E-4"/>
    <n v="16"/>
    <n v="0.23248186427556003"/>
    <n v="342.58709263944331"/>
    <n v="342.58709263944337"/>
    <n v="0"/>
    <n v="0.42000000000000004"/>
    <n v="0.24"/>
    <n v="0.63636363636363646"/>
    <n v="269.17557278813405"/>
    <n v="313"/>
    <n v="0.98820259670949595"/>
    <m/>
    <m/>
    <m/>
    <m/>
    <m/>
    <s v="P"/>
    <n v="0"/>
    <n v="1.0954595360270254"/>
  </r>
  <r>
    <n v="1"/>
    <n v="501"/>
    <n v="2016"/>
    <s v="Sim"/>
    <s v="Original"/>
    <x v="39"/>
    <x v="457"/>
    <x v="309"/>
    <x v="1"/>
    <x v="1"/>
    <x v="0"/>
    <x v="0"/>
    <n v="1"/>
    <m/>
    <m/>
    <m/>
    <n v="0.15"/>
    <x v="59"/>
    <x v="0"/>
    <x v="72"/>
    <s v="-"/>
    <m/>
    <x v="0"/>
    <x v="59"/>
    <n v="35.909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00"/>
    <n v="1100"/>
    <s v="-"/>
    <n v="12"/>
    <m/>
    <m/>
    <m/>
    <n v="10"/>
    <n v="550"/>
    <m/>
    <m/>
    <n v="12"/>
    <m/>
    <m/>
    <m/>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561403508771931"/>
    <m/>
    <s v="-"/>
    <s v="r"/>
    <s v="-"/>
    <x v="7"/>
    <x v="10"/>
    <n v="0.3125"/>
    <m/>
    <x v="5"/>
    <x v="10"/>
    <m/>
    <m/>
    <m/>
    <x v="17"/>
    <x v="44"/>
    <x v="18"/>
    <n v="4.8"/>
    <m/>
    <x v="55"/>
    <x v="0"/>
    <n v="0.28000000000000003"/>
    <n v="0.28000000000000003"/>
    <n v="0.02"/>
    <n v="0"/>
    <x v="18"/>
    <n v="1.7857142857142856"/>
    <n v="0.11199999999999999"/>
    <x v="101"/>
    <n v="0.33599999999999997"/>
    <x v="8"/>
    <s v="M"/>
    <s v="line"/>
    <m/>
    <m/>
    <x v="18"/>
    <x v="20"/>
    <s v="-"/>
    <x v="23"/>
    <x v="32"/>
    <n v="20.242914979757085"/>
    <n v="5"/>
    <n v="0.25600000000000001"/>
    <n v="0.24"/>
    <n v="0.24049999999999999"/>
    <x v="166"/>
    <n v="1.0644490644490645"/>
    <n v="1.0666666666666667"/>
    <n v="1.0364372469635628"/>
    <x v="161"/>
    <n v="1.3970893970893969"/>
    <n v="1.4"/>
    <n v="1.3603238866396761"/>
    <n v="1.0364372469635628"/>
    <n v="1.25"/>
    <n v="0"/>
    <n v="0.24999999999999994"/>
    <x v="136"/>
    <n v="0"/>
    <n v="1.4"/>
    <n v="1.4"/>
    <n v="1.3700348517875396"/>
    <s v="line"/>
    <s v="Não"/>
    <s v="uncr"/>
    <x v="0"/>
    <n v="0"/>
    <x v="1"/>
    <m/>
    <m/>
    <x v="0"/>
    <m/>
    <m/>
    <m/>
    <n v="0.5"/>
    <x v="6"/>
    <x v="0"/>
    <x v="19"/>
    <x v="0"/>
    <n v="0"/>
    <s v="Static"/>
    <x v="0"/>
    <n v="1"/>
    <m/>
    <s v="WB"/>
    <n v="0"/>
    <n v="0"/>
    <n v="1"/>
    <s v="B"/>
    <m/>
    <x v="4"/>
    <m/>
    <m/>
    <m/>
    <m/>
    <n v="1"/>
    <s v="B"/>
    <x v="445"/>
    <n v="569"/>
    <n v="573"/>
    <m/>
    <n v="0"/>
    <n v="0"/>
    <n v="0"/>
    <m/>
    <m/>
    <m/>
    <m/>
    <n v="1"/>
    <n v="574.57151999999996"/>
    <n v="0.89252336448598135"/>
    <n v="200"/>
    <n v="27300"/>
    <n v="0.32036734008789064"/>
    <n v="0.31914058837890624"/>
    <n v="1.8340854492187499"/>
    <n v="1.77305482421875"/>
    <n v="0.75286105020528638"/>
    <m/>
    <m/>
    <m/>
    <m/>
    <m/>
    <m/>
    <m/>
    <m/>
    <m/>
    <m/>
    <m/>
    <m/>
    <m/>
    <m/>
    <n v="1"/>
    <n v="0"/>
    <n v="0"/>
    <s v="square"/>
    <e v="#DIV/0!"/>
    <n v="2.9182241138444702"/>
    <n v="1.2152304883012734"/>
    <n v="1.1325754453514238"/>
    <n v="1.1402355225701113"/>
    <n v="1.5678238435339027"/>
    <n v="1.5678238435339027"/>
    <n v="1.2542590748271223"/>
    <e v="#DIV/0!"/>
    <s v="B"/>
    <e v="#DIV/0!"/>
    <e v="#DIV/0!"/>
    <e v="#DIV/0!"/>
    <n v="0"/>
    <n v="2.9396697066260677"/>
    <n v="1.6080000000000001"/>
    <n v="1.8281528026281515"/>
    <n v="0"/>
    <m/>
    <m/>
    <n v="0.71139823001435187"/>
    <n v="0.38832690402743719"/>
    <n v="0.21197379755709009"/>
    <n v="0.70779281908946234"/>
    <n v="0.3863588388803243"/>
    <n v="0.21089950103334526"/>
    <n v="1.4227964600287037"/>
    <n v="0.77665380805487427"/>
    <n v="0.79250388577027997"/>
    <n v="0.76609201577708042"/>
    <n v="0.22827078703746256"/>
    <n v="0.41818228965912735"/>
    <s v="Sim"/>
    <s v="-"/>
    <s v="SS"/>
    <x v="1"/>
    <n v="1"/>
    <n v="1"/>
    <n v="1"/>
    <n v="1"/>
    <n v="1"/>
    <n v="1"/>
    <n v="1"/>
    <s v="ok-R16"/>
    <n v="1"/>
    <n v="1"/>
    <n v="1"/>
    <n v="1"/>
    <n v="0"/>
    <n v="0"/>
    <x v="1"/>
    <n v="1"/>
    <n v="1"/>
    <n v="1"/>
    <n v="1"/>
    <n v="1"/>
    <n v="1"/>
    <n v="1"/>
    <n v="1"/>
    <n v="1"/>
    <n v="1"/>
    <n v="1"/>
    <n v="1"/>
    <n v="0"/>
    <n v="0"/>
    <n v="0"/>
    <n v="1"/>
    <n v="1"/>
    <n v="0"/>
    <n v="1"/>
    <n v="1"/>
    <n v="1"/>
    <n v="1"/>
    <n v="0"/>
    <n v="0"/>
    <n v="0"/>
    <n v="1"/>
    <x v="0"/>
    <x v="0"/>
    <n v="0"/>
    <n v="0"/>
    <n v="0"/>
    <x v="1"/>
    <n v="0"/>
    <n v="0"/>
    <n v="0"/>
    <n v="0"/>
    <n v="0"/>
    <n v="0"/>
    <n v="0"/>
    <n v="0"/>
    <n v="0"/>
    <n v="0"/>
    <n v="0"/>
    <n v="2.0082097025521741"/>
    <n v="2.2399968388438576"/>
    <n v="3.2783426411548877"/>
    <n v="1.97881197424709"/>
    <e v="#REF!"/>
    <n v="1.957516031794545"/>
    <n v="299.80805114654339"/>
    <n v="1.6525005185996056"/>
    <n v="4.6766878292846705"/>
    <n v="5.4634842863007469"/>
    <n v="5.4634842863007469"/>
    <n v="4.6766878292846705"/>
    <n v="53.602805106919035"/>
    <n v="143.35469254028854"/>
    <n v="32.404503240800771"/>
    <n v="229.36200088800834"/>
    <n v="0.23370394790500598"/>
    <n v="0.62501500678085298"/>
    <n v="0.14128104531414107"/>
    <n v="1.0800240625776267"/>
    <n v="1.3451518508100468"/>
    <n v="1.9853508978817027"/>
    <n v="2.5958315304859947"/>
    <n v="2.5987445161384581"/>
    <n v="1.3844434829258638"/>
    <n v="1.0024959867720102"/>
    <n v="2.5893685009597394"/>
    <n v="2.5922742339411182"/>
    <n v="1.3809965338451942"/>
    <n v="0.66407830863535966"/>
    <n v="0.247"/>
    <n v="1.0012913817318445"/>
    <n v="1.3826579437159594"/>
    <n v="2.5953928731950544"/>
    <n v="2.5953928731950544"/>
    <s v="P"/>
    <n v="1"/>
    <m/>
    <n v="1.9110575888061514"/>
    <n v="2.139039403758606"/>
    <n v="1.9785733390348066"/>
    <n v="1.8822552825331411"/>
    <e v="#NAME?"/>
    <e v="#DIV/0!"/>
    <n v="0.66799999999999993"/>
    <n v="0.5"/>
    <n v="0.5"/>
    <n v="0.5"/>
    <n v="0.5"/>
    <n v="0.5"/>
    <n v="0.5"/>
    <n v="0.5"/>
    <n v="0.5"/>
    <n v="0.5"/>
    <m/>
    <s v="Cl sup"/>
    <s v="Sousa (2018)"/>
    <n v="1.47263797973387"/>
    <n v="1.6959571442947874"/>
    <n v="2.0202426388447177"/>
    <n v="0.5"/>
    <n v="0.48351776091806659"/>
    <n v="0.38573049520836256"/>
    <s v="B"/>
    <e v="#REF!"/>
    <e v="#REF!"/>
    <e v="#NAME?"/>
    <e v="#NAME?"/>
    <n v="0.96569628097973792"/>
    <e v="#NAME?"/>
    <n v="0"/>
    <e v="#NAME?"/>
    <n v="1"/>
    <n v="1"/>
    <m/>
    <m/>
    <n v="1.0800240625776267"/>
    <n v="1.0800240625776267"/>
    <n v="1.0800240625776267"/>
    <n v="1.1695679065351092"/>
    <n v="0.66407830863535966"/>
    <n v="0.62376955015205815"/>
    <n v="0.87471206597827356"/>
    <n v="1.3451518508100468"/>
    <n v="1.3451518508100468"/>
    <n v="1.3451518508100468"/>
    <n v="1.3451518508100468"/>
    <n v="1.0800240625776267"/>
    <n v="1.0800240625776267"/>
    <n v="0.30343735985274412"/>
    <n v="1.0800240625776267"/>
    <n v="2.5050859243268842"/>
    <n v="1.3451518508100468"/>
    <n v="1.0800240625776267"/>
    <n v="1.2622994169874155"/>
    <n v="0.53333333333333333"/>
    <n v="0.42666666666666669"/>
    <n v="1.3451518508100468"/>
    <n v="0.5"/>
    <n v="0.38787878787878793"/>
    <n v="0.98361395776583771"/>
    <n v="1.0800240625776267"/>
    <n v="1.0800240625776267"/>
    <n v="1.0800240625776267"/>
    <n v="0.80840124444433148"/>
    <n v="1.0800240625776267"/>
    <n v="1.0800240625776267"/>
    <n v="1.0800240625776267"/>
    <n v="1.0800240625776267"/>
    <n v="1.0800240625776267"/>
    <n v="1.0800240625776267"/>
    <n v="1.0800240625776267"/>
    <n v="1.0800240625776267"/>
    <n v="1.3451518508100468"/>
    <n v="1.3451518508100468"/>
    <n v="2.1020278877983287"/>
    <n v="2.5050859243268842"/>
    <n v="1.3451518508100468"/>
    <n v="2.2399968388438576"/>
    <n v="1.97881197424709"/>
    <n v="1.3465441069066131"/>
    <n v="1.6770980947219445"/>
    <n v="5.4784685355600962"/>
    <n v="1.0800240625776267"/>
    <n v="1.0800240625776267"/>
    <n v="1.0800240625776267"/>
    <n v="1.7750174799413434"/>
    <n v="0.88872749220123259"/>
    <n v="1.7750174799413434"/>
    <s v="-"/>
    <n v="187.96495871999997"/>
    <n v="0"/>
    <s v="-"/>
    <n v="574.57151999999996"/>
    <m/>
    <n v="219.99681140124252"/>
    <n v="1.0005815030429359"/>
    <n v="0.32"/>
    <m/>
    <m/>
    <n v="1.7729999999999999"/>
    <n v="0.18068665204926873"/>
    <n v="0.5"/>
    <n v="1.1402355225701113"/>
    <n v="70.4797932964334"/>
    <n v="390.06640776771559"/>
    <n v="448.76160000000004"/>
    <n v="200"/>
    <n v="27300"/>
    <n v="37.799999999999997"/>
    <n v="0.98"/>
    <n v="0.24"/>
    <n v="7.5330932563510977E-2"/>
    <n v="2.9075745209913731E-4"/>
    <n v="16"/>
    <n v="0.26419764312442412"/>
    <n v="389.8397147873095"/>
    <n v="389.8397147873095"/>
    <n v="0"/>
    <n v="0.25600000000000001"/>
    <n v="0.24"/>
    <n v="0.38787878787878793"/>
    <n v="502.52775734301611"/>
    <n v="642"/>
    <n v="1.1402355225701113"/>
    <m/>
    <m/>
    <m/>
    <m/>
    <m/>
    <s v="P"/>
    <n v="0"/>
    <n v="1.0800240625776267"/>
  </r>
  <r>
    <n v="0"/>
    <n v="502"/>
    <n v="2016"/>
    <s v="Sim"/>
    <s v="Original"/>
    <x v="39"/>
    <x v="458"/>
    <x v="309"/>
    <x v="1"/>
    <x v="1"/>
    <x v="0"/>
    <x v="0"/>
    <n v="1"/>
    <m/>
    <m/>
    <m/>
    <n v="0.15"/>
    <x v="140"/>
    <x v="53"/>
    <x v="72"/>
    <s v="-"/>
    <m/>
    <x v="0"/>
    <x v="140"/>
    <n v="35.814999999999998"/>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216110568197682"/>
    <m/>
    <s v="-"/>
    <s v="r"/>
    <s v="-"/>
    <x v="7"/>
    <x v="10"/>
    <n v="0.3125"/>
    <m/>
    <x v="5"/>
    <x v="10"/>
    <m/>
    <m/>
    <m/>
    <x v="0"/>
    <x v="61"/>
    <x v="18"/>
    <n v="4.4000000000000004"/>
    <m/>
    <x v="55"/>
    <x v="0"/>
    <n v="0.28000000000000003"/>
    <n v="0.28000000000000003"/>
    <n v="0.02"/>
    <n v="0"/>
    <x v="31"/>
    <n v="5.3571428571428568"/>
    <n v="0.25"/>
    <x v="100"/>
    <n v="1"/>
    <x v="21"/>
    <s v="M"/>
    <s v="line"/>
    <m/>
    <m/>
    <x v="31"/>
    <x v="20"/>
    <s v="-"/>
    <x v="23"/>
    <x v="31"/>
    <n v="4.048582995951417"/>
    <n v="1"/>
    <n v="0.76"/>
    <n v="0.24"/>
    <n v="0.24049999999999999"/>
    <x v="163"/>
    <n v="3.1600831600831603"/>
    <n v="3.166666666666667"/>
    <n v="3.0769230769230771"/>
    <x v="159"/>
    <n v="4.1580041580041582"/>
    <n v="4.166666666666667"/>
    <n v="4.048582995951417"/>
    <n v="3.0769230769230771"/>
    <n v="3.75"/>
    <n v="1"/>
    <n v="2.75"/>
    <x v="137"/>
    <n v="0"/>
    <n v="4.166666666666667"/>
    <n v="4.166666666666667"/>
    <n v="4.2149737617712599"/>
    <s v="line"/>
    <s v="Não"/>
    <s v="uncr"/>
    <x v="0"/>
    <n v="0"/>
    <x v="1"/>
    <m/>
    <m/>
    <x v="0"/>
    <m/>
    <m/>
    <m/>
    <n v="1.5"/>
    <x v="6"/>
    <x v="0"/>
    <x v="32"/>
    <x v="0"/>
    <n v="0"/>
    <s v="Static"/>
    <x v="0"/>
    <n v="0"/>
    <m/>
    <s v="WB"/>
    <n v="1"/>
    <n v="0"/>
    <n v="1"/>
    <s v="WB"/>
    <m/>
    <x v="0"/>
    <s v="WB"/>
    <s v="WB/P"/>
    <s v="WB"/>
    <s v="ok"/>
    <n v="1"/>
    <s v="WB"/>
    <x v="446"/>
    <n v="409"/>
    <n v="424"/>
    <m/>
    <n v="0"/>
    <n v="0"/>
    <n v="0"/>
    <m/>
    <m/>
    <n v="0.35"/>
    <n v="0.51300000000000001"/>
    <n v="1"/>
    <n v="422.37"/>
    <n v="0.78084714548802947"/>
    <n v="200"/>
    <n v="27300"/>
    <n v="0.34902862548828123"/>
    <n v="0.3410616251627604"/>
    <n v="0.71274926757812496"/>
    <n v="0.51509620511704601"/>
    <n v="2.8233287783668408"/>
    <m/>
    <m/>
    <m/>
    <m/>
    <m/>
    <m/>
    <m/>
    <m/>
    <m/>
    <m/>
    <m/>
    <m/>
    <m/>
    <m/>
    <n v="2.3759733854366791"/>
    <n v="2.121415599564346"/>
    <n v="1.4030179271848768"/>
    <s v="square"/>
    <n v="0.8597038196592931"/>
    <n v="0.97878399187208887"/>
    <n v="0.97878399187208887"/>
    <n v="0.9787777781168967"/>
    <n v="1.0190344454795928"/>
    <n v="1.0190344454795928"/>
    <n v="1.0190344454795928"/>
    <n v="1.0190344454795928"/>
    <n v="1.0190344454795928"/>
    <s v="WB"/>
    <s v="WB"/>
    <n v="1"/>
    <n v="1.0190344454795928"/>
    <n v="1"/>
    <n v="1.0190344454795928"/>
    <n v="1"/>
    <n v="1.0190344454795928"/>
    <n v="0"/>
    <m/>
    <m/>
    <n v="0.52687488617639355"/>
    <n v="0.28772920104313487"/>
    <n v="0.15713045982078547"/>
    <n v="0.50606084291352893"/>
    <n v="0.27636254038871855"/>
    <n v="0.15092306547645018"/>
    <n v="0.35124992411759576"/>
    <n v="0.19181946736208991"/>
    <n v="0.19573415036947953"/>
    <n v="0.34989960011686067"/>
    <n v="0.10435093131211502"/>
    <n v="0.19108204818331584"/>
    <s v="Sim"/>
    <s v="-"/>
    <s v="SS"/>
    <x v="1"/>
    <n v="1"/>
    <n v="1"/>
    <n v="1"/>
    <n v="1"/>
    <n v="1"/>
    <n v="1"/>
    <n v="1"/>
    <s v="ok-R16"/>
    <n v="1"/>
    <n v="1"/>
    <n v="1"/>
    <n v="1"/>
    <n v="1"/>
    <n v="0"/>
    <x v="0"/>
    <n v="1"/>
    <n v="1"/>
    <n v="1"/>
    <n v="1"/>
    <n v="1"/>
    <n v="1"/>
    <n v="1"/>
    <n v="1"/>
    <n v="1"/>
    <n v="1"/>
    <n v="1"/>
    <n v="1"/>
    <n v="0"/>
    <n v="1"/>
    <n v="0"/>
    <n v="0"/>
    <n v="1"/>
    <n v="1"/>
    <n v="1"/>
    <n v="1"/>
    <n v="0"/>
    <n v="1"/>
    <n v="0"/>
    <n v="1"/>
    <n v="0"/>
    <n v="0"/>
    <x v="1"/>
    <x v="1"/>
    <n v="1"/>
    <n v="0"/>
    <n v="0"/>
    <x v="0"/>
    <n v="1"/>
    <n v="0"/>
    <n v="1"/>
    <n v="0"/>
    <n v="0"/>
    <n v="0"/>
    <n v="0"/>
    <n v="0"/>
    <n v="0"/>
    <n v="1"/>
    <n v="1"/>
    <n v="0.91802615416116851"/>
    <n v="1.0230807553574117"/>
    <n v="1.4979888962519206"/>
    <n v="1.1790557752622146"/>
    <e v="#REF!"/>
    <n v="0.98924720096990926"/>
    <n v="240.69065311281656"/>
    <n v="1.1698834016126824"/>
    <n v="1.1550574517607608"/>
    <n v="1.3493819702810377"/>
    <n v="1.3493819702810377"/>
    <n v="1.1550574517607608"/>
    <n v="83.0048314871716"/>
    <n v="175.13720173459427"/>
    <n v="97.12770781575513"/>
    <n v="355.26974103752099"/>
    <n v="0.23363889996588602"/>
    <n v="0.49296965517842278"/>
    <n v="0.27339144485569128"/>
    <n v="1.18887130315833"/>
    <n v="1.18887130315833"/>
    <n v="0.98012864189453841"/>
    <n v="0.56312513220275973"/>
    <n v="0.46735338444442898"/>
    <n v="0.56312513220275973"/>
    <n v="1.0016111707899846"/>
    <n v="0.56221930088760408"/>
    <n v="0.46660160956054519"/>
    <n v="0.56221930088760408"/>
    <n v="0.66407830863535966"/>
    <n v="0.247"/>
    <n v="1.0004076289498773"/>
    <n v="0.56289567962798248"/>
    <n v="0.46716295529953861"/>
    <n v="1.0230807553574117"/>
    <s v="P"/>
    <n v="1"/>
    <m/>
    <n v="1.372860998996559"/>
    <n v="1.5359373097594029"/>
    <n v="1.653417273218845"/>
    <n v="1.7804195656878434"/>
    <e v="#NAME?"/>
    <n v="1.48026329836744"/>
    <n v="1.1800000000000002"/>
    <n v="1.5"/>
    <n v="1.5"/>
    <n v="1.5"/>
    <n v="1.5"/>
    <n v="1.5"/>
    <n v="1.4560386827730103"/>
    <n v="1.0522634453886577"/>
    <n v="1.5"/>
    <n v="1.5"/>
    <n v="51"/>
    <s v="CL load"/>
    <s v="Sousa (2018)"/>
    <n v="1.1089859584643997"/>
    <n v="1.1570675647587916"/>
    <n v="1.1492219834148729"/>
    <n v="1.5"/>
    <n v="2.1039002500603421"/>
    <n v="1.7765281138076947"/>
    <s v="WB"/>
    <e v="#REF!"/>
    <e v="#REF!"/>
    <e v="#NAME?"/>
    <e v="#NAME?"/>
    <n v="1.7548251024190236"/>
    <e v="#NAME?"/>
    <n v="1"/>
    <e v="#NAME?"/>
    <n v="1"/>
    <n v="1"/>
    <s v="WB"/>
    <s v="WB"/>
    <n v="1.18887130315833"/>
    <n v="1.18887130315833"/>
    <n v="1.18887130315833"/>
    <n v="0.51087479666804669"/>
    <n v="0.66407830863535966"/>
    <n v="0.51087479666804669"/>
    <n v="0.45824486433732914"/>
    <n v="1.18887130315833"/>
    <n v="1.18887130315833"/>
    <n v="1.18887130315833"/>
    <n v="1.18887130315833"/>
    <n v="1.18887130315833"/>
    <n v="1.18887130315833"/>
    <n v="0.94856752911568887"/>
    <n v="1.18887130315833"/>
    <n v="1.18887130315833"/>
    <n v="1.18887130315833"/>
    <n v="1.18887130315833"/>
    <n v="1.18887130315833"/>
    <n v="1"/>
    <n v="1"/>
    <n v="1.18887130315833"/>
    <n v="1"/>
    <n v="1"/>
    <n v="1.18887130315833"/>
    <n v="1.18887130315833"/>
    <n v="1.18887130315833"/>
    <n v="1.18887130315833"/>
    <n v="1.5112770802860125"/>
    <n v="1.18887130315833"/>
    <n v="1.18887130315833"/>
    <n v="1.18887130315833"/>
    <n v="1.18887130315833"/>
    <n v="1.18887130315833"/>
    <n v="1.18887130315833"/>
    <n v="1.18887130315833"/>
    <n v="1.18887130315833"/>
    <n v="1.18887130315833"/>
    <n v="1.18887130315833"/>
    <n v="1.0230807553574117"/>
    <n v="1.18887130315833"/>
    <n v="1.18887130315833"/>
    <n v="1.0230807553574117"/>
    <n v="1.1790557752622146"/>
    <n v="1.0560558228605139"/>
    <n v="1.0560558228605139"/>
    <n v="1.3441944877066083"/>
    <n v="1.18887130315833"/>
    <n v="1.18887130315833"/>
    <n v="1.2932809955071409"/>
    <s v="-"/>
    <n v="0.4682134844756749"/>
    <n v="1.1743981870960942"/>
    <s v="-"/>
    <n v="422.16839999999996"/>
    <n v="0"/>
    <s v="-"/>
    <n v="422.37"/>
    <m/>
    <n v="554.77000493379671"/>
    <n v="0.99999365155617215"/>
    <n v="0.35"/>
    <m/>
    <m/>
    <n v="0.51300000000000001"/>
    <n v="0.6775989068080418"/>
    <n v="1.4560386827730103"/>
    <n v="1.0190344454795928"/>
    <n v="193.63061228417007"/>
    <n v="285.75992425416359"/>
    <n v="442.10159694429711"/>
    <n v="200"/>
    <n v="27300"/>
    <n v="37.700000000000003"/>
    <n v="0.98"/>
    <n v="0.24"/>
    <n v="7.5330932563510977E-2"/>
    <n v="7.9880403790841183E-4"/>
    <n v="16"/>
    <n v="0.19391980348472773"/>
    <n v="285.76173839650795"/>
    <n v="285.76173839650801"/>
    <n v="0"/>
    <n v="0.76"/>
    <n v="0.24"/>
    <n v="1"/>
    <n v="416.08014516177707"/>
    <n v="543"/>
    <n v="1.0190344454795928"/>
    <n v="0.99"/>
    <n v="0.5"/>
    <n v="0.61"/>
    <n v="0.99"/>
    <s v="WB"/>
    <s v="WB"/>
    <n v="1"/>
    <n v="1.18887130315833"/>
  </r>
  <r>
    <n v="0"/>
    <n v="503"/>
    <n v="2016"/>
    <s v="Sim"/>
    <s v="Original"/>
    <x v="39"/>
    <x v="459"/>
    <x v="309"/>
    <x v="1"/>
    <x v="1"/>
    <x v="0"/>
    <x v="0"/>
    <n v="1"/>
    <m/>
    <m/>
    <m/>
    <n v="0.15"/>
    <x v="64"/>
    <x v="19"/>
    <x v="46"/>
    <s v="-"/>
    <m/>
    <x v="0"/>
    <x v="64"/>
    <n v="36.2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899145770184624"/>
    <m/>
    <s v="-"/>
    <s v="r"/>
    <s v="-"/>
    <x v="7"/>
    <x v="10"/>
    <n v="0.3125"/>
    <m/>
    <x v="5"/>
    <x v="10"/>
    <m/>
    <m/>
    <m/>
    <x v="0"/>
    <x v="44"/>
    <x v="20"/>
    <n v="4.4000000000000004"/>
    <m/>
    <x v="55"/>
    <x v="0"/>
    <n v="0.28000000000000003"/>
    <n v="0.28000000000000003"/>
    <n v="0.02"/>
    <n v="0"/>
    <x v="31"/>
    <n v="5.3571428571428568"/>
    <n v="0.33333333333333331"/>
    <x v="100"/>
    <n v="1"/>
    <x v="21"/>
    <s v="M"/>
    <s v="line"/>
    <m/>
    <m/>
    <x v="31"/>
    <x v="20"/>
    <s v="-"/>
    <x v="23"/>
    <x v="31"/>
    <n v="4.048582995951417"/>
    <n v="1"/>
    <n v="0.76"/>
    <n v="0.24"/>
    <n v="0.24049999999999999"/>
    <x v="163"/>
    <n v="3.1600831600831603"/>
    <n v="3.166666666666667"/>
    <n v="3.0769230769230771"/>
    <x v="159"/>
    <n v="4.1580041580041582"/>
    <n v="4.166666666666667"/>
    <n v="4.048582995951417"/>
    <n v="3.0769230769230771"/>
    <n v="3.75"/>
    <n v="1"/>
    <n v="2.75"/>
    <x v="137"/>
    <n v="0"/>
    <n v="4.166666666666667"/>
    <n v="4.166666666666667"/>
    <n v="4.212967499591703"/>
    <s v="line"/>
    <s v="Não"/>
    <s v="uncr"/>
    <x v="0"/>
    <n v="0"/>
    <x v="1"/>
    <m/>
    <m/>
    <x v="0"/>
    <m/>
    <m/>
    <m/>
    <n v="1.5"/>
    <x v="7"/>
    <x v="0"/>
    <x v="32"/>
    <x v="0"/>
    <n v="0"/>
    <s v="Static"/>
    <x v="0"/>
    <n v="0"/>
    <m/>
    <s v="WB"/>
    <n v="1"/>
    <n v="0"/>
    <n v="1"/>
    <s v="WB"/>
    <m/>
    <x v="0"/>
    <s v="WB"/>
    <s v="WB/P"/>
    <s v="WB"/>
    <s v="ok"/>
    <n v="1"/>
    <s v="WB"/>
    <x v="447"/>
    <n v="427"/>
    <n v="434"/>
    <m/>
    <n v="0"/>
    <n v="0"/>
    <n v="0"/>
    <m/>
    <m/>
    <n v="0.312"/>
    <n v="0.45700000000000002"/>
    <n v="1"/>
    <n v="435.4133333333333"/>
    <n v="0.68025078369905956"/>
    <n v="200"/>
    <n v="27600"/>
    <n v="0.31234991455078126"/>
    <n v="0.30342386925738796"/>
    <n v="0.67171270751953127"/>
    <n v="0.4601160800215125"/>
    <n v="2.8285426956477435"/>
    <m/>
    <m/>
    <m/>
    <m/>
    <m/>
    <m/>
    <m/>
    <m/>
    <m/>
    <m/>
    <m/>
    <m/>
    <m/>
    <m/>
    <n v="2.3759733854366791"/>
    <n v="2.1365731324830604"/>
    <n v="1.488731698545279"/>
    <s v="square"/>
    <n v="0.92220280033509638"/>
    <n v="1.0237765969905699"/>
    <n v="1.0237765969905699"/>
    <n v="1.0237657911733062"/>
    <n v="1.0446262226548941"/>
    <n v="1.0446262226548941"/>
    <n v="1.0446262226548941"/>
    <n v="1.0446262226548941"/>
    <n v="1.0446262226548941"/>
    <s v="WB"/>
    <s v="WB"/>
    <n v="1"/>
    <n v="1.0446262226548941"/>
    <n v="1"/>
    <n v="1.0446262226548941"/>
    <n v="1"/>
    <n v="1.0446262226548941"/>
    <n v="0"/>
    <m/>
    <m/>
    <n v="0.53693786733952609"/>
    <n v="0.29258146243094679"/>
    <n v="0.15942982859895957"/>
    <n v="0.52621560577975057"/>
    <n v="0.28673882186012911"/>
    <n v="0.15624613002478679"/>
    <n v="0.35795857822635074"/>
    <n v="0.19505430828729786"/>
    <n v="0.19903500845642641"/>
    <n v="0.35912428050874684"/>
    <n v="0.10663267757762669"/>
    <n v="0.19568950818525341"/>
    <s v="Sim"/>
    <s v="-"/>
    <s v="SS"/>
    <x v="1"/>
    <n v="1"/>
    <n v="1"/>
    <n v="1"/>
    <n v="1"/>
    <n v="1"/>
    <n v="1"/>
    <n v="1"/>
    <s v="ok-R16"/>
    <n v="1"/>
    <n v="1"/>
    <n v="1"/>
    <n v="1"/>
    <n v="1"/>
    <n v="0"/>
    <x v="0"/>
    <n v="1"/>
    <n v="1"/>
    <n v="1"/>
    <n v="1"/>
    <n v="1"/>
    <n v="1"/>
    <n v="1"/>
    <n v="1"/>
    <n v="1"/>
    <n v="1"/>
    <n v="1"/>
    <n v="1"/>
    <n v="0"/>
    <n v="1"/>
    <n v="0"/>
    <n v="0"/>
    <n v="1"/>
    <n v="1"/>
    <n v="1"/>
    <n v="1"/>
    <n v="0"/>
    <n v="1"/>
    <n v="0"/>
    <n v="1"/>
    <n v="0"/>
    <n v="0"/>
    <x v="1"/>
    <x v="1"/>
    <n v="1"/>
    <n v="0"/>
    <n v="0"/>
    <x v="0"/>
    <n v="1"/>
    <n v="0"/>
    <n v="1"/>
    <n v="0"/>
    <n v="1"/>
    <n v="0"/>
    <n v="0"/>
    <n v="0"/>
    <n v="0"/>
    <n v="1"/>
    <n v="1"/>
    <n v="0.9380997914786352"/>
    <n v="1.0500530439227882"/>
    <n v="1.5341091073782214"/>
    <n v="1.2103967394158606"/>
    <e v="#REF!"/>
    <n v="1.0130699593880033"/>
    <n v="242.49439189936308"/>
    <n v="1.1970402832079596"/>
    <n v="1.1745363251374084"/>
    <n v="1.3721379297320306"/>
    <n v="1.3721379297320306"/>
    <n v="1.1745363251374081"/>
    <n v="82.847753977681961"/>
    <n v="175.95923991709952"/>
    <n v="97.555212038858599"/>
    <n v="356.3622059336401"/>
    <n v="0.23248187545766127"/>
    <n v="0.49376515519119257"/>
    <n v="0.27375296935114612"/>
    <n v="1.221828033622661"/>
    <n v="1.221828033622661"/>
    <n v="1.0290386785978858"/>
    <n v="0.66164610376677846"/>
    <n v="0.54911870953139164"/>
    <n v="0.66164610376677846"/>
    <n v="1.006019727473239"/>
    <n v="0.65768700722062012"/>
    <n v="0.54583294396281978"/>
    <n v="0.65768700722062012"/>
    <n v="0.66407830863535966"/>
    <n v="0.247"/>
    <n v="1.0048108882856401"/>
    <n v="0.65847823852272058"/>
    <n v="0.54648960907287891"/>
    <n v="1.0500530439227882"/>
    <s v="P"/>
    <n v="1"/>
    <m/>
    <n v="1.4050884551526279"/>
    <n v="1.5769501600425599"/>
    <n v="1.6925854718915172"/>
    <n v="1.8246934042419953"/>
    <e v="#NAME?"/>
    <n v="1.5211576800810924"/>
    <n v="1.1800000000000002"/>
    <n v="1.5"/>
    <n v="1.5"/>
    <n v="1.5"/>
    <n v="1.5"/>
    <n v="1.5"/>
    <n v="1.448909733029754"/>
    <n v="0.99248779903018591"/>
    <n v="1.4533333333333334"/>
    <n v="1.5"/>
    <n v="29"/>
    <s v="Cl sup"/>
    <s v="Sousa (2018)"/>
    <n v="1.1379561998036012"/>
    <n v="1.1875722537414402"/>
    <n v="1.1795198331203058"/>
    <n v="1.4533333333333334"/>
    <n v="1.8724100510685919"/>
    <n v="1.5186530723376295"/>
    <s v="WB"/>
    <e v="#REF!"/>
    <e v="#REF!"/>
    <e v="#NAME?"/>
    <e v="#NAME?"/>
    <n v="1.7955604248119394"/>
    <e v="#NAME?"/>
    <n v="1"/>
    <e v="#NAME?"/>
    <n v="1"/>
    <n v="1"/>
    <s v="WB"/>
    <s v="WB"/>
    <n v="1.221828033622661"/>
    <n v="1.221828033622661"/>
    <n v="1.221828033622661"/>
    <n v="0.59762394417017894"/>
    <n v="0.66407830863535966"/>
    <n v="0.59762394417017894"/>
    <n v="0.53605718075567765"/>
    <n v="1.221828033622661"/>
    <n v="1.221828033622661"/>
    <n v="1.221828033622661"/>
    <n v="1.221828033622661"/>
    <n v="1.221828033622661"/>
    <n v="1.221828033622661"/>
    <n v="0.9748627927840382"/>
    <n v="1.221828033622661"/>
    <n v="1.221828033622661"/>
    <n v="1.221828033622661"/>
    <n v="1.221828033622661"/>
    <n v="1.221828033622661"/>
    <n v="1"/>
    <n v="1"/>
    <n v="1.221828033622661"/>
    <n v="1"/>
    <n v="1"/>
    <n v="1.221828033622661"/>
    <n v="1.2610610438765999"/>
    <n v="1.2610610438765999"/>
    <n v="1.221828033622661"/>
    <n v="1.5531712291813486"/>
    <n v="1.221828033622661"/>
    <n v="1.221828033622661"/>
    <n v="1.221828033622661"/>
    <n v="1.221828033622661"/>
    <n v="1.221828033622661"/>
    <n v="1.221828033622661"/>
    <n v="1.221828033622661"/>
    <n v="1.221828033622661"/>
    <n v="1.221828033622661"/>
    <n v="1.221828033622661"/>
    <n v="1.0500530439227882"/>
    <n v="1.221828033622661"/>
    <n v="1.221828033622661"/>
    <n v="1.0500530439227882"/>
    <n v="1.2103967394158606"/>
    <n v="1.0830112695298191"/>
    <n v="1.0830112695298191"/>
    <n v="1.37660633589337"/>
    <n v="1.221828033622661"/>
    <n v="1.221828033622661"/>
    <n v="1.3291320696060289"/>
    <s v="-"/>
    <n v="0.54568440364185067"/>
    <n v="1.1931547408874048"/>
    <s v="-"/>
    <n v="440.25173333333328"/>
    <n v="0"/>
    <s v="-"/>
    <n v="435.4133333333333"/>
    <n v="1"/>
    <n v="623.18283292998217"/>
    <n v="0.99998944514135668"/>
    <n v="0.312"/>
    <m/>
    <m/>
    <n v="0.45700000000000002"/>
    <n v="0.67885024695545848"/>
    <n v="1.448909733029754"/>
    <n v="1.0446262226548941"/>
    <n v="194.65110461519373"/>
    <n v="286.73644222444454"/>
    <n v="442.85373310994765"/>
    <n v="200"/>
    <n v="27600"/>
    <n v="38.200000000000003"/>
    <n v="0.98"/>
    <n v="0.24"/>
    <n v="7.4996457182643902E-2"/>
    <n v="8.0487202740572058E-4"/>
    <n v="16"/>
    <n v="0.19330565229142629"/>
    <n v="286.73946871900432"/>
    <n v="286.73946871900432"/>
    <n v="0"/>
    <n v="0.76"/>
    <n v="0.24"/>
    <n v="1"/>
    <n v="415.45960707074607"/>
    <n v="638"/>
    <n v="1.0446262226548941"/>
    <n v="1.1100000000000001"/>
    <n v="0.61"/>
    <n v="0.69"/>
    <n v="1.1100000000000001"/>
    <s v="WB"/>
    <s v="WB"/>
    <n v="1"/>
    <n v="1.221828033622661"/>
  </r>
  <r>
    <n v="0"/>
    <n v="504"/>
    <n v="2016"/>
    <s v="Sim"/>
    <s v="Original"/>
    <x v="39"/>
    <x v="460"/>
    <x v="309"/>
    <x v="1"/>
    <x v="1"/>
    <x v="0"/>
    <x v="0"/>
    <n v="1"/>
    <m/>
    <m/>
    <m/>
    <n v="0.15"/>
    <x v="212"/>
    <x v="56"/>
    <x v="73"/>
    <s v="-"/>
    <m/>
    <x v="0"/>
    <x v="227"/>
    <n v="26.50499999999999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32722127900396153"/>
    <m/>
    <s v="-"/>
    <s v="r"/>
    <s v="-"/>
    <x v="7"/>
    <x v="10"/>
    <n v="0.3125"/>
    <m/>
    <x v="5"/>
    <x v="10"/>
    <m/>
    <m/>
    <m/>
    <x v="0"/>
    <x v="61"/>
    <x v="18"/>
    <n v="4.4000000000000004"/>
    <m/>
    <x v="55"/>
    <x v="0"/>
    <n v="0.28000000000000003"/>
    <n v="0.28000000000000003"/>
    <n v="0.02"/>
    <n v="0"/>
    <x v="62"/>
    <n v="8.928571428571427"/>
    <n v="0.25"/>
    <x v="100"/>
    <n v="1"/>
    <x v="39"/>
    <s v="M"/>
    <s v="line"/>
    <m/>
    <m/>
    <x v="64"/>
    <x v="20"/>
    <s v="-"/>
    <x v="23"/>
    <x v="31"/>
    <n v="4.048582995951417"/>
    <n v="1"/>
    <n v="0.76"/>
    <n v="0.24"/>
    <n v="0.24049999999999999"/>
    <x v="163"/>
    <n v="3.1600831600831603"/>
    <n v="3.166666666666667"/>
    <n v="3.0769230769230771"/>
    <x v="159"/>
    <n v="4.1580041580041582"/>
    <n v="4.166666666666667"/>
    <n v="4.048582995951417"/>
    <n v="3.0769230769230771"/>
    <n v="6.25"/>
    <n v="1"/>
    <n v="5.25"/>
    <x v="138"/>
    <n v="0"/>
    <n v="4.166666666666667"/>
    <n v="4.166666666666667"/>
    <n v="4.2319347319347322"/>
    <s v="line"/>
    <s v="Não"/>
    <s v="uncr"/>
    <x v="0"/>
    <n v="0"/>
    <x v="1"/>
    <m/>
    <m/>
    <x v="0"/>
    <m/>
    <m/>
    <m/>
    <n v="2.5"/>
    <x v="6"/>
    <x v="0"/>
    <x v="63"/>
    <x v="0"/>
    <n v="0"/>
    <s v="Static"/>
    <x v="0"/>
    <n v="0"/>
    <m/>
    <s v="WB"/>
    <n v="1"/>
    <n v="0"/>
    <n v="1"/>
    <s v="WB"/>
    <m/>
    <x v="0"/>
    <s v="WB"/>
    <s v="WB/P"/>
    <s v="WB"/>
    <s v="ok"/>
    <n v="1"/>
    <s v="WB"/>
    <x v="448"/>
    <n v="499"/>
    <n v="525"/>
    <m/>
    <n v="0"/>
    <n v="0"/>
    <n v="0"/>
    <m/>
    <m/>
    <n v="0.247"/>
    <n v="0.39800000000000002"/>
    <n v="1"/>
    <n v="523.20000000000005"/>
    <n v="0.79066265060240959"/>
    <n v="200"/>
    <n v="22400"/>
    <n v="0.24736248779296874"/>
    <n v="0.23105194644651553"/>
    <n v="0.61265179443359374"/>
    <n v="0.39996991409080612"/>
    <n v="2.5768864011024237"/>
    <m/>
    <m/>
    <m/>
    <m/>
    <m/>
    <m/>
    <m/>
    <m/>
    <m/>
    <m/>
    <m/>
    <m/>
    <m/>
    <m/>
    <n v="2.3759733854366791"/>
    <n v="2.1332257118693692"/>
    <n v="1.6322485449088022"/>
    <s v="square"/>
    <n v="0.93023049149084203"/>
    <n v="0.99577034242090623"/>
    <n v="0.99577034242090623"/>
    <n v="0.99576111728470296"/>
    <n v="1.049748165812187"/>
    <n v="1.049748165812187"/>
    <n v="1.049748165812187"/>
    <n v="1.049748165812187"/>
    <n v="1.049748165812187"/>
    <s v="WB"/>
    <s v="WB"/>
    <n v="1"/>
    <n v="1.049748165812187"/>
    <n v="1"/>
    <n v="1.049748165812187"/>
    <n v="1"/>
    <n v="1.049748165812187"/>
    <n v="0"/>
    <m/>
    <m/>
    <n v="0.72124031425479118"/>
    <n v="0.41413883747181807"/>
    <n v="0.23780004155718842"/>
    <n v="0.68414795523597327"/>
    <n v="0.39284026868755317"/>
    <n v="0.22557032513424732"/>
    <n v="0.28849612570191646"/>
    <n v="0.16565553498872723"/>
    <n v="0.16903626019257881"/>
    <n v="0.28750699612808134"/>
    <n v="9.4793890851596965E-2"/>
    <n v="0.16508757315448019"/>
    <s v="Si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1"/>
    <n v="0"/>
    <n v="0"/>
    <n v="1"/>
    <n v="1"/>
    <n v="1"/>
    <n v="0.83394819732060987"/>
    <n v="0.84064935961921405"/>
    <n v="1.294205048803641"/>
    <n v="0.96483174181622322"/>
    <e v="#REF!"/>
    <n v="0.85457599216036528"/>
    <n v="202.94335798654095"/>
    <n v="1.0312236974706968"/>
    <n v="0.99750907843444714"/>
    <n v="1.1653279787764952"/>
    <n v="1.1653279787764952"/>
    <n v="0.99750907843444714"/>
    <n v="140.64717224498298"/>
    <n v="263.51553459727211"/>
    <n v="146.42419338291791"/>
    <n v="550.58690022517294"/>
    <n v="0.25544954336447645"/>
    <n v="0.47860843490737326"/>
    <n v="0.2659420217281504"/>
    <n v="0.9502587144482143"/>
    <n v="1.4140754679288901"/>
    <n v="0.78333103132900583"/>
    <n v="0.57149658797624459"/>
    <n v="0.57149658797624459"/>
    <n v="0.57149658797624459"/>
    <n v="0.90598312920828783"/>
    <n v="0.6308026822482431"/>
    <n v="0.6308026822482431"/>
    <n v="0.6308026822482431"/>
    <n v="0.66407830863535966"/>
    <n v="0.247"/>
    <n v="0.90489449458216475"/>
    <n v="0.63156157032443128"/>
    <n v="0.63156157032443128"/>
    <n v="0.84064935961921405"/>
    <s v="WB"/>
    <n v="1"/>
    <m/>
    <n v="2.0674980897315045"/>
    <n v="2.0848124587877574"/>
    <n v="2.3493830457827594"/>
    <n v="2.4077944468971828"/>
    <e v="#NAME?"/>
    <n v="1.9956986043864626"/>
    <n v="1.1800000000000002"/>
    <n v="1.92"/>
    <n v="2.3199999999999998"/>
    <n v="2.5"/>
    <n v="2.5"/>
    <n v="1.9699999999999998"/>
    <n v="1.8751410383075107"/>
    <n v="1.2241864086816017"/>
    <n v="1.51"/>
    <n v="1.88"/>
    <n v="60.2"/>
    <s v="CL load"/>
    <s v="Sousa (2018)"/>
    <n v="0.9165118034913301"/>
    <n v="0.95074421276826204"/>
    <n v="0.9442976220196152"/>
    <n v="1.51"/>
    <n v="1.4833653160505735"/>
    <n v="1.5833768978158422"/>
    <s v="WB"/>
    <e v="#REF!"/>
    <e v="#REF!"/>
    <e v="#NAME?"/>
    <e v="#NAME?"/>
    <n v="2.578059243676742"/>
    <e v="#NAME?"/>
    <n v="1"/>
    <e v="#NAME?"/>
    <n v="1"/>
    <n v="1"/>
    <s v="WB"/>
    <s v="WB"/>
    <n v="0.9502587144482143"/>
    <n v="0.9502587144482143"/>
    <n v="0.9502587144482143"/>
    <n v="0.69065598023706321"/>
    <n v="0.66407830863535966"/>
    <n v="0.69065598023706321"/>
    <n v="0.61950512734560437"/>
    <n v="1.2234898791171807"/>
    <n v="0.9502587144482143"/>
    <n v="0.9502587144482143"/>
    <n v="1.0998364750558034"/>
    <n v="1.4140754679288901"/>
    <n v="0.9502587144482143"/>
    <n v="1.2636419075109233"/>
    <n v="0.9502587144482143"/>
    <n v="0.9502587144482143"/>
    <n v="0.9502587144482143"/>
    <n v="0.9502587144482143"/>
    <n v="0.9502587144482143"/>
    <n v="1"/>
    <n v="1"/>
    <n v="0.9502587144482143"/>
    <n v="1"/>
    <n v="1"/>
    <n v="0.9502587144482143"/>
    <n v="1.5732760172983677"/>
    <n v="1.5732760172983677"/>
    <n v="0.9502587144482143"/>
    <n v="2.013259988237742"/>
    <n v="0.9502587144482143"/>
    <n v="1.2636419075109233"/>
    <n v="1.2373160344377789"/>
    <n v="1.2373160344377789"/>
    <n v="0.9502587144482143"/>
    <n v="1.0998364750558034"/>
    <n v="0.9502587144482143"/>
    <n v="0.9502587144482143"/>
    <n v="0.9502587144482143"/>
    <n v="0.9502587144482143"/>
    <n v="1.1178847867276782"/>
    <n v="1.2636419075109233"/>
    <n v="1.0998364750558034"/>
    <n v="0.84064935961921405"/>
    <n v="0.96483174181622322"/>
    <n v="0.88648649086263775"/>
    <n v="0.88648649086263775"/>
    <n v="1.1613325685635474"/>
    <n v="1.0662546617511739"/>
    <n v="1.0662546617511739"/>
    <n v="1.2643807739042467"/>
    <s v="-"/>
    <n v="0.68905773687068894"/>
    <n v="1.0347714854207106"/>
    <s v="-"/>
    <n v="522.86400000000003"/>
    <n v="0"/>
    <s v="-"/>
    <n v="523.20000000000005"/>
    <n v="1"/>
    <n v="666.82042205202686"/>
    <n v="0.99999073567889107"/>
    <n v="0.247"/>
    <m/>
    <m/>
    <n v="0.39800000000000002"/>
    <n v="0.61845273626458175"/>
    <n v="1.8751410383075107"/>
    <n v="1.049748165812187"/>
    <n v="164.94635850994675"/>
    <n v="266.70810692214428"/>
    <n v="421.91738941935483"/>
    <n v="200"/>
    <n v="22400"/>
    <n v="27.9"/>
    <n v="0.98"/>
    <n v="0.24"/>
    <n v="8.157192598367255E-2"/>
    <n v="6.4928069696077633E-4"/>
    <n v="16"/>
    <n v="0.21039087359536601"/>
    <n v="266.71057781458029"/>
    <n v="266.71057781458035"/>
    <n v="6.4928069696077633E-4"/>
    <n v="0.76"/>
    <n v="0.24"/>
    <n v="1"/>
    <n v="500.1199498108283"/>
    <n v="664"/>
    <n v="1.049748165812187"/>
    <n v="1.01"/>
    <n v="0.72"/>
    <n v="0.47"/>
    <n v="1.01"/>
    <s v="WB"/>
    <s v="WB"/>
    <n v="1"/>
    <n v="1.0019483675801411"/>
  </r>
  <r>
    <n v="0"/>
    <n v="505"/>
    <n v="2016"/>
    <s v="Sim"/>
    <s v="Original"/>
    <x v="39"/>
    <x v="461"/>
    <x v="309"/>
    <x v="1"/>
    <x v="1"/>
    <x v="0"/>
    <x v="0"/>
    <n v="1"/>
    <m/>
    <m/>
    <m/>
    <n v="0.15"/>
    <x v="189"/>
    <x v="52"/>
    <x v="74"/>
    <s v="-"/>
    <m/>
    <x v="0"/>
    <x v="204"/>
    <n v="28.02499999999999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30947368421052629"/>
    <m/>
    <s v="-"/>
    <s v="r"/>
    <s v="-"/>
    <x v="7"/>
    <x v="10"/>
    <n v="0.3125"/>
    <m/>
    <x v="5"/>
    <x v="10"/>
    <m/>
    <m/>
    <m/>
    <x v="0"/>
    <x v="44"/>
    <x v="20"/>
    <n v="4.4000000000000004"/>
    <m/>
    <x v="55"/>
    <x v="0"/>
    <n v="0.28000000000000003"/>
    <n v="0.28000000000000003"/>
    <n v="0.02"/>
    <n v="0"/>
    <x v="62"/>
    <n v="8.928571428571427"/>
    <n v="0.33333333333333331"/>
    <x v="100"/>
    <n v="1"/>
    <x v="39"/>
    <s v="M"/>
    <s v="line"/>
    <m/>
    <m/>
    <x v="64"/>
    <x v="20"/>
    <s v="-"/>
    <x v="23"/>
    <x v="31"/>
    <n v="4.048582995951417"/>
    <n v="1"/>
    <n v="0.76"/>
    <n v="0.24"/>
    <n v="0.24049999999999999"/>
    <x v="163"/>
    <n v="3.1600831600831603"/>
    <n v="3.166666666666667"/>
    <n v="3.0769230769230771"/>
    <x v="159"/>
    <n v="4.1580041580041582"/>
    <n v="4.166666666666667"/>
    <n v="4.048582995951417"/>
    <n v="3.0769230769230771"/>
    <n v="6.25"/>
    <n v="1"/>
    <n v="5.25"/>
    <x v="138"/>
    <n v="0"/>
    <n v="4.166666666666667"/>
    <n v="4.166666666666667"/>
    <n v="4.2292598112270241"/>
    <s v="line"/>
    <s v="Não"/>
    <s v="uncr"/>
    <x v="0"/>
    <n v="0"/>
    <x v="1"/>
    <m/>
    <m/>
    <x v="0"/>
    <m/>
    <m/>
    <m/>
    <n v="2.5"/>
    <x v="7"/>
    <x v="0"/>
    <x v="63"/>
    <x v="0"/>
    <n v="0"/>
    <s v="Static"/>
    <x v="0"/>
    <n v="0"/>
    <m/>
    <s v="WB"/>
    <n v="1"/>
    <n v="0"/>
    <n v="1"/>
    <s v="WB"/>
    <m/>
    <x v="0"/>
    <s v="WB"/>
    <s v="WB/P"/>
    <s v="WB"/>
    <s v="ok"/>
    <n v="1"/>
    <s v="WB"/>
    <x v="449"/>
    <n v="521"/>
    <n v="534"/>
    <m/>
    <n v="0"/>
    <n v="0"/>
    <n v="0"/>
    <m/>
    <m/>
    <n v="0.22500000000000001"/>
    <n v="0.26400000000000001"/>
    <n v="1"/>
    <n v="536.79999999999995"/>
    <n v="0.68461538461538463"/>
    <n v="200"/>
    <n v="21000"/>
    <n v="0.22479431152343751"/>
    <n v="0.20844191885685576"/>
    <n v="0.5793609619140625"/>
    <n v="0.36666106049910829"/>
    <n v="2.5545198702202181"/>
    <m/>
    <m/>
    <m/>
    <m/>
    <m/>
    <m/>
    <m/>
    <m/>
    <m/>
    <m/>
    <m/>
    <m/>
    <m/>
    <m/>
    <n v="2.3759733854366791"/>
    <n v="2.1377857045002182"/>
    <n v="1.7260396639363691"/>
    <s v="square"/>
    <n v="0.99720354370571118"/>
    <n v="1.0432489181585796"/>
    <n v="1.0432489181585796"/>
    <n v="1.0432391950015629"/>
    <n v="1.0713264040977588"/>
    <n v="1.0713264040977588"/>
    <n v="1.0713264040977588"/>
    <n v="1.0713264040977588"/>
    <n v="1.0713264040977588"/>
    <s v="WB"/>
    <s v="WB"/>
    <n v="1"/>
    <n v="1.0713264040977588"/>
    <n v="1"/>
    <n v="1.0713264040977588"/>
    <n v="1"/>
    <n v="1.0713264040977588"/>
    <n v="0"/>
    <m/>
    <m/>
    <n v="0.72009425043029818"/>
    <n v="0.40965570496475395"/>
    <n v="0.23304976606866204"/>
    <n v="0.70121537495085218"/>
    <n v="0.39891566775594017"/>
    <n v="0.22693984710806039"/>
    <n v="0.28803770017211927"/>
    <n v="0.16386228198590158"/>
    <n v="0.16720641018969548"/>
    <n v="0.28954801021047499"/>
    <n v="9.3708699944312926E-2"/>
    <n v="0.16472148496260666"/>
    <s v="Sim"/>
    <s v="-"/>
    <s v="SS"/>
    <x v="1"/>
    <n v="1"/>
    <n v="1"/>
    <n v="1"/>
    <n v="1"/>
    <n v="1"/>
    <n v="1"/>
    <n v="1"/>
    <s v="ok-R16"/>
    <n v="1"/>
    <n v="1"/>
    <n v="1"/>
    <n v="1"/>
    <n v="1"/>
    <n v="0"/>
    <x v="0"/>
    <n v="1"/>
    <n v="1"/>
    <n v="1"/>
    <n v="1"/>
    <n v="1"/>
    <n v="1"/>
    <n v="1"/>
    <n v="1"/>
    <n v="1"/>
    <n v="1"/>
    <n v="1"/>
    <n v="1"/>
    <n v="0"/>
    <n v="1"/>
    <n v="1"/>
    <n v="0"/>
    <n v="1"/>
    <n v="1"/>
    <n v="1"/>
    <n v="1"/>
    <n v="0"/>
    <n v="1"/>
    <n v="0"/>
    <n v="1"/>
    <n v="0"/>
    <n v="0"/>
    <x v="1"/>
    <x v="1"/>
    <n v="1"/>
    <n v="0"/>
    <n v="0"/>
    <x v="0"/>
    <n v="1"/>
    <n v="1"/>
    <n v="1"/>
    <n v="0"/>
    <n v="1"/>
    <n v="1"/>
    <n v="0"/>
    <n v="0"/>
    <n v="1"/>
    <n v="1"/>
    <n v="1"/>
    <n v="0.82440124241931767"/>
    <n v="0.8466171350279682"/>
    <n v="1.2913350981636449"/>
    <n v="0.97231453199522599"/>
    <e v="#REF!"/>
    <n v="0.85202406217103066"/>
    <n v="209.45863515452021"/>
    <n v="1.0251188729535949"/>
    <n v="0.98671085095372824"/>
    <n v="1.1527130794472338"/>
    <n v="1.1527130794472338"/>
    <n v="0.98671085095372824"/>
    <n v="147.8434440999514"/>
    <n v="265.28533451361125"/>
    <n v="149.17135838233929"/>
    <n v="562.30013699590199"/>
    <n v="0.26292621035059233"/>
    <n v="0.47178600370062623"/>
    <n v="0.26528778594878138"/>
    <n v="0.95465030982895194"/>
    <n v="1.4206105801026068"/>
    <n v="0.80487476545156666"/>
    <n v="0.6713363533455885"/>
    <n v="0.6713363533455885"/>
    <n v="0.6713363533455885"/>
    <n v="0.92298090181078762"/>
    <n v="0.72735671131276924"/>
    <n v="0.72735671131276924"/>
    <n v="0.72735671131276924"/>
    <n v="0.66407830863535966"/>
    <n v="0.247"/>
    <n v="0.92187184256170462"/>
    <n v="0.72823175885280733"/>
    <n v="0.72823175885280733"/>
    <n v="0.8466171350279682"/>
    <s v="WB"/>
    <n v="1"/>
    <m/>
    <n v="2.0493766019139383"/>
    <n v="2.1061061414589122"/>
    <n v="2.3496678896477063"/>
    <n v="2.4286140474547699"/>
    <e v="#NAME?"/>
    <n v="2.0039043499786491"/>
    <n v="1.1800000000000002"/>
    <n v="1.92"/>
    <n v="2.3199999999999998"/>
    <n v="2.5"/>
    <n v="2.5"/>
    <n v="1.9699999999999998"/>
    <n v="1.8182096177848368"/>
    <n v="1.1506931092909127"/>
    <n v="1.4533333333333334"/>
    <n v="1.88"/>
    <n v="54"/>
    <s v="CL load"/>
    <s v="Sousa (2018)"/>
    <n v="0.92467962990491748"/>
    <n v="0.95749355227355115"/>
    <n v="0.95100119713419873"/>
    <n v="1.4533333333333334"/>
    <n v="1.3143672171188638"/>
    <n v="1.37318921873898"/>
    <s v="WB"/>
    <e v="#REF!"/>
    <e v="#REF!"/>
    <e v="#NAME?"/>
    <e v="#NAME?"/>
    <n v="2.5627971823839872"/>
    <e v="#NAME?"/>
    <n v="1"/>
    <e v="#NAME?"/>
    <n v="1"/>
    <n v="1"/>
    <s v="WB"/>
    <s v="WB"/>
    <n v="0.95465030982895194"/>
    <n v="0.95465030982895194"/>
    <n v="0.95465030982895194"/>
    <n v="0.79637147490129634"/>
    <n v="0.66407830863535966"/>
    <n v="0.79637147490129634"/>
    <n v="0.71432989229137367"/>
    <n v="1.2340088285242414"/>
    <n v="0.95465030982895194"/>
    <n v="0.95465030982895194"/>
    <n v="1.1049193400798054"/>
    <n v="1.4206105801026068"/>
    <n v="0.95465030982895194"/>
    <n v="1.2694817949853083"/>
    <n v="0.95465030982895194"/>
    <n v="0.95465030982895194"/>
    <n v="0.95465030982895194"/>
    <n v="0.95465030982895194"/>
    <n v="0.95465030982895194"/>
    <n v="1"/>
    <n v="1"/>
    <n v="0.95465030982895194"/>
    <n v="1"/>
    <n v="1"/>
    <n v="0.95465030982895194"/>
    <n v="1.6421736981002613"/>
    <n v="1.6421736981002613"/>
    <n v="0.95465030982895194"/>
    <n v="2.0225642157393042"/>
    <n v="0.97553130169579783"/>
    <n v="1.2694817949853083"/>
    <n v="1.2430342575897813"/>
    <n v="1.2430342575897813"/>
    <n v="0.95465030982895194"/>
    <n v="1.1049193400798054"/>
    <n v="0.95465030982895194"/>
    <n v="0.95465030982895194"/>
    <n v="0.95465030982895194"/>
    <n v="0.95465030982895194"/>
    <n v="1.1258206582818726"/>
    <n v="1.2694817949853083"/>
    <n v="1.1049193400798054"/>
    <n v="0.8466171350279682"/>
    <n v="0.97231453199522599"/>
    <n v="0.88887478581588308"/>
    <n v="0.88887478581588308"/>
    <n v="1.1587572678787923"/>
    <n v="1.0711823293179539"/>
    <n v="1.0711823293179539"/>
    <n v="1.2702240760300216"/>
    <s v="-"/>
    <n v="0.78214755913209533"/>
    <n v="1.0197717551364005"/>
    <s v="-"/>
    <n v="544.86400000000003"/>
    <n v="0"/>
    <s v="-"/>
    <n v="536.79999999999995"/>
    <n v="1"/>
    <n v="747.66432672344808"/>
    <n v="0.99999067992609669"/>
    <n v="0.22500000000000001"/>
    <m/>
    <m/>
    <n v="0.36399999999999999"/>
    <n v="0.61308476885285235"/>
    <n v="1.8182096177848368"/>
    <n v="1.0713264040977588"/>
    <n v="168.07068757643196"/>
    <n v="274.13939493377126"/>
    <n v="426.1287744"/>
    <n v="200"/>
    <n v="21000"/>
    <n v="29.5"/>
    <n v="0.98"/>
    <n v="0.24"/>
    <n v="8.3683740507204965E-2"/>
    <n v="6.4998471581016607E-4"/>
    <n v="16"/>
    <n v="0.21030676735964252"/>
    <n v="274.14194995700484"/>
    <n v="274.14194995700484"/>
    <n v="0.247"/>
    <n v="0.76"/>
    <n v="0.24"/>
    <n v="1"/>
    <n v="498.44753005011563"/>
    <n v="780"/>
    <n v="1.0713264040977588"/>
    <n v="1.05"/>
    <n v="0.79"/>
    <n v="0.49"/>
    <n v="1.05"/>
    <s v="WB"/>
    <s v="WB"/>
    <n v="1"/>
    <n v="1.0065788453183615"/>
  </r>
  <r>
    <n v="0"/>
    <n v="506"/>
    <n v="2016"/>
    <s v="Sim"/>
    <s v="Original"/>
    <x v="39"/>
    <x v="462"/>
    <x v="309"/>
    <x v="1"/>
    <x v="1"/>
    <x v="0"/>
    <x v="0"/>
    <n v="1"/>
    <m/>
    <m/>
    <m/>
    <n v="0.15"/>
    <x v="121"/>
    <x v="51"/>
    <x v="75"/>
    <s v="-"/>
    <m/>
    <x v="0"/>
    <x v="121"/>
    <n v="39.234999999999992"/>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20"/>
    <n v="1077"/>
    <n v="199.71"/>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2979482604817134"/>
    <m/>
    <s v="-"/>
    <s v="r"/>
    <s v="-"/>
    <x v="7"/>
    <x v="10"/>
    <n v="0.3125"/>
    <m/>
    <x v="5"/>
    <x v="10"/>
    <m/>
    <m/>
    <m/>
    <x v="0"/>
    <x v="44"/>
    <x v="20"/>
    <n v="4.4000000000000004"/>
    <m/>
    <x v="55"/>
    <x v="0"/>
    <n v="0.28000000000000003"/>
    <n v="0.28000000000000003"/>
    <n v="0.02"/>
    <n v="0"/>
    <x v="66"/>
    <n v="12.499999999999998"/>
    <n v="0.23333333333333331"/>
    <x v="102"/>
    <n v="0.7"/>
    <x v="55"/>
    <s v="M"/>
    <s v="line"/>
    <m/>
    <m/>
    <x v="68"/>
    <x v="20"/>
    <s v="-"/>
    <x v="23"/>
    <x v="31"/>
    <n v="4.048582995951417"/>
    <n v="1"/>
    <n v="0.45999999999999996"/>
    <n v="0.24"/>
    <n v="0.24049999999999999"/>
    <x v="167"/>
    <n v="1.9126819126819126"/>
    <n v="1.9166666666666665"/>
    <n v="1.8623481781376516"/>
    <x v="59"/>
    <n v="2.9106029106029103"/>
    <n v="2.9166666666666665"/>
    <n v="2.8340080971659916"/>
    <n v="1.8623481781376516"/>
    <n v="8.75"/>
    <n v="1"/>
    <n v="7.75"/>
    <x v="139"/>
    <n v="0"/>
    <n v="2.9166666666666665"/>
    <n v="2.9166666666666665"/>
    <n v="2.9409809058790835"/>
    <s v="line"/>
    <s v="Não"/>
    <s v="uncr"/>
    <x v="0"/>
    <n v="0"/>
    <x v="1"/>
    <m/>
    <m/>
    <x v="0"/>
    <m/>
    <m/>
    <m/>
    <n v="3.5"/>
    <x v="7"/>
    <x v="0"/>
    <x v="67"/>
    <x v="0"/>
    <n v="0"/>
    <s v="Static"/>
    <x v="0"/>
    <n v="0"/>
    <m/>
    <s v="WB"/>
    <n v="1"/>
    <n v="0"/>
    <n v="0"/>
    <s v="WB"/>
    <m/>
    <x v="0"/>
    <s v="P"/>
    <s v="WB/P"/>
    <s v="nn"/>
    <s v="ok"/>
    <n v="1"/>
    <s v="WB"/>
    <x v="450"/>
    <n v="877"/>
    <n v="899"/>
    <m/>
    <n v="0"/>
    <n v="0"/>
    <n v="0"/>
    <m/>
    <m/>
    <n v="0.16400000000000001"/>
    <n v="0.42499999999999999"/>
    <n v="1"/>
    <n v="903.34799999999984"/>
    <n v="0.78652668416447946"/>
    <n v="200"/>
    <n v="29900"/>
    <n v="0.15283764648437501"/>
    <n v="0.13263125256524569"/>
    <n v="0.61872607421875003"/>
    <n v="0.39930428325266082"/>
    <n v="1.5948326970869917"/>
    <m/>
    <n v="0.54700000000000004"/>
    <n v="0.504"/>
    <n v="0.52500000000000002"/>
    <n v="0.52500000000000002"/>
    <n v="0.68"/>
    <n v="2.09"/>
    <n v="0.81"/>
    <n v="0.81"/>
    <m/>
    <n v="0.20100000000000001"/>
    <n v="0.23899999999999999"/>
    <n v="0.114"/>
    <n v="0.114"/>
    <n v="2.3759733854366791"/>
    <n v="2.1014060113768256"/>
    <n v="1.6053695220831394"/>
    <s v="square"/>
    <n v="1.0914089078874543"/>
    <n v="1.3288445853487272"/>
    <n v="0.99663343901154544"/>
    <n v="0.92635398628554178"/>
    <n v="0.95035060329875853"/>
    <n v="1.3067320795357928"/>
    <n v="1.3067320795357928"/>
    <n v="1.0453856636286343"/>
    <n v="1.3067320795357928"/>
    <s v="WB"/>
    <s v="WB"/>
    <n v="1"/>
    <n v="1.3067320795357928"/>
    <n v="0"/>
    <n v="1.3635465177764794"/>
    <n v="1.2255"/>
    <n v="1.1126450573451485"/>
    <n v="0"/>
    <m/>
    <m/>
    <n v="1.083673448801608"/>
    <n v="0.58287231003795825"/>
    <n v="0.31350784702226603"/>
    <n v="1.0563103928641255"/>
    <n v="0.56815462212042567"/>
    <n v="0.30559168670257136"/>
    <n v="0.30962098537188798"/>
    <n v="0.16653494572513095"/>
    <n v="0.1699336180868683"/>
    <n v="0.29854333889358525"/>
    <n v="8.6368896020171435E-2"/>
    <n v="0.16057664398789401"/>
    <s v="Sim"/>
    <s v="-"/>
    <s v="S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2390020649079561"/>
    <n v="1.4234092765923658"/>
    <n v="1.7061542904652649"/>
    <n v="1.1553491513078398"/>
    <e v="#REF!"/>
    <n v="1.2932430141189082"/>
    <n v="272.19776079034438"/>
    <n v="1.1926216529248606"/>
    <n v="1.6555735098434619"/>
    <n v="1.9341038328891518"/>
    <n v="1.9341038328891518"/>
    <n v="1.6555735098434619"/>
    <n v="136.70701439179487"/>
    <n v="331.78626420530873"/>
    <n v="141.51114403475128"/>
    <n v="610.00442263185482"/>
    <n v="0.22410823482553541"/>
    <n v="0.54390796508297745"/>
    <n v="0.2319838000914872"/>
    <n v="1.1282104431812376"/>
    <n v="1.7711446756020215"/>
    <n v="1.3140159778663962"/>
    <n v="1.0305694910419234"/>
    <n v="0.98554646631707044"/>
    <n v="0.9876290955818432"/>
    <n v="1.0325285286080437"/>
    <n v="0.99810267947873432"/>
    <n v="0.95449804921679993"/>
    <n v="0.95651506783378704"/>
    <n v="0.66407830863535966"/>
    <n v="0.247"/>
    <n v="1.0312878362899813"/>
    <n v="0.95766580466497231"/>
    <n v="0.95564635947083043"/>
    <n v="1.4234092765923658"/>
    <s v="P"/>
    <n v="1"/>
    <m/>
    <n v="2.7537277861595819"/>
    <n v="3.1750556678671207"/>
    <n v="3.2971600609886051"/>
    <n v="3.0985491355918184"/>
    <e v="#NAME?"/>
    <n v="2.9281580519561956"/>
    <n v="1.03"/>
    <n v="1.3199999999999998"/>
    <n v="1.7199999999999998"/>
    <n v="2.12"/>
    <n v="2.5823840175367847"/>
    <n v="1.625"/>
    <n v="1.9200061176943506"/>
    <n v="1.2391051526876695"/>
    <n v="1.2213333333333334"/>
    <n v="1.88"/>
    <n v="24.7"/>
    <s v="Cl sup"/>
    <s v="Sousa (2018)"/>
    <n v="1.1167592579681478"/>
    <n v="1.2193384232115605"/>
    <n v="1.2852465836650209"/>
    <n v="1.2213333333333334"/>
    <n v="1.4875760792347785"/>
    <n v="1.0006970371763395"/>
    <s v="WB"/>
    <e v="#REF!"/>
    <e v="#REF!"/>
    <e v="#NAME?"/>
    <e v="#NAME?"/>
    <n v="3.2795396898491527"/>
    <e v="#NAME?"/>
    <n v="1"/>
    <e v="#NAME?"/>
    <n v="1"/>
    <n v="1"/>
    <s v="P"/>
    <s v="WB"/>
    <n v="1.1282104431812376"/>
    <n v="0.92620079868123395"/>
    <n v="1.4408470720145927"/>
    <n v="1.0431769400350466"/>
    <n v="0.66407830863535966"/>
    <n v="0.99971123420025299"/>
    <n v="0.8817066440556296"/>
    <n v="2.2379066947125983"/>
    <n v="1.4035486108544322"/>
    <n v="1.1665913204957934"/>
    <n v="1.3775569699126835"/>
    <n v="1.4236941306810853"/>
    <n v="1.4408470720145927"/>
    <n v="1.650222359912072"/>
    <n v="1.1282104431812376"/>
    <n v="1.4808876239003623"/>
    <n v="1.4035486108544322"/>
    <n v="1.1282104431812376"/>
    <n v="1.4634047342616485"/>
    <n v="0.95833333333333326"/>
    <n v="0.76666666666666661"/>
    <n v="1.1522387974851271"/>
    <n v="1"/>
    <n v="0.69696969696969702"/>
    <n v="1.0280874731182577"/>
    <n v="1.9583565553036764"/>
    <n v="1.9583565553036764"/>
    <n v="0.77757026643180216"/>
    <n v="2.3221418830526441"/>
    <n v="0.97764877157234265"/>
    <n v="1.2722373082682041"/>
    <n v="1.8119743481395636"/>
    <n v="1.8119743481395636"/>
    <n v="1.1282104431812376"/>
    <n v="1.1073176571963999"/>
    <n v="1.4408470720145927"/>
    <n v="0.92620079868123395"/>
    <n v="1.1522387974851271"/>
    <n v="1.4035486108544322"/>
    <n v="1.6735735387953783"/>
    <n v="1.6699371078025362"/>
    <n v="1.3775569699126835"/>
    <n v="1.4234092765923658"/>
    <n v="1.1411349402228026"/>
    <n v="1.0096177170337925"/>
    <n v="1.0311203120177279"/>
    <n v="1.9434580970330915"/>
    <n v="1.0874483207883578"/>
    <n v="1.0874483207883578"/>
    <n v="1.1305539233961224"/>
    <n v="1.0623649631086596"/>
    <n v="0.86759559196659219"/>
    <n v="1.5578989428212349"/>
    <s v="-"/>
    <n v="640.10519999999985"/>
    <n v="0"/>
    <s v="-"/>
    <n v="892.68335999999988"/>
    <n v="1"/>
    <n v="860.14573306933687"/>
    <n v="1.0002046918598742"/>
    <n v="0.153"/>
    <m/>
    <m/>
    <n v="0.39900000000000002"/>
    <n v="0.38275984730087803"/>
    <n v="1.9200061176943506"/>
    <n v="0.95035060329875853"/>
    <n v="131.46264947589489"/>
    <n v="343.45987543608607"/>
    <n v="462.6363270508474"/>
    <n v="200"/>
    <n v="29900"/>
    <n v="41.3"/>
    <n v="0.98"/>
    <n v="0.24"/>
    <n v="7.257996774146537E-2"/>
    <n v="5.5243706599413011E-4"/>
    <n v="16"/>
    <n v="0.22263880028702024"/>
    <n v="343.38958638298794"/>
    <n v="343.38958638298794"/>
    <n v="0.247"/>
    <n v="0.45999999999999996"/>
    <n v="0.24"/>
    <n v="0.69696969696969702"/>
    <n v="945.96667469824752"/>
    <n v="1143"/>
    <n v="0.95035060329875853"/>
    <n v="1"/>
    <n v="1.04"/>
    <n v="0.38"/>
    <n v="1.04"/>
    <s v="P"/>
    <s v="P"/>
    <n v="0"/>
    <n v="1.0220389826412721"/>
  </r>
  <r>
    <n v="0"/>
    <n v="507"/>
    <n v="2016"/>
    <s v="Sim"/>
    <s v="Original"/>
    <x v="39"/>
    <x v="463"/>
    <x v="309"/>
    <x v="1"/>
    <x v="1"/>
    <x v="0"/>
    <x v="0"/>
    <n v="1"/>
    <m/>
    <m/>
    <m/>
    <n v="0.15"/>
    <x v="50"/>
    <x v="51"/>
    <x v="66"/>
    <s v="-"/>
    <m/>
    <x v="0"/>
    <x v="50"/>
    <n v="27.549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05"/>
    <n v="1095"/>
    <n v="198.10400000000001"/>
    <n v="12"/>
    <n v="556"/>
    <n v="639"/>
    <n v="200.215"/>
    <n v="10"/>
    <n v="550"/>
    <m/>
    <m/>
    <n v="12"/>
    <n v="556"/>
    <n v="639"/>
    <n v="200.215"/>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32192377495462798"/>
    <m/>
    <s v="-"/>
    <s v="r"/>
    <s v="-"/>
    <x v="7"/>
    <x v="10"/>
    <n v="0.3125"/>
    <m/>
    <x v="5"/>
    <x v="10"/>
    <m/>
    <m/>
    <m/>
    <x v="0"/>
    <x v="44"/>
    <x v="20"/>
    <n v="4.4000000000000004"/>
    <m/>
    <x v="55"/>
    <x v="0"/>
    <n v="0.28000000000000003"/>
    <n v="0.28000000000000003"/>
    <n v="0.02"/>
    <n v="0"/>
    <x v="66"/>
    <n v="12.499999999999998"/>
    <n v="0.23333333333333331"/>
    <x v="102"/>
    <n v="0.7"/>
    <x v="55"/>
    <s v="M"/>
    <s v="line"/>
    <m/>
    <m/>
    <x v="68"/>
    <x v="20"/>
    <s v="-"/>
    <x v="23"/>
    <x v="31"/>
    <n v="4.048582995951417"/>
    <n v="1"/>
    <n v="0.45999999999999996"/>
    <n v="0.24"/>
    <n v="0.24049999999999999"/>
    <x v="167"/>
    <n v="1.9126819126819126"/>
    <n v="1.9166666666666665"/>
    <n v="1.8623481781376516"/>
    <x v="59"/>
    <n v="2.9106029106029103"/>
    <n v="2.9166666666666665"/>
    <n v="2.8340080971659916"/>
    <n v="1.8623481781376516"/>
    <n v="8.75"/>
    <n v="1"/>
    <n v="7.75"/>
    <x v="139"/>
    <n v="0"/>
    <n v="2.9166666666666665"/>
    <n v="2.9166666666666665"/>
    <n v="2.9475298849888274"/>
    <s v="line"/>
    <s v="Não"/>
    <s v="uncr"/>
    <x v="0"/>
    <n v="0"/>
    <x v="1"/>
    <m/>
    <m/>
    <x v="0"/>
    <m/>
    <m/>
    <m/>
    <n v="3.5"/>
    <x v="7"/>
    <x v="0"/>
    <x v="67"/>
    <x v="0"/>
    <n v="0"/>
    <s v="Static"/>
    <x v="0"/>
    <n v="0"/>
    <m/>
    <s v="P"/>
    <n v="0"/>
    <n v="1"/>
    <n v="0"/>
    <s v="P"/>
    <m/>
    <x v="1"/>
    <s v="P"/>
    <s v="WB/P"/>
    <s v="P"/>
    <s v="ok"/>
    <n v="1"/>
    <s v="P"/>
    <x v="451"/>
    <n v="685"/>
    <n v="707"/>
    <m/>
    <n v="0"/>
    <n v="0"/>
    <n v="0"/>
    <m/>
    <m/>
    <n v="0.16400000000000001"/>
    <n v="0.42599999999999999"/>
    <n v="1"/>
    <n v="710.91466666666668"/>
    <n v="0.79260089686098656"/>
    <n v="200"/>
    <n v="23300"/>
    <n v="0.15282644653320313"/>
    <n v="0.13261197054213375"/>
    <n v="0.61924218750000004"/>
    <n v="0.39957557523423354"/>
    <n v="1.5936330947699462"/>
    <m/>
    <n v="0.54900000000000004"/>
    <n v="0.50700000000000001"/>
    <n v="0.52700000000000002"/>
    <n v="0.52700000000000002"/>
    <n v="0.67"/>
    <n v="2.0699999999999998"/>
    <n v="0.79"/>
    <n v="0.79"/>
    <m/>
    <n v="0.19600000000000001"/>
    <n v="0.23100000000000001"/>
    <n v="0.113"/>
    <n v="0.113"/>
    <n v="2.3759733854366791"/>
    <n v="2.1104910504567553"/>
    <n v="1.6148770548679712"/>
    <s v="square"/>
    <n v="0.9502487951435965"/>
    <n v="1.1717873583549505"/>
    <n v="0.87884051876621272"/>
    <n v="0.81669758923235924"/>
    <n v="0.84432422829100917"/>
    <n v="1.1609458139001374"/>
    <n v="1.1609458139001374"/>
    <n v="0.92875665112010997"/>
    <n v="1.1609458139001374"/>
    <s v="P"/>
    <s v="WB"/>
    <n v="0"/>
    <n v="1.1717873583549505"/>
    <n v="0"/>
    <n v="1.2114217188523173"/>
    <n v="1.2255"/>
    <n v="0.98851221448577498"/>
    <n v="0"/>
    <m/>
    <m/>
    <n v="0.9588312340397126"/>
    <n v="0.54702751704656527"/>
    <n v="0.31208735571262852"/>
    <n v="0.92745787824416515"/>
    <n v="0.52912854972783285"/>
    <n v="0.30187572794909417"/>
    <n v="0.2739517811542036"/>
    <n v="0.15629357629901866"/>
    <n v="0.1594832411214476"/>
    <n v="0.26442748991997905"/>
    <n v="8.6067780415501172E-2"/>
    <n v="0.15085982612430288"/>
    <s v="Si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1"/>
    <n v="1"/>
    <n v="1"/>
    <n v="1"/>
    <n v="1.2305263208152508"/>
    <n v="1.2565062449848678"/>
    <n v="1.6029114397248714"/>
    <n v="1.0237021808072866"/>
    <e v="#REF!"/>
    <n v="1.2119580803723047"/>
    <n v="222.77770094555123"/>
    <n v="1.1448105957383101"/>
    <n v="1.5537610052513182"/>
    <n v="1.815162599415123"/>
    <n v="1.815162599415123"/>
    <n v="1.5537610052513184"/>
    <n v="140.67796169101086"/>
    <n v="294.29649451434483"/>
    <n v="125.77856166813712"/>
    <n v="560.75301787349281"/>
    <n v="0.25087330287493548"/>
    <n v="0.52482373724957609"/>
    <n v="0.22430295987548846"/>
    <n v="0.96420548894800018"/>
    <n v="1.5117021951250011"/>
    <n v="1.1160296801648484"/>
    <n v="0.80425895538879766"/>
    <n v="0.76912287660089829"/>
    <n v="0.77074816558093107"/>
    <n v="0.9177365789491827"/>
    <n v="0.87635054964212278"/>
    <n v="0.83806496792527485"/>
    <n v="0.83983594340703427"/>
    <n v="0.66407830863535966"/>
    <n v="0.247"/>
    <n v="0.9166338213091183"/>
    <n v="0.84084630924938353"/>
    <n v="0.83907320319301792"/>
    <n v="1.2565062449848678"/>
    <s v="WB"/>
    <n v="0"/>
    <m/>
    <n v="2.7379163602261296"/>
    <n v="2.797549021276807"/>
    <n v="3.0515860967299857"/>
    <n v="2.730952237252922"/>
    <e v="#NAME?"/>
    <n v="2.5897966005834525"/>
    <n v="1.03"/>
    <n v="1.3199999999999998"/>
    <n v="1.7199999999999998"/>
    <n v="2.12"/>
    <n v="2.5823840175367847"/>
    <n v="1.625"/>
    <n v="1.918702528845118"/>
    <n v="1.2380724087321111"/>
    <n v="1.2213333333333334"/>
    <n v="1.88"/>
    <n v="39.299999999999997"/>
    <s v="CL load"/>
    <s v="Sousa (2018)"/>
    <n v="0.99394417231484011"/>
    <n v="1.0777707602972169"/>
    <n v="1.1360268497056227"/>
    <n v="1.2213333333333334"/>
    <n v="1.443081135234227"/>
    <n v="1.1397247306571749"/>
    <s v="P"/>
    <e v="#REF!"/>
    <e v="#REF!"/>
    <e v="#NAME?"/>
    <e v="#NAME?"/>
    <n v="3.1432680366775747"/>
    <e v="#NAME?"/>
    <n v="1"/>
    <e v="#NAME?"/>
    <n v="1"/>
    <n v="1"/>
    <s v="P"/>
    <s v="P"/>
    <n v="0.96420548894800018"/>
    <n v="0.7915614496869241"/>
    <n v="1.2313949617890125"/>
    <n v="0.91592649090085776"/>
    <n v="0.66407830863535966"/>
    <n v="0.87776288711332195"/>
    <n v="0.77415291835986422"/>
    <n v="1.9062775131754466"/>
    <n v="1.1979526829292464"/>
    <n v="0.99906858711226276"/>
    <n v="1.175768373986112"/>
    <n v="1.2167354979581906"/>
    <n v="1.2313949617890125"/>
    <n v="1.4081843912079386"/>
    <n v="0.96420548894800018"/>
    <n v="1.2677857167182485"/>
    <n v="1.1979526829292464"/>
    <n v="0.96420548894800018"/>
    <n v="1.2487672903164739"/>
    <n v="0.95833333333333326"/>
    <n v="0.76666666666666661"/>
    <n v="0.98345547004758216"/>
    <n v="1"/>
    <n v="0.69696969696969702"/>
    <n v="0.87920650931845634"/>
    <n v="1.6736754666237121"/>
    <n v="1.6736754666237121"/>
    <n v="0.66453694296806254"/>
    <n v="1.9845782879318064"/>
    <n v="0.8355305674669179"/>
    <n v="1.0872955513668938"/>
    <n v="1.5485724519467885"/>
    <n v="1.5485724519467885"/>
    <n v="0.96420548894800018"/>
    <n v="0.94634983174525933"/>
    <n v="1.2313949617890125"/>
    <n v="0.7915614496869241"/>
    <n v="0.98345547004758216"/>
    <n v="1.1979526829292464"/>
    <n v="1.4770136641093807"/>
    <n v="1.4296307018312162"/>
    <n v="1.175768373986112"/>
    <n v="1.2565062449848678"/>
    <n v="1.0077040979984664"/>
    <n v="0.91970504466279623"/>
    <n v="0.9380665919987955"/>
    <n v="1.8252131744116018"/>
    <n v="0.92936884797385599"/>
    <n v="0.92936884797385599"/>
    <n v="0.96620830367116617"/>
    <n v="0.97882313170648061"/>
    <n v="0.84167523150974199"/>
    <n v="1.4969656506116999"/>
    <s v="-"/>
    <n v="505.40186666666665"/>
    <n v="0"/>
    <s v="-"/>
    <n v="700.25002666666671"/>
    <n v="1"/>
    <n v="761.23026386994093"/>
    <n v="0.99999670523779893"/>
    <n v="0.153"/>
    <m/>
    <m/>
    <n v="0.4"/>
    <n v="0.38247194274478707"/>
    <n v="1.918702528845118"/>
    <n v="0.84432422829100917"/>
    <n v="116.33611622077564"/>
    <n v="304.16902057153902"/>
    <n v="432.73771597241375"/>
    <n v="200"/>
    <n v="23300"/>
    <n v="29"/>
    <n v="0.98"/>
    <n v="0.24"/>
    <n v="8.0301123898745747E-2"/>
    <n v="4.6261831783986818E-4"/>
    <n v="16"/>
    <n v="0.23534564681633541"/>
    <n v="304.17002273943262"/>
    <n v="304.17002273943262"/>
    <n v="0.247"/>
    <n v="0.45999999999999996"/>
    <n v="0.24"/>
    <n v="0.69696969696969702"/>
    <n v="837.35604914599435"/>
    <n v="892"/>
    <n v="0.84432422829100917"/>
    <n v="0.88"/>
    <n v="0.91"/>
    <n v="0.32"/>
    <n v="0.91"/>
    <s v="P"/>
    <s v="P"/>
    <n v="1"/>
    <n v="0.87346789150686788"/>
  </r>
  <r>
    <n v="0"/>
    <n v="508"/>
    <n v="2016"/>
    <s v="Sim"/>
    <s v="Original"/>
    <x v="39"/>
    <x v="464"/>
    <x v="309"/>
    <x v="1"/>
    <x v="1"/>
    <x v="0"/>
    <x v="0"/>
    <n v="1"/>
    <m/>
    <m/>
    <m/>
    <n v="0.15"/>
    <x v="203"/>
    <x v="53"/>
    <x v="27"/>
    <s v="-"/>
    <m/>
    <x v="0"/>
    <x v="218"/>
    <n v="34.104999999999997"/>
    <x v="5"/>
    <m/>
    <n v="25"/>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5430288813956897"/>
    <m/>
    <s v="-"/>
    <s v="r"/>
    <s v="-"/>
    <x v="7"/>
    <x v="10"/>
    <n v="0.3125"/>
    <m/>
    <x v="5"/>
    <x v="10"/>
    <m/>
    <m/>
    <m/>
    <x v="0"/>
    <x v="61"/>
    <x v="18"/>
    <n v="4.4000000000000004"/>
    <m/>
    <x v="55"/>
    <x v="0"/>
    <n v="0.28000000000000003"/>
    <n v="0.28000000000000003"/>
    <n v="0.02"/>
    <n v="0"/>
    <x v="66"/>
    <n v="12.499999999999998"/>
    <n v="0.25"/>
    <x v="100"/>
    <n v="1"/>
    <x v="55"/>
    <s v="M"/>
    <s v="line"/>
    <m/>
    <m/>
    <x v="68"/>
    <x v="20"/>
    <s v="-"/>
    <x v="23"/>
    <x v="31"/>
    <n v="4.048582995951417"/>
    <n v="1"/>
    <n v="0.76"/>
    <n v="0.24"/>
    <n v="0.24049999999999999"/>
    <x v="163"/>
    <n v="3.1600831600831603"/>
    <n v="3.166666666666667"/>
    <n v="3.0769230769230771"/>
    <x v="159"/>
    <n v="4.1580041580041582"/>
    <n v="4.166666666666667"/>
    <n v="4.048582995951417"/>
    <n v="3.0769230769230771"/>
    <n v="8.75"/>
    <n v="1"/>
    <n v="7.75"/>
    <x v="139"/>
    <n v="0"/>
    <n v="4.166666666666667"/>
    <n v="4.166666666666667"/>
    <n v="4.23086581504531"/>
    <s v="line"/>
    <s v="Não"/>
    <s v="uncr"/>
    <x v="0"/>
    <n v="0"/>
    <x v="1"/>
    <m/>
    <m/>
    <x v="0"/>
    <m/>
    <m/>
    <m/>
    <n v="3.5"/>
    <x v="6"/>
    <x v="0"/>
    <x v="67"/>
    <x v="0"/>
    <n v="0"/>
    <s v="Static"/>
    <x v="0"/>
    <n v="0"/>
    <m/>
    <s v="WB+P"/>
    <n v="1"/>
    <n v="1"/>
    <n v="0"/>
    <s v="WB+P"/>
    <m/>
    <x v="2"/>
    <s v="P"/>
    <s v="WB/P"/>
    <s v="P"/>
    <s v="ok"/>
    <n v="1"/>
    <s v="WB+P"/>
    <x v="452"/>
    <n v="740"/>
    <n v="775"/>
    <m/>
    <n v="0"/>
    <n v="0"/>
    <n v="0"/>
    <m/>
    <m/>
    <n v="0.247"/>
    <n v="0.40100000000000002"/>
    <n v="1"/>
    <n v="775.5"/>
    <n v="0.78680203045685282"/>
    <n v="200"/>
    <n v="28200"/>
    <n v="0.21685348510742186"/>
    <n v="0.1997179583121037"/>
    <n v="0.57748046875000003"/>
    <n v="0.36411865986257341"/>
    <n v="2.4814882826620686"/>
    <m/>
    <n v="0.54341673819909142"/>
    <n v="0.51079776033738167"/>
    <n v="0.53258652763904579"/>
    <n v="0.53258652763904579"/>
    <n v="0.97999581396579738"/>
    <n v="3.0200155258178709"/>
    <n v="1.0232079029083252"/>
    <n v="1.0232100486755371"/>
    <n v="1.5020531910523283"/>
    <n v="0.23807552233746077"/>
    <n v="0.26475705260304672"/>
    <n v="0.12397389356713698"/>
    <n v="0.12397389356713698"/>
    <n v="2.3759733854366791"/>
    <n v="2.1193875538145646"/>
    <n v="1.7316602969526838"/>
    <s v="square"/>
    <n v="1.1410615869694762"/>
    <n v="1.2328579042148551"/>
    <n v="1.2328579042148551"/>
    <n v="1.2328443209879538"/>
    <n v="1.2933392199873628"/>
    <n v="1.2933392199873628"/>
    <n v="1.2933392199873628"/>
    <n v="1.2933392199873628"/>
    <n v="1.2933392199873628"/>
    <s v="WB+P"/>
    <s v="WB"/>
    <n v="1"/>
    <n v="1.2933392199873628"/>
    <n v="1"/>
    <n v="1.2933392199873628"/>
    <n v="1"/>
    <n v="1.2933392199873628"/>
    <n v="0"/>
    <m/>
    <m/>
    <n v="0.97887141088730467"/>
    <n v="0.53894349761757476"/>
    <n v="0.29672957080335555"/>
    <n v="0.93308549005547914"/>
    <n v="0.51373485014836562"/>
    <n v="0.28285028442706955"/>
    <n v="0.27967754596780137"/>
    <n v="0.15398385646216423"/>
    <n v="0.15712638414506555"/>
    <n v="0.27985798309423221"/>
    <n v="8.4834574067466251E-2"/>
    <n v="0.15408320088568819"/>
    <s v="Sim"/>
    <s v="-"/>
    <s v="SS"/>
    <x v="0"/>
    <n v="1"/>
    <n v="1"/>
    <n v="1"/>
    <n v="1"/>
    <n v="1"/>
    <n v="1"/>
    <n v="1"/>
    <s v="ok-R16"/>
    <n v="1"/>
    <n v="1"/>
    <n v="1"/>
    <n v="1"/>
    <n v="1"/>
    <n v="0"/>
    <x v="0"/>
    <n v="1"/>
    <n v="1"/>
    <n v="1"/>
    <n v="1"/>
    <n v="1"/>
    <n v="1"/>
    <n v="1"/>
    <n v="1"/>
    <n v="1"/>
    <n v="1"/>
    <n v="1"/>
    <n v="1"/>
    <n v="0"/>
    <n v="1"/>
    <n v="1"/>
    <n v="0"/>
    <n v="1"/>
    <n v="1"/>
    <n v="1"/>
    <n v="1"/>
    <n v="0"/>
    <n v="1"/>
    <n v="0"/>
    <n v="1"/>
    <n v="0"/>
    <n v="0"/>
    <x v="1"/>
    <x v="1"/>
    <n v="1"/>
    <n v="0"/>
    <n v="0"/>
    <x v="0"/>
    <n v="1"/>
    <n v="1"/>
    <n v="0"/>
    <n v="0"/>
    <n v="1"/>
    <n v="1"/>
    <n v="1"/>
    <n v="0"/>
    <n v="1"/>
    <n v="1"/>
    <n v="1"/>
    <n v="0.95021045568629559"/>
    <n v="1.0418192207518402"/>
    <n v="1.2079362044742223"/>
    <n v="0.94238824900666729"/>
    <e v="#REF!"/>
    <n v="1.0162508898423104"/>
    <n v="234.10964933844349"/>
    <n v="1.2049877717686985"/>
    <n v="1.1931230557143422"/>
    <n v="1.3938516540915882"/>
    <n v="1.3938516540915882"/>
    <n v="1.1931230557143422"/>
    <n v="145.889627944544"/>
    <n v="314.53126483807074"/>
    <n v="173.27602799866366"/>
    <n v="633.69692078127832"/>
    <n v="0.23021987824191761"/>
    <n v="0.49634336939855794"/>
    <n v="0.27343675235952458"/>
    <n v="1.210846975639382"/>
    <n v="1.9604189129399521"/>
    <n v="0.99257590748661306"/>
    <n v="0.84777731800692913"/>
    <n v="0.84777731800692913"/>
    <n v="0.84777731800692913"/>
    <n v="0.98540975892352889"/>
    <n v="0.86032973626428177"/>
    <n v="0.86032973626428177"/>
    <n v="0.86032973626428177"/>
    <n v="0.66407830863535966"/>
    <n v="0.247"/>
    <n v="0.98422568479466377"/>
    <n v="0.86136475719367001"/>
    <n v="0.86136475719367001"/>
    <n v="1.0418192207518402"/>
    <s v="WB"/>
    <n v="1"/>
    <m/>
    <n v="2.5796070603008827"/>
    <n v="2.8383370961771757"/>
    <n v="3.0788247879010777"/>
    <n v="3.2889329040192679"/>
    <e v="#NAME?"/>
    <n v="2.7439712109304026"/>
    <n v="1.1800000000000002"/>
    <n v="1.92"/>
    <n v="2.3199999999999998"/>
    <n v="2.72"/>
    <n v="3.5"/>
    <n v="1.9699999999999998"/>
    <n v="2.0597680994516097"/>
    <n v="1.2987452227145126"/>
    <n v="1.51"/>
    <n v="1.88"/>
    <n v="30.1"/>
    <s v="Cl sup"/>
    <s v="Sousa (2018)"/>
    <n v="1.1287462770030108"/>
    <n v="1.1782600956589295"/>
    <n v="1.1702708168075144"/>
    <n v="1.51"/>
    <n v="1.4009231038242742"/>
    <n v="1.1609483574159734"/>
    <s v="WB+P"/>
    <e v="#REF!"/>
    <e v="#REF!"/>
    <e v="#NAME?"/>
    <e v="#NAME?"/>
    <n v="3.2775667392108598"/>
    <e v="#NAME?"/>
    <n v="1"/>
    <e v="#NAME?"/>
    <n v="1"/>
    <n v="1"/>
    <s v="P"/>
    <s v="WB+P"/>
    <n v="1.210846975639382"/>
    <n v="1.2584915051796806"/>
    <n v="1.2584915051796806"/>
    <n v="0.9419615579454147"/>
    <n v="0.66407830863535966"/>
    <n v="0.9419615579454147"/>
    <n v="0.8449213959015287"/>
    <n v="1.6965878557126215"/>
    <n v="1.210846975639382"/>
    <n v="0.95104499635449524"/>
    <n v="1.5247702656199627"/>
    <n v="1.9604189129399521"/>
    <n v="1.2584915051796806"/>
    <n v="1.7518637094357021"/>
    <n v="1.210846975639382"/>
    <n v="1.2237711350149754"/>
    <n v="1.210846975639382"/>
    <n v="1.210846975639382"/>
    <n v="1.210846975639382"/>
    <n v="1"/>
    <n v="1"/>
    <n v="1.2584915051796806"/>
    <n v="1"/>
    <n v="1"/>
    <n v="1.210846975639382"/>
    <n v="2.1811283269795494"/>
    <n v="2.1811283269795494"/>
    <n v="1.0707099394470481"/>
    <n v="2.7911048929992535"/>
    <n v="1.0437688168453616"/>
    <n v="1.7518637094357021"/>
    <n v="1.7153665488224583"/>
    <n v="1.7153665488224583"/>
    <n v="1.210846975639382"/>
    <n v="1.5247702656199627"/>
    <n v="1.2584915051796806"/>
    <n v="0.94100107821117707"/>
    <n v="0.94100107821117707"/>
    <n v="1.210846975639382"/>
    <n v="1.5073129151303222"/>
    <n v="1.7705624932131561"/>
    <n v="1.5247702656199627"/>
    <n v="1.0418192207518402"/>
    <n v="0.93243575415255442"/>
    <n v="1.0788525201732411"/>
    <n v="0.83842252996320454"/>
    <n v="1.3947509132232603"/>
    <n v="1.4782137533076194"/>
    <n v="1.4782137533076194"/>
    <n v="1.5567664751584902"/>
    <s v="-"/>
    <n v="0.87530801558232485"/>
    <n v="1.2170641893377399"/>
    <s v="-"/>
    <n v="775.01"/>
    <n v="0"/>
    <s v="-"/>
    <n v="767.31000000000006"/>
    <n v="1"/>
    <n v="798.95663290352729"/>
    <n v="0.99998898232565592"/>
    <n v="0.217"/>
    <m/>
    <m/>
    <n v="0.36399999999999999"/>
    <n v="0.59555718783889644"/>
    <n v="2.0597680994516097"/>
    <n v="1.2933392199873628"/>
    <n v="173.25653029482098"/>
    <n v="290.91501846114636"/>
    <n v="439.22043355988853"/>
    <n v="200"/>
    <n v="28200"/>
    <n v="35.9"/>
    <n v="0.98"/>
    <n v="0.24"/>
    <n v="7.4341450065354864E-2"/>
    <n v="7.1961668137194082E-4"/>
    <n v="16"/>
    <n v="0.20230772258503257"/>
    <n v="290.91822370339588"/>
    <n v="290.91822370339594"/>
    <n v="0.247"/>
    <n v="0.76"/>
    <n v="0.24"/>
    <n v="1"/>
    <n v="599.22407673338205"/>
    <n v="985"/>
    <n v="1.2933392199873628"/>
    <n v="1.24"/>
    <n v="1"/>
    <n v="0.48"/>
    <n v="1.24"/>
    <s v="P"/>
    <s v="WB"/>
    <n v="1"/>
    <n v="1.3890620226021737"/>
  </r>
  <r>
    <n v="0"/>
    <n v="509"/>
    <n v="2016"/>
    <s v="Sim"/>
    <s v="Original"/>
    <x v="39"/>
    <x v="465"/>
    <x v="309"/>
    <x v="1"/>
    <x v="1"/>
    <x v="0"/>
    <x v="0"/>
    <n v="1"/>
    <m/>
    <m/>
    <m/>
    <n v="0.15"/>
    <x v="64"/>
    <x v="19"/>
    <x v="0"/>
    <s v="-"/>
    <m/>
    <x v="0"/>
    <x v="64"/>
    <n v="36.2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885"/>
    <n v="1082"/>
    <n v="199.48099999999999"/>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899145770184624"/>
    <m/>
    <s v="-"/>
    <s v="r"/>
    <s v="-"/>
    <x v="7"/>
    <x v="10"/>
    <n v="0.3125"/>
    <m/>
    <x v="5"/>
    <x v="10"/>
    <m/>
    <m/>
    <m/>
    <x v="0"/>
    <x v="44"/>
    <x v="20"/>
    <n v="4.4000000000000004"/>
    <m/>
    <x v="55"/>
    <x v="0"/>
    <n v="0.28000000000000003"/>
    <n v="0.28000000000000003"/>
    <n v="0.02"/>
    <n v="0"/>
    <x v="66"/>
    <n v="12.499999999999998"/>
    <n v="0.33333333333333331"/>
    <x v="100"/>
    <n v="1"/>
    <x v="55"/>
    <s v="M"/>
    <s v="line"/>
    <m/>
    <m/>
    <x v="68"/>
    <x v="20"/>
    <s v="-"/>
    <x v="23"/>
    <x v="31"/>
    <n v="4.048582995951417"/>
    <n v="1"/>
    <n v="0.76"/>
    <n v="0.24"/>
    <n v="0.24049999999999999"/>
    <x v="163"/>
    <n v="3.1600831600831603"/>
    <n v="3.166666666666667"/>
    <n v="3.0769230769230771"/>
    <x v="159"/>
    <n v="4.1580041580041582"/>
    <n v="4.166666666666667"/>
    <n v="4.048582995951417"/>
    <n v="3.0769230769230771"/>
    <n v="8.75"/>
    <n v="1"/>
    <n v="7.75"/>
    <x v="139"/>
    <n v="0"/>
    <n v="4.166666666666667"/>
    <n v="4.166666666666667"/>
    <n v="4.2332779498023818"/>
    <s v="line"/>
    <s v="Não"/>
    <s v="uncr"/>
    <x v="0"/>
    <n v="0"/>
    <x v="1"/>
    <m/>
    <m/>
    <x v="0"/>
    <m/>
    <m/>
    <m/>
    <n v="3.5"/>
    <x v="7"/>
    <x v="0"/>
    <x v="67"/>
    <x v="0"/>
    <n v="0"/>
    <s v="Static"/>
    <x v="0"/>
    <n v="0"/>
    <m/>
    <s v="P"/>
    <n v="0"/>
    <n v="1"/>
    <n v="0"/>
    <s v="P"/>
    <s v="P"/>
    <x v="1"/>
    <s v="P"/>
    <s v="WB/P"/>
    <s v="P"/>
    <s v="ok"/>
    <n v="1"/>
    <s v="P"/>
    <x v="453"/>
    <n v="684"/>
    <n v="702"/>
    <m/>
    <n v="0"/>
    <n v="0"/>
    <n v="0"/>
    <m/>
    <m/>
    <n v="0.22500000000000001"/>
    <n v="0.36699999999999999"/>
    <n v="1"/>
    <n v="706.18666666666661"/>
    <n v="0.685546875"/>
    <n v="200"/>
    <n v="33609.308792903183"/>
    <n v="0.20207513427734375"/>
    <n v="0.18466274935957311"/>
    <n v="0.55511749267578125"/>
    <n v="0.34142126597528871"/>
    <n v="2.4661021736605582"/>
    <m/>
    <n v="0.53"/>
    <n v="0.52"/>
    <n v="0.53"/>
    <n v="0.53"/>
    <n v="1.28"/>
    <n v="2.68"/>
    <n v="1.1599999999999999"/>
    <n v="1.1599999999999999"/>
    <m/>
    <n v="0.27100000000000002"/>
    <n v="0.29060000000000002"/>
    <n v="0.128"/>
    <n v="0.128"/>
    <n v="2.3759733854366791"/>
    <n v="2.1216115891641785"/>
    <n v="1.8014204437691073"/>
    <s v="square"/>
    <n v="1.0873693923068333"/>
    <n v="1.184367203471604"/>
    <n v="1.184367203471604"/>
    <n v="1.1843634715976235"/>
    <n v="1.2179050152268529"/>
    <n v="1.2179050152268529"/>
    <n v="1.2179050152268529"/>
    <n v="1.2179050152268529"/>
    <n v="1.2179050152268529"/>
    <s v="P"/>
    <s v="WB"/>
    <n v="0"/>
    <n v="1.184367203471604"/>
    <n v="1"/>
    <n v="1.2179050152268529"/>
    <n v="1"/>
    <n v="1.2179050152268529"/>
    <n v="0"/>
    <m/>
    <m/>
    <n v="0.86850318634181412"/>
    <n v="0.47325388623623194"/>
    <n v="0.25787958450799453"/>
    <n v="0.84458429517000722"/>
    <n v="0.46022030342440789"/>
    <n v="0.25077748768868602"/>
    <n v="0.2481437675262326"/>
    <n v="0.13521539606749483"/>
    <n v="0.13797489394642332"/>
    <n v="0.24962367527558182"/>
    <n v="7.411930166263149E-2"/>
    <n v="0.13602180887595053"/>
    <s v="Si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83282480911503209"/>
    <n v="0.93221449765727937"/>
    <n v="1.0663438103238099"/>
    <n v="0.84133459939025945"/>
    <e v="#REF!"/>
    <n v="0.90059021744477974"/>
    <n v="242.49439189936308"/>
    <n v="1.0627066058657977"/>
    <n v="1.0476981824085887"/>
    <n v="1.2239607956151977"/>
    <n v="1.2239607956151977"/>
    <n v="1.0476981824085885"/>
    <n v="135.6034391878633"/>
    <n v="325.73805468075892"/>
    <n v="176.90011783046359"/>
    <n v="638.24161169908587"/>
    <n v="0.21246411500320156"/>
    <n v="0.51036793701620298"/>
    <n v="0.27716794798059535"/>
    <n v="1.0982440721792737"/>
    <n v="1.7781094501950143"/>
    <n v="0.91713073726266792"/>
    <n v="0.88134413567420866"/>
    <n v="0.88134413567420866"/>
    <n v="0.88134413567420866"/>
    <n v="1.006019727473239"/>
    <n v="0.87607043043562305"/>
    <n v="0.87607043043562305"/>
    <n v="0.87607043043562305"/>
    <n v="0.66407830863535966"/>
    <n v="0.247"/>
    <n v="1.0048108882856401"/>
    <n v="0.87712438822982453"/>
    <n v="0.87712438822982453"/>
    <n v="0.93221449765727937"/>
    <s v="P"/>
    <n v="1"/>
    <m/>
    <n v="2.2551889938499858"/>
    <n v="2.5310297239554567"/>
    <n v="2.7166262120392028"/>
    <n v="2.9286615144031733"/>
    <e v="#NAME?"/>
    <n v="2.4696422672700673"/>
    <n v="1.1800000000000002"/>
    <n v="1.92"/>
    <n v="2.3199999999999998"/>
    <n v="2.72"/>
    <n v="3.5"/>
    <n v="1.9699999999999998"/>
    <n v="1.952621974973634"/>
    <n v="1.200946962512738"/>
    <n v="1.4533333333333334"/>
    <n v="1.88"/>
    <n v="63.9"/>
    <s v="CL load"/>
    <s v="Sousa (2018)"/>
    <n v="1.0054133674347996"/>
    <n v="1.0543010930357386"/>
    <n v="1.047152327277951"/>
    <n v="1.4533333333333334"/>
    <n v="1.2601169207910521"/>
    <n v="1.1400891520279786"/>
    <s v="P"/>
    <e v="#REF!"/>
    <e v="#REF!"/>
    <e v="#NAME?"/>
    <e v="#NAME?"/>
    <n v="2.8905619679549699"/>
    <e v="#NAME?"/>
    <n v="1"/>
    <e v="#NAME?"/>
    <n v="1"/>
    <n v="1"/>
    <s v="P"/>
    <s v="P"/>
    <n v="1.0982440721792737"/>
    <n v="1.1414578912597342"/>
    <n v="1.1414578912597342"/>
    <n v="0.95919579753959761"/>
    <n v="0.66407830863535966"/>
    <n v="0.95919579753959761"/>
    <n v="0.86038017726303129"/>
    <n v="1.5439129838116801"/>
    <n v="1.0982440721792737"/>
    <n v="0.85987487144331221"/>
    <n v="1.3829740168183444"/>
    <n v="1.7781094501950143"/>
    <n v="1.1414578912597342"/>
    <n v="1.5889488703870345"/>
    <n v="1.0982440721792737"/>
    <n v="1.1064566360483796"/>
    <n v="1.0982440721792737"/>
    <n v="1.0982440721792737"/>
    <n v="1.0982440721792737"/>
    <n v="1"/>
    <n v="1"/>
    <n v="1.1414578912597342"/>
    <n v="1"/>
    <n v="1"/>
    <n v="1.0982440721792737"/>
    <n v="2.0554292727024936"/>
    <n v="2.0554292727024936"/>
    <n v="0.97113910153693894"/>
    <n v="2.5315456579047657"/>
    <n v="1.2210252765969518"/>
    <n v="1.5889488703870345"/>
    <n v="1.5558457689206378"/>
    <n v="1.5558457689206378"/>
    <n v="1.0982440721792737"/>
    <n v="1.3829740168183444"/>
    <n v="1.1414578912597342"/>
    <n v="0.85349253609360698"/>
    <n v="0.85349253609360698"/>
    <n v="1.0982440721792737"/>
    <n v="1.3487358689509574"/>
    <n v="1.6008308776870177"/>
    <n v="1.3829740168183444"/>
    <n v="0.93221449765727937"/>
    <n v="0.83508987735808105"/>
    <n v="0.96147405230662597"/>
    <n v="0.74720269207829226"/>
    <n v="1.2312603908635009"/>
    <n v="1.3407470346339334"/>
    <n v="1.3407470346339334"/>
    <n v="1.4119947338576206"/>
    <s v="-"/>
    <n v="0.87583202089224932"/>
    <n v="1.0643059959969141"/>
    <s v="-"/>
    <n v="717.47626666666667"/>
    <n v="0"/>
    <s v="-"/>
    <n v="700.94506666666666"/>
    <n v="1"/>
    <n v="864.59672050903009"/>
    <n v="0.99999684905663566"/>
    <n v="0.20200000000000001"/>
    <m/>
    <m/>
    <n v="0.34100000000000003"/>
    <n v="0.59186452167853387"/>
    <n v="1.952621974973634"/>
    <n v="1.2179050152268529"/>
    <n v="174.7134983926133"/>
    <n v="295.19170687427589"/>
    <n v="442.85373310994765"/>
    <n v="200"/>
    <n v="33609.308792903183"/>
    <n v="38.200000000000003"/>
    <n v="0.98"/>
    <n v="0.24"/>
    <n v="6.9154525209301515E-2"/>
    <n v="7.5000572695927998E-4"/>
    <n v="16"/>
    <n v="0.19900436275369521"/>
    <n v="295.19263700955668"/>
    <n v="295.19263700955668"/>
    <n v="0.247"/>
    <n v="0.76"/>
    <n v="0.24"/>
    <n v="1"/>
    <n v="576.39962987527565"/>
    <n v="1024"/>
    <n v="1.2179050152268529"/>
    <n v="1.18"/>
    <n v="0.96"/>
    <n v="0.44"/>
    <n v="1.18"/>
    <s v="P"/>
    <s v="WB"/>
    <n v="0"/>
    <n v="1.2598859830381464"/>
  </r>
  <r>
    <n v="0"/>
    <n v="510"/>
    <n v="2016"/>
    <s v="Sim"/>
    <s v="Original"/>
    <x v="39"/>
    <x v="466"/>
    <x v="309"/>
    <x v="1"/>
    <x v="1"/>
    <x v="0"/>
    <x v="0"/>
    <n v="1"/>
    <m/>
    <m/>
    <m/>
    <n v="0.15"/>
    <x v="213"/>
    <x v="54"/>
    <x v="47"/>
    <s v="-"/>
    <m/>
    <x v="0"/>
    <x v="228"/>
    <n v="37.619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20"/>
    <n v="1077"/>
    <n v="199.71"/>
    <n v="12"/>
    <n v="573"/>
    <n v="632"/>
    <n v="200.387"/>
    <n v="10"/>
    <n v="550"/>
    <m/>
    <m/>
    <n v="12"/>
    <n v="573"/>
    <n v="632"/>
    <n v="200.387"/>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965975544922916"/>
    <m/>
    <s v="-"/>
    <s v="r"/>
    <s v="-"/>
    <x v="7"/>
    <x v="10"/>
    <n v="0.3125"/>
    <m/>
    <x v="5"/>
    <x v="10"/>
    <m/>
    <m/>
    <m/>
    <x v="0"/>
    <x v="61"/>
    <x v="18"/>
    <n v="4.4000000000000004"/>
    <m/>
    <x v="55"/>
    <x v="0"/>
    <n v="0.28000000000000003"/>
    <n v="0.28000000000000003"/>
    <n v="0.02"/>
    <n v="0"/>
    <x v="66"/>
    <n v="12.499999999999998"/>
    <n v="0.32500000000000001"/>
    <x v="81"/>
    <n v="1.3"/>
    <x v="55"/>
    <s v="M"/>
    <s v="line"/>
    <m/>
    <m/>
    <x v="68"/>
    <x v="20"/>
    <s v="-"/>
    <x v="23"/>
    <x v="31"/>
    <n v="4.048582995951417"/>
    <n v="1"/>
    <n v="1.06"/>
    <n v="0.24"/>
    <n v="0.24049999999999999"/>
    <x v="168"/>
    <n v="4.4074844074844082"/>
    <n v="4.416666666666667"/>
    <n v="4.2914979757085021"/>
    <x v="162"/>
    <n v="5.4054054054054061"/>
    <n v="5.416666666666667"/>
    <n v="5.2631578947368425"/>
    <n v="4.2914979757085021"/>
    <n v="8.75"/>
    <n v="1"/>
    <n v="7.75"/>
    <x v="139"/>
    <n v="0"/>
    <n v="5.416666666666667"/>
    <n v="5.416666666666667"/>
    <n v="5.517287191013474"/>
    <s v="line"/>
    <s v="Não"/>
    <s v="uncr"/>
    <x v="0"/>
    <n v="0"/>
    <x v="1"/>
    <m/>
    <m/>
    <x v="0"/>
    <m/>
    <m/>
    <m/>
    <n v="3.5"/>
    <x v="6"/>
    <x v="0"/>
    <x v="67"/>
    <x v="0"/>
    <n v="0"/>
    <s v="Static"/>
    <x v="0"/>
    <n v="0"/>
    <m/>
    <s v="P"/>
    <n v="0"/>
    <n v="1"/>
    <n v="0"/>
    <s v="P"/>
    <s v="P"/>
    <x v="1"/>
    <s v="P"/>
    <s v="WB/P"/>
    <s v="nn"/>
    <s v="ok"/>
    <n v="1"/>
    <s v="P"/>
    <x v="454"/>
    <n v="788"/>
    <n v="820"/>
    <m/>
    <n v="0"/>
    <n v="0"/>
    <n v="0"/>
    <m/>
    <m/>
    <n v="0.255"/>
    <n v="0.33700000000000002"/>
    <n v="1"/>
    <n v="818.80200000000002"/>
    <n v="0.70325900514579764"/>
    <n v="200"/>
    <n v="27200"/>
    <n v="0.25479010009765624"/>
    <n v="0.23985768171669775"/>
    <n v="0.23583020019531251"/>
    <n v="0.19200797295706609"/>
    <n v="5.529069448126263"/>
    <m/>
    <n v="0.53"/>
    <n v="0.52"/>
    <n v="0.53"/>
    <n v="0.53"/>
    <n v="1.28"/>
    <n v="2.68"/>
    <n v="1.1599999999999999"/>
    <n v="1.1599999999999999"/>
    <m/>
    <n v="0.27100000000000002"/>
    <n v="0.29060000000000002"/>
    <n v="0.128"/>
    <n v="0.128"/>
    <n v="2.3759733854366791"/>
    <n v="2.1140411828982981"/>
    <n v="1.809553346039084"/>
    <s v="square"/>
    <n v="1.4034297184321429"/>
    <n v="0.95722947686913884"/>
    <n v="0.95722947686913884"/>
    <n v="0.95676577394655538"/>
    <n v="1.0012294742329819"/>
    <n v="1.0012294742329819"/>
    <n v="1.0012294742329819"/>
    <n v="1.0012294742329819"/>
    <n v="1.4034297184321429"/>
    <s v="P"/>
    <s v="P"/>
    <n v="1"/>
    <n v="0.95722947686913884"/>
    <n v="1"/>
    <n v="1.0012294742329819"/>
    <n v="1"/>
    <n v="1.0012294742329819"/>
    <n v="0"/>
    <m/>
    <m/>
    <n v="1.0023919002027843"/>
    <n v="0.54294397443151776"/>
    <n v="0.29408473802697033"/>
    <n v="0.96211285982268469"/>
    <n v="0.52112689643454402"/>
    <n v="0.28226755251722807"/>
    <n v="0.28639768577222408"/>
    <n v="0.15512684983757652"/>
    <n v="0.15829270391589439"/>
    <n v="0.28597926573862026"/>
    <n v="8.3901453542146121E-2"/>
    <n v="0.1549002132935455"/>
    <s v="Si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77658890159929628"/>
    <n v="0.87975954232696441"/>
    <n v="1.2143411782889062"/>
    <n v="1.09341545298716"/>
    <e v="#REF!"/>
    <n v="0.88579210460306856"/>
    <n v="234.83945391925928"/>
    <n v="1.0481000909526581"/>
    <n v="0.98475419499950212"/>
    <n v="1.1504272396713413"/>
    <n v="1.1504272396713413"/>
    <n v="0.98475419499950212"/>
    <n v="166.08273531908188"/>
    <n v="324.95837924985079"/>
    <n v="218.5284118473881"/>
    <n v="709.56952641632074"/>
    <n v="0.23406125705240238"/>
    <n v="0.45796552297144488"/>
    <n v="0.30797321997615279"/>
    <n v="1.1516405504716505"/>
    <n v="2.2758610878368328"/>
    <n v="0.8987040551457447"/>
    <n v="1.0035617794884055"/>
    <n v="1.0035617794884055"/>
    <n v="1.0035617794884055"/>
    <n v="1.0181625170445834"/>
    <n v="0.98565971805899966"/>
    <n v="0.98565971805899966"/>
    <n v="0.98565971805899966"/>
    <n v="0.66407830863535966"/>
    <n v="0.247"/>
    <n v="1.0169390870100263"/>
    <n v="0.98684551740365067"/>
    <n v="0.98684551740365067"/>
    <n v="0.98684551740365067"/>
    <s v="P"/>
    <n v="1"/>
    <m/>
    <n v="2.5564189074822603"/>
    <n v="2.9074234795469955"/>
    <n v="3.1399651138270395"/>
    <n v="3.8414311509974666"/>
    <e v="#NAME?"/>
    <n v="3.1556232584744097"/>
    <n v="1.33"/>
    <n v="2.52"/>
    <n v="2.92"/>
    <n v="3.32"/>
    <n v="3.5"/>
    <n v="2.3149999999999999"/>
    <n v="3.5"/>
    <n v="2.8622288385498167"/>
    <n v="1.7589999999999999"/>
    <n v="1.88"/>
    <n v="90.2"/>
    <s v="CL load"/>
    <s v="Sousa (2018)"/>
    <n v="1.0216149615503223"/>
    <n v="1.0394493903755011"/>
    <n v="0.98822991329550514"/>
    <n v="1.7589999999999999"/>
    <n v="1.1538918963872564"/>
    <n v="1.0133298296079394"/>
    <s v="P"/>
    <e v="#REF!"/>
    <e v="#REF!"/>
    <e v="#NAME?"/>
    <e v="#NAME?"/>
    <n v="3.479692301962825"/>
    <e v="#NAME?"/>
    <n v="1"/>
    <e v="#NAME?"/>
    <n v="1"/>
    <n v="1"/>
    <s v="P"/>
    <s v="P"/>
    <n v="1.1516405504716505"/>
    <n v="1.4609897033264188"/>
    <n v="1.4609897033264188"/>
    <n v="1.0791833927052417"/>
    <n v="0.66407830863535966"/>
    <n v="1.0791833927052417"/>
    <n v="1.0112742308010412"/>
    <n v="1.5037655129387477"/>
    <n v="1.1516405504716505"/>
    <n v="1.0945963065519806"/>
    <n v="1.7701141794286479"/>
    <n v="2.2758610878368328"/>
    <n v="1.4609897033264188"/>
    <n v="2.0337482061520635"/>
    <n v="1.1516405504716505"/>
    <n v="1.153941889437329"/>
    <n v="1.1516405504716505"/>
    <n v="1.1516405504716505"/>
    <n v="1.1516405504716505"/>
    <n v="1"/>
    <n v="1"/>
    <n v="1.4609897033264188"/>
    <n v="1"/>
    <n v="1"/>
    <n v="1.1516405504716505"/>
    <n v="2.1736478837782149"/>
    <n v="2.1736478837782149"/>
    <n v="1.2429930518744732"/>
    <n v="2.8747719004254733"/>
    <n v="1.2117169546142865"/>
    <n v="2.0337482061520635"/>
    <n v="1.5172407252245557"/>
    <n v="1.5172407252245557"/>
    <n v="1.1516405504716505"/>
    <n v="1.7701141794286479"/>
    <n v="1.4609897033264188"/>
    <n v="1.0924133221616799"/>
    <n v="1.0924133221616799"/>
    <n v="1.1516405504716505"/>
    <n v="1.5536179151731497"/>
    <n v="2.0378122728361343"/>
    <n v="1.7701141794286479"/>
    <n v="0.87975954232696441"/>
    <n v="1.0912348236065406"/>
    <n v="1.0146758491878407"/>
    <n v="0.96249251980103734"/>
    <n v="1.1487464935333827"/>
    <n v="1.7160664684737679"/>
    <n v="1.7160664684737679"/>
    <n v="1.8072587548897185"/>
    <s v="-"/>
    <n v="1.0279737326780307"/>
    <n v="1.0517310770623169"/>
    <s v="-"/>
    <n v="1063.9722000000002"/>
    <n v="0"/>
    <s v="-"/>
    <n v="817.16904000000011"/>
    <n v="1"/>
    <n v="1218.0987194561726"/>
    <n v="0.99951557809930802"/>
    <n v="0.255"/>
    <m/>
    <m/>
    <n v="0.33400000000000002"/>
    <n v="1.326976667550303"/>
    <n v="3.5"/>
    <n v="1.0012294742329819"/>
    <n v="310.35949465906509"/>
    <n v="233.88466598437762"/>
    <n v="460.20286836363636"/>
    <n v="200"/>
    <n v="27200"/>
    <n v="39.6"/>
    <n v="0.98"/>
    <n v="0.24"/>
    <n v="7.5443485167433558E-2"/>
    <n v="1.2793566356759142E-3"/>
    <n v="16"/>
    <n v="0.15493635957572613"/>
    <n v="233.998019749863"/>
    <n v="233.99801974986303"/>
    <n v="0.247"/>
    <n v="1.06"/>
    <n v="0.24"/>
    <n v="1"/>
    <n v="818.99306912452062"/>
    <n v="1166"/>
    <n v="1.0012294742329819"/>
    <n v="1.4"/>
    <n v="1.22"/>
    <n v="0.64"/>
    <n v="1.4"/>
    <s v="P"/>
    <s v="WB"/>
    <n v="0"/>
    <n v="1.6125697344407564"/>
  </r>
  <r>
    <n v="0"/>
    <n v="511"/>
    <n v="2016"/>
    <s v="Sim"/>
    <s v="Original"/>
    <x v="39"/>
    <x v="467"/>
    <x v="309"/>
    <x v="1"/>
    <x v="1"/>
    <x v="0"/>
    <x v="0"/>
    <n v="1"/>
    <m/>
    <m/>
    <m/>
    <n v="0.15"/>
    <x v="189"/>
    <x v="56"/>
    <x v="76"/>
    <s v="-"/>
    <m/>
    <x v="0"/>
    <x v="204"/>
    <n v="28.02499999999999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05"/>
    <n v="1095"/>
    <n v="198.10400000000001"/>
    <n v="12"/>
    <n v="556"/>
    <n v="639"/>
    <n v="200.215"/>
    <n v="10"/>
    <n v="550"/>
    <m/>
    <m/>
    <n v="12"/>
    <n v="556"/>
    <n v="639"/>
    <n v="200.215"/>
    <m/>
    <m/>
    <m/>
    <m/>
    <m/>
    <m/>
    <m/>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31646743978590547"/>
    <m/>
    <s v="-"/>
    <s v="r"/>
    <s v="-"/>
    <x v="7"/>
    <x v="10"/>
    <n v="0.3125"/>
    <m/>
    <x v="5"/>
    <x v="10"/>
    <m/>
    <m/>
    <m/>
    <x v="0"/>
    <x v="61"/>
    <x v="18"/>
    <n v="4.4000000000000004"/>
    <m/>
    <x v="55"/>
    <x v="0"/>
    <n v="0.28000000000000003"/>
    <n v="0.28000000000000003"/>
    <n v="0.02"/>
    <n v="0"/>
    <x v="66"/>
    <n v="12.499999999999998"/>
    <n v="0.32500000000000001"/>
    <x v="81"/>
    <n v="1.3"/>
    <x v="55"/>
    <s v="M"/>
    <s v="line"/>
    <m/>
    <m/>
    <x v="68"/>
    <x v="20"/>
    <s v="-"/>
    <x v="23"/>
    <x v="31"/>
    <n v="4.048582995951417"/>
    <n v="1"/>
    <n v="1.06"/>
    <n v="0.24"/>
    <n v="0.24049999999999999"/>
    <x v="168"/>
    <n v="4.4074844074844082"/>
    <n v="4.416666666666667"/>
    <n v="4.2914979757085021"/>
    <x v="162"/>
    <n v="5.4054054054054061"/>
    <n v="5.416666666666667"/>
    <n v="5.2631578947368425"/>
    <n v="4.2914979757085021"/>
    <n v="8.75"/>
    <n v="1"/>
    <n v="7.75"/>
    <x v="139"/>
    <n v="0"/>
    <n v="5.416666666666667"/>
    <n v="5.416666666666667"/>
    <n v="5.542962428377729"/>
    <s v="line"/>
    <s v="Não"/>
    <s v="uncr"/>
    <x v="0"/>
    <n v="0"/>
    <x v="1"/>
    <m/>
    <m/>
    <x v="0"/>
    <m/>
    <m/>
    <m/>
    <n v="3.5"/>
    <x v="6"/>
    <x v="0"/>
    <x v="67"/>
    <x v="0"/>
    <n v="0"/>
    <s v="Static"/>
    <x v="0"/>
    <n v="0"/>
    <m/>
    <s v="P"/>
    <n v="0"/>
    <n v="1"/>
    <n v="0"/>
    <s v="P"/>
    <s v="P"/>
    <x v="1"/>
    <s v="P"/>
    <s v="WB/P"/>
    <s v="P"/>
    <s v="ok"/>
    <n v="1"/>
    <s v="P"/>
    <x v="455"/>
    <n v="625"/>
    <n v="656"/>
    <m/>
    <n v="0"/>
    <n v="0"/>
    <n v="0"/>
    <m/>
    <m/>
    <n v="0.255"/>
    <n v="0.33400000000000002"/>
    <n v="1"/>
    <n v="655.452"/>
    <n v="0.70995670995671001"/>
    <n v="200"/>
    <n v="22700"/>
    <n v="0.25477951049804687"/>
    <n v="0.2398523473324983"/>
    <n v="0.54837622070312497"/>
    <n v="0.33419626164090799"/>
    <n v="3.1765205527120024"/>
    <m/>
    <n v="0.53"/>
    <n v="0.52"/>
    <n v="0.53"/>
    <n v="0.53"/>
    <n v="1.28"/>
    <n v="2.68"/>
    <n v="1.1599999999999999"/>
    <n v="1.1599999999999999"/>
    <m/>
    <n v="0.27100000000000002"/>
    <n v="0.29060000000000002"/>
    <n v="0.128"/>
    <n v="0.128"/>
    <n v="2.3759733854366791"/>
    <n v="2.1140411828982981"/>
    <n v="1.809553346039084"/>
    <s v="square"/>
    <n v="1.2252103606008504"/>
    <n v="1.2045044030176468"/>
    <n v="1.2045044030176468"/>
    <n v="1.2044729102215317"/>
    <n v="1.2668498141820179"/>
    <n v="1.2668498141820179"/>
    <n v="1.2668498141820179"/>
    <n v="1.2668498141820179"/>
    <n v="1.2668498141820179"/>
    <s v="P"/>
    <s v="WB"/>
    <n v="0"/>
    <n v="1.2045044030176468"/>
    <n v="1"/>
    <n v="1.2668498141820179"/>
    <n v="1"/>
    <n v="1.2668498141820179"/>
    <n v="0"/>
    <m/>
    <m/>
    <n v="0.8846101653226135"/>
    <n v="0.50324745778441682"/>
    <n v="0.28629334558247621"/>
    <n v="0.84105390260932023"/>
    <n v="0.47846865765265367"/>
    <n v="0.27219688969480249"/>
    <n v="0.25274576152074668"/>
    <n v="0.1437849879384048"/>
    <n v="0.14671937544735184"/>
    <n v="0.25253462634191537"/>
    <n v="8.1729767399270556E-2"/>
    <n v="0.14366487486921234"/>
    <s v="Sim"/>
    <s v="-"/>
    <s v="SS"/>
    <x v="0"/>
    <n v="1"/>
    <n v="1"/>
    <n v="1"/>
    <n v="1"/>
    <n v="1"/>
    <n v="1"/>
    <n v="1"/>
    <s v="ok-R16"/>
    <n v="1"/>
    <n v="1"/>
    <n v="1"/>
    <n v="1"/>
    <n v="1"/>
    <n v="0"/>
    <x v="0"/>
    <n v="1"/>
    <n v="1"/>
    <n v="1"/>
    <n v="1"/>
    <n v="1"/>
    <n v="1"/>
    <n v="1"/>
    <n v="1"/>
    <n v="1"/>
    <n v="1"/>
    <n v="1"/>
    <n v="1"/>
    <n v="0"/>
    <n v="1"/>
    <n v="1"/>
    <n v="0"/>
    <n v="1"/>
    <n v="1"/>
    <n v="1"/>
    <n v="1"/>
    <n v="0"/>
    <n v="1"/>
    <n v="0"/>
    <n v="1"/>
    <n v="0"/>
    <n v="0"/>
    <x v="1"/>
    <x v="1"/>
    <n v="1"/>
    <n v="0"/>
    <n v="0"/>
    <x v="0"/>
    <n v="1"/>
    <n v="1"/>
    <n v="0"/>
    <n v="1"/>
    <n v="1"/>
    <n v="1"/>
    <n v="1"/>
    <n v="0"/>
    <n v="1"/>
    <n v="1"/>
    <n v="1"/>
    <n v="0.75611110924707448"/>
    <n v="0.77648672531716378"/>
    <n v="1.1262616733574053"/>
    <n v="0.95883458644047237"/>
    <e v="#REF!"/>
    <n v="0.82100679007164479"/>
    <n v="198.75112649357965"/>
    <n v="0.99085448851276925"/>
    <n v="0.91275540113494114"/>
    <n v="1.066315515033992"/>
    <n v="1.066315515033992"/>
    <n v="0.91275540113494114"/>
    <n v="167.61035765920704"/>
    <n v="294.23368071302264"/>
    <n v="198.09956393174659"/>
    <n v="659.94360230397626"/>
    <n v="0.25397678994697509"/>
    <n v="0.44584670521208541"/>
    <n v="0.3001765048409395"/>
    <n v="0.99071956712271425"/>
    <n v="1.9578505731234588"/>
    <n v="0.768541418813939"/>
    <n v="0.79527537242477409"/>
    <n v="0.79527537242477409"/>
    <n v="0.79527537242477409"/>
    <n v="0.92298090181078762"/>
    <n v="0.86163795032435742"/>
    <n v="0.86163795032435742"/>
    <n v="0.86163795032435742"/>
    <n v="0.66407830863535966"/>
    <n v="0.247"/>
    <n v="0.92187184256170462"/>
    <n v="0.86267454510255648"/>
    <n v="0.86267454510255648"/>
    <n v="0.86267454510255648"/>
    <s v="WB"/>
    <n v="0"/>
    <m/>
    <n v="2.4810678180450774"/>
    <n v="2.5504076964838513"/>
    <n v="2.8851056528162058"/>
    <n v="3.3489027778162992"/>
    <e v="#NAME?"/>
    <n v="2.7062836985722893"/>
    <n v="1.33"/>
    <n v="2.52"/>
    <n v="2.92"/>
    <n v="3.32"/>
    <n v="3.5"/>
    <n v="2.3149999999999999"/>
    <n v="2.0197712466493232"/>
    <n v="1.2309067653125418"/>
    <n v="1.7589999999999999"/>
    <n v="1.88"/>
    <n v="98.7"/>
    <s v="CL load"/>
    <s v="Sousa (2018)"/>
    <n v="0.90671043439655863"/>
    <n v="0.91743097338934876"/>
    <n v="0.87222402522132036"/>
    <n v="1.7589999999999999"/>
    <n v="1.1269527557106962"/>
    <n v="1.1591857041303077"/>
    <s v="P"/>
    <e v="#REF!"/>
    <e v="#REF!"/>
    <e v="#NAME?"/>
    <e v="#NAME?"/>
    <n v="3.2896369018623939"/>
    <e v="#NAME?"/>
    <n v="1"/>
    <e v="#NAME?"/>
    <n v="1"/>
    <n v="1"/>
    <s v="P"/>
    <s v="P"/>
    <n v="0.99071956712271425"/>
    <n v="1.2568427586693625"/>
    <n v="1.2568427586693625"/>
    <n v="0.94339390103692022"/>
    <n v="0.66407830863535966"/>
    <n v="0.94339390103692022"/>
    <n v="0.8840294875387138"/>
    <n v="1.2907452046298407"/>
    <n v="0.99071956712271425"/>
    <n v="0.94211541384655961"/>
    <n v="1.5227726679849125"/>
    <n v="1.9578505731234588"/>
    <n v="1.2568427586693625"/>
    <n v="1.7495685972592614"/>
    <n v="0.99071956712271425"/>
    <n v="0.9931939603804093"/>
    <n v="0.99071956712271425"/>
    <n v="0.99071956712271425"/>
    <n v="0.99071956712271425"/>
    <n v="1"/>
    <n v="1"/>
    <n v="1.2568427586693625"/>
    <n v="1"/>
    <n v="1"/>
    <n v="0.99071956712271425"/>
    <n v="1.8699198196972209"/>
    <n v="1.8699198196972209"/>
    <n v="1.0693072050869346"/>
    <n v="2.4730744081559486"/>
    <n v="1.0424013779812376"/>
    <n v="1.7495685972592614"/>
    <n v="1.3052337154156395"/>
    <n v="1.3052337154156395"/>
    <n v="0.99071956712271425"/>
    <n v="1.5227726679849125"/>
    <n v="1.2568427586693625"/>
    <n v="0.93976827509926042"/>
    <n v="0.93976827509926042"/>
    <n v="0.99071956712271425"/>
    <n v="1.3712425149217997"/>
    <n v="1.7539382704590207"/>
    <n v="1.5227726679849125"/>
    <n v="0.77648672531716378"/>
    <n v="0.95644579439120903"/>
    <n v="0.91036003492697593"/>
    <n v="0.86354151884501718"/>
    <n v="1.0654247514635062"/>
    <n v="1.4762771492405764"/>
    <n v="1.4762771492405764"/>
    <n v="1.5547269593709512"/>
    <s v="-"/>
    <n v="0.97646062032811465"/>
    <n v="0.99415970581764723"/>
    <s v="-"/>
    <n v="851.61720000000014"/>
    <n v="0"/>
    <s v="-"/>
    <n v="653.81904000000009"/>
    <n v="1"/>
    <n v="767.1204834827513"/>
    <n v="0.99997385414612316"/>
    <n v="0.255"/>
    <m/>
    <m/>
    <n v="0.33400000000000002"/>
    <n v="0.76236493265088057"/>
    <n v="2.0197712466493232"/>
    <n v="1.2668498141820179"/>
    <n v="195.44658127476043"/>
    <n v="256.36879780810136"/>
    <n v="434.06172756610169"/>
    <n v="200"/>
    <n v="22700"/>
    <n v="29.5"/>
    <n v="0.98"/>
    <n v="0.24"/>
    <n v="8.1141190827359377E-2"/>
    <n v="7.7202609286150384E-4"/>
    <n v="16"/>
    <n v="0.19667731569906169"/>
    <n v="256.37550096448717"/>
    <n v="256.37550096448717"/>
    <n v="0"/>
    <n v="1.06"/>
    <n v="0.24"/>
    <n v="1"/>
    <n v="517.81986519338705"/>
    <n v="924"/>
    <n v="1.2668498141820179"/>
    <n v="1.22"/>
    <n v="1.06"/>
    <n v="0.53"/>
    <n v="1.22"/>
    <s v="P"/>
    <s v="WB"/>
    <n v="0"/>
    <n v="1.3872422159900872"/>
  </r>
  <r>
    <n v="1"/>
    <n v="512"/>
    <n v="2016"/>
    <s v="Sim"/>
    <s v="Original"/>
    <x v="39"/>
    <x v="468"/>
    <x v="309"/>
    <x v="0"/>
    <x v="0"/>
    <x v="0"/>
    <x v="0"/>
    <n v="1"/>
    <m/>
    <m/>
    <m/>
    <n v="0.15"/>
    <x v="149"/>
    <x v="51"/>
    <x v="70"/>
    <s v="-"/>
    <m/>
    <x v="0"/>
    <x v="149"/>
    <n v="35.055"/>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6753958065896449"/>
    <m/>
    <s v="-"/>
    <s v="r"/>
    <s v="-"/>
    <x v="7"/>
    <x v="10"/>
    <n v="0.3125"/>
    <m/>
    <x v="5"/>
    <x v="10"/>
    <m/>
    <m/>
    <m/>
    <x v="19"/>
    <x v="44"/>
    <x v="17"/>
    <n v="5.0999999999999996"/>
    <m/>
    <x v="55"/>
    <x v="0"/>
    <n v="0.28000000000000003"/>
    <n v="0.28000000000000003"/>
    <n v="0.02"/>
    <n v="0"/>
    <x v="18"/>
    <n v="1.7857142857142856"/>
    <n v="0.23333333333333331"/>
    <x v="102"/>
    <n v="0.7"/>
    <x v="8"/>
    <s v="M"/>
    <s v="line"/>
    <m/>
    <m/>
    <x v="18"/>
    <x v="20"/>
    <s v="-"/>
    <x v="23"/>
    <x v="31"/>
    <n v="4.048582995951417"/>
    <n v="1"/>
    <n v="0.45840000000000003"/>
    <n v="0.24"/>
    <n v="0.24049999999999999"/>
    <x v="162"/>
    <n v="1.9060291060291061"/>
    <n v="1.9100000000000001"/>
    <n v="1.8558704453441297"/>
    <x v="59"/>
    <n v="2.9106029106029103"/>
    <n v="2.9166666666666665"/>
    <n v="2.8340080971659916"/>
    <n v="1.8558704453441297"/>
    <n v="1.25"/>
    <n v="0"/>
    <n v="0.24999999999999994"/>
    <x v="136"/>
    <n v="0.70364443632581453"/>
    <n v="1.7157434817687947"/>
    <n v="1.7157434817687947"/>
    <n v="1.7192746659283089"/>
    <s v="line"/>
    <s v="Não"/>
    <s v="uncr"/>
    <x v="0"/>
    <n v="0"/>
    <x v="82"/>
    <m/>
    <m/>
    <x v="112"/>
    <m/>
    <m/>
    <m/>
    <n v="0.5"/>
    <x v="8"/>
    <x v="0"/>
    <x v="19"/>
    <x v="0"/>
    <n v="0"/>
    <s v="Static"/>
    <x v="0"/>
    <n v="1"/>
    <m/>
    <s v="WB"/>
    <n v="0"/>
    <n v="0"/>
    <n v="1"/>
    <s v="B"/>
    <m/>
    <x v="4"/>
    <m/>
    <m/>
    <m/>
    <m/>
    <n v="1"/>
    <s v="B"/>
    <x v="456"/>
    <n v="276"/>
    <n v="280"/>
    <m/>
    <n v="0"/>
    <n v="0"/>
    <n v="0"/>
    <m/>
    <m/>
    <m/>
    <m/>
    <n v="1"/>
    <n v="278.54826666666668"/>
    <n v="0.86419753086419748"/>
    <n v="200"/>
    <n v="24200"/>
    <n v="0.214"/>
    <m/>
    <m/>
    <n v="1.694"/>
    <n v="0.52636757182211724"/>
    <m/>
    <m/>
    <m/>
    <m/>
    <m/>
    <m/>
    <m/>
    <m/>
    <m/>
    <m/>
    <m/>
    <m/>
    <m/>
    <m/>
    <n v="1"/>
    <n v="0"/>
    <n v="0"/>
    <s v="square"/>
    <e v="#DIV/0!"/>
    <n v="1.3394043911739415"/>
    <s v="-"/>
    <n v="0.93113161618572804"/>
    <n v="0.95003735964261604"/>
    <n v="1.3063013695085968"/>
    <n v="1.3063013695085968"/>
    <n v="1.0450410956068776"/>
    <e v="#DIV/0!"/>
    <s v="B"/>
    <e v="#DIV/0!"/>
    <e v="#DIV/0!"/>
    <e v="#DIV/0!"/>
    <n v="0"/>
    <n v="1.3678548371817767"/>
    <n v="1.23651"/>
    <n v="1.1062222199430467"/>
    <n v="0"/>
    <m/>
    <m/>
    <n v="0.35043273451811657"/>
    <n v="0.19205853268186468"/>
    <n v="0.10525980121872411"/>
    <n v="0.34363267074115789"/>
    <n v="0.18833168258339514"/>
    <n v="0.1032172598379322"/>
    <n v="0.70086546903623315"/>
    <n v="0.3841170653637293"/>
    <n v="0.39195618914666258"/>
    <n v="0.66630470808530684"/>
    <n v="0.200138555037111"/>
    <n v="0.36517565840375693"/>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7607167053502015"/>
    <n v="1.9482260734749188"/>
    <n v="2.8627968282269833"/>
    <n v="1.5078332266571235"/>
    <e v="#REF!"/>
    <n v="1.727027519725524"/>
    <n v="283.95401547622856"/>
    <n v="1.5055292172913657"/>
    <n v="2.3129940083679772"/>
    <n v="2.7021274201573404"/>
    <n v="2.7021274201573404"/>
    <n v="2.3129940083679772"/>
    <n v="46.622068674400651"/>
    <n v="110.13032891432276"/>
    <n v="32.145256108822899"/>
    <n v="188.8976536975463"/>
    <n v="0.24681126399298547"/>
    <n v="0.58301586472142242"/>
    <n v="0.17017287128559211"/>
    <n v="1.131567963652848"/>
    <n v="1.4091904343760751"/>
    <n v="0.77402412106735385"/>
    <n v="1.3112180854761739"/>
    <n v="1.3115159240324927"/>
    <n v="1.2522132716297463"/>
    <n v="0.99447567529064995"/>
    <n v="1.318501918202224"/>
    <n v="1.3188014112554167"/>
    <n v="1.2591693318831241"/>
    <n v="0.66407830863535966"/>
    <n v="0.247"/>
    <n v="0.99328070750366182"/>
    <n v="1.2606841773629534"/>
    <n v="1.3203879971942953"/>
    <n v="1.9482260734749188"/>
    <s v="WB"/>
    <n v="1"/>
    <m/>
    <n v="0.93261407562768683"/>
    <n v="1.0349149106768896"/>
    <n v="1.0297335460506878"/>
    <n v="0.79557640768840165"/>
    <e v="#NAME?"/>
    <n v="0.49999999999999989"/>
    <s v="-"/>
    <n v="0.5"/>
    <n v="0.5"/>
    <n v="0.5"/>
    <n v="0.5"/>
    <n v="0.5"/>
    <n v="0.5"/>
    <n v="0.5"/>
    <n v="0.5"/>
    <n v="0.5"/>
    <m/>
    <s v="Cl sup"/>
    <s v="Sousa (2018)"/>
    <n v="1.6153348525406586"/>
    <n v="1.5260767603975005"/>
    <n v="1.7572935612239053"/>
    <n v="0.5"/>
    <n v="0.55801583604838978"/>
    <n v="0.75752517335279734"/>
    <s v="B"/>
    <e v="#REF!"/>
    <e v="#REF!"/>
    <e v="#NAME?"/>
    <e v="#NAME?"/>
    <n v="0.60652985840927642"/>
    <e v="#NAME?"/>
    <n v="0"/>
    <e v="#NAME?"/>
    <n v="1"/>
    <n v="1"/>
    <m/>
    <s v="B"/>
    <n v="1.131567963652848"/>
    <n v="1.131567963652848"/>
    <n v="1.131567963652848"/>
    <n v="0.59500950381802131"/>
    <n v="0.66407830863535966"/>
    <n v="0.56823407614621035"/>
    <n v="0.46034591924464452"/>
    <n v="1.4091904343760751"/>
    <n v="1.4091904343760751"/>
    <n v="1.4091904343760751"/>
    <n v="1.4091904343760751"/>
    <n v="1.131567963652848"/>
    <n v="1.131567963652848"/>
    <n v="0.21916959526851365"/>
    <n v="1.131567963652848"/>
    <n v="1.4745988698867829"/>
    <n v="1.4091904343760751"/>
    <n v="1.131567963652848"/>
    <n v="0.91174551631701684"/>
    <n v="0.95500000000000007"/>
    <n v="0.76400000000000012"/>
    <n v="1.4091904343760751"/>
    <n v="0.61276552920314098"/>
    <n v="0.69454545454545469"/>
    <n v="1.030614337935311"/>
    <n v="1.131567963652848"/>
    <n v="1.131567963652848"/>
    <n v="1.131567963652848"/>
    <e v="#VALUE!"/>
    <n v="1.131567963652848"/>
    <n v="1.131567963652848"/>
    <n v="1.131567963652848"/>
    <n v="1.131567963652848"/>
    <n v="1.131567963652848"/>
    <n v="1.131567963652848"/>
    <n v="1.131567963652848"/>
    <n v="1.131567963652848"/>
    <n v="1.4091904343760751"/>
    <n v="1.4091904343760751"/>
    <n v="1.2605013090719157"/>
    <n v="1.4745988698867829"/>
    <n v="1.4091904343760751"/>
    <n v="1.9482260734749188"/>
    <n v="1.5078332266571235"/>
    <n v="1.1126254294666047"/>
    <n v="1.3856004788139493"/>
    <n v="2.688117532847496"/>
    <n v="1.131567963652848"/>
    <n v="1.131567963652848"/>
    <n v="1.131567963652848"/>
    <n v="1.387295462685066"/>
    <n v="0.26296059673861449"/>
    <n v="1.387295462685066"/>
    <s v="-"/>
    <n v="114.45098666666668"/>
    <n v="80.532799999999995"/>
    <n v="0.28822156437548924"/>
    <n v="278.54826666666668"/>
    <m/>
    <n v="241.89856486585447"/>
    <n v="1.0009184192287437"/>
    <n v="0.214"/>
    <m/>
    <m/>
    <n v="1.694"/>
    <n v="0.12632821723730814"/>
    <n v="0.5"/>
    <n v="0.95003735964261604"/>
    <n v="51.766292881292856"/>
    <n v="409.77616888275747"/>
    <n v="471.557105982439"/>
    <n v="200"/>
    <n v="24200"/>
    <n v="36.9"/>
    <n v="0.98"/>
    <n v="0.24"/>
    <n v="7.9091595367514325E-2"/>
    <n v="2.0779124533637933E-4"/>
    <n v="16"/>
    <n v="0.28081712687812305"/>
    <n v="409.40016789631062"/>
    <n v="409.40016789631062"/>
    <n v="0"/>
    <n v="0.45840000000000003"/>
    <n v="0.24"/>
    <n v="0.69454545454545469"/>
    <n v="294.72525175781516"/>
    <n v="324"/>
    <n v="0.95003735964261604"/>
    <m/>
    <m/>
    <m/>
    <m/>
    <m/>
    <s v="P"/>
    <n v="0"/>
    <n v="1.131567963652848"/>
  </r>
  <r>
    <n v="1"/>
    <n v="513"/>
    <n v="2016"/>
    <s v="Sim"/>
    <s v="Original"/>
    <x v="39"/>
    <x v="469"/>
    <x v="309"/>
    <x v="0"/>
    <x v="0"/>
    <x v="0"/>
    <x v="0"/>
    <n v="1"/>
    <m/>
    <m/>
    <m/>
    <n v="0.15"/>
    <x v="214"/>
    <x v="19"/>
    <x v="68"/>
    <s v="-"/>
    <m/>
    <x v="0"/>
    <x v="229"/>
    <n v="39.424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788459099556122"/>
    <m/>
    <s v="-"/>
    <s v="r"/>
    <s v="-"/>
    <x v="7"/>
    <x v="10"/>
    <n v="0.3125"/>
    <m/>
    <x v="5"/>
    <x v="10"/>
    <m/>
    <m/>
    <m/>
    <x v="20"/>
    <x v="44"/>
    <x v="17"/>
    <n v="6"/>
    <m/>
    <x v="55"/>
    <x v="0"/>
    <n v="0.28000000000000003"/>
    <n v="0.28000000000000003"/>
    <n v="0.02"/>
    <n v="0"/>
    <x v="18"/>
    <n v="1.7857142857142856"/>
    <n v="0.23333333333333331"/>
    <x v="102"/>
    <n v="0.7"/>
    <x v="8"/>
    <s v="M"/>
    <s v="line"/>
    <m/>
    <m/>
    <x v="18"/>
    <x v="20"/>
    <s v="-"/>
    <x v="23"/>
    <x v="31"/>
    <n v="4.048582995951417"/>
    <n v="1"/>
    <n v="0.45840000000000003"/>
    <n v="0.24"/>
    <n v="0.24049999999999999"/>
    <x v="162"/>
    <n v="1.9060291060291061"/>
    <n v="1.9100000000000001"/>
    <n v="1.8558704453441297"/>
    <x v="59"/>
    <n v="2.9106029106029103"/>
    <n v="2.9166666666666665"/>
    <n v="2.8340080971659916"/>
    <n v="1.8558704453441297"/>
    <n v="1.25"/>
    <n v="0"/>
    <n v="0.24999999999999994"/>
    <x v="136"/>
    <n v="2.8383665385789114"/>
    <n v="2.1527458393571224"/>
    <n v="2.1527458393571224"/>
    <n v="2.1460457021449719"/>
    <s v="line"/>
    <s v="Não"/>
    <s v="uncr"/>
    <x v="0"/>
    <n v="0"/>
    <x v="83"/>
    <m/>
    <m/>
    <x v="113"/>
    <m/>
    <m/>
    <m/>
    <n v="0.5"/>
    <x v="8"/>
    <x v="0"/>
    <x v="19"/>
    <x v="0"/>
    <n v="0"/>
    <s v="Static"/>
    <x v="0"/>
    <n v="1"/>
    <m/>
    <s v="WB"/>
    <n v="0"/>
    <n v="0"/>
    <n v="1"/>
    <s v="B"/>
    <m/>
    <x v="4"/>
    <m/>
    <m/>
    <m/>
    <m/>
    <n v="1"/>
    <s v="B"/>
    <x v="180"/>
    <n v="233"/>
    <n v="236"/>
    <m/>
    <n v="0"/>
    <n v="0"/>
    <n v="0"/>
    <m/>
    <m/>
    <m/>
    <m/>
    <n v="1"/>
    <n v="234.78666666666666"/>
    <n v="0.94023904382470125"/>
    <n v="200"/>
    <n v="25100"/>
    <n v="0.65700000000000003"/>
    <m/>
    <m/>
    <n v="1.85"/>
    <n v="1.4797297297297298"/>
    <m/>
    <m/>
    <m/>
    <m/>
    <m/>
    <m/>
    <m/>
    <m/>
    <m/>
    <m/>
    <m/>
    <m/>
    <m/>
    <m/>
    <n v="1"/>
    <n v="0"/>
    <n v="0"/>
    <s v="square"/>
    <e v="#DIV/0!"/>
    <n v="1.3125803645090028"/>
    <s v="-"/>
    <n v="0.91230106651768228"/>
    <n v="0.92733089995982776"/>
    <n v="1.2750799874447629"/>
    <n v="1.2750799874447629"/>
    <n v="1.0200639899558106"/>
    <e v="#DIV/0!"/>
    <s v="B"/>
    <e v="#DIV/0!"/>
    <e v="#DIV/0!"/>
    <e v="#DIV/0!"/>
    <n v="0"/>
    <n v="1.3351622905180764"/>
    <n v="1.23651"/>
    <n v="1.0797828489200056"/>
    <n v="0"/>
    <m/>
    <m/>
    <n v="0.2840216170355519"/>
    <n v="0.15264293672224544"/>
    <n v="8.2035537908633605E-2"/>
    <n v="0.27952861970391601"/>
    <n v="0.15022824619782574"/>
    <n v="8.0737800585785155E-2"/>
    <n v="0.5680432340711038"/>
    <n v="0.30528587344449093"/>
    <n v="0.31151619739233766"/>
    <n v="0.53996521003218811"/>
    <n v="0.15596114450469509"/>
    <n v="0.29019578244581379"/>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372066428999823"/>
    <n v="1.5788186518702876"/>
    <n v="2.2749916278159477"/>
    <n v="1.5053237080666138"/>
    <e v="#REF!"/>
    <n v="1.3923336762666769"/>
    <n v="290.03622798392041"/>
    <n v="1.2410293333652855"/>
    <n v="1.8383051933603798"/>
    <n v="2.1475779235163781"/>
    <n v="2.1475779235163781"/>
    <n v="1.8383051933603798"/>
    <n v="44.317943916012574"/>
    <n v="104.79970816081321"/>
    <n v="33.429057615750189"/>
    <n v="182.54670969257597"/>
    <n v="0.24277591193315795"/>
    <n v="0.57409803955001293"/>
    <n v="0.18312604851682912"/>
    <n v="0.98589415079801168"/>
    <n v="1.2289165170079765"/>
    <n v="0.8890101659289914"/>
    <n v="1.015789319304073"/>
    <n v="1.0160200522597398"/>
    <n v="0.97007879993538981"/>
    <n v="1.0341925581245761"/>
    <n v="0.98220521055201182"/>
    <n v="0.98242831499600936"/>
    <n v="0.9380059760771714"/>
    <n v="0.66407830863535966"/>
    <n v="0.247"/>
    <n v="1.0329498662989158"/>
    <n v="0.93913444551883762"/>
    <n v="0.9836102267965473"/>
    <n v="1.5788186518702876"/>
    <s v="P"/>
    <n v="1"/>
    <m/>
    <n v="0.72140877139674287"/>
    <n v="0.83207825717797423"/>
    <n v="0.82823125659527108"/>
    <n v="0.79267828232746229"/>
    <e v="#NAME?"/>
    <n v="0.5"/>
    <s v="-"/>
    <n v="0.5"/>
    <n v="0.5"/>
    <n v="0.5"/>
    <n v="0.5"/>
    <n v="0.5"/>
    <n v="0.5"/>
    <n v="0.5"/>
    <n v="0.5"/>
    <n v="0.5"/>
    <n v="20.8"/>
    <s v="Cl sup"/>
    <s v="Sousa (2018)"/>
    <n v="1.052888585432846"/>
    <n v="1.2831860449038348"/>
    <n v="1.4227682552499175"/>
    <n v="0.5"/>
    <n v="0.65584394234293608"/>
    <n v="1.016893805308565"/>
    <s v="B"/>
    <e v="#REF!"/>
    <e v="#REF!"/>
    <e v="#NAME?"/>
    <e v="#NAME?"/>
    <n v="0.62438887106904795"/>
    <e v="#NAME?"/>
    <n v="0"/>
    <e v="#NAME?"/>
    <n v="1"/>
    <n v="1"/>
    <m/>
    <s v="B"/>
    <n v="0.98589415079801168"/>
    <n v="0.98589415079801168"/>
    <n v="0.98589415079801168"/>
    <n v="0.44324655649715378"/>
    <n v="0.66407830863535966"/>
    <n v="0.4233004614547819"/>
    <n v="0.35614689762889656"/>
    <n v="1.2289165170079765"/>
    <n v="1.2289165170079765"/>
    <n v="1.2289165170079765"/>
    <n v="1.2289165170079765"/>
    <n v="0.98589415079801168"/>
    <n v="0.98589415079801168"/>
    <n v="0.24293344981911347"/>
    <n v="0.98589415079801168"/>
    <n v="1.2861730954344079"/>
    <n v="1.2289165170079765"/>
    <n v="0.98589415079801168"/>
    <n v="0.99204961439724093"/>
    <n v="0.95500000000000007"/>
    <n v="0.76400000000000012"/>
    <n v="1.2289165170079765"/>
    <n v="0.76883779977040079"/>
    <n v="0.69454545454545469"/>
    <n v="0.89752238126711537"/>
    <n v="0.98589415079801168"/>
    <n v="0.98589415079801168"/>
    <n v="0.98589415079801168"/>
    <e v="#VALUE!"/>
    <n v="0.98589415079801168"/>
    <n v="0.98589415079801168"/>
    <n v="0.98589415079801168"/>
    <n v="0.98589415079801168"/>
    <n v="0.98589415079801168"/>
    <n v="0.98589415079801168"/>
    <n v="0.98589415079801168"/>
    <n v="0.98589415079801168"/>
    <n v="1.2289165170079765"/>
    <n v="1.2289165170079765"/>
    <n v="1.2745100363728974"/>
    <n v="1.2861730954344079"/>
    <n v="1.2289165170079765"/>
    <n v="1.5788186518702876"/>
    <n v="1.5053237080666138"/>
    <n v="1.0944708211957215"/>
    <n v="1.3642572769723935"/>
    <n v="2.1365367036836105"/>
    <n v="0.98589415079801168"/>
    <n v="0.98589415079801168"/>
    <n v="0.98589415079801168"/>
    <n v="1.6124791003372996"/>
    <n v="0.18995577059129476"/>
    <n v="1.6124791003372996"/>
    <s v="-"/>
    <n v="42.81786666666666"/>
    <n v="121.53279999999999"/>
    <n v="0.51665900144570931"/>
    <n v="234.78666666666666"/>
    <m/>
    <n v="191.22638642693059"/>
    <n v="1.0007177567842365"/>
    <n v="0.65700000000000003"/>
    <m/>
    <m/>
    <n v="1.85"/>
    <n v="0.35513513513513512"/>
    <n v="0.5"/>
    <n v="0.92733089995982776"/>
    <n v="125.63573588249341"/>
    <n v="353.76881488982161"/>
    <n v="479.16653172896383"/>
    <n v="200"/>
    <n v="25100"/>
    <n v="41.5"/>
    <n v="0.98"/>
    <n v="0.24"/>
    <n v="7.7938453364939861E-2"/>
    <n v="5.0869705906170931E-4"/>
    <n v="16"/>
    <n v="0.22865076074462251"/>
    <n v="353.5150770449427"/>
    <n v="353.51507704494276"/>
    <n v="0"/>
    <n v="0.45840000000000003"/>
    <n v="0.24"/>
    <n v="0.69454545454545469"/>
    <n v="254.49383818680428"/>
    <n v="251"/>
    <n v="0.92733089995982776"/>
    <m/>
    <m/>
    <m/>
    <m/>
    <m/>
    <s v="P"/>
    <n v="0"/>
    <n v="0.98589415079801168"/>
  </r>
  <r>
    <n v="1"/>
    <n v="514"/>
    <n v="2016"/>
    <s v="Sim"/>
    <s v="Original"/>
    <x v="39"/>
    <x v="470"/>
    <x v="309"/>
    <x v="0"/>
    <x v="0"/>
    <x v="0"/>
    <x v="0"/>
    <n v="1"/>
    <m/>
    <m/>
    <m/>
    <n v="0.15"/>
    <x v="140"/>
    <x v="22"/>
    <x v="51"/>
    <s v="-"/>
    <m/>
    <x v="0"/>
    <x v="140"/>
    <n v="35.814999999999998"/>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6186234817813764"/>
    <m/>
    <s v="-"/>
    <s v="r"/>
    <s v="-"/>
    <x v="7"/>
    <x v="10"/>
    <n v="0.3125"/>
    <m/>
    <x v="5"/>
    <x v="10"/>
    <m/>
    <m/>
    <m/>
    <x v="20"/>
    <x v="44"/>
    <x v="17"/>
    <n v="6"/>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0.59134075277420839"/>
    <n v="2.6286600176250454"/>
    <n v="2.6286600176250454"/>
    <n v="2.6465643368669625"/>
    <s v="line"/>
    <s v="Não"/>
    <s v="uncr"/>
    <x v="0"/>
    <n v="0"/>
    <x v="84"/>
    <m/>
    <m/>
    <x v="114"/>
    <m/>
    <m/>
    <m/>
    <n v="0.5"/>
    <x v="8"/>
    <x v="0"/>
    <x v="19"/>
    <x v="0"/>
    <n v="0"/>
    <s v="Static"/>
    <x v="0"/>
    <n v="1"/>
    <m/>
    <s v="WB"/>
    <n v="0"/>
    <n v="0"/>
    <n v="1"/>
    <s v="B"/>
    <m/>
    <x v="4"/>
    <m/>
    <m/>
    <m/>
    <m/>
    <n v="1"/>
    <s v="B"/>
    <x v="193"/>
    <n v="157"/>
    <n v="159"/>
    <m/>
    <n v="0"/>
    <n v="0"/>
    <n v="0"/>
    <m/>
    <m/>
    <m/>
    <m/>
    <n v="1"/>
    <n v="157.51599999999999"/>
    <n v="0.775609756097561"/>
    <n v="200"/>
    <n v="26200"/>
    <n v="0.309"/>
    <m/>
    <m/>
    <n v="1.5169999999999999"/>
    <n v="0.84871456822676339"/>
    <m/>
    <m/>
    <m/>
    <m/>
    <m/>
    <m/>
    <m/>
    <m/>
    <m/>
    <m/>
    <m/>
    <m/>
    <m/>
    <m/>
    <n v="1"/>
    <n v="0"/>
    <n v="0"/>
    <s v="square"/>
    <e v="#DIV/0!"/>
    <n v="0.81432471783810323"/>
    <s v="-"/>
    <n v="0.81433473413989688"/>
    <n v="0.83270397432830279"/>
    <n v="0.83270397432830279"/>
    <n v="0.83270397432830279"/>
    <n v="0.83270397432830279"/>
    <e v="#DIV/0!"/>
    <s v="B"/>
    <e v="#DIV/0!"/>
    <e v="#DIV/0!"/>
    <e v="#DIV/0!"/>
    <n v="1"/>
    <n v="0.83270397432830279"/>
    <n v="1"/>
    <n v="0.83270397432830279"/>
    <n v="0"/>
    <m/>
    <m/>
    <n v="0.19757808231614757"/>
    <n v="0.10789845039117557"/>
    <n v="5.8923922432794547E-2"/>
    <n v="0.19322887924629528"/>
    <n v="0.10552332726935724"/>
    <n v="5.7626854957858818E-2"/>
    <n v="0.39515616463229514"/>
    <n v="0.21579690078235117"/>
    <n v="0.22020091916566445"/>
    <n v="0.39146804042906042"/>
    <n v="0.11674793164684361"/>
    <n v="0.21378279637504921"/>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0270886263147283"/>
    <n v="1.1446238245676401"/>
    <n v="1.6759515518290895"/>
    <n v="1.0641066980052316"/>
    <e v="#REF!"/>
    <n v="1.044877876843805"/>
    <n v="263.91865735527273"/>
    <n v="1.1936708194749615"/>
    <n v="1.2994396332308558"/>
    <n v="1.5180547165661675"/>
    <n v="1.5180547165661675"/>
    <n v="1.2994396332308558"/>
    <n v="35.167680372049062"/>
    <n v="80.254105099366981"/>
    <n v="32.37590260525171"/>
    <n v="147.79768807666775"/>
    <n v="0.23794472585935428"/>
    <n v="0.54299973256507517"/>
    <n v="0.21905554157557061"/>
    <n v="1.0657541538693827"/>
    <n v="1.0657541538693827"/>
    <n v="0.83141387869570094"/>
    <n v="0.82967488295760594"/>
    <n v="0.82967488295760594"/>
    <n v="0.82967488295760594"/>
    <n v="1.0016111707899846"/>
    <n v="0.82834028528578596"/>
    <n v="0.82834028528578596"/>
    <n v="0.82834028528578596"/>
    <n v="0.66407830863535966"/>
    <n v="0.247"/>
    <n v="1.0004076289498773"/>
    <n v="0.82933682126006114"/>
    <n v="0.82933682126006114"/>
    <n v="1.1446238245676401"/>
    <s v="P"/>
    <n v="1"/>
    <m/>
    <n v="0.51372473021232645"/>
    <n v="0.57338700972023893"/>
    <n v="0.59856208781548936"/>
    <n v="0.53249591681441866"/>
    <e v="#NAME?"/>
    <e v="#DIV/0!"/>
    <s v="-"/>
    <n v="0.5"/>
    <n v="0.5"/>
    <n v="0.5"/>
    <n v="0.5"/>
    <n v="0.5"/>
    <n v="0.5"/>
    <n v="0.5"/>
    <n v="0.5"/>
    <n v="0.5"/>
    <n v="69.400000000000006"/>
    <s v="CL load"/>
    <s v="Sousa (2018)"/>
    <n v="1.2652538208161821"/>
    <n v="1.1988620020664091"/>
    <n v="1.285750763119377"/>
    <n v="0.5"/>
    <n v="0.63500963105843433"/>
    <n v="1.2057827101908245"/>
    <s v="B"/>
    <e v="#REF!"/>
    <e v="#REF!"/>
    <e v="#NAME?"/>
    <e v="#NAME?"/>
    <n v="0.56078078441371837"/>
    <e v="#NAME?"/>
    <n v="1"/>
    <e v="#NAME?"/>
    <n v="1"/>
    <n v="1"/>
    <m/>
    <s v="B"/>
    <n v="1.0657541538693827"/>
    <n v="1.0657541538693827"/>
    <n v="1.0657541538693827"/>
    <n v="0.37379006904227507"/>
    <n v="0.66407830863535966"/>
    <n v="0.37379006904227507"/>
    <n v="0.31050492819255721"/>
    <n v="1.0657541538693827"/>
    <n v="1.0657541538693827"/>
    <n v="1.0657541538693827"/>
    <n v="1.0657541538693827"/>
    <n v="1.0657541538693827"/>
    <n v="1.0657541538693827"/>
    <n v="0.26038955709658801"/>
    <n v="1.0657541538693827"/>
    <n v="1.0657541538693827"/>
    <n v="1.0657541538693827"/>
    <n v="1.0657541538693827"/>
    <n v="1.0013723057449466"/>
    <n v="1"/>
    <n v="1"/>
    <n v="1.0657541538693827"/>
    <n v="0.93880714915180197"/>
    <n v="1"/>
    <n v="1.0657541538693827"/>
    <n v="1.0657541538693827"/>
    <n v="1.0657541538693827"/>
    <n v="1.0657541538693827"/>
    <e v="#VALUE!"/>
    <n v="1.0657541538693827"/>
    <n v="1.0657541538693827"/>
    <n v="1.0657541538693827"/>
    <n v="1.0657541538693827"/>
    <n v="1.0657541538693827"/>
    <n v="1.0657541538693827"/>
    <n v="1.0657541538693827"/>
    <n v="1.0657541538693827"/>
    <n v="1.0657541538693827"/>
    <n v="1.0657541538693827"/>
    <n v="1.0754774863006287"/>
    <n v="1.0657541538693827"/>
    <n v="1.0657541538693827"/>
    <n v="1.1446238245676401"/>
    <n v="1.0641066980052316"/>
    <n v="0.98220532878608102"/>
    <n v="0.98220532878608102"/>
    <n v="1.5038862058782165"/>
    <n v="1.0657541538693827"/>
    <n v="1.0657541538693827"/>
    <n v="1.0657541538693827"/>
    <n v="1.3331467367936574"/>
    <n v="0.17676568014275021"/>
    <n v="1.2049167087566908"/>
    <s v="-"/>
    <n v="98.983199999999968"/>
    <n v="58.532800000000002"/>
    <n v="0.36912159576998915"/>
    <n v="157.51599999999999"/>
    <m/>
    <n v="251.74232773412666"/>
    <n v="1.000012300132336"/>
    <n v="0.309"/>
    <m/>
    <m/>
    <n v="1.5169999999999999"/>
    <n v="0.20369149637442321"/>
    <n v="0.5"/>
    <n v="0.83270397432830279"/>
    <n v="77.788379269845137"/>
    <n v="381.8931111726701"/>
    <n v="473.01387529846153"/>
    <n v="200"/>
    <n v="26200"/>
    <n v="37.700000000000003"/>
    <n v="0.98"/>
    <n v="0.24"/>
    <n v="7.6599323460031024E-2"/>
    <n v="3.1805157965389001E-4"/>
    <n v="16"/>
    <n v="0.25915200051305481"/>
    <n v="381.88841389464164"/>
    <n v="381.8884138946417"/>
    <n v="0"/>
    <n v="0.76"/>
    <n v="0.24"/>
    <n v="1"/>
    <n v="190.94420694732085"/>
    <n v="205"/>
    <n v="0.83270397432830279"/>
    <m/>
    <m/>
    <m/>
    <m/>
    <m/>
    <s v="P"/>
    <n v="0"/>
    <n v="1.0657541538693827"/>
  </r>
  <r>
    <n v="1"/>
    <n v="515"/>
    <n v="2016"/>
    <s v="Sim"/>
    <s v="Original"/>
    <x v="39"/>
    <x v="471"/>
    <x v="309"/>
    <x v="0"/>
    <x v="0"/>
    <x v="0"/>
    <x v="0"/>
    <n v="1"/>
    <m/>
    <m/>
    <m/>
    <n v="0.15"/>
    <x v="214"/>
    <x v="19"/>
    <x v="68"/>
    <s v="-"/>
    <m/>
    <x v="0"/>
    <x v="229"/>
    <n v="39.424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788459099556122"/>
    <m/>
    <s v="-"/>
    <s v="r"/>
    <s v="-"/>
    <x v="7"/>
    <x v="10"/>
    <n v="0.3125"/>
    <m/>
    <x v="5"/>
    <x v="10"/>
    <m/>
    <m/>
    <m/>
    <x v="20"/>
    <x v="44"/>
    <x v="17"/>
    <n v="6"/>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1.9270678982069012"/>
    <n v="2.7327213066811398"/>
    <n v="2.7327213066811398"/>
    <n v="2.7130234546041327"/>
    <s v="line"/>
    <s v="Não"/>
    <s v="uncr"/>
    <x v="0"/>
    <n v="0"/>
    <x v="85"/>
    <m/>
    <m/>
    <x v="115"/>
    <m/>
    <m/>
    <m/>
    <n v="0.5"/>
    <x v="8"/>
    <x v="0"/>
    <x v="19"/>
    <x v="0"/>
    <n v="0"/>
    <s v="Static"/>
    <x v="0"/>
    <n v="1"/>
    <m/>
    <s v="WB"/>
    <n v="0"/>
    <n v="0"/>
    <n v="1"/>
    <s v="B"/>
    <m/>
    <x v="4"/>
    <m/>
    <m/>
    <m/>
    <m/>
    <n v="1"/>
    <s v="B"/>
    <x v="457"/>
    <n v="150"/>
    <n v="152"/>
    <m/>
    <n v="0"/>
    <n v="0"/>
    <n v="0"/>
    <m/>
    <m/>
    <m/>
    <m/>
    <n v="1"/>
    <n v="151.18266666666668"/>
    <n v="0.86857142857142855"/>
    <n v="200"/>
    <n v="25100"/>
    <n v="0.84099999999999997"/>
    <m/>
    <m/>
    <n v="1.704"/>
    <n v="2.0564358372456963"/>
    <m/>
    <m/>
    <m/>
    <m/>
    <m/>
    <m/>
    <m/>
    <m/>
    <m/>
    <m/>
    <m/>
    <m/>
    <m/>
    <m/>
    <n v="1"/>
    <n v="0"/>
    <n v="0"/>
    <s v="square"/>
    <e v="#DIV/0!"/>
    <n v="0.91701912429664401"/>
    <s v="-"/>
    <n v="0.91702602148064827"/>
    <n v="0.93486220835049327"/>
    <n v="0.93486220835049327"/>
    <n v="0.93486220835049327"/>
    <n v="0.93486220835049327"/>
    <e v="#DIV/0!"/>
    <s v="B"/>
    <e v="#DIV/0!"/>
    <e v="#DIV/0!"/>
    <e v="#DIV/0!"/>
    <n v="1"/>
    <n v="0.93486220835049327"/>
    <n v="1"/>
    <n v="0.93486220835049327"/>
    <n v="0"/>
    <m/>
    <m/>
    <n v="0.18292917707374529"/>
    <n v="9.8312399922802149E-2"/>
    <n v="5.2836448144543677E-2"/>
    <n v="0.17951931302741453"/>
    <n v="9.6479822292662207E-2"/>
    <n v="5.1851558212024779E-2"/>
    <n v="0.36585835414749057"/>
    <n v="0.19662479984560433"/>
    <n v="0.20063755086286153"/>
    <n v="0.3638910631729958"/>
    <n v="0.10510467273272589"/>
    <n v="0.1955675103516977"/>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24657185900844"/>
    <n v="1.0639907666499235"/>
    <n v="1.5331527046089881"/>
    <n v="1.1031296549645606"/>
    <e v="#REF!"/>
    <n v="0.9581254316860438"/>
    <n v="276.52330025599099"/>
    <n v="1.0934533656057885"/>
    <n v="1.1839931753846513"/>
    <n v="1.3831857812478368"/>
    <n v="1.3831857812478368"/>
    <n v="1.1839931753846513"/>
    <n v="38.322927520499547"/>
    <n v="86.147989804223855"/>
    <n v="33.429057615750189"/>
    <n v="157.89997494047358"/>
    <n v="0.24270382268867893"/>
    <n v="0.54558583582233389"/>
    <n v="0.21171034148898724"/>
    <n v="0.95745845889881076"/>
    <n v="0.95745845889881076"/>
    <n v="0.8797441133741718"/>
    <n v="0.70825904642722459"/>
    <n v="0.70825904642722459"/>
    <n v="0.70825904642722459"/>
    <n v="1.0341925581245761"/>
    <n v="0.68484252846645366"/>
    <n v="0.68484252846645366"/>
    <n v="0.68484252846645366"/>
    <n v="0.66407830863535966"/>
    <n v="0.247"/>
    <n v="1.0329498662989158"/>
    <n v="0.68566642925753385"/>
    <n v="0.68566642925753385"/>
    <n v="1.0639907666499235"/>
    <s v="P"/>
    <n v="1"/>
    <m/>
    <n v="0.46185829906530435"/>
    <n v="0.53245587276739781"/>
    <n v="0.54525129556962437"/>
    <n v="0.55233467482684395"/>
    <e v="#NAME?"/>
    <n v="0.5"/>
    <s v="-"/>
    <n v="0.5"/>
    <n v="0.5"/>
    <n v="0.5"/>
    <n v="0.5"/>
    <n v="0.5"/>
    <n v="0.5"/>
    <n v="0.5"/>
    <n v="0.5"/>
    <n v="0.5"/>
    <n v="34.9"/>
    <s v="Cl sup"/>
    <s v="Sousa (2018)"/>
    <n v="0.92113449501473144"/>
    <n v="1.1216424240019915"/>
    <n v="1.1951760139964378"/>
    <n v="0.5"/>
    <n v="0.70009158352352008"/>
    <n v="1.4584351184917115"/>
    <s v="B"/>
    <e v="#REF!"/>
    <e v="#REF!"/>
    <e v="#NAME?"/>
    <e v="#NAME?"/>
    <n v="0.53376505429071575"/>
    <e v="#NAME?"/>
    <n v="1"/>
    <e v="#NAME?"/>
    <n v="1"/>
    <n v="1"/>
    <m/>
    <s v="B"/>
    <n v="0.95745845889881076"/>
    <n v="0.95745845889881076"/>
    <n v="0.95745845889881076"/>
    <n v="0.309036443772916"/>
    <n v="0.66407830863535966"/>
    <n v="0.309036443772916"/>
    <n v="0.25838100919992818"/>
    <n v="0.95745845889881076"/>
    <n v="0.95745845889881076"/>
    <n v="0.95745845889881076"/>
    <n v="0.95745845889881076"/>
    <n v="0.95745845889881076"/>
    <n v="0.95745845889881076"/>
    <n v="0.24640173774966001"/>
    <n v="0.95745845889881076"/>
    <n v="0.95745845889881076"/>
    <n v="0.95745845889881076"/>
    <n v="0.95745845889881076"/>
    <n v="0.93475932741236845"/>
    <n v="1"/>
    <n v="1"/>
    <n v="0.95745845889881076"/>
    <n v="0.97597189524326433"/>
    <n v="1"/>
    <n v="0.95745845889881076"/>
    <n v="0.95745845889881076"/>
    <n v="0.95745845889881076"/>
    <n v="0.95745845889881076"/>
    <e v="#VALUE!"/>
    <n v="0.95745845889881076"/>
    <n v="0.95745845889881076"/>
    <n v="0.95745845889881076"/>
    <n v="0.95745845889881076"/>
    <n v="0.95745845889881076"/>
    <n v="0.95745845889881076"/>
    <n v="0.95745845889881076"/>
    <n v="0.95745845889881076"/>
    <n v="0.95745845889881076"/>
    <n v="0.95745845889881076"/>
    <n v="1.0387659998852909"/>
    <n v="0.95745845889881076"/>
    <n v="0.95745845889881076"/>
    <n v="1.0639907666499235"/>
    <n v="1.1031296549645606"/>
    <n v="0.99607710980121256"/>
    <n v="0.99607710980121256"/>
    <n v="1.375748124371478"/>
    <n v="0.95745845889881076"/>
    <n v="0.95745845889881076"/>
    <n v="0.95745845889881076"/>
    <n v="1.1856181668845458"/>
    <n v="0.14223196516242861"/>
    <n v="1.0993648626302828"/>
    <s v="-"/>
    <n v="51.649866666666654"/>
    <n v="99.532799999999995"/>
    <n v="0.65585311360347354"/>
    <n v="151.18266666666668"/>
    <m/>
    <n v="190.83571472320759"/>
    <n v="1.0000075213087947"/>
    <n v="0.84099999999999997"/>
    <m/>
    <m/>
    <n v="1.704"/>
    <n v="0.49354460093896713"/>
    <n v="0.5"/>
    <n v="0.93486220835049327"/>
    <n v="160.49283608221756"/>
    <n v="325.18405788834571"/>
    <n v="479.16653172896383"/>
    <n v="200"/>
    <n v="25100"/>
    <n v="41.5"/>
    <n v="0.98"/>
    <n v="0.24"/>
    <n v="7.7938453364939861E-2"/>
    <n v="6.4983289302222662E-4"/>
    <n v="16"/>
    <n v="0.21032489931595014"/>
    <n v="325.1816120970268"/>
    <n v="325.18161209702686"/>
    <n v="0"/>
    <n v="0.76"/>
    <n v="0.24"/>
    <n v="1"/>
    <n v="162.59080604851343"/>
    <n v="175"/>
    <n v="0.93486220835049327"/>
    <m/>
    <m/>
    <m/>
    <m/>
    <m/>
    <s v="P"/>
    <n v="0"/>
    <n v="0.95745845889881076"/>
  </r>
  <r>
    <n v="0"/>
    <n v="516"/>
    <n v="2016"/>
    <s v="Sim"/>
    <s v="Original"/>
    <x v="39"/>
    <x v="472"/>
    <x v="309"/>
    <x v="0"/>
    <x v="0"/>
    <x v="0"/>
    <x v="0"/>
    <n v="1"/>
    <m/>
    <m/>
    <m/>
    <n v="0.15"/>
    <x v="215"/>
    <x v="0"/>
    <x v="0"/>
    <s v="-"/>
    <m/>
    <x v="0"/>
    <x v="230"/>
    <n v="34.674999999999997"/>
    <x v="5"/>
    <m/>
    <n v="24"/>
    <n v="220"/>
    <n v="20"/>
    <n v="15"/>
    <n v="12"/>
    <n v="100"/>
    <n v="130"/>
    <n v="180.5"/>
    <n v="194"/>
    <n v="0.97902818152036475"/>
    <n v="0.44844304333557716"/>
    <n v="0.66259971116224325"/>
    <n v="187.25"/>
    <m/>
    <x v="113"/>
    <x v="75"/>
    <x v="35"/>
    <x v="77"/>
    <n v="20"/>
    <n v="10"/>
    <n v="12"/>
    <n v="150"/>
    <n v="130"/>
    <n v="183"/>
    <n v="194"/>
    <n v="0.28611954950726715"/>
    <n v="0.44844304333557716"/>
    <n v="0.35820150968252945"/>
    <n v="188.5"/>
    <n v="0.28611954950726715"/>
    <n v="0.183"/>
    <n v="0.44844304333557716"/>
    <n v="0.19400000000000001"/>
    <n v="0.66407830863535966"/>
    <n v="0.71499999999999997"/>
    <n v="0.187"/>
    <x v="35"/>
    <n v="15"/>
    <n v="900"/>
    <n v="1100"/>
    <s v="-"/>
    <n v="12"/>
    <m/>
    <m/>
    <m/>
    <n v="10"/>
    <n v="550"/>
    <m/>
    <m/>
    <n v="12"/>
    <m/>
    <m/>
    <m/>
    <n v="15"/>
    <n v="100"/>
    <n v="180.5"/>
    <n v="0.97902818152036475"/>
    <n v="900"/>
    <n v="1100"/>
    <s v="-"/>
    <n v="0.22"/>
    <n v="0.18049999999999999"/>
    <n v="0.22"/>
    <n v="192.5"/>
    <n v="0.98"/>
    <n v="0.1925"/>
    <n v="0.22"/>
    <n v="192.5"/>
    <n v="0.98"/>
    <n v="0.18"/>
    <n v="0.22"/>
    <n v="192.5"/>
    <n v="179"/>
    <n v="0.9179978533216927"/>
    <n v="0.48602206931341885"/>
    <n v="195"/>
    <n v="184"/>
    <n v="0.26851219261451226"/>
    <n v="0.47281494786468464"/>
    <n v="0.22"/>
    <n v="0.22"/>
    <n v="192.5"/>
    <n v="179"/>
    <n v="0.98"/>
    <n v="0.45"/>
    <n v="195"/>
    <n v="184"/>
    <n v="189.5"/>
    <n v="0.26851219261451226"/>
    <n v="0.47281494786468464"/>
    <n v="0.25436193222782988"/>
    <m/>
    <s v="-"/>
    <s v="r"/>
    <s v="-"/>
    <x v="7"/>
    <x v="2"/>
    <n v="0.55555555555555558"/>
    <m/>
    <x v="5"/>
    <x v="14"/>
    <m/>
    <m/>
    <m/>
    <x v="21"/>
    <x v="44"/>
    <x v="21"/>
    <n v="6.05"/>
    <m/>
    <x v="33"/>
    <x v="0"/>
    <n v="0.22"/>
    <n v="0.22"/>
    <n v="0.02"/>
    <n v="0"/>
    <x v="18"/>
    <n v="2.2727272727272729"/>
    <n v="0.25"/>
    <x v="71"/>
    <n v="0.75"/>
    <x v="8"/>
    <s v="M"/>
    <s v="line"/>
    <m/>
    <m/>
    <x v="18"/>
    <x v="20"/>
    <s v="-"/>
    <x v="25"/>
    <x v="16"/>
    <n v="5.3475935828877006"/>
    <n v="1"/>
    <n v="0.55879999999999996"/>
    <n v="0.18"/>
    <n v="0.18049999999999999"/>
    <x v="169"/>
    <n v="3.0958448753462604"/>
    <n v="3.1044444444444443"/>
    <n v="2.9882352941176467"/>
    <x v="159"/>
    <n v="4.1551246537396125"/>
    <n v="4.166666666666667"/>
    <n v="4.0106951871657754"/>
    <n v="2.9882352941176467"/>
    <n v="1.6666666666666667"/>
    <n v="0"/>
    <n v="0.66666666666666674"/>
    <x v="140"/>
    <n v="2.6222854244524192"/>
    <n v="3.0079698263621366"/>
    <n v="3.0079698263621366"/>
    <n v="2.9909433668687426"/>
    <s v="line"/>
    <s v="Não"/>
    <s v="uncr"/>
    <x v="0"/>
    <n v="0"/>
    <x v="86"/>
    <m/>
    <m/>
    <x v="116"/>
    <m/>
    <m/>
    <m/>
    <n v="0.5"/>
    <x v="9"/>
    <x v="0"/>
    <x v="19"/>
    <x v="0"/>
    <n v="0"/>
    <s v="Static"/>
    <x v="0"/>
    <n v="0"/>
    <m/>
    <s v="WB"/>
    <n v="1"/>
    <n v="0"/>
    <n v="1"/>
    <s v="WB"/>
    <m/>
    <x v="0"/>
    <m/>
    <m/>
    <m/>
    <m/>
    <n v="1"/>
    <s v="WB"/>
    <x v="458"/>
    <n v="116"/>
    <n v="118"/>
    <m/>
    <n v="0"/>
    <n v="0"/>
    <n v="0"/>
    <m/>
    <m/>
    <m/>
    <m/>
    <n v="1"/>
    <n v="116.4083"/>
    <n v="0.93650793650793651"/>
    <n v="200"/>
    <n v="33103.157072387345"/>
    <n v="0.754"/>
    <m/>
    <m/>
    <n v="1.829"/>
    <n v="2.290261830994472"/>
    <m/>
    <m/>
    <m/>
    <m/>
    <m/>
    <m/>
    <m/>
    <m/>
    <m/>
    <m/>
    <m/>
    <m/>
    <m/>
    <m/>
    <n v="1"/>
    <n v="0"/>
    <n v="0"/>
    <s v="square"/>
    <e v="#DIV/0!"/>
    <n v="0.95907141345262414"/>
    <s v="-"/>
    <n v="0.95931162064147824"/>
    <n v="0.98239797300714615"/>
    <n v="0.98239797300714615"/>
    <n v="0.98239797300714615"/>
    <n v="0.98239797300714615"/>
    <e v="#DIV/0!"/>
    <s v="WB"/>
    <e v="#DIV/0!"/>
    <e v="#DIV/0!"/>
    <e v="#DIV/0!"/>
    <n v="1"/>
    <n v="0.98239797300714615"/>
    <n v="1"/>
    <n v="0.98239797300714615"/>
    <n v="0"/>
    <m/>
    <m/>
    <n v="0.19762651582219909"/>
    <n v="0.1085083276167549"/>
    <n v="5.9577314882067321E-2"/>
    <n v="0.19302081312295294"/>
    <n v="0.10597953184602545"/>
    <n v="5.8188860509815754E-2"/>
    <n v="0.39525303164439818"/>
    <n v="0.21701665523350983"/>
    <n v="0.22144556656480596"/>
    <n v="0.38992147019975082"/>
    <n v="0.11754735498281624"/>
    <n v="0.2140893212493134"/>
    <s v="Sim"/>
    <s v="-"/>
    <s v="ES CS"/>
    <x v="1"/>
    <n v="1"/>
    <n v="1"/>
    <n v="1"/>
    <n v="1"/>
    <n v="1"/>
    <n v="1"/>
    <n v="1"/>
    <s v="ok-R16"/>
    <n v="1"/>
    <n v="1"/>
    <n v="1"/>
    <n v="1"/>
    <n v="1"/>
    <n v="0"/>
    <x v="0"/>
    <n v="1"/>
    <n v="1"/>
    <n v="1"/>
    <n v="1"/>
    <n v="1"/>
    <n v="1"/>
    <n v="1"/>
    <n v="1"/>
    <n v="1"/>
    <n v="1"/>
    <n v="1"/>
    <n v="1"/>
    <n v="0"/>
    <n v="1"/>
    <n v="0"/>
    <n v="0"/>
    <n v="1"/>
    <n v="0"/>
    <n v="1"/>
    <n v="1"/>
    <n v="0"/>
    <n v="1"/>
    <n v="0"/>
    <n v="1"/>
    <n v="0"/>
    <n v="0"/>
    <x v="1"/>
    <x v="1"/>
    <n v="1"/>
    <n v="0"/>
    <n v="0"/>
    <x v="0"/>
    <n v="1"/>
    <n v="0"/>
    <n v="1"/>
    <n v="0"/>
    <n v="0"/>
    <n v="0"/>
    <n v="0"/>
    <n v="0"/>
    <n v="0"/>
    <n v="0"/>
    <n v="0"/>
    <n v="0.99042626767991726"/>
    <n v="1.0904337629141203"/>
    <n v="1.5891506716191317"/>
    <n v="1.1829086663739525"/>
    <e v="#REF!"/>
    <n v="0.98265471261997517"/>
    <n v="203.5622660041889"/>
    <n v="1.1437119686769899"/>
    <n v="1.3067844897644716"/>
    <n v="1.526635256837696"/>
    <n v="1.526635256837696"/>
    <n v="1.3067844897644716"/>
    <n v="24.851605798671258"/>
    <n v="57.254272851607226"/>
    <n v="34.06872456017382"/>
    <n v="116.1746032104523"/>
    <n v="0.21391599464860789"/>
    <n v="0.49282951066241321"/>
    <n v="0.29325449468897891"/>
    <n v="1.0020115996361472"/>
    <n v="1.0020115996361472"/>
    <n v="0.98335095048503673"/>
    <n v="0.67049372539518759"/>
    <n v="0.67049372539518759"/>
    <n v="0.67049372539518759"/>
    <n v="1.0614657666722884"/>
    <n v="0.63166778095651244"/>
    <n v="0.63166778095651244"/>
    <n v="0.63166778095651244"/>
    <n v="0.66407830863535966"/>
    <n v="0.187"/>
    <n v="1.0418532572180657"/>
    <n v="0.64355869768601159"/>
    <n v="0.64355869768601159"/>
    <n v="1.0904337629141203"/>
    <s v="P"/>
    <n v="1"/>
    <m/>
    <n v="0.4951654894498761"/>
    <n v="0.54571287374469279"/>
    <n v="0.59911062831750439"/>
    <n v="0.59254360111854343"/>
    <e v="#NAME?"/>
    <e v="#DIV/0!"/>
    <n v="1.4"/>
    <n v="0.5"/>
    <n v="0.5"/>
    <n v="0.5"/>
    <n v="0.5"/>
    <n v="0.5"/>
    <n v="0.5"/>
    <e v="#DIV/0!"/>
    <n v="0.5"/>
    <n v="0.5"/>
    <m/>
    <s v="Cl sup"/>
    <s v="Sousa (2018)"/>
    <n v="0.90788918386237394"/>
    <n v="1.1095842836468544"/>
    <n v="1.1635669650897418"/>
    <n v="0.5"/>
    <n v="1.562064468574065"/>
    <n v="1.5538598166656958"/>
    <s v="WB"/>
    <e v="#REF!"/>
    <e v="#REF!"/>
    <e v="#NAME?"/>
    <e v="#NAME?"/>
    <n v="0.57185598433849494"/>
    <e v="#NAME?"/>
    <n v="1"/>
    <e v="#NAME?"/>
    <n v="1"/>
    <n v="1"/>
    <m/>
    <s v="WB"/>
    <n v="1.0020115996361472"/>
    <n v="1.0020115996361472"/>
    <n v="1.0020115996361472"/>
    <n v="0.27957446502479322"/>
    <n v="0.66407830863535966"/>
    <n v="0.27957446502479322"/>
    <n v="0.23751702812037789"/>
    <n v="1.0020115996361472"/>
    <n v="1.0020115996361472"/>
    <n v="1.0020115996361472"/>
    <n v="1.0020115996361472"/>
    <n v="1.0020115996361472"/>
    <n v="1.0020115996361472"/>
    <n v="0.35532326228232175"/>
    <n v="1.0020115996361472"/>
    <n v="1.0020115996361472"/>
    <n v="1.0020115996361472"/>
    <n v="1.0020115996361472"/>
    <n v="1.0020115996361472"/>
    <n v="1"/>
    <n v="1"/>
    <n v="1.0020115996361472"/>
    <n v="1"/>
    <n v="1"/>
    <n v="1.0020115996361472"/>
    <n v="1.0020115996361472"/>
    <n v="1.0020115996361472"/>
    <n v="1.0020115996361472"/>
    <n v="0.35786128558433833"/>
    <n v="1.0020115996361472"/>
    <n v="1.0020115996361472"/>
    <n v="1.0020115996361472"/>
    <n v="1.0020115996361472"/>
    <n v="1.0020115996361472"/>
    <n v="1.0020115996361472"/>
    <n v="1.0020115996361472"/>
    <n v="1.0020115996361472"/>
    <n v="1.0020115996361472"/>
    <n v="1.0020115996361472"/>
    <n v="1.0904337629141203"/>
    <n v="1.0020115996361472"/>
    <n v="1.0020115996361472"/>
    <n v="1.0904337629141203"/>
    <n v="1.1829086663739525"/>
    <n v="1.0282749810205249"/>
    <n v="1.0282749810205249"/>
    <n v="1.5060424997333861"/>
    <n v="1.0020115996361472"/>
    <n v="1.0020115996361472"/>
    <n v="1.0020115996361472"/>
    <s v="-"/>
    <n v="0.18310777671095976"/>
    <n v="1.1593504269359214"/>
    <s v="-"/>
    <n v="24.102524999999982"/>
    <n v="63.203699999999998"/>
    <n v="0.54143456874518459"/>
    <n v="116.4083"/>
    <m/>
    <n v="131.37707811184188"/>
    <n v="1.0002504580842311"/>
    <n v="0.754"/>
    <m/>
    <m/>
    <n v="1.829"/>
    <n v="0.41224712957900495"/>
    <n v="0.5"/>
    <n v="0.98239797300714615"/>
    <n v="99.058316896328776"/>
    <n v="240.2886758665588"/>
    <n v="251.2409621917808"/>
    <n v="200"/>
    <n v="33103.157072387345"/>
    <n v="36.5"/>
    <n v="0.98"/>
    <n v="0.18"/>
    <n v="5.2193961959928203E-2"/>
    <n v="7.5399118748489618E-4"/>
    <n v="16"/>
    <n v="0.22090503156191996"/>
    <n v="240.22850869449348"/>
    <n v="240.22850869449351"/>
    <n v="0"/>
    <n v="0.55879999999999996"/>
    <n v="0.18"/>
    <n v="1"/>
    <n v="120.11425434724676"/>
    <n v="126"/>
    <n v="0.98239797300714615"/>
    <m/>
    <m/>
    <m/>
    <m/>
    <m/>
    <s v="P"/>
    <n v="0"/>
    <n v="1.0020115996361472"/>
  </r>
  <r>
    <n v="1"/>
    <n v="517"/>
    <n v="2016"/>
    <s v="Sim"/>
    <s v="Original"/>
    <x v="39"/>
    <x v="473"/>
    <x v="309"/>
    <x v="0"/>
    <x v="0"/>
    <x v="0"/>
    <x v="0"/>
    <n v="1"/>
    <m/>
    <m/>
    <m/>
    <n v="0.15"/>
    <x v="140"/>
    <x v="22"/>
    <x v="51"/>
    <s v="-"/>
    <m/>
    <x v="0"/>
    <x v="140"/>
    <n v="35.814999999999998"/>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6186234817813764"/>
    <m/>
    <s v="-"/>
    <s v="r"/>
    <s v="-"/>
    <x v="7"/>
    <x v="10"/>
    <n v="0.3125"/>
    <m/>
    <x v="5"/>
    <x v="10"/>
    <m/>
    <m/>
    <m/>
    <x v="20"/>
    <x v="44"/>
    <x v="17"/>
    <n v="6"/>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2.4022936035914744"/>
    <n v="2.9314396989194513"/>
    <n v="2.9314396989194513"/>
    <n v="2.9066512809998146"/>
    <s v="line"/>
    <s v="Não"/>
    <s v="uncr"/>
    <x v="0"/>
    <n v="0"/>
    <x v="87"/>
    <m/>
    <m/>
    <x v="117"/>
    <m/>
    <m/>
    <m/>
    <n v="0.5"/>
    <x v="8"/>
    <x v="14"/>
    <x v="19"/>
    <x v="3"/>
    <n v="1"/>
    <s v="Static"/>
    <x v="0"/>
    <n v="1"/>
    <m/>
    <s v="WB"/>
    <n v="0"/>
    <n v="0"/>
    <n v="1"/>
    <s v="B"/>
    <m/>
    <x v="4"/>
    <m/>
    <m/>
    <m/>
    <m/>
    <n v="1"/>
    <s v="B"/>
    <x v="459"/>
    <n v="116"/>
    <n v="140"/>
    <m/>
    <n v="0"/>
    <n v="0"/>
    <n v="0"/>
    <m/>
    <m/>
    <m/>
    <m/>
    <n v="1"/>
    <n v="138.13266666666667"/>
    <n v="1.044776119402985"/>
    <n v="200"/>
    <n v="26200"/>
    <n v="0.84099999999999997"/>
    <m/>
    <m/>
    <n v="1.704"/>
    <n v="2.0564358372456963"/>
    <m/>
    <m/>
    <m/>
    <m/>
    <m/>
    <m/>
    <m/>
    <m/>
    <m/>
    <m/>
    <m/>
    <m/>
    <m/>
    <m/>
    <n v="1"/>
    <n v="0"/>
    <n v="0"/>
    <s v="square"/>
    <e v="#DIV/0!"/>
    <n v="0.86976238180107934"/>
    <s v="-"/>
    <n v="0.74879908698985753"/>
    <n v="0.91822465295511924"/>
    <n v="0.91822465295511924"/>
    <n v="0.91822465295511924"/>
    <n v="0.91822465295511924"/>
    <e v="#DIV/0!"/>
    <s v="B"/>
    <e v="#DIV/0!"/>
    <e v="#DIV/0!"/>
    <e v="#DIV/0!"/>
    <n v="1"/>
    <n v="0.91822465295511924"/>
    <n v="1"/>
    <n v="0.91822465295511924"/>
    <n v="0"/>
    <m/>
    <m/>
    <n v="0.17396812279409221"/>
    <n v="9.500492487273321E-2"/>
    <n v="5.1882698997429158E-2"/>
    <n v="0.14278945742940613"/>
    <n v="7.7978088501623716E-2"/>
    <n v="4.2584252337909814E-2"/>
    <n v="0.34793624558818442"/>
    <n v="0.19000984974546645"/>
    <n v="0.19388760178108819"/>
    <n v="0.34329543880774388"/>
    <n v="0.10238136523398404"/>
    <n v="0.18747548027338523"/>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0069891855974593"/>
    <n v="1.0037706722982236"/>
    <n v="1.4697151848592547"/>
    <n v="0.96872558249852192"/>
    <e v="#REF!"/>
    <n v="0.92644371469137032"/>
    <n v="258.22648524574765"/>
    <n v="1.0698566921608315"/>
    <n v="1.1441606833479234"/>
    <n v="1.3366519516934807"/>
    <n v="1.3366519516934807"/>
    <n v="1.1441606833479234"/>
    <n v="35.123586067795067"/>
    <n v="80.063395504469085"/>
    <n v="32.37590260525171"/>
    <n v="147.56288417751585"/>
    <n v="0.23802452943073368"/>
    <n v="0.5425713650876739"/>
    <n v="0.21940410548159253"/>
    <n v="0.93609356740747363"/>
    <n v="0.93609356740747363"/>
    <n v="0.81426633895186085"/>
    <n v="0.54232406983570347"/>
    <n v="0.54232406983570347"/>
    <n v="0.54232406983570347"/>
    <n v="1.0016111707899846"/>
    <n v="0.5414516986746114"/>
    <n v="0.5414516986746114"/>
    <n v="0.5414516986746114"/>
    <n v="0.66407830863535966"/>
    <n v="0.247"/>
    <n v="1.0004076289498773"/>
    <n v="0.54210309292121073"/>
    <n v="0.54210309292121073"/>
    <n v="1.0037706722982236"/>
    <s v="P"/>
    <n v="1"/>
    <m/>
    <n v="0.44148916680852796"/>
    <n v="0.50226809779452719"/>
    <n v="0.52888577072100673"/>
    <n v="0.4813205220757647"/>
    <e v="#NAME?"/>
    <e v="#DIV/0!"/>
    <s v="-"/>
    <n v="0.5"/>
    <n v="0.5"/>
    <n v="0.5"/>
    <n v="0.5"/>
    <n v="0.5"/>
    <n v="0.5"/>
    <n v="0.5"/>
    <n v="0.5"/>
    <n v="0.5"/>
    <n v="31.2"/>
    <s v="Cl sup"/>
    <s v="Sousa (2018)"/>
    <n v="0.93380033881371649"/>
    <n v="1.0706117554246257"/>
    <n v="1.1275310544857742"/>
    <n v="0.5"/>
    <n v="0.85593599205189774"/>
    <n v="1.8446675790232763"/>
    <s v="B"/>
    <e v="#REF!"/>
    <e v="#REF!"/>
    <e v="#NAME?"/>
    <e v="#NAME?"/>
    <n v="0.53492834608041573"/>
    <e v="#NAME?"/>
    <n v="1"/>
    <e v="#NAME?"/>
    <n v="1"/>
    <n v="1"/>
    <m/>
    <s v="B"/>
    <n v="0.93609356740747363"/>
    <n v="0.93609356740747363"/>
    <n v="0.93609356740747363"/>
    <n v="0.24433106952031639"/>
    <n v="0.66407830863535966"/>
    <n v="0.24433106952031639"/>
    <n v="0.20668574552341798"/>
    <n v="0.93609356740747363"/>
    <n v="0.93609356740747363"/>
    <n v="0.93609356740747363"/>
    <n v="0.93609356740747363"/>
    <n v="0.93609356740747363"/>
    <n v="0.93609356740747363"/>
    <n v="0.24896105516156217"/>
    <n v="0.93609356740747363"/>
    <n v="0.93609356740747363"/>
    <n v="0.93609356740747363"/>
    <n v="0.93609356740747363"/>
    <n v="0.93609356740747363"/>
    <n v="1"/>
    <n v="1"/>
    <n v="0.93609356740747363"/>
    <n v="1"/>
    <n v="1"/>
    <n v="0.93609356740747363"/>
    <n v="0.93609356740747363"/>
    <n v="0.93609356740747363"/>
    <n v="0.93609356740747363"/>
    <e v="#VALUE!"/>
    <n v="0.93609356740747363"/>
    <n v="0.93609356740747363"/>
    <n v="0.93609356740747363"/>
    <n v="0.93609356740747363"/>
    <n v="0.93609356740747363"/>
    <n v="0.93609356740747363"/>
    <n v="0.93609356740747363"/>
    <n v="0.93609356740747363"/>
    <n v="0.93609356740747363"/>
    <n v="0.93609356740747363"/>
    <n v="1.0037706722982236"/>
    <n v="0.93609356740747363"/>
    <n v="0.93609356740747363"/>
    <n v="1.0037706722982236"/>
    <n v="0.96872558249852192"/>
    <n v="0.9687625598436217"/>
    <n v="0.9687625598436217"/>
    <n v="1.3188235606616072"/>
    <n v="0.93609356740747363"/>
    <n v="0.93609356740747363"/>
    <n v="0.93609356740747363"/>
    <n v="1.18768818948031"/>
    <n v="0.11554439580062696"/>
    <n v="1.0843194482298399"/>
    <s v="-"/>
    <n v="40.599866666666642"/>
    <n v="97.532799999999995"/>
    <n v="0.70354552774066825"/>
    <n v="138.13266666666667"/>
    <m/>
    <n v="154.06506742970026"/>
    <n v="1.0000186837709482"/>
    <n v="0.84099999999999997"/>
    <m/>
    <m/>
    <n v="1.704"/>
    <n v="0.49354460093896713"/>
    <n v="0.5"/>
    <n v="0.91822465295511924"/>
    <n v="165.99688837504459"/>
    <n v="304.94196660340742"/>
    <n v="473.01387529846153"/>
    <n v="200"/>
    <n v="26200"/>
    <n v="37.700000000000003"/>
    <n v="0.98"/>
    <n v="0.24"/>
    <n v="7.6599323460031024E-2"/>
    <n v="6.7870770751203601E-4"/>
    <n v="16"/>
    <n v="0.20693176678926917"/>
    <n v="304.93626924399911"/>
    <n v="304.93626924399922"/>
    <n v="0"/>
    <n v="0.76"/>
    <n v="0.24"/>
    <n v="1"/>
    <n v="152.46813462199961"/>
    <n v="134"/>
    <n v="0.91822465295511924"/>
    <m/>
    <m/>
    <m/>
    <m/>
    <m/>
    <s v="P"/>
    <n v="0"/>
    <n v="0.93609356740747363"/>
  </r>
  <r>
    <n v="1"/>
    <n v="518"/>
    <n v="2016"/>
    <s v="Sim"/>
    <s v="Original"/>
    <x v="39"/>
    <x v="474"/>
    <x v="309"/>
    <x v="0"/>
    <x v="0"/>
    <x v="0"/>
    <x v="0"/>
    <n v="1"/>
    <m/>
    <m/>
    <m/>
    <n v="0.15"/>
    <x v="214"/>
    <x v="19"/>
    <x v="68"/>
    <s v="-"/>
    <m/>
    <x v="0"/>
    <x v="229"/>
    <n v="39.424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788459099556122"/>
    <m/>
    <s v="-"/>
    <s v="r"/>
    <s v="-"/>
    <x v="7"/>
    <x v="10"/>
    <n v="0.3125"/>
    <m/>
    <x v="5"/>
    <x v="10"/>
    <m/>
    <m/>
    <m/>
    <x v="20"/>
    <x v="44"/>
    <x v="17"/>
    <n v="6"/>
    <m/>
    <x v="55"/>
    <x v="0"/>
    <n v="0.28000000000000003"/>
    <n v="0.28000000000000003"/>
    <n v="0.02"/>
    <n v="0"/>
    <x v="18"/>
    <n v="1.7857142857142856"/>
    <n v="0.33333333333333331"/>
    <x v="100"/>
    <n v="1"/>
    <x v="8"/>
    <s v="M"/>
    <s v="line"/>
    <m/>
    <m/>
    <x v="18"/>
    <x v="20"/>
    <s v="-"/>
    <x v="23"/>
    <x v="31"/>
    <n v="4.048582995951417"/>
    <n v="1"/>
    <n v="0.76"/>
    <n v="0.24"/>
    <n v="0.24049999999999999"/>
    <x v="163"/>
    <n v="3.1600831600831603"/>
    <n v="3.166666666666667"/>
    <n v="3.0769230769230771"/>
    <x v="159"/>
    <n v="4.1580041580041582"/>
    <n v="4.166666666666667"/>
    <n v="4.048582995951417"/>
    <n v="3.0769230769230771"/>
    <n v="1.25"/>
    <n v="0"/>
    <n v="0.24999999999999994"/>
    <x v="136"/>
    <n v="2.5157141189045502"/>
    <n v="2.972374061450421"/>
    <n v="2.972374061450421"/>
    <n v="2.9498586588813209"/>
    <s v="line"/>
    <s v="Não"/>
    <s v="uncr"/>
    <x v="0"/>
    <n v="0"/>
    <x v="3"/>
    <m/>
    <m/>
    <x v="88"/>
    <m/>
    <m/>
    <m/>
    <n v="0.5"/>
    <x v="8"/>
    <x v="15"/>
    <x v="19"/>
    <x v="3"/>
    <n v="1"/>
    <s v="Static"/>
    <x v="0"/>
    <n v="1"/>
    <m/>
    <s v="WB"/>
    <n v="0"/>
    <n v="0"/>
    <n v="1"/>
    <s v="B"/>
    <m/>
    <x v="4"/>
    <m/>
    <m/>
    <m/>
    <m/>
    <n v="1"/>
    <s v="B"/>
    <x v="460"/>
    <n v="113"/>
    <n v="158"/>
    <m/>
    <n v="0"/>
    <n v="0"/>
    <n v="0"/>
    <m/>
    <m/>
    <m/>
    <m/>
    <n v="1"/>
    <n v="156.566"/>
    <n v="1.2061068702290076"/>
    <n v="200"/>
    <n v="25100"/>
    <n v="0.84099999999999997"/>
    <m/>
    <m/>
    <n v="1.704"/>
    <n v="2.0564358372456963"/>
    <m/>
    <m/>
    <m/>
    <m/>
    <m/>
    <m/>
    <m/>
    <m/>
    <m/>
    <m/>
    <m/>
    <m/>
    <m/>
    <m/>
    <n v="1"/>
    <n v="0"/>
    <n v="0"/>
    <s v="square"/>
    <e v="#DIV/0!"/>
    <n v="1.0034950295226044"/>
    <s v="-"/>
    <n v="0.72392206002752024"/>
    <n v="1.0249712756971501"/>
    <n v="1.0249712756971501"/>
    <n v="1.0249712756971501"/>
    <n v="1.0249712756971501"/>
    <e v="#DIV/0!"/>
    <s v="B"/>
    <e v="#DIV/0!"/>
    <e v="#DIV/0!"/>
    <e v="#DIV/0!"/>
    <n v="1"/>
    <n v="1.0249712756971501"/>
    <n v="1"/>
    <n v="1.0249712756971501"/>
    <n v="0"/>
    <m/>
    <m/>
    <n v="0.19015006564244577"/>
    <n v="0.10219315255133382"/>
    <n v="5.4922097413407242E-2"/>
    <n v="0.1343001804032217"/>
    <n v="7.2177512940886715E-2"/>
    <n v="3.8790665497921394E-2"/>
    <n v="0.38030013128489154"/>
    <n v="0.20438630510266764"/>
    <n v="0.20855745418639554"/>
    <n v="0.3768485465490527"/>
    <n v="0.10884725447629771"/>
    <n v="0.20253130534622951"/>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575825070406101"/>
    <n v="1.1018774972305816"/>
    <n v="1.587745418455009"/>
    <n v="1.0596148635823317"/>
    <e v="#REF!"/>
    <n v="1.0009747759701273"/>
    <n v="271.91308518674538"/>
    <n v="1.1515885665632684"/>
    <n v="1.2307297480972035"/>
    <n v="1.4377852199813039"/>
    <n v="1.4377852199813039"/>
    <n v="1.2307297480972035"/>
    <n v="36.45883883054433"/>
    <n v="80.365291579103911"/>
    <n v="33.429057615750189"/>
    <n v="150.25318802539843"/>
    <n v="0.24264935280029745"/>
    <n v="0.53486579975607018"/>
    <n v="0.22248484744363242"/>
    <n v="1.0420144960487259"/>
    <n v="1.0420144960487259"/>
    <n v="0.91329670489255099"/>
    <n v="0.53018248618266539"/>
    <n v="0.53018248618266539"/>
    <n v="0.53018248618266539"/>
    <n v="1.0341925581245761"/>
    <n v="0.51265354988060263"/>
    <n v="0.51265354988060263"/>
    <n v="0.51265354988060263"/>
    <n v="0.66407830863535966"/>
    <n v="0.247"/>
    <n v="1.0329498662989158"/>
    <n v="0.5132702984727826"/>
    <n v="0.5132702984727826"/>
    <n v="1.1018774972305816"/>
    <s v="P"/>
    <n v="1"/>
    <m/>
    <n v="0.47074407030828175"/>
    <n v="0.57452739634486716"/>
    <n v="0.60229839773531202"/>
    <n v="0.54284954812290287"/>
    <e v="#NAME?"/>
    <n v="0.5"/>
    <s v="-"/>
    <n v="0.5"/>
    <n v="0.5"/>
    <n v="0.5"/>
    <n v="0.5"/>
    <n v="0.5"/>
    <n v="0.5"/>
    <n v="0.5"/>
    <n v="0.5"/>
    <n v="0.5"/>
    <n v="34.200000000000003"/>
    <s v="Cl sup"/>
    <s v="Sousa (2018)"/>
    <n v="1.0359112560794141"/>
    <n v="1.1779709181624811"/>
    <n v="1.237734007033652"/>
    <n v="0.5"/>
    <n v="1.0379101094582237"/>
    <n v="1.9482911888248056"/>
    <s v="B"/>
    <e v="#REF!"/>
    <e v="#REF!"/>
    <e v="#NAME?"/>
    <e v="#NAME?"/>
    <n v="0.57579428328163418"/>
    <e v="#NAME?"/>
    <n v="1"/>
    <e v="#NAME?"/>
    <n v="1"/>
    <n v="1"/>
    <m/>
    <s v="B"/>
    <n v="1.0420144960487259"/>
    <n v="1.0420144960487259"/>
    <n v="1.0420144960487259"/>
    <n v="0.23133585219572567"/>
    <n v="0.66407830863535966"/>
    <n v="0.23133585219572567"/>
    <n v="0.19614557897870094"/>
    <n v="1.0420144960487259"/>
    <n v="1.0420144960487259"/>
    <n v="1.0420144960487259"/>
    <n v="1.0420144960487259"/>
    <n v="1.0420144960487259"/>
    <n v="1.0420144960487259"/>
    <n v="0.27713151490657606"/>
    <n v="1.0420144960487259"/>
    <n v="1.0420144960487259"/>
    <n v="1.0420144960487259"/>
    <n v="1.0420144960487259"/>
    <n v="1.0420144960487259"/>
    <n v="1"/>
    <n v="1"/>
    <n v="1.0420144960487259"/>
    <n v="1"/>
    <n v="1"/>
    <n v="1.0420144960487259"/>
    <n v="1.0420144960487259"/>
    <n v="1.0420144960487259"/>
    <n v="1.0420144960487259"/>
    <e v="#VALUE!"/>
    <n v="1.0420144960487259"/>
    <n v="1.0420144960487259"/>
    <n v="1.0420144960487259"/>
    <n v="1.0420144960487259"/>
    <n v="1.0420144960487259"/>
    <n v="1.0420144960487259"/>
    <n v="1.0420144960487259"/>
    <n v="1.0420144960487259"/>
    <n v="1.0420144960487259"/>
    <n v="1.0420144960487259"/>
    <n v="1.1018774972305816"/>
    <n v="1.0420144960487259"/>
    <n v="1.0420144960487259"/>
    <n v="1.1018774972305816"/>
    <n v="1.0596148635823317"/>
    <n v="1.0643701146154056"/>
    <n v="1.0643701146154056"/>
    <n v="1.4247359541240054"/>
    <n v="1.0420144960487259"/>
    <n v="1.0420144960487259"/>
    <n v="1.0420144960487259"/>
    <n v="1.298174955569352"/>
    <n v="0.10647078535016084"/>
    <n v="1.1621360545520509"/>
    <s v="-"/>
    <n v="44.533199999999951"/>
    <n v="112.03279999999999"/>
    <n v="0.71336977474810104"/>
    <n v="156.566"/>
    <m/>
    <n v="130.54374575459633"/>
    <n v="1.0000219789986415"/>
    <n v="0.84099999999999997"/>
    <m/>
    <m/>
    <n v="1.704"/>
    <n v="0.49354460093896713"/>
    <n v="0.49991517179865874"/>
    <n v="1.0249712756971501"/>
    <n v="184.22745684628217"/>
    <n v="308.36041414666454"/>
    <n v="479.16653172896383"/>
    <n v="200"/>
    <n v="25100"/>
    <n v="41.5"/>
    <n v="0.98"/>
    <n v="0.24"/>
    <n v="7.7938453364939861E-2"/>
    <n v="7.459339879520734E-4"/>
    <n v="16"/>
    <n v="0.19944069778230453"/>
    <n v="308.35363684249927"/>
    <n v="308.35363684249933"/>
    <n v="0"/>
    <n v="0.76"/>
    <n v="0.24"/>
    <n v="1"/>
    <n v="154.15066133685929"/>
    <n v="131"/>
    <n v="1.0249712756971501"/>
    <m/>
    <m/>
    <m/>
    <m/>
    <m/>
    <s v="P"/>
    <n v="0"/>
    <n v="1.0420144960487259"/>
  </r>
  <r>
    <n v="1"/>
    <n v="519"/>
    <n v="2016"/>
    <s v="Sim"/>
    <s v="Original"/>
    <x v="39"/>
    <x v="475"/>
    <x v="309"/>
    <x v="0"/>
    <x v="0"/>
    <x v="0"/>
    <x v="0"/>
    <n v="1"/>
    <m/>
    <m/>
    <m/>
    <n v="0.15"/>
    <x v="214"/>
    <x v="19"/>
    <x v="68"/>
    <s v="-"/>
    <m/>
    <x v="0"/>
    <x v="229"/>
    <n v="39.424999999999997"/>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22"/>
    <n v="599"/>
    <n v="194.68700000000001"/>
    <n v="10"/>
    <n v="550"/>
    <m/>
    <m/>
    <n v="12"/>
    <n v="522"/>
    <n v="599"/>
    <n v="194.68700000000001"/>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3788459099556122"/>
    <m/>
    <s v="-"/>
    <s v="r"/>
    <s v="-"/>
    <x v="7"/>
    <x v="10"/>
    <n v="0.3125"/>
    <m/>
    <x v="5"/>
    <x v="10"/>
    <m/>
    <m/>
    <m/>
    <x v="20"/>
    <x v="44"/>
    <x v="17"/>
    <n v="6"/>
    <m/>
    <x v="55"/>
    <x v="0"/>
    <n v="0.28000000000000003"/>
    <n v="0.28000000000000003"/>
    <n v="0.02"/>
    <n v="0"/>
    <x v="18"/>
    <n v="1.7857142857142856"/>
    <n v="0.43333333333333335"/>
    <x v="81"/>
    <n v="1.3"/>
    <x v="8"/>
    <s v="M"/>
    <s v="line"/>
    <m/>
    <m/>
    <x v="18"/>
    <x v="20"/>
    <s v="-"/>
    <x v="23"/>
    <x v="31"/>
    <n v="4.048582995951417"/>
    <n v="1"/>
    <n v="1.0584"/>
    <n v="0.24"/>
    <n v="0.24049999999999999"/>
    <x v="170"/>
    <n v="4.4008316008316006"/>
    <n v="4.41"/>
    <n v="4.28502024291498"/>
    <x v="162"/>
    <n v="5.4054054054054061"/>
    <n v="5.416666666666667"/>
    <n v="5.2631578947368425"/>
    <n v="4.28502024291498"/>
    <n v="1.25"/>
    <n v="0"/>
    <n v="0.24999999999999994"/>
    <x v="136"/>
    <n v="1.4346584361315142"/>
    <n v="3.1704426365737293"/>
    <n v="3.1704426365737293"/>
    <n v="3.1458970572724407"/>
    <s v="line"/>
    <s v="Não"/>
    <s v="uncr"/>
    <x v="0"/>
    <n v="0"/>
    <x v="3"/>
    <m/>
    <m/>
    <x v="118"/>
    <m/>
    <m/>
    <m/>
    <n v="0.5"/>
    <x v="8"/>
    <x v="0"/>
    <x v="19"/>
    <x v="0"/>
    <n v="0"/>
    <s v="Static"/>
    <x v="0"/>
    <n v="1"/>
    <m/>
    <s v="WB"/>
    <n v="0"/>
    <n v="0"/>
    <n v="1"/>
    <s v="B"/>
    <m/>
    <x v="4"/>
    <m/>
    <m/>
    <m/>
    <m/>
    <n v="1"/>
    <s v="B"/>
    <x v="85"/>
    <n v="149"/>
    <n v="150"/>
    <m/>
    <n v="0"/>
    <n v="0"/>
    <n v="0"/>
    <m/>
    <m/>
    <m/>
    <m/>
    <n v="1"/>
    <n v="149.512"/>
    <n v="0.76923076923076927"/>
    <n v="200"/>
    <n v="25100"/>
    <n v="0.91100000000000003"/>
    <m/>
    <m/>
    <n v="1.518"/>
    <n v="2.5005489679402726"/>
    <m/>
    <m/>
    <m/>
    <m/>
    <m/>
    <m/>
    <m/>
    <m/>
    <m/>
    <m/>
    <m/>
    <m/>
    <m/>
    <m/>
    <n v="1"/>
    <n v="0"/>
    <n v="0"/>
    <s v="square"/>
    <e v="#DIV/0!"/>
    <n v="0.96119644089185652"/>
    <s v="-"/>
    <n v="0.96120220235984433"/>
    <n v="0.97419142131065306"/>
    <n v="0.97419142131065306"/>
    <n v="0.97419142131065306"/>
    <n v="0.97419142131065306"/>
    <e v="#DIV/0!"/>
    <s v="B"/>
    <e v="#DIV/0!"/>
    <e v="#DIV/0!"/>
    <e v="#DIV/0!"/>
    <n v="1"/>
    <n v="0.97419142131065306"/>
    <n v="1"/>
    <n v="0.97419142131065306"/>
    <n v="0"/>
    <m/>
    <m/>
    <n v="0.1805222142175118"/>
    <n v="9.7018815713291601E-2"/>
    <n v="5.2141231721589153E-2"/>
    <n v="0.17811525136127832"/>
    <n v="9.5725231503781039E-2"/>
    <n v="5.1446015298634636E-2"/>
    <n v="0.3610444284350236"/>
    <n v="0.1940376314265832"/>
    <n v="0.19799758308835019"/>
    <n v="0.35986983056118166"/>
    <n v="0.10394319782877652"/>
    <n v="0.19340636233234204"/>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1443912338985278"/>
    <n v="1.0522329775681738"/>
    <n v="1.5162103713708297"/>
    <n v="1.1568344405244235"/>
    <e v="#REF!"/>
    <n v="0.96287987644690176"/>
    <n v="268.42738472265773"/>
    <n v="1.1139847013334911"/>
    <n v="1.1684143178138007"/>
    <n v="1.364985968336681"/>
    <n v="1.364985968336681"/>
    <n v="1.1684143178138007"/>
    <n v="35.263845432043503"/>
    <n v="76.622473763939183"/>
    <n v="33.429057615750189"/>
    <n v="145.31537681173288"/>
    <n v="0.24267112129317531"/>
    <n v="0.52728400424691069"/>
    <n v="0.23004487445991401"/>
    <n v="1.0288794157944081"/>
    <n v="1.0288794157944081"/>
    <n v="1.0418777142649644"/>
    <n v="0.78920293744747883"/>
    <n v="0.78920293744747883"/>
    <n v="0.78920293744747883"/>
    <n v="1.0341925581245761"/>
    <n v="0.76311024600547694"/>
    <n v="0.76311024600547694"/>
    <n v="0.76311024600547694"/>
    <n v="0.66407830863535966"/>
    <n v="0.247"/>
    <n v="1.0329498662989158"/>
    <n v="0.76402830688696621"/>
    <n v="0.76402830688696621"/>
    <n v="1.0522329775681738"/>
    <s v="P"/>
    <n v="1"/>
    <m/>
    <n v="0.4568202512691048"/>
    <n v="0.52639738674337944"/>
    <n v="0.5460603238129258"/>
    <n v="0.57934547919490786"/>
    <e v="#NAME?"/>
    <e v="#DIV/0!"/>
    <s v="-"/>
    <n v="0.5"/>
    <n v="0.5"/>
    <n v="0.5"/>
    <n v="0.5"/>
    <n v="0.5"/>
    <n v="0.5"/>
    <n v="0.5"/>
    <n v="0.5"/>
    <n v="0.5"/>
    <n v="37.5"/>
    <s v="Cl sup"/>
    <s v="Sousa (2018)"/>
    <n v="0.93536888654388362"/>
    <n v="1.137057873172989"/>
    <n v="1.18196854272074"/>
    <n v="0.5"/>
    <n v="0.67838961110905494"/>
    <n v="1.3088520294156385"/>
    <s v="B"/>
    <e v="#REF!"/>
    <e v="#REF!"/>
    <e v="#NAME?"/>
    <e v="#NAME?"/>
    <n v="0.55699235066674557"/>
    <e v="#NAME?"/>
    <n v="1"/>
    <e v="#NAME?"/>
    <n v="1"/>
    <n v="1"/>
    <m/>
    <s v="B"/>
    <n v="1.0288794157944081"/>
    <n v="1.0288794157944081"/>
    <n v="1.0288794157944081"/>
    <n v="0.34435489448982065"/>
    <n v="0.66407830863535966"/>
    <n v="0.34435489448982065"/>
    <n v="0.29512856466882154"/>
    <n v="1.0288794157944081"/>
    <n v="1.0288794157944081"/>
    <n v="1.0288794157944081"/>
    <n v="1.0288794157944081"/>
    <n v="1.0288794157944081"/>
    <n v="1.0288794157944081"/>
    <n v="0.27363814249851282"/>
    <n v="1.0288794157944081"/>
    <n v="1.0288794157944081"/>
    <n v="1.0288794157944081"/>
    <n v="1.0288794157944081"/>
    <n v="1.0288794157944081"/>
    <n v="1"/>
    <n v="1"/>
    <n v="1.0288794157944081"/>
    <n v="1"/>
    <n v="1"/>
    <n v="1.0288794157944081"/>
    <n v="1.0288794157944081"/>
    <n v="1.0288794157944081"/>
    <n v="1.0288794157944081"/>
    <e v="#VALUE!"/>
    <n v="1.0288794157944081"/>
    <n v="1.0288794157944081"/>
    <n v="1.0288794157944081"/>
    <n v="1.0288794157944081"/>
    <n v="1.0288794157944081"/>
    <n v="1.0288794157944081"/>
    <n v="1.0288794157944081"/>
    <n v="1.0288794157944081"/>
    <n v="1.0288794157944081"/>
    <n v="1.0288794157944081"/>
    <n v="1.0522329775681738"/>
    <n v="1.0288794157944081"/>
    <n v="1.0288794157944081"/>
    <n v="1.0522329775681738"/>
    <n v="1.1568344405244235"/>
    <n v="1.0376762992886137"/>
    <n v="1.0376762992886137"/>
    <n v="1.360545213986359"/>
    <n v="1.0288794157944081"/>
    <n v="1.0288794157944081"/>
    <n v="1.0288794157944081"/>
    <n v="0.89674955938631595"/>
    <n v="0.16429754885448242"/>
    <n v="1.1176206939912761"/>
    <s v="-"/>
    <n v="79.832800000000034"/>
    <n v="114.53279999999999"/>
    <n v="0.76090623277769498"/>
    <n v="149.512"/>
    <m/>
    <n v="202.87216192672034"/>
    <n v="1.0000059940588029"/>
    <n v="0.91100000000000003"/>
    <m/>
    <m/>
    <n v="1.518"/>
    <n v="0.6001317523056654"/>
    <n v="0.49998310867876083"/>
    <n v="0.97419142131065306"/>
    <n v="184.81653951524223"/>
    <n v="307.95994180476146"/>
    <n v="479.16653172896383"/>
    <n v="200"/>
    <n v="25100"/>
    <n v="41.5"/>
    <n v="0.98"/>
    <n v="0.24"/>
    <n v="7.7938453364939861E-2"/>
    <n v="7.4831917413448635E-4"/>
    <n v="16"/>
    <n v="0.19918486501442084"/>
    <n v="307.95809588582591"/>
    <n v="307.95809588582591"/>
    <n v="0"/>
    <n v="1.0584"/>
    <n v="0.24"/>
    <n v="1"/>
    <n v="153.97384612378715"/>
    <n v="195"/>
    <n v="0.97419142131065306"/>
    <m/>
    <m/>
    <m/>
    <m/>
    <m/>
    <s v="P"/>
    <n v="0"/>
    <n v="1.0288794157944081"/>
  </r>
  <r>
    <n v="0"/>
    <n v="520"/>
    <n v="2016"/>
    <s v="Sim"/>
    <s v="Original"/>
    <x v="39"/>
    <x v="476"/>
    <x v="309"/>
    <x v="0"/>
    <x v="0"/>
    <x v="0"/>
    <x v="0"/>
    <n v="1"/>
    <m/>
    <m/>
    <m/>
    <n v="0.15"/>
    <x v="216"/>
    <x v="51"/>
    <x v="68"/>
    <s v="-"/>
    <m/>
    <x v="0"/>
    <x v="231"/>
    <n v="36.1"/>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58"/>
    <n v="640"/>
    <n v="197.68"/>
    <n v="10"/>
    <n v="550"/>
    <m/>
    <m/>
    <n v="12"/>
    <n v="558"/>
    <n v="640"/>
    <n v="197.68"/>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5979501385041553"/>
    <m/>
    <s v="-"/>
    <s v="r"/>
    <s v="-"/>
    <x v="7"/>
    <x v="10"/>
    <n v="0.3125"/>
    <m/>
    <x v="5"/>
    <x v="10"/>
    <m/>
    <m/>
    <m/>
    <x v="20"/>
    <x v="44"/>
    <x v="17"/>
    <n v="6"/>
    <m/>
    <x v="55"/>
    <x v="0"/>
    <n v="0.28000000000000003"/>
    <n v="0.28000000000000003"/>
    <n v="0.02"/>
    <n v="0"/>
    <x v="66"/>
    <n v="12.499999999999998"/>
    <n v="0.23333333333333331"/>
    <x v="102"/>
    <n v="0.7"/>
    <x v="55"/>
    <s v="M"/>
    <s v="line"/>
    <m/>
    <m/>
    <x v="68"/>
    <x v="20"/>
    <s v="-"/>
    <x v="23"/>
    <x v="31"/>
    <n v="4.048582995951417"/>
    <n v="1"/>
    <n v="0.45840000000000003"/>
    <n v="0.24"/>
    <n v="0.24049999999999999"/>
    <x v="162"/>
    <n v="1.9060291060291061"/>
    <n v="1.9100000000000001"/>
    <n v="1.8558704453441297"/>
    <x v="59"/>
    <n v="2.9106029106029103"/>
    <n v="2.9166666666666665"/>
    <n v="2.8340080971659916"/>
    <n v="1.8558704453441297"/>
    <n v="8.75"/>
    <n v="1"/>
    <n v="7.75"/>
    <x v="139"/>
    <n v="0.70318688631924031"/>
    <n v="1.7187301058894351"/>
    <n v="1.7187301058894351"/>
    <n v="1.7259509034607774"/>
    <s v="line"/>
    <s v="Não"/>
    <s v="uncr"/>
    <x v="0"/>
    <n v="0"/>
    <x v="88"/>
    <m/>
    <m/>
    <x v="119"/>
    <m/>
    <m/>
    <m/>
    <n v="3.5"/>
    <x v="8"/>
    <x v="0"/>
    <x v="67"/>
    <x v="0"/>
    <n v="0"/>
    <s v="Static"/>
    <x v="0"/>
    <n v="0"/>
    <m/>
    <s v="WB"/>
    <n v="1"/>
    <n v="0"/>
    <n v="0"/>
    <s v="WB"/>
    <m/>
    <x v="0"/>
    <m/>
    <m/>
    <m/>
    <m/>
    <n v="1"/>
    <s v="WB"/>
    <x v="461"/>
    <n v="1039"/>
    <n v="1058"/>
    <m/>
    <n v="0"/>
    <n v="0"/>
    <n v="0"/>
    <m/>
    <m/>
    <m/>
    <m/>
    <n v="1"/>
    <n v="1054.4066666666668"/>
    <n v="0.86296900489396411"/>
    <n v="200"/>
    <n v="25100"/>
    <n v="5.8999999999999997E-2"/>
    <m/>
    <m/>
    <n v="0.46899999999999997"/>
    <n v="0.52416488983653164"/>
    <m/>
    <m/>
    <m/>
    <m/>
    <m/>
    <m/>
    <m/>
    <m/>
    <m/>
    <m/>
    <m/>
    <m/>
    <m/>
    <m/>
    <n v="2.3759733854366791"/>
    <n v="2.0939004393828755"/>
    <n v="0"/>
    <s v="square"/>
    <n v="1.0852706823229266"/>
    <n v="1.3874752651155513"/>
    <s v="-"/>
    <n v="0.96365488565678459"/>
    <n v="0.98339086489233662"/>
    <n v="1.3521624392269627"/>
    <n v="1.3521624392269627"/>
    <n v="1.0817299513815704"/>
    <n v="1.3521624392269627"/>
    <s v="WB"/>
    <s v="WB"/>
    <n v="1"/>
    <n v="1.3521624392269627"/>
    <n v="0"/>
    <n v="1.4158768997140969"/>
    <n v="1.23651"/>
    <n v="1.1450589964610856"/>
    <n v="0"/>
    <m/>
    <m/>
    <n v="1.3112330698250525"/>
    <n v="0.7151260981514449"/>
    <n v="0.39001863820102023"/>
    <n v="1.2849175227085257"/>
    <n v="0.70077400853195937"/>
    <n v="0.38219123200902116"/>
    <n v="0.374638019950015"/>
    <n v="0.20432174232898426"/>
    <n v="0.20849157380508596"/>
    <n v="0.35684525172054588"/>
    <n v="0.10614154136847447"/>
    <n v="0.1946178436003235"/>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1.5332662404313222"/>
    <n v="1.7132464876627793"/>
    <n v="3.2199573395279035"/>
    <n v="1.6961426777868733"/>
    <e v="#REF!"/>
    <n v="1.5114593259057336"/>
    <n v="288.61975020462842"/>
    <n v="1.3139504508113542"/>
    <n v="2.0342939447620854"/>
    <n v="2.3765394241899656"/>
    <n v="2.3765394241899656"/>
    <n v="2.0342939447620854"/>
    <n v="194.27659557361093"/>
    <n v="468.5240667279021"/>
    <n v="137.42923306841467"/>
    <n v="800.2298953699277"/>
    <n v="0.24277597812538779"/>
    <n v="0.58548683251994016"/>
    <n v="0.17173718935467205"/>
    <n v="1.0031597294452952"/>
    <n v="1.5757769911071327"/>
    <n v="0.68448666355490317"/>
    <n v="1.1078856519741189"/>
    <n v="1.0572505042772238"/>
    <n v="1.0580307976352836"/>
    <n v="1.0042609481390963"/>
    <n v="1.1031850377404797"/>
    <n v="1.0527647283669823"/>
    <n v="1.0535417110421583"/>
    <n v="0.66407830863535966"/>
    <n v="0.247"/>
    <n v="1.0030542223110306"/>
    <n v="1.0548091759163203"/>
    <n v="1.054031258491017"/>
    <n v="1.7132464876627793"/>
    <s v="P"/>
    <n v="1"/>
    <m/>
    <n v="3.4181939995731105"/>
    <n v="3.8268982690122444"/>
    <n v="3.7991565906797446"/>
    <n v="2.9351610654735762"/>
    <e v="#NAME?"/>
    <n v="1.8636172549209737"/>
    <s v="-"/>
    <n v="1.3168000000000002"/>
    <n v="1.7168000000000001"/>
    <n v="2.1168"/>
    <n v="1.6583999999999999"/>
    <n v="1.625"/>
    <n v="1.8030912786336322"/>
    <e v="#DIV/0!"/>
    <n v="1.2213333333333334"/>
    <n v="2.08"/>
    <n v="20.5"/>
    <s v="Cl sup"/>
    <s v="Sousa (2018)"/>
    <n v="1.4199188514250587"/>
    <n v="1.3409657590669224"/>
    <n v="1.5436887518289177"/>
    <n v="1.2213333333333334"/>
    <n v="1.1796675933910761"/>
    <n v="0.90537703103538569"/>
    <s v="WB"/>
    <e v="#REF!"/>
    <e v="#REF!"/>
    <e v="#NAME?"/>
    <e v="#NAME?"/>
    <n v="2.2419443416196438"/>
    <e v="#NAME?"/>
    <n v="0"/>
    <e v="#NAME?"/>
    <n v="1"/>
    <n v="1"/>
    <m/>
    <s v="WB"/>
    <n v="1.0031597294452952"/>
    <n v="1.280444111969248"/>
    <n v="1.280444111969248"/>
    <n v="1.1504233898428033"/>
    <n v="0.66407830863535966"/>
    <n v="1.0986543372998774"/>
    <n v="0.89031560569267265"/>
    <n v="2.002308428027852"/>
    <n v="1.2506166596088353"/>
    <n v="1.6074205135189816"/>
    <n v="1.2256043264166587"/>
    <n v="1.263981259101072"/>
    <n v="1.280444111969248"/>
    <n v="0.82291047968164321"/>
    <n v="1.0031597294452952"/>
    <n v="1.3176296871278959"/>
    <n v="1.2506166596088353"/>
    <n v="1.0031597294452952"/>
    <n v="0.80860440180357984"/>
    <n v="0.95500000000000007"/>
    <n v="0.76400000000000012"/>
    <n v="1.0262413841675528"/>
    <n v="0.61383218067479828"/>
    <n v="0.69454545454545469"/>
    <n v="0.91317539120400781"/>
    <n v="1.7386641773661031"/>
    <n v="1.7386641773661031"/>
    <n v="0.69034086973010422"/>
    <e v="#VALUE!"/>
    <n v="0.86797416567241248"/>
    <n v="1.0209079400431735"/>
    <n v="1.6126127850013674"/>
    <n v="1.6126127850013674"/>
    <n v="1.0031597294452952"/>
    <n v="0.98309653485638926"/>
    <n v="1.280444111969248"/>
    <n v="1.280444111969248"/>
    <n v="1.5963008592981083"/>
    <n v="1.2506166596088353"/>
    <n v="1.1273226517040298"/>
    <n v="1.3409415969770819"/>
    <n v="1.2256043264166587"/>
    <n v="1.7132464876627793"/>
    <n v="1.6844092701765856"/>
    <n v="0.9774185828830988"/>
    <n v="1.5553396711937235"/>
    <n v="2.368467875673026"/>
    <n v="1.1178004284064009"/>
    <n v="1.0031597294452952"/>
    <n v="1.0031597294452952"/>
    <n v="1.2279098196460299"/>
    <n v="0.97605475931277386"/>
    <n v="1.2279098196460299"/>
    <s v="-"/>
    <n v="433.35506666666646"/>
    <n v="304.7296"/>
    <n v="0.28750477458653556"/>
    <n v="1047.4353386666667"/>
    <m/>
    <n v="883.61935583615366"/>
    <n v="0.99998987923487115"/>
    <n v="0.122"/>
    <m/>
    <m/>
    <n v="0.49199999999999999"/>
    <n v="0.1257995735607676"/>
    <n v="1.8030912786336322"/>
    <n v="0.98339086489233662"/>
    <n v="52.133541994333065"/>
    <n v="414.41747788715605"/>
    <n v="473.54435017768418"/>
    <n v="200"/>
    <n v="25100"/>
    <n v="38"/>
    <n v="0.98"/>
    <n v="0.24"/>
    <n v="7.7938453364939861E-2"/>
    <n v="2.11087866877236E-4"/>
    <n v="16"/>
    <n v="0.28011696918255713"/>
    <n v="414.42167215156422"/>
    <n v="414.42167215156422"/>
    <n v="0"/>
    <n v="0.45840000000000003"/>
    <n v="0.24"/>
    <n v="0.69454545454545469"/>
    <n v="1075.8692578620116"/>
    <n v="1226"/>
    <n v="0.98339086489233662"/>
    <m/>
    <m/>
    <m/>
    <m/>
    <m/>
    <s v="P"/>
    <n v="0"/>
    <n v="1.1178004284064009"/>
  </r>
  <r>
    <n v="0"/>
    <n v="521"/>
    <n v="2016"/>
    <s v="Sim"/>
    <s v="Original"/>
    <x v="39"/>
    <x v="477"/>
    <x v="309"/>
    <x v="0"/>
    <x v="0"/>
    <x v="0"/>
    <x v="0"/>
    <n v="1"/>
    <m/>
    <m/>
    <n v="3"/>
    <n v="0.15"/>
    <x v="217"/>
    <x v="19"/>
    <x v="77"/>
    <s v="-"/>
    <m/>
    <x v="0"/>
    <x v="232"/>
    <n v="35.434999999999995"/>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58"/>
    <n v="640"/>
    <n v="197.68"/>
    <n v="10"/>
    <n v="550"/>
    <m/>
    <m/>
    <n v="12"/>
    <n v="558"/>
    <n v="640"/>
    <n v="197.68"/>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6467052349372094"/>
    <m/>
    <s v="-"/>
    <s v="r"/>
    <s v="-"/>
    <x v="7"/>
    <x v="10"/>
    <n v="0.3125"/>
    <m/>
    <x v="5"/>
    <x v="10"/>
    <m/>
    <m/>
    <m/>
    <x v="20"/>
    <x v="44"/>
    <x v="17"/>
    <n v="6"/>
    <m/>
    <x v="55"/>
    <x v="0"/>
    <n v="0.28000000000000003"/>
    <n v="0.28000000000000003"/>
    <n v="0.02"/>
    <n v="0"/>
    <x v="66"/>
    <n v="12.499999999999998"/>
    <n v="0.23333333333333331"/>
    <x v="102"/>
    <n v="0.7"/>
    <x v="55"/>
    <s v="M"/>
    <s v="line"/>
    <m/>
    <m/>
    <x v="68"/>
    <x v="20"/>
    <s v="-"/>
    <x v="23"/>
    <x v="31"/>
    <n v="4.048582995951417"/>
    <n v="1"/>
    <n v="0.45840000000000003"/>
    <n v="0.24"/>
    <n v="0.24049999999999999"/>
    <x v="162"/>
    <n v="1.9060291060291061"/>
    <n v="1.9100000000000001"/>
    <n v="1.8558704453441297"/>
    <x v="59"/>
    <n v="2.9106029106029103"/>
    <n v="2.9166666666666665"/>
    <n v="2.8340080971659916"/>
    <n v="1.8558704453441297"/>
    <n v="8.75"/>
    <n v="1"/>
    <n v="7.75"/>
    <x v="139"/>
    <n v="2.7718229481908896"/>
    <n v="2.1385008231704123"/>
    <n v="2.1385008231704123"/>
    <n v="2.1296878203123875"/>
    <s v="line"/>
    <s v="Não"/>
    <s v="uncr"/>
    <x v="0"/>
    <n v="0"/>
    <x v="89"/>
    <m/>
    <m/>
    <x v="120"/>
    <m/>
    <m/>
    <m/>
    <n v="3.5"/>
    <x v="8"/>
    <x v="0"/>
    <x v="67"/>
    <x v="0"/>
    <n v="0"/>
    <s v="Static"/>
    <x v="0"/>
    <n v="0"/>
    <m/>
    <s v="WB"/>
    <n v="1"/>
    <n v="0"/>
    <n v="0"/>
    <s v="WB"/>
    <m/>
    <x v="0"/>
    <m/>
    <m/>
    <m/>
    <m/>
    <n v="1"/>
    <s v="WB"/>
    <x v="277"/>
    <n v="1264"/>
    <n v="1283"/>
    <m/>
    <n v="0"/>
    <n v="0"/>
    <n v="0"/>
    <m/>
    <m/>
    <m/>
    <m/>
    <n v="1"/>
    <n v="1279.5733333333335"/>
    <n v="0.93923865300146414"/>
    <n v="200"/>
    <n v="23200"/>
    <n v="0.122"/>
    <m/>
    <m/>
    <n v="0.49199999999999999"/>
    <n v="1.0331978319783199"/>
    <m/>
    <n v="0.5606134564105425"/>
    <n v="0.49212164645369405"/>
    <n v="0.51745408516438285"/>
    <n v="0.51745408516438285"/>
    <n v="1.119999265670776"/>
    <n v="0.88000011444091797"/>
    <n v="0.71722221374511719"/>
    <n v="0.72281646728515625"/>
    <n v="1.1916795575549499"/>
    <n v="5.5426379746734936E-2"/>
    <n v="0.11790031379478436"/>
    <n v="7.4697585986708864E-2"/>
    <n v="7.4697585986708864E-2"/>
    <n v="2.3759733854366791"/>
    <n v="2.0876432731930024"/>
    <n v="0"/>
    <s v="square"/>
    <n v="1.1060442682971081"/>
    <n v="1.8135534864105711"/>
    <s v="-"/>
    <n v="1.2692267160703681"/>
    <n v="1.2904151381887177"/>
    <n v="1.7743208150094865"/>
    <n v="1.7743208150094865"/>
    <n v="1.4194566520075893"/>
    <n v="1.7743208150094865"/>
    <s v="WB"/>
    <s v="WB"/>
    <n v="1"/>
    <n v="1.7743208150094865"/>
    <n v="0"/>
    <n v="1.8579275549837553"/>
    <n v="1.23651"/>
    <n v="1.502557646103756"/>
    <n v="0"/>
    <m/>
    <m/>
    <n v="1.5999723252707885"/>
    <n v="0.87530820351854211"/>
    <n v="0.47886106468572048"/>
    <n v="1.5737010207872568"/>
    <n v="0.86093577471563965"/>
    <n v="0.47099823816243197"/>
    <n v="0.4571349500773681"/>
    <n v="0.25008805814815488"/>
    <n v="0.25519189606954579"/>
    <n v="0.43568072442994665"/>
    <n v="0.13039634015435889"/>
    <n v="0.23835094281639582"/>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1.8859460605994147"/>
    <n v="2.0943051267913022"/>
    <n v="3.943522615948734"/>
    <n v="2.5555427500518273"/>
    <e v="#REF!"/>
    <n v="1.8801073067494634"/>
    <n v="273.38205195893164"/>
    <n v="1.6844547192436508"/>
    <n v="2.4899583203873754"/>
    <n v="2.9088638484260385"/>
    <n v="2.9088638484260385"/>
    <n v="2.4899583203873754"/>
    <n v="190.67958072094774"/>
    <n v="430.97974293760745"/>
    <n v="136.58013404889093"/>
    <n v="758.23945770744615"/>
    <n v="0.25147673176686386"/>
    <n v="0.56839529855210158"/>
    <n v="0.18012796968103453"/>
    <n v="1.2855908892079464"/>
    <n v="2.0203734996221576"/>
    <n v="1.1423850027211138"/>
    <n v="1.2343978797688797"/>
    <n v="1.177980578175112"/>
    <n v="1.1788499751792803"/>
    <n v="0.99805617665509605"/>
    <n v="1.2368020043780137"/>
    <n v="1.1802748239312721"/>
    <n v="1.1811459141810032"/>
    <n v="0.66407830863535966"/>
    <n v="0.247"/>
    <n v="0.99685690651673009"/>
    <n v="1.1825668934756945"/>
    <n v="1.1816947552595827"/>
    <n v="2.0943051267913022"/>
    <s v="WB"/>
    <n v="1"/>
    <m/>
    <n v="4.2133281744283089"/>
    <n v="4.68753068658547"/>
    <n v="4.718925233302997"/>
    <n v="4.4515549185685783"/>
    <e v="#NAME?"/>
    <n v="2.8102796666299783"/>
    <s v="-"/>
    <n v="1.3168000000000002"/>
    <n v="1.7168000000000001"/>
    <n v="2.1168"/>
    <n v="1.6583999999999999"/>
    <n v="1.625"/>
    <n v="1.8776758045764939"/>
    <e v="#DIV/0!"/>
    <n v="1.2213333333333334"/>
    <n v="2.045374794207397"/>
    <n v="10.7"/>
    <s v="Cl sup"/>
    <s v="Sousa (2018)"/>
    <n v="1.3952401318223944"/>
    <n v="1.6992236271438663"/>
    <n v="1.8861474165368806"/>
    <n v="1.2213333333333334"/>
    <n v="1.3632801709758033"/>
    <n v="0.80756531006305254"/>
    <s v="WB"/>
    <e v="#REF!"/>
    <e v="#REF!"/>
    <e v="#NAME?"/>
    <e v="#NAME?"/>
    <n v="3.5645011051229751"/>
    <e v="#NAME?"/>
    <n v="0"/>
    <e v="#NAME?"/>
    <n v="1"/>
    <n v="1"/>
    <m/>
    <s v="WB"/>
    <n v="1.2855908892079464"/>
    <n v="1.6409423506243255"/>
    <n v="1.6409423506243255"/>
    <n v="1.2897618312111732"/>
    <n v="0.66407830863535966"/>
    <n v="1.2317225488066705"/>
    <n v="1.0351725795552398"/>
    <n v="2.5690850722669669"/>
    <n v="1.6034710314461571"/>
    <n v="2.0584235084069498"/>
    <n v="1.571401610817234"/>
    <n v="1.6198445204020124"/>
    <n v="1.6409423506243255"/>
    <n v="1.3300540777884693"/>
    <n v="1.2855908892079464"/>
    <n v="1.6875583568311674"/>
    <n v="1.6034710314461571"/>
    <n v="1.2855908892079464"/>
    <n v="1.2851753050081725"/>
    <n v="0.95500000000000007"/>
    <n v="0.76400000000000012"/>
    <n v="1.315789549212121"/>
    <n v="0.76375029398943295"/>
    <n v="0.69454545454545469"/>
    <n v="1.1699981102122334"/>
    <n v="2.2281704101599735"/>
    <n v="2.2281704101599735"/>
    <n v="0.88470051829498741"/>
    <e v="#VALUE!"/>
    <n v="1.1123449703003383"/>
    <n v="1.33048417433438"/>
    <n v="2.0666303115700035"/>
    <n v="2.0666303115700035"/>
    <n v="1.2855908892079464"/>
    <n v="1.2598790714237875"/>
    <n v="1.6409423506243255"/>
    <n v="1.6409423506243255"/>
    <n v="2.0466880603987132"/>
    <n v="1.6034710314461571"/>
    <n v="1.7371932634852867"/>
    <n v="1.746488487027869"/>
    <n v="1.571401610817234"/>
    <n v="2.0943051267913022"/>
    <n v="2.5409731345409408"/>
    <n v="1.4600716848100512"/>
    <n v="2.3244652009536759"/>
    <n v="2.9010947862379846"/>
    <n v="1.4325077099203609"/>
    <n v="1.2855908892079464"/>
    <n v="1.2855908892079464"/>
    <n v="2.1358854656259445"/>
    <n v="1.1039937946969227"/>
    <n v="2.1358854656259445"/>
    <s v="-"/>
    <n v="237.47173333333305"/>
    <n v="658.2296"/>
    <n v="0.51324019756089889"/>
    <n v="1272.6020053333334"/>
    <m/>
    <n v="753.21737695402646"/>
    <n v="1.0076464125224649"/>
    <n v="0.122"/>
    <m/>
    <m/>
    <n v="0.49199999999999999"/>
    <n v="0.24796747967479674"/>
    <n v="1.8776758045764939"/>
    <n v="1.2904151381887177"/>
    <n v="91.892519988391228"/>
    <n v="370.58294946138102"/>
    <n v="472.29330173597856"/>
    <n v="200"/>
    <n v="23200"/>
    <n v="37.299999999999997"/>
    <n v="0.98"/>
    <n v="0.24"/>
    <n v="8.0439203217927718E-2"/>
    <n v="3.6501894423761832E-4"/>
    <n v="16"/>
    <n v="0.25090632700576776"/>
    <n v="367.77082204231942"/>
    <n v="367.77082204231937"/>
    <n v="0"/>
    <n v="0.45840000000000003"/>
    <n v="0.24"/>
    <n v="0.69454545454545469"/>
    <n v="994.25368009931606"/>
    <n v="1366"/>
    <n v="1.2904151381887177"/>
    <m/>
    <m/>
    <m/>
    <m/>
    <m/>
    <s v="P"/>
    <n v="0"/>
    <n v="1.4325077099203609"/>
  </r>
  <r>
    <n v="0"/>
    <n v="522"/>
    <n v="2016"/>
    <s v="Sim"/>
    <s v="Original"/>
    <x v="39"/>
    <x v="478"/>
    <x v="309"/>
    <x v="0"/>
    <x v="0"/>
    <x v="0"/>
    <x v="0"/>
    <n v="1"/>
    <m/>
    <m/>
    <n v="3"/>
    <n v="0.15"/>
    <x v="64"/>
    <x v="28"/>
    <x v="60"/>
    <s v="-"/>
    <m/>
    <x v="0"/>
    <x v="64"/>
    <n v="36.29"/>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58"/>
    <n v="640"/>
    <n v="197.68"/>
    <n v="10"/>
    <n v="550"/>
    <m/>
    <m/>
    <n v="12"/>
    <n v="558"/>
    <n v="640"/>
    <n v="197.68"/>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5843483053182692"/>
    <m/>
    <s v="-"/>
    <s v="r"/>
    <s v="-"/>
    <x v="7"/>
    <x v="10"/>
    <n v="0.3125"/>
    <m/>
    <x v="5"/>
    <x v="10"/>
    <m/>
    <m/>
    <m/>
    <x v="20"/>
    <x v="44"/>
    <x v="17"/>
    <n v="6"/>
    <m/>
    <x v="55"/>
    <x v="0"/>
    <n v="0.28000000000000003"/>
    <n v="0.28000000000000003"/>
    <n v="0.02"/>
    <n v="0"/>
    <x v="66"/>
    <n v="12.499999999999998"/>
    <n v="0.33333333333333331"/>
    <x v="100"/>
    <n v="1"/>
    <x v="55"/>
    <s v="M"/>
    <s v="line"/>
    <m/>
    <m/>
    <x v="68"/>
    <x v="20"/>
    <s v="-"/>
    <x v="23"/>
    <x v="31"/>
    <n v="4.048582995951417"/>
    <n v="1"/>
    <n v="0.76"/>
    <n v="0.24"/>
    <n v="0.24049999999999999"/>
    <x v="163"/>
    <n v="3.1600831600831603"/>
    <n v="3.166666666666667"/>
    <n v="3.0769230769230771"/>
    <x v="159"/>
    <n v="4.1580041580041582"/>
    <n v="4.166666666666667"/>
    <n v="4.048582995951417"/>
    <n v="3.0769230769230771"/>
    <n v="8.75"/>
    <n v="1"/>
    <n v="7.75"/>
    <x v="139"/>
    <n v="1.9360155609077474"/>
    <n v="2.7326333152133295"/>
    <n v="2.7326333152133295"/>
    <n v="2.7047257787727488"/>
    <s v="line"/>
    <s v="Não"/>
    <s v="uncr"/>
    <x v="0"/>
    <n v="0"/>
    <x v="90"/>
    <m/>
    <m/>
    <x v="121"/>
    <m/>
    <m/>
    <m/>
    <n v="3.5"/>
    <x v="8"/>
    <x v="0"/>
    <x v="67"/>
    <x v="0"/>
    <n v="0"/>
    <s v="Static"/>
    <x v="0"/>
    <n v="0"/>
    <m/>
    <s v="WB"/>
    <n v="1"/>
    <n v="0"/>
    <n v="0"/>
    <s v="WB"/>
    <m/>
    <x v="0"/>
    <m/>
    <m/>
    <m/>
    <m/>
    <n v="1"/>
    <s v="WB"/>
    <x v="462"/>
    <n v="731"/>
    <n v="746"/>
    <m/>
    <n v="0"/>
    <n v="0"/>
    <n v="0"/>
    <m/>
    <m/>
    <m/>
    <m/>
    <n v="1"/>
    <n v="743.44533333333334"/>
    <n v="0.87149532710280375"/>
    <n v="200"/>
    <n v="24700"/>
    <n v="0.158"/>
    <m/>
    <m/>
    <n v="0.37"/>
    <n v="1.7792792792792795"/>
    <m/>
    <m/>
    <m/>
    <m/>
    <m/>
    <m/>
    <m/>
    <m/>
    <m/>
    <m/>
    <m/>
    <m/>
    <m/>
    <m/>
    <n v="2.3759733854366791"/>
    <n v="2.1065094521633654"/>
    <n v="0"/>
    <s v="square"/>
    <n v="0.73554236193314682"/>
    <n v="0.96607882198321382"/>
    <s v="-"/>
    <n v="0.96610468160979035"/>
    <n v="0.98818202808167765"/>
    <n v="0.98818202808167765"/>
    <n v="0.98818202808167765"/>
    <n v="0.98818202808167765"/>
    <n v="0.98818202808167765"/>
    <s v="WB"/>
    <s v="WB"/>
    <n v="1"/>
    <n v="0.98818202808167765"/>
    <n v="1"/>
    <n v="0.98818202808167765"/>
    <n v="1"/>
    <n v="0.98818202808167765"/>
    <n v="0"/>
    <m/>
    <m/>
    <n v="0.9229392834914435"/>
    <n v="0.50291652298038325"/>
    <n v="0.27404297726917937"/>
    <n v="0.90231954972264461"/>
    <n v="0.4916806757288108"/>
    <n v="0.26792048001115482"/>
    <n v="0.26369693814041245"/>
    <n v="0.14369043513725233"/>
    <n v="0.14662289299719627"/>
    <n v="0.26279391162838917"/>
    <n v="7.8029863111276951E-2"/>
    <n v="0.14319836923247492"/>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0.8795846442590276"/>
    <n v="0.9845546726283112"/>
    <n v="1.7540695305289655"/>
    <n v="1.2430288598859265"/>
    <e v="#REF!"/>
    <n v="0.89961687298929405"/>
    <n v="263.84154360475071"/>
    <n v="1.0315633057002025"/>
    <n v="1.1133658747532866"/>
    <n v="1.3006762870782584"/>
    <n v="1.3006762870782584"/>
    <n v="1.1133658747532864"/>
    <n v="205.5781828660852"/>
    <n v="458.44399854530985"/>
    <n v="176.90011783046359"/>
    <n v="840.9222992418587"/>
    <n v="0.24446751269579381"/>
    <n v="0.54516808385105775"/>
    <n v="0.21036440345314844"/>
    <n v="0.88034337298553988"/>
    <n v="1.4253178419765886"/>
    <n v="0.80307491251122853"/>
    <n v="0.73674861341515874"/>
    <n v="0.73674861341515874"/>
    <n v="0.73674861341515874"/>
    <n v="1.006019727473239"/>
    <n v="0.73234012544227856"/>
    <n v="0.73234012544227856"/>
    <n v="0.73234012544227856"/>
    <n v="0.66407830863535966"/>
    <n v="0.247"/>
    <n v="1.0048108882856401"/>
    <n v="0.73322116828586892"/>
    <n v="0.73322116828586892"/>
    <n v="0.9845546726283112"/>
    <s v="P"/>
    <n v="1"/>
    <m/>
    <n v="2.3881460289556333"/>
    <n v="2.6773668842752127"/>
    <n v="2.7712749170934723"/>
    <n v="2.7734125756070687"/>
    <e v="#NAME?"/>
    <n v="2.5169957456544676"/>
    <s v="-"/>
    <n v="1.92"/>
    <n v="2.3199999999999998"/>
    <n v="2.72"/>
    <n v="2.2400000000000002"/>
    <n v="1.9699999999999998"/>
    <n v="2.3027700597794056"/>
    <e v="#DIV/0!"/>
    <n v="1.4533333333333334"/>
    <n v="1.8968416711966676"/>
    <n v="19.399999999999999"/>
    <s v="Cl sup"/>
    <s v="Sousa (2018)"/>
    <n v="0.85165112962165523"/>
    <n v="1.037896566155396"/>
    <n v="1.1059458090021548"/>
    <n v="1.4533333333333334"/>
    <n v="1.2025399943196391"/>
    <n v="1.3638449669119743"/>
    <s v="WB"/>
    <e v="#REF!"/>
    <e v="#REF!"/>
    <e v="#NAME?"/>
    <e v="#NAME?"/>
    <n v="2.739344782631409"/>
    <e v="#NAME?"/>
    <n v="1"/>
    <e v="#NAME?"/>
    <n v="1"/>
    <n v="1"/>
    <m/>
    <s v="WB"/>
    <n v="0.88034337298553988"/>
    <n v="1.4253178419765888"/>
    <n v="0.91498321326566068"/>
    <n v="0.80182773700575738"/>
    <n v="0.66407830863535966"/>
    <n v="0.80182773700575738"/>
    <n v="0.67039325694030583"/>
    <n v="1.2417190781640834"/>
    <n v="0.88034337298553988"/>
    <n v="1.0735296809621233"/>
    <n v="1.1085805437595688"/>
    <n v="1.4253178419765886"/>
    <n v="0.91498321326566068"/>
    <n v="1.2324571523271035"/>
    <n v="0.88034337298553988"/>
    <n v="0.88408326667468962"/>
    <n v="0.88034337298553988"/>
    <n v="0.88034337298553988"/>
    <n v="0.85947650165383394"/>
    <n v="1"/>
    <n v="1"/>
    <n v="0.91498321326566068"/>
    <n v="0.97594046971904636"/>
    <n v="1"/>
    <n v="0.88034337298553988"/>
    <n v="1.6476151200830287"/>
    <n v="1.6476151200830287"/>
    <n v="0.77845707884287008"/>
    <e v="#VALUE!"/>
    <n v="0.97876377185170538"/>
    <n v="1.2623794652349767"/>
    <n v="1.2471531117295149"/>
    <n v="1.2471531117295149"/>
    <n v="0.88034337298553988"/>
    <n v="1.1085805437595688"/>
    <n v="0.91498321326566068"/>
    <n v="1.0689883814824412"/>
    <n v="1.0689883814824412"/>
    <n v="0.88034337298553988"/>
    <n v="1.378350181728196"/>
    <n v="1.2677423328843731"/>
    <n v="1.1085805437595688"/>
    <n v="0.9845546726283112"/>
    <n v="1.2377705364182694"/>
    <n v="0.92664737273658271"/>
    <n v="1.1252146668944216"/>
    <n v="1.2962221391496758"/>
    <n v="0.92352260075573456"/>
    <n v="0.88034337298553988"/>
    <n v="0.88034337298553988"/>
    <n v="1.1032775536064023"/>
    <n v="0.7321408299646146"/>
    <n v="1.0395053869652031"/>
    <s v="-"/>
    <n v="253.21573333333339"/>
    <n v="490.2296"/>
    <n v="0.6558319956511991"/>
    <n v="740.30037333333337"/>
    <m/>
    <n v="886.05606553175585"/>
    <n v="1.0000267676156314"/>
    <n v="0.158"/>
    <m/>
    <m/>
    <n v="0.37"/>
    <n v="0.42702702702702705"/>
    <n v="2.3027700597794056"/>
    <n v="0.98818202808167765"/>
    <n v="139.99685835401743"/>
    <n v="327.84074424674964"/>
    <n v="473.89337117151837"/>
    <n v="200"/>
    <n v="24700"/>
    <n v="38.200000000000003"/>
    <n v="0.98"/>
    <n v="0.24"/>
    <n v="7.8444289609210613E-2"/>
    <n v="5.6471077088734078E-4"/>
    <n v="16"/>
    <n v="0.22100819564946611"/>
    <n v="327.83196896661264"/>
    <n v="327.83196896661264"/>
    <n v="0"/>
    <n v="0.76"/>
    <n v="0.24"/>
    <n v="1"/>
    <n v="754.92164277484687"/>
    <n v="856"/>
    <n v="0.98818202808167765"/>
    <m/>
    <m/>
    <m/>
    <m/>
    <m/>
    <s v="P"/>
    <n v="0"/>
    <n v="0.92352260075573456"/>
  </r>
  <r>
    <n v="0"/>
    <n v="523"/>
    <n v="2016"/>
    <s v="Sim"/>
    <s v="Original"/>
    <x v="39"/>
    <x v="479"/>
    <x v="309"/>
    <x v="0"/>
    <x v="0"/>
    <x v="0"/>
    <x v="0"/>
    <n v="1"/>
    <m/>
    <m/>
    <m/>
    <n v="0.15"/>
    <x v="59"/>
    <x v="0"/>
    <x v="60"/>
    <s v="-"/>
    <m/>
    <x v="0"/>
    <x v="59"/>
    <n v="35.909999999999997"/>
    <x v="5"/>
    <m/>
    <n v="24"/>
    <n v="220"/>
    <n v="20"/>
    <n v="15"/>
    <n v="12"/>
    <n v="100"/>
    <n v="130"/>
    <n v="180.5"/>
    <n v="194"/>
    <n v="0.97902818152036475"/>
    <n v="0.44844304333557716"/>
    <n v="0.66259971116224325"/>
    <n v="187.25"/>
    <m/>
    <x v="113"/>
    <x v="75"/>
    <x v="35"/>
    <x v="77"/>
    <n v="20"/>
    <n v="10"/>
    <n v="12"/>
    <n v="150"/>
    <n v="130"/>
    <n v="183"/>
    <n v="194"/>
    <n v="0.28611954950726715"/>
    <n v="0.44844304333557716"/>
    <n v="0.35820150968252945"/>
    <n v="188.5"/>
    <n v="0.28611954950726715"/>
    <n v="0.183"/>
    <n v="0.44844304333557716"/>
    <n v="0.19400000000000001"/>
    <n v="0.66407830863535966"/>
    <n v="0.71499999999999997"/>
    <n v="0.187"/>
    <x v="35"/>
    <n v="15"/>
    <n v="900"/>
    <n v="1100"/>
    <s v="-"/>
    <n v="12"/>
    <m/>
    <m/>
    <m/>
    <n v="10"/>
    <n v="550"/>
    <m/>
    <m/>
    <n v="12"/>
    <m/>
    <m/>
    <m/>
    <n v="15"/>
    <n v="100"/>
    <n v="180.5"/>
    <n v="0.97902818152036475"/>
    <n v="900"/>
    <n v="1100"/>
    <s v="-"/>
    <n v="0.22"/>
    <n v="0.18049999999999999"/>
    <n v="0.22"/>
    <n v="192.5"/>
    <n v="0.98"/>
    <n v="0.1925"/>
    <n v="0.22"/>
    <n v="192.5"/>
    <n v="0.98"/>
    <n v="0.18"/>
    <n v="0.22"/>
    <n v="192.5"/>
    <n v="179"/>
    <n v="0.9179978533216927"/>
    <n v="0.48602206931341885"/>
    <n v="195"/>
    <n v="184"/>
    <n v="0.26851219261451226"/>
    <n v="0.47281494786468464"/>
    <n v="0.22"/>
    <n v="0.22"/>
    <n v="192.5"/>
    <n v="179"/>
    <n v="0.98"/>
    <n v="0.45"/>
    <n v="195"/>
    <n v="184"/>
    <n v="189.5"/>
    <n v="0.26851219261451226"/>
    <n v="0.47281494786468464"/>
    <n v="0.24561403508771931"/>
    <m/>
    <s v="-"/>
    <s v="r"/>
    <s v="-"/>
    <x v="7"/>
    <x v="2"/>
    <n v="0.55555555555555558"/>
    <m/>
    <x v="5"/>
    <x v="10"/>
    <m/>
    <m/>
    <m/>
    <x v="21"/>
    <x v="44"/>
    <x v="21"/>
    <n v="6.05"/>
    <m/>
    <x v="33"/>
    <x v="0"/>
    <n v="0.22"/>
    <n v="0.22"/>
    <n v="0.02"/>
    <n v="0"/>
    <x v="66"/>
    <n v="15.909090909090908"/>
    <n v="0.25"/>
    <x v="71"/>
    <n v="0.75"/>
    <x v="55"/>
    <s v="M"/>
    <s v="line"/>
    <m/>
    <m/>
    <x v="68"/>
    <x v="20"/>
    <s v="-"/>
    <x v="25"/>
    <x v="16"/>
    <n v="5.3475935828877006"/>
    <n v="1"/>
    <n v="0.55879999999999996"/>
    <n v="0.18"/>
    <n v="0.18049999999999999"/>
    <x v="169"/>
    <n v="3.0958448753462604"/>
    <n v="3.1044444444444443"/>
    <n v="2.9882352941176467"/>
    <x v="159"/>
    <n v="4.1551246537396125"/>
    <n v="4.166666666666667"/>
    <n v="4.0106951871657754"/>
    <n v="2.9882352941176467"/>
    <n v="11.666666666666668"/>
    <n v="1"/>
    <n v="10.666666666666668"/>
    <x v="141"/>
    <n v="2.6224565769987143"/>
    <n v="3.0051360053378029"/>
    <n v="3.0051360053378029"/>
    <n v="2.9808449549066558"/>
    <s v="line"/>
    <s v="Não"/>
    <s v="uncr"/>
    <x v="0"/>
    <n v="0"/>
    <x v="86"/>
    <m/>
    <m/>
    <x v="122"/>
    <m/>
    <m/>
    <m/>
    <n v="0.3"/>
    <x v="9"/>
    <x v="0"/>
    <x v="67"/>
    <x v="0"/>
    <n v="0"/>
    <s v="Static"/>
    <x v="0"/>
    <n v="0"/>
    <m/>
    <s v="WB"/>
    <n v="1"/>
    <n v="0"/>
    <n v="0"/>
    <s v="WB"/>
    <m/>
    <x v="0"/>
    <m/>
    <m/>
    <m/>
    <m/>
    <n v="1"/>
    <s v="WB"/>
    <x v="463"/>
    <n v="572"/>
    <n v="582"/>
    <m/>
    <n v="0"/>
    <n v="0"/>
    <n v="0"/>
    <m/>
    <m/>
    <m/>
    <m/>
    <n v="1"/>
    <n v="580.43310000000008"/>
    <n v="0.92971246006389774"/>
    <n v="200"/>
    <n v="24700"/>
    <n v="0.108"/>
    <m/>
    <m/>
    <n v="0.35499999999999998"/>
    <n v="1.6901408450704225"/>
    <m/>
    <m/>
    <m/>
    <m/>
    <m/>
    <m/>
    <m/>
    <m/>
    <m/>
    <m/>
    <m/>
    <m/>
    <m/>
    <m/>
    <n v="1.7874778262212914"/>
    <n v="1.5848743613475949"/>
    <n v="0"/>
    <s v="square"/>
    <n v="0.93769003377510973"/>
    <n v="0.83710943421101747"/>
    <s v="-"/>
    <n v="0.83793911324501202"/>
    <n v="0.85210424830052323"/>
    <n v="0.85210424830052323"/>
    <n v="0.85210424830052323"/>
    <n v="0.85210424830052323"/>
    <n v="0.93769003377510973"/>
    <s v="WB"/>
    <s v="P"/>
    <n v="0"/>
    <n v="0.93769003377510973"/>
    <n v="1"/>
    <n v="0.85210424830052323"/>
    <n v="1"/>
    <n v="0.85210424830052323"/>
    <n v="0"/>
    <m/>
    <m/>
    <n v="0.96342936560407866"/>
    <n v="0.5259017059778206"/>
    <n v="0.28707097190977648"/>
    <n v="0.94741359393359847"/>
    <n v="0.51715926782432342"/>
    <n v="0.28229878693859595"/>
    <n v="0.27526553302973678"/>
    <n v="0.15025763027937733"/>
    <n v="0.15332411252997685"/>
    <n v="0.27452444443230678"/>
    <n v="8.1799457116153412E-2"/>
    <n v="0.14985309646342418"/>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1885447940027478"/>
    <n v="1.323911656333892"/>
    <n v="2.3486813440689063"/>
    <n v="1.7578186261443145"/>
    <e v="#REF!"/>
    <n v="1.1841058270921938"/>
    <n v="207.67866119323091"/>
    <n v="1.3770448801541264"/>
    <n v="1.569569012379068"/>
    <n v="1.8336301135389808"/>
    <n v="1.8336301135389808"/>
    <n v="1.569569012379068"/>
    <n v="118.18166475249747"/>
    <n v="226.02697513391755"/>
    <n v="139.08722800449453"/>
    <n v="483.29586789090956"/>
    <n v="0.24453274402746114"/>
    <n v="0.46767826946316199"/>
    <n v="0.28778898650937684"/>
    <n v="1.1938835204157825"/>
    <n v="1.9117296752308595"/>
    <n v="1.1860752770059804"/>
    <n v="0.94300766846792827"/>
    <n v="0.94300766846792827"/>
    <n v="0.94300766846792827"/>
    <n v="1.0739209238738541"/>
    <n v="0.87809786317069349"/>
    <n v="0.87809786317069349"/>
    <n v="0.87809786317069349"/>
    <n v="0.66407830863535966"/>
    <n v="0.187"/>
    <n v="1.0540782827507265"/>
    <n v="0.89462773676263596"/>
    <n v="0.89462773676263596"/>
    <n v="1.323911656333892"/>
    <s v="P"/>
    <n v="1"/>
    <m/>
    <n v="2.4017060691806802"/>
    <n v="2.6782087426446277"/>
    <n v="2.9259809231532303"/>
    <n v="2.9068623937111657"/>
    <e v="#NAME?"/>
    <e v="#DIV/0!"/>
    <n v="1.42"/>
    <n v="1.4176"/>
    <n v="1.7176"/>
    <n v="2.0175999999999998"/>
    <n v="1.6576"/>
    <n v="1.6254999999999997"/>
    <n v="2.5753723619673314"/>
    <e v="#DIV/0!"/>
    <n v="1.1400000000000001"/>
    <n v="1.41"/>
    <m/>
    <s v="Cl sup"/>
    <s v="Sousa (2018)"/>
    <n v="1.1090180841811217"/>
    <n v="1.3469509739828354"/>
    <n v="1.4127037518451109"/>
    <n v="1.1400000000000001"/>
    <n v="1.3403984407226004"/>
    <n v="1.1177833627411016"/>
    <s v="WB"/>
    <e v="#REF!"/>
    <e v="#REF!"/>
    <e v="#NAME?"/>
    <e v="#NAME?"/>
    <n v="2.7783257501989653"/>
    <e v="#NAME?"/>
    <n v="1"/>
    <e v="#NAME?"/>
    <n v="1"/>
    <n v="1"/>
    <m/>
    <s v="WB"/>
    <n v="1.1938835204157825"/>
    <n v="1.9117296752308595"/>
    <n v="1.2272354345275789"/>
    <n v="0.93865037295397624"/>
    <n v="0.66407830863535966"/>
    <n v="0.93865037295397624"/>
    <n v="0.79732040961507078"/>
    <n v="1.6951021223658074"/>
    <n v="1.1938835204157825"/>
    <n v="1.4618217518428238"/>
    <n v="1.4869008585128904"/>
    <n v="1.9117296752308595"/>
    <n v="1.2272354345275789"/>
    <n v="1.7083541778658742"/>
    <n v="1.1938835204157825"/>
    <n v="1.2009891632903771"/>
    <n v="1.1938835204157825"/>
    <n v="1.1938835204157825"/>
    <n v="1.1938835204157825"/>
    <n v="1"/>
    <n v="1"/>
    <n v="1.2272354345275789"/>
    <n v="1"/>
    <n v="1"/>
    <n v="1.1938835204157825"/>
    <n v="2.1129643778867391"/>
    <n v="2.1129643778867391"/>
    <n v="1.0441176379674393"/>
    <n v="1.6963235146414666"/>
    <n v="1.0178456288464712"/>
    <n v="1.7083541778658742"/>
    <n v="1.6991953941809272"/>
    <n v="1.6991953941809272"/>
    <n v="1.1938835204157825"/>
    <n v="1.4869008585128904"/>
    <n v="1.2272354345275789"/>
    <n v="1.4531728950234573"/>
    <n v="1.4531728950234573"/>
    <n v="1.1938835204157825"/>
    <n v="1.8944142963257167"/>
    <n v="1.7185217984784857"/>
    <n v="1.4869008585128904"/>
    <n v="1.323911656333892"/>
    <n v="1.7474185061619893"/>
    <n v="1.244172603578527"/>
    <n v="1.5143838350506973"/>
    <n v="1.8286934897848501"/>
    <n v="1.2559301307778594"/>
    <n v="1.1938835204157825"/>
    <n v="1.1938835204157825"/>
    <s v="-"/>
    <n v="0.89033408974824102"/>
    <n v="1.3889801523380612"/>
    <s v="-"/>
    <n v="120.17392499999994"/>
    <n v="315.15090000000004"/>
    <n v="0.54092448096080448"/>
    <n v="576.99897215999999"/>
    <m/>
    <n v="747.81142633998638"/>
    <n v="1.0009911237409201"/>
    <n v="0.108"/>
    <m/>
    <m/>
    <n v="0.35499999999999998"/>
    <n v="0.3042253521126761"/>
    <n v="2.5753723619673314"/>
    <n v="0.85210424830052323"/>
    <n v="80.763634044718529"/>
    <n v="265.47305635069517"/>
    <n v="252.42839999999995"/>
    <n v="200"/>
    <n v="24700"/>
    <n v="37.799999999999997"/>
    <n v="0.98"/>
    <n v="0.18"/>
    <n v="5.883321720690797E-2"/>
    <n v="5.7916339713820302E-4"/>
    <n v="16"/>
    <n v="0.23964690161684504"/>
    <n v="265.21020022491808"/>
    <n v="265.21020022491814"/>
    <n v="0"/>
    <n v="0.55879999999999996"/>
    <n v="0.18"/>
    <n v="1"/>
    <n v="683.01501977107637"/>
    <n v="626"/>
    <n v="0.85210424830052323"/>
    <m/>
    <m/>
    <m/>
    <m/>
    <m/>
    <s v="P"/>
    <n v="0"/>
    <n v="1.2559301307778594"/>
  </r>
  <r>
    <n v="0"/>
    <n v="524"/>
    <n v="2016"/>
    <s v="Sim"/>
    <s v="Original"/>
    <x v="39"/>
    <x v="480"/>
    <x v="309"/>
    <x v="0"/>
    <x v="0"/>
    <x v="1"/>
    <x v="1"/>
    <n v="1"/>
    <m/>
    <m/>
    <m/>
    <n v="0.15"/>
    <x v="59"/>
    <x v="0"/>
    <x v="60"/>
    <s v="-"/>
    <m/>
    <x v="0"/>
    <x v="59"/>
    <n v="35.909999999999997"/>
    <x v="5"/>
    <m/>
    <n v="24"/>
    <n v="220"/>
    <n v="20"/>
    <n v="15"/>
    <n v="12"/>
    <n v="100"/>
    <n v="130"/>
    <n v="180.5"/>
    <n v="194"/>
    <n v="0.97902818152036475"/>
    <n v="0.44844304333557716"/>
    <n v="0.66259971116224325"/>
    <n v="187.25"/>
    <m/>
    <x v="113"/>
    <x v="75"/>
    <x v="35"/>
    <x v="77"/>
    <n v="20"/>
    <n v="10"/>
    <n v="12"/>
    <n v="150"/>
    <n v="130"/>
    <n v="183"/>
    <n v="194"/>
    <n v="0.28611954950726715"/>
    <n v="0.44844304333557716"/>
    <n v="0.35820150968252945"/>
    <n v="188.5"/>
    <n v="0.28611954950726715"/>
    <n v="0.183"/>
    <n v="0.44844304333557716"/>
    <n v="0.19400000000000001"/>
    <n v="0.66407830863535966"/>
    <n v="0.71499999999999997"/>
    <n v="0.187"/>
    <x v="35"/>
    <n v="15"/>
    <n v="900"/>
    <n v="1100"/>
    <s v="-"/>
    <n v="12"/>
    <m/>
    <m/>
    <m/>
    <n v="10"/>
    <n v="550"/>
    <m/>
    <m/>
    <n v="12"/>
    <m/>
    <m/>
    <m/>
    <n v="15"/>
    <n v="100"/>
    <n v="180.5"/>
    <n v="0.97902818152036475"/>
    <n v="900"/>
    <n v="1100"/>
    <s v="-"/>
    <n v="0.22"/>
    <n v="0.18049999999999999"/>
    <n v="0.22"/>
    <n v="192.5"/>
    <n v="0.98"/>
    <n v="0.1925"/>
    <n v="0.22"/>
    <n v="192.5"/>
    <n v="0.98"/>
    <n v="0.18"/>
    <n v="0.22"/>
    <n v="192.5"/>
    <n v="179"/>
    <n v="0.9179978533216927"/>
    <n v="0.48602206931341885"/>
    <n v="195"/>
    <n v="184"/>
    <n v="0.26851219261451226"/>
    <n v="0.47281494786468464"/>
    <n v="0.22"/>
    <n v="0.22"/>
    <n v="192.5"/>
    <n v="179"/>
    <n v="0.98"/>
    <n v="0.45"/>
    <n v="195"/>
    <n v="184"/>
    <n v="189.5"/>
    <n v="0.26851219261451226"/>
    <n v="0.47281494786468464"/>
    <n v="0.24561403508771931"/>
    <m/>
    <s v="-"/>
    <s v="r"/>
    <s v="-"/>
    <x v="7"/>
    <x v="2"/>
    <n v="0.55555555555555558"/>
    <m/>
    <x v="5"/>
    <x v="14"/>
    <m/>
    <m/>
    <m/>
    <x v="21"/>
    <x v="44"/>
    <x v="21"/>
    <n v="6.05"/>
    <m/>
    <x v="33"/>
    <x v="0"/>
    <n v="0.22"/>
    <n v="0.22"/>
    <n v="0.02"/>
    <n v="0"/>
    <x v="66"/>
    <n v="15.909090909090908"/>
    <n v="0.25"/>
    <x v="71"/>
    <n v="0.75"/>
    <x v="55"/>
    <s v="M"/>
    <s v="line"/>
    <m/>
    <m/>
    <x v="68"/>
    <x v="20"/>
    <s v="-"/>
    <x v="25"/>
    <x v="16"/>
    <n v="5.3475935828877006"/>
    <n v="1"/>
    <n v="0.55879999999999996"/>
    <n v="0.18"/>
    <n v="0.18049999999999999"/>
    <x v="169"/>
    <n v="3.0958448753462604"/>
    <n v="3.1044444444444443"/>
    <n v="2.9882352941176467"/>
    <x v="159"/>
    <n v="4.1551246537396125"/>
    <n v="4.166666666666667"/>
    <n v="4.0106951871657754"/>
    <n v="2.9882352941176467"/>
    <n v="11.666666666666668"/>
    <n v="1"/>
    <n v="10.666666666666668"/>
    <x v="141"/>
    <n v="2.645775388923477"/>
    <n v="3.0222156852934416"/>
    <n v="3.0222156852934416"/>
    <n v="2.9946717201229385"/>
    <s v="line"/>
    <s v="Não"/>
    <s v="uncr"/>
    <x v="0"/>
    <n v="0"/>
    <x v="91"/>
    <m/>
    <m/>
    <x v="123"/>
    <m/>
    <m/>
    <m/>
    <n v="0.85"/>
    <x v="9"/>
    <x v="0"/>
    <x v="67"/>
    <x v="0"/>
    <n v="0"/>
    <s v="Static"/>
    <x v="0"/>
    <n v="0"/>
    <m/>
    <s v="WB"/>
    <n v="1"/>
    <n v="0"/>
    <n v="0"/>
    <s v="WB"/>
    <m/>
    <x v="0"/>
    <m/>
    <m/>
    <m/>
    <m/>
    <n v="1"/>
    <s v="WB"/>
    <x v="464"/>
    <n v="704"/>
    <n v="717"/>
    <m/>
    <n v="0"/>
    <n v="0"/>
    <n v="0"/>
    <m/>
    <m/>
    <m/>
    <m/>
    <n v="1"/>
    <n v="712.68310000000008"/>
    <n v="0.9311688311688312"/>
    <n v="200"/>
    <n v="24700"/>
    <n v="0.10199999999999999"/>
    <m/>
    <m/>
    <n v="0.32700000000000001"/>
    <n v="1.7329255861365951"/>
    <m/>
    <m/>
    <m/>
    <m/>
    <m/>
    <m/>
    <m/>
    <m/>
    <m/>
    <m/>
    <m/>
    <m/>
    <m/>
    <m/>
    <n v="2.0937389131106459"/>
    <n v="0"/>
    <n v="0"/>
    <s v="square"/>
    <e v="#DIV/0!"/>
    <n v="0.95427319307384351"/>
    <s v="-"/>
    <n v="0.9544853944913233"/>
    <n v="0.971317500408443"/>
    <n v="0.971317500408443"/>
    <n v="0.971317500408443"/>
    <n v="0.971317500408443"/>
    <e v="#DIV/0!"/>
    <s v="WB"/>
    <e v="#DIV/0!"/>
    <e v="#DIV/0!"/>
    <e v="#DIV/0!"/>
    <n v="1"/>
    <n v="0.971317500408443"/>
    <n v="1"/>
    <n v="0.971317500408443"/>
    <n v="0"/>
    <m/>
    <m/>
    <n v="1.1869052493782206"/>
    <n v="0.64788921509638731"/>
    <n v="0.35365959941462155"/>
    <n v="1.1663371911864153"/>
    <n v="0.63666184620158595"/>
    <n v="0.34753097943871264"/>
    <n v="0.33911578553663446"/>
    <n v="0.18511120431325351"/>
    <n v="0.18888898399311582"/>
    <n v="0.33707404364739729"/>
    <n v="0.10043722640190104"/>
    <n v="0.18399669028549917"/>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1"/>
    <n v="1"/>
    <n v="1.0132657131813072"/>
    <n v="1.1286695254677168"/>
    <n v="1.8690266874401311"/>
    <n v="1.4007404125160308"/>
    <e v="#REF!"/>
    <n v="1.0099226391362799"/>
    <n v="207.44339468019754"/>
    <n v="1.175298420999551"/>
    <n v="1.3371677876231873"/>
    <n v="1.5621301789870068"/>
    <n v="1.5621301789870068"/>
    <n v="1.3371677876231873"/>
    <n v="170.55523229234305"/>
    <n v="325.78834614037953"/>
    <n v="201.13049981458823"/>
    <n v="697.47407824731079"/>
    <n v="0.24453271829246029"/>
    <n v="0.46709742526784098"/>
    <n v="0.28836985643969876"/>
    <n v="1.0198714681232566"/>
    <n v="2.361569043965408"/>
    <n v="1.1301125876105407"/>
    <n v="1.159929560256078"/>
    <n v="1.159929560256078"/>
    <n v="1.159929560256078"/>
    <n v="1.0739209238738541"/>
    <n v="1.0800884259447827"/>
    <n v="1.0800884259447827"/>
    <n v="1.0800884259447827"/>
    <n v="0.66407830863535966"/>
    <n v="0.187"/>
    <n v="1.0540782827507265"/>
    <n v="1.1004206985738494"/>
    <n v="1.1004206985738494"/>
    <n v="1.1286695254677168"/>
    <s v="P"/>
    <n v="0"/>
    <m/>
    <n v="2.9566803017393575"/>
    <n v="3.2970758307759374"/>
    <n v="3.603366144343676"/>
    <n v="3.583506119864555"/>
    <e v="#NAME?"/>
    <e v="#DIV/0!"/>
    <n v="1.42"/>
    <n v="1.4176"/>
    <n v="1.7176"/>
    <n v="2.9175999999999997"/>
    <n v="2.5575999999999999"/>
    <n v="1.6254999999999997"/>
    <n v="2.7982644267047938"/>
    <e v="#DIV/0!"/>
    <n v="1.1400000000000001"/>
    <n v="1.41"/>
    <m/>
    <s v="Cl sup"/>
    <s v="Sousa (2018)"/>
    <n v="0.94530494835798784"/>
    <n v="1.1493963201193267"/>
    <n v="1.2043671234354296"/>
    <n v="1.1400000000000001"/>
    <n v="2.7122134379205218"/>
    <n v="0.90874335724146693"/>
    <s v="WB"/>
    <e v="#REF!"/>
    <e v="#REF!"/>
    <e v="#NAME?"/>
    <e v="#NAME?"/>
    <n v="3.4290506731082901"/>
    <e v="#NAME?"/>
    <n v="1"/>
    <e v="#NAME?"/>
    <n v="1"/>
    <n v="1"/>
    <m/>
    <s v="WB"/>
    <n v="1.0198714681232566"/>
    <n v="2.361569043965408"/>
    <n v="1.5160099512959544"/>
    <n v="1.066790938816333"/>
    <n v="0.66407830863535966"/>
    <n v="1.066790938816333"/>
    <n v="0.90702354927296747"/>
    <n v="2.0887705701338559"/>
    <n v="1.0198714681232566"/>
    <n v="1.16563214563141"/>
    <n v="1.8367759230842058"/>
    <n v="2.361569043965408"/>
    <n v="1.5160099512959544"/>
    <n v="2.1103382946073856"/>
    <n v="1.0198714681232566"/>
    <n v="1.0218058594964676"/>
    <n v="1.0198714681232566"/>
    <n v="1.0198714681232566"/>
    <n v="1.0198714681232566"/>
    <n v="1"/>
    <n v="1"/>
    <n v="1.5160099512959544"/>
    <n v="1"/>
    <n v="1"/>
    <n v="1.0198714681232566"/>
    <n v="2.6101552591196606"/>
    <n v="2.6101552591196606"/>
    <n v="1.2898036390968415"/>
    <n v="2.0954767573214181"/>
    <n v="1.2573496973776166"/>
    <n v="2.1103382946073856"/>
    <n v="2.0990244042017587"/>
    <n v="2.0990244042017587"/>
    <n v="1.0198714681232566"/>
    <n v="1.8367759230842058"/>
    <n v="1.5160099512959544"/>
    <n v="1.1634254752097333"/>
    <n v="1.1634254752097333"/>
    <n v="1.0198714681232566"/>
    <n v="2.3354653953933409"/>
    <n v="2.1143409756502796"/>
    <n v="1.8367759230842058"/>
    <n v="1.1286695254677168"/>
    <n v="1.3980886561722039"/>
    <n v="1.0619622774568827"/>
    <n v="1.2114408588943544"/>
    <n v="1.5527249352357251"/>
    <n v="1.5514566503081826"/>
    <n v="1.4748101682178894"/>
    <n v="1.4748101682178894"/>
    <s v="-"/>
    <n v="1.0951393755689227"/>
    <n v="1.1846601904551577"/>
    <s v="-"/>
    <n v="146.61142499999994"/>
    <n v="387.90090000000004"/>
    <n v="0.54399882335281946"/>
    <n v="711.33391216000007"/>
    <m/>
    <n v="806.89681486255051"/>
    <n v="1.0002223696725632"/>
    <n v="0.10199999999999999"/>
    <m/>
    <m/>
    <n v="0.32700000000000001"/>
    <n v="0.31192660550458712"/>
    <n v="2.7982644267047938"/>
    <n v="0.971317500408443"/>
    <n v="82.303475115980149"/>
    <n v="263.85525846005402"/>
    <n v="252.42839999999995"/>
    <n v="200"/>
    <n v="24700"/>
    <n v="37.799999999999997"/>
    <n v="0.98"/>
    <n v="0.18"/>
    <n v="5.883321720690797E-2"/>
    <n v="5.9020573811794427E-4"/>
    <n v="16"/>
    <n v="0.23836955493180667"/>
    <n v="263.79659809691191"/>
    <n v="263.79659809691191"/>
    <n v="0"/>
    <n v="0.55879999999999996"/>
    <n v="0.18"/>
    <n v="1"/>
    <n v="738.17263634033009"/>
    <n v="770"/>
    <n v="0.971317500408443"/>
    <m/>
    <m/>
    <m/>
    <m/>
    <m/>
    <s v="P"/>
    <n v="0"/>
    <n v="1.5514566503081826"/>
  </r>
  <r>
    <n v="0"/>
    <n v="525"/>
    <n v="2016"/>
    <s v="Sim"/>
    <s v="Original"/>
    <x v="39"/>
    <x v="481"/>
    <x v="309"/>
    <x v="0"/>
    <x v="0"/>
    <x v="0"/>
    <x v="0"/>
    <n v="1"/>
    <m/>
    <m/>
    <m/>
    <n v="0.15"/>
    <x v="218"/>
    <x v="28"/>
    <x v="60"/>
    <s v="-"/>
    <m/>
    <x v="0"/>
    <x v="233"/>
    <n v="37.809999999999995"/>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58"/>
    <n v="640"/>
    <n v="197.68"/>
    <n v="10"/>
    <n v="550"/>
    <m/>
    <m/>
    <n v="12"/>
    <n v="558"/>
    <n v="640"/>
    <n v="197.68"/>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4804549061094952"/>
    <m/>
    <s v="-"/>
    <s v="r"/>
    <s v="-"/>
    <x v="7"/>
    <x v="10"/>
    <n v="0.3125"/>
    <m/>
    <x v="5"/>
    <x v="10"/>
    <m/>
    <m/>
    <m/>
    <x v="20"/>
    <x v="44"/>
    <x v="17"/>
    <n v="6"/>
    <m/>
    <x v="55"/>
    <x v="0"/>
    <n v="0.28000000000000003"/>
    <n v="0.28000000000000003"/>
    <n v="0.02"/>
    <n v="0"/>
    <x v="66"/>
    <n v="12.499999999999998"/>
    <n v="0.33333333333333331"/>
    <x v="100"/>
    <n v="1"/>
    <x v="55"/>
    <s v="M"/>
    <s v="line"/>
    <m/>
    <m/>
    <x v="68"/>
    <x v="20"/>
    <s v="-"/>
    <x v="23"/>
    <x v="31"/>
    <n v="4.048582995951417"/>
    <n v="1"/>
    <n v="0.76"/>
    <n v="0.24"/>
    <n v="0.24049999999999999"/>
    <x v="163"/>
    <n v="3.1600831600831603"/>
    <n v="3.166666666666667"/>
    <n v="3.0769230769230771"/>
    <x v="159"/>
    <n v="4.1580041580041582"/>
    <n v="4.166666666666667"/>
    <n v="4.048582995951417"/>
    <n v="3.0769230769230771"/>
    <n v="8.75"/>
    <n v="1"/>
    <n v="7.75"/>
    <x v="139"/>
    <n v="2.9363694423502644"/>
    <n v="3.0959385365014844"/>
    <n v="3.0959385365014844"/>
    <n v="3.0611104770257529"/>
    <s v="line"/>
    <s v="Não"/>
    <s v="uncr"/>
    <x v="0"/>
    <n v="0"/>
    <x v="92"/>
    <m/>
    <m/>
    <x v="124"/>
    <m/>
    <m/>
    <m/>
    <n v="3.5"/>
    <x v="8"/>
    <x v="16"/>
    <x v="67"/>
    <x v="3"/>
    <n v="1"/>
    <s v="Static"/>
    <x v="0"/>
    <n v="0"/>
    <m/>
    <s v="WB"/>
    <n v="1"/>
    <n v="0"/>
    <n v="0"/>
    <s v="WB"/>
    <m/>
    <x v="0"/>
    <m/>
    <m/>
    <m/>
    <m/>
    <n v="1"/>
    <s v="WB"/>
    <x v="465"/>
    <n v="456"/>
    <n v="770"/>
    <m/>
    <n v="0"/>
    <n v="0"/>
    <n v="0"/>
    <m/>
    <m/>
    <m/>
    <m/>
    <n v="1"/>
    <n v="765.09533333333331"/>
    <n v="1.4473684210526316"/>
    <n v="200"/>
    <n v="24700"/>
    <n v="0.158"/>
    <m/>
    <m/>
    <n v="0.37"/>
    <n v="1.7792792792792795"/>
    <m/>
    <m/>
    <m/>
    <m/>
    <m/>
    <m/>
    <m/>
    <m/>
    <m/>
    <m/>
    <m/>
    <m/>
    <m/>
    <m/>
    <n v="2.3759733854366791"/>
    <n v="0"/>
    <n v="0"/>
    <s v="square"/>
    <e v="#DIV/0!"/>
    <n v="0.86703063281205384"/>
    <s v="-"/>
    <n v="0.63118724112535773"/>
    <n v="1.070713179012486"/>
    <n v="1.070713179012486"/>
    <n v="1.070713179012486"/>
    <n v="1.070713179012486"/>
    <e v="#DIV/0!"/>
    <s v="WB"/>
    <e v="#DIV/0!"/>
    <e v="#DIV/0!"/>
    <e v="#DIV/0!"/>
    <n v="1"/>
    <n v="1.070713179012486"/>
    <n v="1"/>
    <n v="1.070713179012486"/>
    <n v="0"/>
    <m/>
    <m/>
    <n v="0.93969112708319191"/>
    <n v="0.50855502209390202"/>
    <n v="0.27522683043705332"/>
    <n v="0.55394951854487384"/>
    <n v="0.29979405096325257"/>
    <n v="0.16224668491281785"/>
    <n v="0.26848317916662623"/>
    <n v="0.14530143488397199"/>
    <n v="0.14826677028976734"/>
    <n v="0.26677302267387398"/>
    <n v="7.8135348265496896E-2"/>
    <n v="0.14437590877449893"/>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0.80434269639677503"/>
    <n v="0.91273188975964148"/>
    <n v="1.7684934813234341"/>
    <n v="1.1929549468232368"/>
    <e v="#REF!"/>
    <n v="0.83903171730200676"/>
    <n v="263.38971967993581"/>
    <n v="0.97114378284942249"/>
    <n v="1.1258484880916104"/>
    <n v="1.3152589499190093"/>
    <n v="1.3152589499190093"/>
    <n v="1.1258484880916104"/>
    <n v="197.03953180633195"/>
    <n v="429.79300925168189"/>
    <n v="179.33622564159927"/>
    <n v="806.16876669961312"/>
    <n v="0.2444147428496829"/>
    <n v="0.53313031589057736"/>
    <n v="0.22245494125973975"/>
    <n v="0.86302880252205805"/>
    <n v="1.3972847278928557"/>
    <n v="0.74929633330387291"/>
    <n v="0.45788582048699122"/>
    <n v="0.45788582048699122"/>
    <n v="0.45788582048699122"/>
    <n v="1.0198737177718937"/>
    <n v="0.4489632515360128"/>
    <n v="0.4489632515360128"/>
    <n v="0.4489632515360128"/>
    <n v="0.66407830863535966"/>
    <n v="0.247"/>
    <n v="1.0186482315485359"/>
    <n v="0.44950337742295898"/>
    <n v="0.44950337742295898"/>
    <n v="0.91273188975964148"/>
    <s v="P"/>
    <n v="1"/>
    <m/>
    <n v="1.9812844482403462"/>
    <n v="2.3723330020612958"/>
    <n v="2.5099260869958524"/>
    <n v="2.2994012651970732"/>
    <e v="#NAME?"/>
    <n v="2.0706113937108435"/>
    <s v="-"/>
    <n v="1.92"/>
    <n v="2.3199999999999998"/>
    <n v="2.72"/>
    <n v="2.2400000000000002"/>
    <n v="1.9699999999999998"/>
    <n v="2.3060166142839802"/>
    <e v="#DIV/0!"/>
    <n v="1.4533333333333334"/>
    <n v="1.88"/>
    <n v="38"/>
    <s v="Cl sup"/>
    <s v="Sousa (2018)"/>
    <n v="0.85514504814505354"/>
    <n v="0.98240965918398993"/>
    <n v="1.0252676019784359"/>
    <n v="1.4533333333333334"/>
    <n v="1.7988006510275292"/>
    <n v="2.2246773889288329"/>
    <s v="WB"/>
    <e v="#REF!"/>
    <e v="#REF!"/>
    <e v="#NAME?"/>
    <e v="#NAME?"/>
    <n v="2.6415110893504297"/>
    <e v="#NAME?"/>
    <n v="1"/>
    <e v="#NAME?"/>
    <n v="1"/>
    <n v="1"/>
    <m/>
    <s v="WB"/>
    <n v="0.86302880252205805"/>
    <n v="1.3972847278928562"/>
    <n v="0.89698734732841401"/>
    <n v="0.49156283463296513"/>
    <n v="0.66407830863535966"/>
    <n v="0.49156283463296513"/>
    <n v="0.41962636193251285"/>
    <n v="1.0976345126338676"/>
    <n v="0.86302880252205805"/>
    <n v="1.1524191604901322"/>
    <n v="1.0867770105833323"/>
    <n v="1.3972847278928557"/>
    <n v="0.89698734732841401"/>
    <n v="1.2486374164148928"/>
    <n v="0.86302880252205805"/>
    <n v="0.94905107334481464"/>
    <n v="0.86302880252205805"/>
    <n v="0.86302880252205805"/>
    <n v="0.86302880252205805"/>
    <n v="1"/>
    <n v="1"/>
    <n v="0.89698734732841401"/>
    <n v="1"/>
    <n v="1"/>
    <n v="0.86302880252205805"/>
    <n v="1.6152098689403656"/>
    <n v="1.6152098689403656"/>
    <n v="0.76314640535110467"/>
    <e v="#VALUE!"/>
    <n v="0.95951347155426914"/>
    <n v="1.2486374164148928"/>
    <n v="1.2226241369062492"/>
    <n v="1.2226241369062492"/>
    <n v="0.86302880252205805"/>
    <n v="1.0867770105833323"/>
    <n v="0.89698734732841401"/>
    <n v="1.0479635459196419"/>
    <n v="1.0479635459196419"/>
    <n v="0.86302880252205805"/>
    <n v="1.3205482660352261"/>
    <n v="1.3730951699456895"/>
    <n v="1.0867770105833323"/>
    <n v="0.91273188975964148"/>
    <n v="1.0848251565546252"/>
    <n v="0.88597133249315763"/>
    <n v="1.07582233231312"/>
    <n v="1.3068811489713432"/>
    <n v="0.90535878236839962"/>
    <n v="0.86302880252205805"/>
    <n v="0.86302880252205805"/>
    <s v="-"/>
    <n v="0.44366892000179009"/>
    <n v="1.0747884755643422"/>
    <s v="-"/>
    <n v="194.36573333333325"/>
    <n v="570.7296"/>
    <n v="0.74302524876035625"/>
    <n v="695.74686535545152"/>
    <m/>
    <n v="613.58847065709335"/>
    <n v="1.0001516050268409"/>
    <n v="0.158"/>
    <m/>
    <m/>
    <n v="0.37"/>
    <n v="0.42702702702702705"/>
    <n v="2.3060166142839802"/>
    <n v="1.070713179012486"/>
    <n v="170.33125614159852"/>
    <n v="311.90402642246016"/>
    <n v="476.55926016964821"/>
    <n v="200"/>
    <n v="24700"/>
    <n v="39.799999999999997"/>
    <n v="0.98"/>
    <n v="0.24"/>
    <n v="7.8444289609210613E-2"/>
    <n v="6.8707181070232161E-4"/>
    <n v="16"/>
    <n v="0.20596924032448213"/>
    <n v="311.85674737190436"/>
    <n v="311.85674737190442"/>
    <n v="0"/>
    <n v="0.76"/>
    <n v="0.24"/>
    <n v="1"/>
    <n v="719.14684071617353"/>
    <n v="532"/>
    <n v="1.070713179012486"/>
    <m/>
    <m/>
    <m/>
    <m/>
    <m/>
    <s v="P"/>
    <n v="0"/>
    <n v="0.90535878236839962"/>
  </r>
  <r>
    <n v="0"/>
    <n v="526"/>
    <n v="2016"/>
    <s v="Sim"/>
    <s v="Original"/>
    <x v="39"/>
    <x v="482"/>
    <x v="309"/>
    <x v="0"/>
    <x v="0"/>
    <x v="0"/>
    <x v="0"/>
    <n v="1"/>
    <m/>
    <m/>
    <m/>
    <n v="0.15"/>
    <x v="219"/>
    <x v="28"/>
    <x v="60"/>
    <s v="-"/>
    <m/>
    <x v="0"/>
    <x v="234"/>
    <n v="31.254999999999995"/>
    <x v="5"/>
    <m/>
    <n v="24"/>
    <n v="280"/>
    <n v="22"/>
    <n v="15"/>
    <n v="10"/>
    <n v="75"/>
    <n v="200"/>
    <n v="240.5"/>
    <n v="253"/>
    <n v="0.97970664872862567"/>
    <n v="0.15521702833941667"/>
    <n v="0.38995788831619499"/>
    <n v="246.75"/>
    <m/>
    <x v="113"/>
    <x v="76"/>
    <x v="97"/>
    <x v="78"/>
    <n v="20"/>
    <n v="10"/>
    <n v="10"/>
    <n v="150"/>
    <n v="200"/>
    <n v="245"/>
    <n v="255"/>
    <n v="0.21371378595848931"/>
    <n v="0.15399963988185261"/>
    <n v="0.18141622329713153"/>
    <n v="250"/>
    <n v="0.21371378595848931"/>
    <n v="0.245"/>
    <n v="0.15399963988185261"/>
    <n v="0.255"/>
    <n v="0.38340579025361626"/>
    <n v="0.56499999999999995"/>
    <n v="0.247"/>
    <x v="97"/>
    <n v="15"/>
    <n v="957"/>
    <n v="1141"/>
    <n v="195.94300000000001"/>
    <n v="10"/>
    <n v="539"/>
    <n v="654"/>
    <n v="197.73"/>
    <n v="10"/>
    <n v="539"/>
    <n v="654"/>
    <n v="197.73"/>
    <n v="10"/>
    <n v="539"/>
    <n v="654"/>
    <n v="197.73"/>
    <n v="15"/>
    <n v="75"/>
    <n v="240.5"/>
    <n v="0.97970664872862567"/>
    <n v="957"/>
    <n v="1141"/>
    <n v="195.94300000000001"/>
    <n v="0.28000000000000003"/>
    <n v="0.24049999999999999"/>
    <n v="0.28000000000000003"/>
    <n v="250.5"/>
    <n v="0.98"/>
    <n v="0.2505"/>
    <n v="0.28000000000000003"/>
    <n v="250.5"/>
    <n v="0.98"/>
    <n v="0.24"/>
    <n v="0.28000000000000003"/>
    <n v="250.5"/>
    <n v="238"/>
    <n v="0.94059660287119551"/>
    <n v="0.16499961415912781"/>
    <n v="255"/>
    <n v="245"/>
    <n v="0.20533285317580349"/>
    <n v="0.160285339468867"/>
    <n v="0.28000000000000003"/>
    <n v="0.28000000000000003"/>
    <n v="250.5"/>
    <n v="238"/>
    <n v="0.98"/>
    <n v="0.15"/>
    <n v="255"/>
    <n v="245"/>
    <n v="250"/>
    <n v="0.20533285317580349"/>
    <n v="0.160285339468867"/>
    <n v="0.30006718924972009"/>
    <m/>
    <s v="-"/>
    <s v="r"/>
    <s v="-"/>
    <x v="7"/>
    <x v="10"/>
    <n v="0.3125"/>
    <m/>
    <x v="5"/>
    <x v="1"/>
    <m/>
    <m/>
    <m/>
    <x v="20"/>
    <x v="44"/>
    <x v="17"/>
    <n v="6"/>
    <m/>
    <x v="55"/>
    <x v="0"/>
    <n v="0.28000000000000003"/>
    <n v="0.28000000000000003"/>
    <n v="2.1999999999999999E-2"/>
    <n v="0"/>
    <x v="66"/>
    <n v="12.499999999999998"/>
    <n v="0.33333333333333331"/>
    <x v="100"/>
    <n v="1"/>
    <x v="55"/>
    <s v="M"/>
    <s v="line"/>
    <m/>
    <m/>
    <x v="68"/>
    <x v="20"/>
    <s v="-"/>
    <x v="23"/>
    <x v="31"/>
    <n v="4.048582995951417"/>
    <n v="1"/>
    <n v="0.76"/>
    <n v="0.24"/>
    <n v="0.24049999999999999"/>
    <x v="163"/>
    <n v="3.1600831600831603"/>
    <n v="3.166666666666667"/>
    <n v="3.0769230769230771"/>
    <x v="159"/>
    <n v="4.1580041580041582"/>
    <n v="4.166666666666667"/>
    <n v="4.048582995951417"/>
    <n v="3.0769230769230771"/>
    <n v="8.75"/>
    <n v="1"/>
    <n v="7.75"/>
    <x v="139"/>
    <n v="1.9481413673069174"/>
    <n v="2.739179261282723"/>
    <n v="2.739179261282723"/>
    <n v="2.7123968642342957"/>
    <s v="line"/>
    <s v="Não"/>
    <s v="uncr"/>
    <x v="0"/>
    <n v="0"/>
    <x v="85"/>
    <m/>
    <m/>
    <x v="125"/>
    <m/>
    <m/>
    <m/>
    <n v="3.5"/>
    <x v="8"/>
    <x v="0"/>
    <x v="67"/>
    <x v="0"/>
    <n v="0"/>
    <s v="Static"/>
    <x v="0"/>
    <n v="0"/>
    <m/>
    <s v="WB"/>
    <n v="1"/>
    <n v="0"/>
    <n v="0"/>
    <s v="WB"/>
    <m/>
    <x v="0"/>
    <m/>
    <m/>
    <m/>
    <m/>
    <n v="1"/>
    <s v="WB"/>
    <x v="466"/>
    <n v="766"/>
    <n v="782"/>
    <m/>
    <n v="0"/>
    <n v="0"/>
    <n v="0"/>
    <m/>
    <m/>
    <m/>
    <m/>
    <n v="1"/>
    <n v="778.94533333333322"/>
    <n v="0.87179487179487181"/>
    <n v="200"/>
    <n v="24700"/>
    <n v="0.158"/>
    <m/>
    <m/>
    <n v="0.37"/>
    <n v="1.7792792792792795"/>
    <m/>
    <m/>
    <m/>
    <m/>
    <m/>
    <m/>
    <m/>
    <m/>
    <m/>
    <m/>
    <m/>
    <m/>
    <m/>
    <m/>
    <n v="2.3759733854366791"/>
    <n v="2.1065094521633654"/>
    <n v="0"/>
    <s v="square"/>
    <n v="0.95679584338452073"/>
    <n v="1.0708250038902107"/>
    <s v="-"/>
    <n v="1.0708058226325354"/>
    <n v="1.0948400348206269"/>
    <n v="1.0948400348206269"/>
    <n v="1.0948400348206269"/>
    <n v="1.0948400348206269"/>
    <n v="1.0948400348206269"/>
    <s v="WB"/>
    <s v="WB"/>
    <n v="1"/>
    <n v="1.0948400348206269"/>
    <n v="1"/>
    <n v="1.0948400348206269"/>
    <n v="1"/>
    <n v="1.0948400348206269"/>
    <n v="0"/>
    <m/>
    <m/>
    <n v="1.0168655759394156"/>
    <n v="0.56806438564161044"/>
    <n v="0.31734494103240901"/>
    <n v="0.99454307928089891"/>
    <n v="0.55559408902586316"/>
    <n v="0.31037850264231132"/>
    <n v="0.29053302169697587"/>
    <n v="0.16230411018331725"/>
    <n v="0.16561643896256864"/>
    <n v="0.28939813482108878"/>
    <n v="9.0315805945976171E-2"/>
    <n v="0.16167011407687226"/>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1.0182739448375935"/>
    <n v="1.0844370373055003"/>
    <n v="1.9803341519832922"/>
    <n v="1.3686196341385157"/>
    <e v="#REF!"/>
    <n v="1.0174212496135207"/>
    <n v="242.31323170535083"/>
    <n v="1.1770744976775351"/>
    <n v="1.2575914147500176"/>
    <n v="1.4691660388468528"/>
    <n v="1.4691660388468528"/>
    <n v="1.2575914147500178"/>
    <n v="196.8868839202573"/>
    <n v="440.17731614335236"/>
    <n v="168.30833892856342"/>
    <n v="805.37253899217308"/>
    <n v="0.24446684532680688"/>
    <n v="0.54655118573347605"/>
    <n v="0.2089819689397171"/>
    <n v="0.96328138317722389"/>
    <n v="1.5595984299059815"/>
    <n v="0.8761325556790085"/>
    <n v="0.77203680634742688"/>
    <n v="0.77203680634742688"/>
    <n v="0.77203680634742688"/>
    <n v="0.79816897416129196"/>
    <n v="0.96725985516873225"/>
    <n v="0.96725985516873225"/>
    <n v="0.96725985516873225"/>
    <n v="0.38340579025361626"/>
    <n v="0.247"/>
    <n v="0.79605236155985482"/>
    <n v="0.96983168900426386"/>
    <n v="0.96983168900426386"/>
    <n v="1.0844370373055003"/>
    <s v="WB"/>
    <n v="1"/>
    <m/>
    <n v="2.770431072552773"/>
    <n v="2.9532443914130648"/>
    <n v="3.117293249424554"/>
    <n v="3.0587051569722465"/>
    <e v="#NAME?"/>
    <n v="2.7934537078158752"/>
    <s v="-"/>
    <n v="1.92"/>
    <n v="2.3199999999999998"/>
    <n v="2.72"/>
    <n v="2.2400000000000002"/>
    <n v="1.9699999999999998"/>
    <n v="2.304478391434913"/>
    <e v="#DIV/0!"/>
    <n v="1.4533333333333334"/>
    <n v="1.8952051846793192"/>
    <n v="22.8"/>
    <s v="Cl sup"/>
    <s v="Sousa (2018)"/>
    <n v="0.93815088877073871"/>
    <n v="1.1436463861544284"/>
    <n v="1.2181432173117137"/>
    <n v="1.4533333333333334"/>
    <n v="0.99621261453683219"/>
    <n v="1.0311067490759251"/>
    <s v="WB"/>
    <e v="#REF!"/>
    <e v="#REF!"/>
    <e v="#NAME?"/>
    <e v="#NAME?"/>
    <n v="3.1330806559226758"/>
    <e v="#NAME?"/>
    <n v="1"/>
    <e v="#NAME?"/>
    <n v="1"/>
    <n v="1"/>
    <m/>
    <s v="WB"/>
    <n v="0.96328138317722389"/>
    <n v="1.559598429905982"/>
    <n v="1.0011846766897439"/>
    <n v="1.0605776021015998"/>
    <n v="0.38340579025361626"/>
    <n v="1.0605776021015998"/>
    <n v="0.88708287603890112"/>
    <n v="1.3589747302018766"/>
    <n v="0.96328138317722389"/>
    <n v="1.1744405783438097"/>
    <n v="1.2130210010379858"/>
    <n v="1.5595984299059815"/>
    <n v="1.0011846766897439"/>
    <n v="1.3528964461251776"/>
    <n v="0.96328138317722389"/>
    <n v="0.9671863586360786"/>
    <n v="0.96328138317722389"/>
    <n v="0.96328138317722389"/>
    <n v="0.94265307317303737"/>
    <n v="1"/>
    <n v="1"/>
    <n v="1.0011846766897439"/>
    <n v="0.97827830760097267"/>
    <n v="1"/>
    <n v="0.96328138317722389"/>
    <n v="1.8028385520014099"/>
    <n v="1.8028385520014099"/>
    <n v="0.85179628161314991"/>
    <e v="#VALUE!"/>
    <n v="1.070974064080964"/>
    <n v="1.3825022131761375"/>
    <n v="1.3646486261677342"/>
    <n v="1.3646486261677342"/>
    <n v="0.96328138317722389"/>
    <n v="1.2130210010379858"/>
    <n v="1.0011846766897439"/>
    <n v="1.1696988224294862"/>
    <n v="1.1696988224294862"/>
    <n v="0.96328138317722389"/>
    <n v="1.5230555053166706"/>
    <n v="1.3881066370844026"/>
    <n v="1.2130210010379858"/>
    <n v="1.0844370373055003"/>
    <n v="1.3630938882095156"/>
    <n v="1.0336121309246926"/>
    <n v="1.2551004446942695"/>
    <n v="1.4634271481477936"/>
    <n v="1.0105285682272336"/>
    <n v="0.96328138317722389"/>
    <n v="0.96328138317722389"/>
    <n v="1.2252994881686379"/>
    <n v="0.86174865749562113"/>
    <n v="1.1864808123627171"/>
    <s v="-"/>
    <n v="264.21573333333339"/>
    <n v="514.7296"/>
    <n v="0.65740302270785356"/>
    <n v="775.80037333333325"/>
    <m/>
    <n v="837.67188545400029"/>
    <n v="0.99998208740213801"/>
    <n v="0.158"/>
    <m/>
    <m/>
    <n v="0.37"/>
    <n v="0.42702702702702705"/>
    <n v="2.304478391434913"/>
    <n v="1.0948400348206269"/>
    <n v="132.35215790173206"/>
    <n v="309.93859761798012"/>
    <n v="463.21057053957446"/>
    <n v="200"/>
    <n v="24700"/>
    <n v="32.9"/>
    <n v="0.98"/>
    <n v="0.24"/>
    <n v="7.8444289609210613E-2"/>
    <n v="5.3387404543242989E-4"/>
    <n v="16"/>
    <n v="0.22515119294364713"/>
    <n v="309.9441495228902"/>
    <n v="309.9441495228902"/>
    <n v="0"/>
    <n v="0.76"/>
    <n v="0.24"/>
    <n v="1"/>
    <n v="714.25959512717213"/>
    <n v="897"/>
    <n v="1.0948400348206269"/>
    <m/>
    <m/>
    <m/>
    <m/>
    <m/>
    <s v="P"/>
    <n v="0"/>
    <n v="1.0105285682272336"/>
  </r>
  <r>
    <n v="0"/>
    <n v="527"/>
    <n v="2016"/>
    <s v="Sim"/>
    <s v="Original"/>
    <x v="39"/>
    <x v="483"/>
    <x v="309"/>
    <x v="0"/>
    <x v="0"/>
    <x v="0"/>
    <x v="0"/>
    <n v="1"/>
    <m/>
    <m/>
    <n v="3"/>
    <n v="0.15"/>
    <x v="217"/>
    <x v="19"/>
    <x v="77"/>
    <s v="-"/>
    <m/>
    <x v="0"/>
    <x v="232"/>
    <n v="35.434999999999995"/>
    <x v="5"/>
    <m/>
    <n v="24"/>
    <n v="280"/>
    <n v="20"/>
    <n v="15"/>
    <n v="12"/>
    <n v="75"/>
    <n v="100"/>
    <n v="240.5"/>
    <n v="254"/>
    <n v="0.97970664872862567"/>
    <n v="0.44526510050878954"/>
    <n v="0.66047647907800688"/>
    <n v="247.25"/>
    <m/>
    <x v="113"/>
    <x v="75"/>
    <x v="97"/>
    <x v="78"/>
    <n v="20"/>
    <n v="10"/>
    <n v="12"/>
    <n v="150"/>
    <n v="100"/>
    <n v="243"/>
    <n v="254"/>
    <n v="0.21547274715979378"/>
    <n v="0.44526510050878954"/>
    <n v="0.30974585456630499"/>
    <n v="248.5"/>
    <n v="0.21547274715979378"/>
    <n v="0.24299999999999999"/>
    <n v="0.44526510050878954"/>
    <n v="0.254"/>
    <n v="0.66407830863535966"/>
    <n v="0.71499999999999997"/>
    <n v="0.247"/>
    <x v="97"/>
    <n v="15"/>
    <n v="957"/>
    <n v="1141"/>
    <n v="195.94300000000001"/>
    <n v="12"/>
    <n v="558"/>
    <n v="640"/>
    <n v="197.68"/>
    <n v="10"/>
    <n v="550"/>
    <m/>
    <m/>
    <n v="12"/>
    <n v="558"/>
    <n v="640"/>
    <n v="197.68"/>
    <n v="15"/>
    <n v="75"/>
    <n v="240.5"/>
    <n v="0.97970664872862567"/>
    <n v="957"/>
    <n v="1141"/>
    <n v="195.94300000000001"/>
    <n v="0.28000000000000003"/>
    <n v="0.24049999999999999"/>
    <n v="0.28000000000000003"/>
    <n v="252.5"/>
    <n v="0.98"/>
    <n v="0.2525"/>
    <n v="0.28000000000000003"/>
    <n v="252.5"/>
    <n v="0.98"/>
    <n v="0.24"/>
    <n v="0.28000000000000003"/>
    <n v="252.5"/>
    <n v="239"/>
    <n v="0.93314633274944347"/>
    <n v="0.4732106089089228"/>
    <n v="255"/>
    <n v="244"/>
    <n v="0.20533285317580349"/>
    <n v="0.46351367020177275"/>
    <n v="0.28000000000000003"/>
    <n v="0.28000000000000003"/>
    <n v="252.5"/>
    <n v="239"/>
    <n v="0.98"/>
    <n v="0.45"/>
    <n v="255"/>
    <n v="244"/>
    <n v="249.5"/>
    <n v="0.20533285317580349"/>
    <n v="0.46351367020177275"/>
    <n v="0.26467052349372094"/>
    <m/>
    <s v="-"/>
    <s v="r"/>
    <s v="-"/>
    <x v="7"/>
    <x v="10"/>
    <n v="0.3125"/>
    <m/>
    <x v="5"/>
    <x v="10"/>
    <m/>
    <m/>
    <m/>
    <x v="20"/>
    <x v="44"/>
    <x v="17"/>
    <n v="6"/>
    <m/>
    <x v="55"/>
    <x v="0"/>
    <n v="0.28000000000000003"/>
    <n v="0.28000000000000003"/>
    <n v="0.02"/>
    <n v="0"/>
    <x v="66"/>
    <n v="12.499999999999998"/>
    <n v="0.43333333333333335"/>
    <x v="81"/>
    <n v="1.3"/>
    <x v="55"/>
    <s v="M"/>
    <s v="line"/>
    <m/>
    <m/>
    <x v="68"/>
    <x v="20"/>
    <s v="-"/>
    <x v="23"/>
    <x v="31"/>
    <n v="4.048582995951417"/>
    <n v="1"/>
    <n v="1.0584"/>
    <n v="0.24"/>
    <n v="0.24049999999999999"/>
    <x v="170"/>
    <n v="4.4008316008316006"/>
    <n v="4.41"/>
    <n v="4.28502024291498"/>
    <x v="162"/>
    <n v="5.4054054054054061"/>
    <n v="5.416666666666667"/>
    <n v="5.2631578947368425"/>
    <n v="4.28502024291498"/>
    <n v="8.75"/>
    <n v="1"/>
    <n v="7.75"/>
    <x v="139"/>
    <n v="1.4859107112544558"/>
    <n v="3.2084502752018511"/>
    <n v="3.2084502752018511"/>
    <n v="3.1720961845770939"/>
    <s v="line"/>
    <s v="Não"/>
    <s v="uncr"/>
    <x v="0"/>
    <n v="0"/>
    <x v="93"/>
    <m/>
    <m/>
    <x v="126"/>
    <m/>
    <m/>
    <m/>
    <n v="3.5"/>
    <x v="8"/>
    <x v="0"/>
    <x v="67"/>
    <x v="0"/>
    <n v="0"/>
    <s v="Static"/>
    <x v="0"/>
    <n v="0"/>
    <m/>
    <s v="WB"/>
    <n v="1"/>
    <n v="0"/>
    <n v="0"/>
    <s v="WB"/>
    <m/>
    <x v="0"/>
    <m/>
    <m/>
    <m/>
    <m/>
    <n v="1"/>
    <s v="WB"/>
    <x v="467"/>
    <n v="729"/>
    <n v="741"/>
    <m/>
    <n v="0"/>
    <n v="0"/>
    <n v="0"/>
    <m/>
    <m/>
    <m/>
    <m/>
    <n v="1"/>
    <n v="738.98400000000004"/>
    <n v="0.77510460251046021"/>
    <n v="200"/>
    <n v="23200"/>
    <n v="0.16700000000000001"/>
    <m/>
    <m/>
    <n v="0.28699999999999998"/>
    <n v="2.4245063879210225"/>
    <m/>
    <m/>
    <m/>
    <m/>
    <m/>
    <m/>
    <m/>
    <m/>
    <m/>
    <m/>
    <m/>
    <m/>
    <m/>
    <m/>
    <n v="2.3759733854366791"/>
    <n v="2.1146404060286388"/>
    <n v="0"/>
    <s v="square"/>
    <n v="0.89991125663903937"/>
    <n v="0.91272750574270722"/>
    <s v="-"/>
    <n v="0.91272006238169312"/>
    <n v="0.92850846543771925"/>
    <n v="0.92850846543771925"/>
    <n v="0.92850846543771925"/>
    <n v="0.92850846543771925"/>
    <n v="0.92850846543771925"/>
    <s v="WB"/>
    <s v="WB"/>
    <n v="1"/>
    <n v="0.92850846543771925"/>
    <n v="1"/>
    <n v="0.92850846543771925"/>
    <n v="1"/>
    <n v="0.92850846543771925"/>
    <n v="0"/>
    <m/>
    <m/>
    <n v="0.92406819409637897"/>
    <n v="0.50553653843120783"/>
    <n v="0.27656745824794926"/>
    <n v="0.90835529362996281"/>
    <n v="0.49694037057124402"/>
    <n v="0.27186469175142541"/>
    <n v="0.26401948402753683"/>
    <n v="0.14443901098034509"/>
    <n v="0.14738674589831133"/>
    <n v="0.26330118000621494"/>
    <n v="7.8804290173858704E-2"/>
    <n v="0.14404604330674675"/>
    <s v="Sim"/>
    <s v="-"/>
    <s v="ES CS"/>
    <x v="0"/>
    <n v="1"/>
    <n v="1"/>
    <n v="1"/>
    <n v="1"/>
    <n v="1"/>
    <n v="1"/>
    <n v="1"/>
    <s v="ok-R16"/>
    <n v="1"/>
    <n v="1"/>
    <n v="1"/>
    <n v="1"/>
    <n v="1"/>
    <n v="0"/>
    <x v="0"/>
    <n v="1"/>
    <n v="1"/>
    <n v="1"/>
    <n v="1"/>
    <n v="1"/>
    <n v="1"/>
    <n v="1"/>
    <n v="1"/>
    <n v="1"/>
    <n v="1"/>
    <n v="1"/>
    <n v="1"/>
    <n v="0"/>
    <n v="1"/>
    <n v="1"/>
    <n v="0"/>
    <n v="1"/>
    <n v="1"/>
    <n v="1"/>
    <n v="1"/>
    <n v="0"/>
    <n v="1"/>
    <n v="0"/>
    <n v="1"/>
    <n v="0"/>
    <n v="0"/>
    <x v="1"/>
    <x v="1"/>
    <n v="1"/>
    <n v="0"/>
    <n v="0"/>
    <x v="0"/>
    <n v="1"/>
    <n v="1"/>
    <n v="1"/>
    <n v="0"/>
    <n v="1"/>
    <n v="1"/>
    <n v="1"/>
    <n v="1"/>
    <n v="1"/>
    <n v="0"/>
    <n v="1"/>
    <n v="0.731024015733856"/>
    <n v="0.8117874503114807"/>
    <n v="1.3932510081314222"/>
    <n v="1.0471862551416289"/>
    <e v="#REF!"/>
    <n v="0.75756202907633075"/>
    <n v="252.07676729749355"/>
    <n v="0.88319627519053878"/>
    <n v="0.91779179574656766"/>
    <n v="1.0721992224407444"/>
    <n v="1.0721992224407444"/>
    <n v="0.91779179574656766"/>
    <n v="235.0542217802483"/>
    <n v="485.78152096407342"/>
    <n v="214.00651389520101"/>
    <n v="934.8422566395227"/>
    <n v="0.25143730946138193"/>
    <n v="0.51964009704729452"/>
    <n v="0.22892259349132354"/>
    <n v="0.78989797257821248"/>
    <n v="1.5594842830044138"/>
    <n v="0.79092889605870265"/>
    <n v="0.82281737666459309"/>
    <n v="0.82281737666459309"/>
    <n v="0.82281737666459309"/>
    <n v="0.99805617665509605"/>
    <n v="0.82441990331866732"/>
    <n v="0.82441990331866732"/>
    <n v="0.82441990331866732"/>
    <n v="0.66407830863535966"/>
    <n v="0.247"/>
    <n v="0.99685690651673009"/>
    <n v="0.8254117228717659"/>
    <n v="0.8254117228717659"/>
    <n v="0.8254117228717659"/>
    <s v="WB"/>
    <n v="1"/>
    <m/>
    <n v="2.415713196337185"/>
    <n v="2.6855764870033418"/>
    <n v="2.8294966804390489"/>
    <n v="2.9641439720474674"/>
    <e v="#NAME?"/>
    <n v="2.6666249109471116"/>
    <s v="-"/>
    <n v="2.5167999999999999"/>
    <n v="2.9167999999999998"/>
    <n v="3.3168000000000002"/>
    <n v="2.8367999999999998"/>
    <n v="2.3149999999999999"/>
    <n v="2.6547898473605178"/>
    <e v="#DIV/0!"/>
    <n v="1.6853333333333333"/>
    <n v="1.88"/>
    <n v="29.8"/>
    <s v="Cl sup"/>
    <s v="Sousa (2018)"/>
    <n v="0.7240786317334641"/>
    <n v="0.8789730570382982"/>
    <n v="0.9118771698841569"/>
    <n v="1.6853333333333333"/>
    <n v="0.96131067717643048"/>
    <n v="1.211516595040361"/>
    <s v="WB"/>
    <e v="#REF!"/>
    <e v="#REF!"/>
    <e v="#NAME?"/>
    <e v="#NAME?"/>
    <n v="2.929385405551979"/>
    <e v="#NAME?"/>
    <n v="1"/>
    <e v="#NAME?"/>
    <n v="1"/>
    <n v="1"/>
    <m/>
    <s v="WB"/>
    <n v="0.78989797257821248"/>
    <n v="1.5594842830044142"/>
    <n v="1.0011114000522776"/>
    <n v="0.90264444409800992"/>
    <n v="0.66407830863535966"/>
    <n v="0.90264444409800992"/>
    <n v="0.77514735184366723"/>
    <n v="1.0375676757981604"/>
    <n v="0.78989797257821248"/>
    <n v="0.92424533419631139"/>
    <n v="1.212932220114544"/>
    <n v="1.5594842830044138"/>
    <n v="1.0011114000522776"/>
    <n v="1.3935816997060719"/>
    <n v="0.78989797257821248"/>
    <n v="0.7904905825036469"/>
    <n v="0.78989797257821248"/>
    <n v="0.78989797257821248"/>
    <n v="0.78989797257821248"/>
    <n v="1"/>
    <n v="1"/>
    <n v="1.0011114000522776"/>
    <n v="1"/>
    <n v="1"/>
    <n v="0.78989797257821248"/>
    <n v="1.554549206159463"/>
    <n v="1.554549206159463"/>
    <n v="0.85173393870202052"/>
    <e v="#VALUE!"/>
    <n v="1.0708956795630458"/>
    <n v="1.3935816997060719"/>
    <n v="1.0409780655782801"/>
    <n v="1.0409780655782801"/>
    <n v="0.78989797257821248"/>
    <n v="1.212932220114544"/>
    <n v="1.0011114000522776"/>
    <n v="0.92355245186386603"/>
    <n v="0.92355245186386603"/>
    <n v="0.78989797257821248"/>
    <n v="1.4322003272303827"/>
    <n v="1.3946272149191998"/>
    <n v="1.212932220114544"/>
    <n v="0.8117874503114807"/>
    <n v="1.0464012072456628"/>
    <n v="0.80927772370048334"/>
    <n v="0.9462113486921051"/>
    <n v="1.0692821460136992"/>
    <n v="0.79294247328381162"/>
    <n v="0.78989797257821248"/>
    <n v="0.78989797257821248"/>
    <s v="-"/>
    <n v="0.8668005240309562"/>
    <n v="0.88627010966526942"/>
    <s v="-"/>
    <n v="386.44960000000003"/>
    <n v="574.2296"/>
    <n v="0.7700280660484442"/>
    <n v="738.43000319999999"/>
    <m/>
    <n v="1047.4100911663454"/>
    <n v="0.99999184492527371"/>
    <n v="0.16700000000000001"/>
    <m/>
    <m/>
    <n v="0.28699999999999998"/>
    <n v="0.5818815331010454"/>
    <n v="2.6547898473605178"/>
    <n v="0.92850846543771925"/>
    <n v="174.91748522477968"/>
    <n v="300.60669616474109"/>
    <n v="472.29330173597856"/>
    <n v="200"/>
    <n v="23200"/>
    <n v="37.299999999999997"/>
    <n v="0.98"/>
    <n v="0.24"/>
    <n v="8.0439203217927718E-2"/>
    <n v="6.9481385202532493E-4"/>
    <n v="16"/>
    <n v="0.20508624551439306"/>
    <n v="300.60914765480362"/>
    <n v="300.60914765480362"/>
    <n v="0"/>
    <n v="1.0584"/>
    <n v="0.24"/>
    <n v="1"/>
    <n v="798.05411321767144"/>
    <n v="956"/>
    <n v="0.92850846543771925"/>
    <m/>
    <m/>
    <m/>
    <m/>
    <m/>
    <s v="P"/>
    <n v="0"/>
    <n v="0.79294247328381162"/>
  </r>
  <r>
    <n v="0"/>
    <n v="528"/>
    <n v="2016"/>
    <s v="Sim"/>
    <s v="Original"/>
    <x v="39"/>
    <x v="484"/>
    <x v="309"/>
    <x v="0"/>
    <x v="0"/>
    <x v="0"/>
    <x v="0"/>
    <n v="1"/>
    <m/>
    <m/>
    <m/>
    <n v="0.15"/>
    <x v="82"/>
    <x v="28"/>
    <x v="60"/>
    <s v="-"/>
    <m/>
    <x v="0"/>
    <x v="82"/>
    <n v="33.154999999999994"/>
    <x v="5"/>
    <m/>
    <n v="24"/>
    <n v="280"/>
    <n v="22"/>
    <n v="15"/>
    <n v="10"/>
    <n v="75"/>
    <n v="200"/>
    <n v="240.5"/>
    <n v="253"/>
    <n v="0.97970664872862567"/>
    <n v="0.15521702833941667"/>
    <n v="0.38995788831619499"/>
    <n v="246.75"/>
    <m/>
    <x v="113"/>
    <x v="76"/>
    <x v="97"/>
    <x v="78"/>
    <n v="20"/>
    <n v="10"/>
    <n v="10"/>
    <n v="150"/>
    <n v="200"/>
    <n v="245"/>
    <n v="255"/>
    <n v="0.21371378595848931"/>
    <n v="0.15399963988185261"/>
    <n v="0.18141622329713153"/>
    <n v="250"/>
    <n v="0.21371378595848931"/>
    <n v="0.245"/>
    <n v="0.15399963988185261"/>
    <n v="0.255"/>
    <n v="0.38340579025361626"/>
    <n v="0.56499999999999995"/>
    <n v="0.247"/>
    <x v="97"/>
    <n v="15"/>
    <n v="957"/>
    <n v="1141"/>
    <n v="195.94300000000001"/>
    <n v="10"/>
    <n v="539"/>
    <n v="654"/>
    <n v="197.73"/>
    <n v="10"/>
    <n v="539"/>
    <n v="654"/>
    <n v="197.73"/>
    <n v="10"/>
    <n v="539"/>
    <n v="654"/>
    <n v="197.73"/>
    <n v="15"/>
    <n v="75"/>
    <n v="240.5"/>
    <n v="0.97970664872862567"/>
    <n v="957"/>
    <n v="1141"/>
    <n v="195.94300000000001"/>
    <n v="0.28000000000000003"/>
    <n v="0.24049999999999999"/>
    <n v="0.28000000000000003"/>
    <n v="250.5"/>
    <n v="0.98"/>
    <n v="0.2505"/>
    <n v="0.28000000000000003"/>
    <n v="250.5"/>
    <n v="0.98"/>
    <n v="0.24"/>
    <n v="0.28000000000000003"/>
    <n v="250.5"/>
    <n v="238"/>
    <n v="0.94059660287119551"/>
    <n v="0.16499961415912781"/>
    <n v="255"/>
    <n v="245"/>
    <n v="0.20533285317580349"/>
    <n v="0.160285339468867"/>
    <n v="0.28000000000000003"/>
    <n v="0.28000000000000003"/>
    <n v="250.5"/>
    <n v="238"/>
    <n v="0.98"/>
    <n v="0.15"/>
    <n v="255"/>
    <n v="245"/>
    <n v="250"/>
    <n v="0.20533285317580349"/>
    <n v="0.160285339468867"/>
    <n v="0.28287136178555278"/>
    <m/>
    <s v="-"/>
    <s v="r"/>
    <s v="-"/>
    <x v="7"/>
    <x v="10"/>
    <n v="0.3125"/>
    <m/>
    <x v="5"/>
    <x v="1"/>
    <m/>
    <m/>
    <m/>
    <x v="20"/>
    <x v="44"/>
    <x v="17"/>
    <n v="6"/>
    <m/>
    <x v="55"/>
    <x v="0"/>
    <n v="0.28000000000000003"/>
    <n v="0.28000000000000003"/>
    <n v="2.1999999999999999E-2"/>
    <n v="0"/>
    <x v="66"/>
    <n v="12.499999999999998"/>
    <n v="0.43333333333333335"/>
    <x v="81"/>
    <n v="1.3"/>
    <x v="55"/>
    <s v="M"/>
    <s v="line"/>
    <m/>
    <m/>
    <x v="68"/>
    <x v="20"/>
    <s v="-"/>
    <x v="23"/>
    <x v="31"/>
    <n v="4.048582995951417"/>
    <n v="1"/>
    <n v="1.0584"/>
    <n v="0.24"/>
    <n v="0.24049999999999999"/>
    <x v="170"/>
    <n v="4.4008316008316006"/>
    <n v="4.41"/>
    <n v="4.28502024291498"/>
    <x v="162"/>
    <n v="5.4054054054054061"/>
    <n v="5.416666666666667"/>
    <n v="5.2631578947368425"/>
    <n v="4.28502024291498"/>
    <n v="8.75"/>
    <n v="1"/>
    <n v="7.75"/>
    <x v="139"/>
    <n v="1.4611838236373715"/>
    <n v="3.1829202673338672"/>
    <n v="3.1829202673338672"/>
    <n v="3.1422971997431479"/>
    <s v="line"/>
    <s v="Não"/>
    <s v="uncr"/>
    <x v="0"/>
    <n v="0"/>
    <x v="94"/>
    <m/>
    <m/>
    <x v="127"/>
    <m/>
    <m/>
    <m/>
    <n v="3.5"/>
    <x v="8"/>
    <x v="0"/>
    <x v="67"/>
    <x v="0"/>
    <n v="0"/>
    <s v="Static"/>
    <x v="0"/>
    <n v="0"/>
    <m/>
    <s v="P"/>
    <n v="0"/>
    <n v="1"/>
    <n v="0"/>
    <s v="P"/>
    <s v="WB+P"/>
    <x v="2"/>
    <m/>
    <m/>
    <m/>
    <m/>
    <n v="1"/>
    <s v="WB+P"/>
    <x v="468"/>
    <n v="644"/>
    <n v="657"/>
    <m/>
    <n v="0"/>
    <n v="0"/>
    <n v="0"/>
    <m/>
    <m/>
    <m/>
    <m/>
    <n v="1"/>
    <n v="653.31733333333341"/>
    <n v="0.77659574468085102"/>
    <n v="200"/>
    <n v="24700"/>
    <n v="0.16700000000000001"/>
    <m/>
    <m/>
    <n v="0.28699999999999998"/>
    <n v="2.4245063879210225"/>
    <m/>
    <m/>
    <m/>
    <m/>
    <m/>
    <m/>
    <m/>
    <m/>
    <m/>
    <m/>
    <m/>
    <m/>
    <m/>
    <m/>
    <n v="2.3759733854366791"/>
    <n v="2.1146404060286388"/>
    <n v="0"/>
    <s v="square"/>
    <n v="0.93590953210128036"/>
    <n v="0.83119024748269188"/>
    <s v="-"/>
    <n v="0.83076700425347016"/>
    <n v="0.84920742940752481"/>
    <n v="0.84920742940752481"/>
    <n v="0.84920742940752481"/>
    <n v="0.84920742940752481"/>
    <n v="0.93590953210128036"/>
    <s v="WB+P"/>
    <s v="P"/>
    <n v="1"/>
    <n v="0.93590953210128036"/>
    <n v="1"/>
    <n v="0.84920742940752481"/>
    <n v="1"/>
    <n v="0.84920742940752481"/>
    <n v="0"/>
    <m/>
    <m/>
    <n v="0.8376816181838348"/>
    <n v="0.4633844057042239"/>
    <n v="0.256332600344507"/>
    <n v="0.81949147447086257"/>
    <n v="0.45332207563616672"/>
    <n v="0.25076637239182059"/>
    <n v="0.23933760519538136"/>
    <n v="0.13239554448692109"/>
    <n v="0.13509749437440929"/>
    <n v="0.23799605173916699"/>
    <n v="7.2827367211773172E-2"/>
    <n v="0.1316534308514612"/>
    <s v="Sim"/>
    <s v="-"/>
    <s v="ES CS"/>
    <x v="0"/>
    <n v="1"/>
    <n v="1"/>
    <n v="1"/>
    <n v="1"/>
    <n v="1"/>
    <n v="1"/>
    <n v="1"/>
    <s v="ok-R16"/>
    <n v="1"/>
    <n v="1"/>
    <n v="1"/>
    <n v="1"/>
    <n v="1"/>
    <n v="0"/>
    <x v="0"/>
    <n v="1"/>
    <n v="1"/>
    <n v="1"/>
    <n v="1"/>
    <n v="1"/>
    <n v="1"/>
    <n v="1"/>
    <n v="1"/>
    <n v="1"/>
    <n v="1"/>
    <n v="1"/>
    <n v="1"/>
    <n v="0"/>
    <n v="1"/>
    <n v="1"/>
    <n v="0"/>
    <n v="1"/>
    <n v="1"/>
    <n v="1"/>
    <n v="1"/>
    <n v="0"/>
    <n v="1"/>
    <n v="0"/>
    <n v="1"/>
    <n v="0"/>
    <n v="0"/>
    <x v="1"/>
    <x v="1"/>
    <n v="1"/>
    <n v="0"/>
    <n v="0"/>
    <x v="0"/>
    <n v="1"/>
    <n v="1"/>
    <n v="0"/>
    <n v="0"/>
    <n v="1"/>
    <n v="1"/>
    <n v="1"/>
    <n v="1"/>
    <n v="1"/>
    <n v="0"/>
    <n v="1"/>
    <n v="0.67551293164132853"/>
    <n v="0.73369668041719904"/>
    <n v="1.2733864190018163"/>
    <n v="0.94256322251387714"/>
    <e v="#REF!"/>
    <n v="0.69243539829017542"/>
    <n v="243.14171104772223"/>
    <n v="0.8094257199984235"/>
    <n v="0.84126541506180019"/>
    <n v="0.9827981989769552"/>
    <n v="0.9827981989769552"/>
    <n v="0.84126541506180019"/>
    <n v="224.32895974571784"/>
    <n v="484.08634793505394"/>
    <n v="209.3144403958029"/>
    <n v="917.72974807657465"/>
    <n v="0.24443901945630295"/>
    <n v="0.52748246305584745"/>
    <n v="0.22807851748784966"/>
    <n v="0.711280568055496"/>
    <n v="1.4042710643609935"/>
    <n v="0.71101979672696125"/>
    <n v="0.72814173709021535"/>
    <n v="0.72814173709021535"/>
    <n v="0.72814173709021535"/>
    <n v="0.81402551651631316"/>
    <n v="0.89449497874016992"/>
    <n v="0.89449497874016992"/>
    <n v="0.89449497874016992"/>
    <n v="0.38340579025361626"/>
    <n v="0.247"/>
    <n v="0.81186685497730726"/>
    <n v="0.89687333905332034"/>
    <n v="0.89687333905332034"/>
    <n v="0.89687333905332034"/>
    <s v="WB"/>
    <n v="0"/>
    <m/>
    <n v="2.2292530315756762"/>
    <n v="2.4234539408538045"/>
    <n v="2.5747701733611765"/>
    <n v="2.6635105626983644"/>
    <e v="#NAME?"/>
    <n v="2.4135807628686452"/>
    <s v="-"/>
    <n v="2.5167999999999999"/>
    <n v="2.9167999999999998"/>
    <n v="3.3168000000000002"/>
    <n v="2.8367999999999998"/>
    <n v="2.3149999999999999"/>
    <n v="2.6471500783903488"/>
    <e v="#DIV/0!"/>
    <n v="1.6853333333333333"/>
    <n v="1.88"/>
    <n v="85.9"/>
    <s v="CL load"/>
    <s v="Sousa (2018)"/>
    <n v="0.65213853903509889"/>
    <n v="0.7933622374968643"/>
    <n v="0.82415816139498965"/>
    <n v="1.6853333333333333"/>
    <n v="0.79548706316397344"/>
    <n v="1.1149846432669448"/>
    <s v="P"/>
    <e v="#REF!"/>
    <e v="#REF!"/>
    <e v="#NAME?"/>
    <e v="#NAME?"/>
    <n v="2.684703228090771"/>
    <e v="#NAME?"/>
    <n v="1"/>
    <e v="#NAME?"/>
    <n v="1"/>
    <n v="1"/>
    <m/>
    <s v="P"/>
    <n v="0.711280568055496"/>
    <n v="1.4042710643609939"/>
    <n v="0.90147222810539696"/>
    <n v="0.98079263248104032"/>
    <n v="0.38340579025361626"/>
    <n v="0.98079263248104032"/>
    <n v="0.84113652183402565"/>
    <n v="0.93389704014371111"/>
    <n v="0.711280568055496"/>
    <n v="0.83233841223643401"/>
    <n v="1.0922108278363285"/>
    <n v="1.4042710643609935"/>
    <n v="0.90147222810539696"/>
    <n v="1.2548805255991859"/>
    <n v="0.711280568055496"/>
    <n v="0.71188422812117569"/>
    <n v="0.711280568055496"/>
    <n v="0.711280568055496"/>
    <n v="0.711280568055496"/>
    <n v="1"/>
    <n v="1"/>
    <n v="0.90147222810539696"/>
    <n v="1"/>
    <n v="1"/>
    <n v="0.711280568055496"/>
    <n v="1.3998271685876995"/>
    <n v="1.3998271685876995"/>
    <n v="0.76696208976803293"/>
    <e v="#VALUE!"/>
    <n v="0.96431097905161234"/>
    <n v="1.2548805255991859"/>
    <n v="0.93737102198286304"/>
    <n v="0.93737102198286304"/>
    <n v="0.711280568055496"/>
    <n v="1.0922108278363285"/>
    <n v="0.90147222810539696"/>
    <n v="0.83163261002766131"/>
    <n v="0.83163261002766131"/>
    <n v="0.711280568055496"/>
    <n v="1.2944282710679607"/>
    <n v="1.255945536081019"/>
    <n v="1.0922108278363285"/>
    <n v="0.73369668041719904"/>
    <n v="0.94176395241582822"/>
    <n v="0.73265445668861418"/>
    <n v="0.85662306188127324"/>
    <n v="0.97728934331876283"/>
    <n v="0.71402205400241636"/>
    <n v="0.711280568055496"/>
    <n v="0.711280568055496"/>
    <s v="-"/>
    <n v="0.8059728169554855"/>
    <n v="0.81467917739250695"/>
    <s v="-"/>
    <n v="345.08293333333324"/>
    <n v="504.2296"/>
    <n v="0.76390086416012815"/>
    <n v="652.76333653333336"/>
    <m/>
    <n v="1017.8175244020973"/>
    <n v="0.99949079861018153"/>
    <n v="0.16700000000000001"/>
    <m/>
    <m/>
    <n v="0.28699999999999998"/>
    <n v="0.5818815331010454"/>
    <n v="2.6471500783903488"/>
    <n v="0.84920742940752481"/>
    <n v="169.97552657515027"/>
    <n v="292.11362950340191"/>
    <n v="467.62299400435529"/>
    <n v="200"/>
    <n v="24700"/>
    <n v="34.9"/>
    <n v="0.98"/>
    <n v="0.24"/>
    <n v="7.8444289609210613E-2"/>
    <n v="6.8563689051869567E-4"/>
    <n v="16"/>
    <n v="0.20613373162759174"/>
    <n v="292.26244994910775"/>
    <n v="292.26244994910775"/>
    <n v="0"/>
    <n v="1.0584"/>
    <n v="0.24"/>
    <n v="1"/>
    <n v="773.662567293336"/>
    <n v="846"/>
    <n v="0.84920742940752481"/>
    <m/>
    <m/>
    <m/>
    <m/>
    <m/>
    <s v="P"/>
    <n v="1"/>
    <n v="0.71402205400241636"/>
  </r>
  <r>
    <n v="0"/>
    <n v="529"/>
    <n v="2017"/>
    <s v="Sim"/>
    <s v="Original"/>
    <x v="40"/>
    <x v="485"/>
    <x v="310"/>
    <x v="5"/>
    <x v="3"/>
    <x v="0"/>
    <x v="0"/>
    <n v="1"/>
    <m/>
    <m/>
    <m/>
    <n v="0.15"/>
    <x v="112"/>
    <x v="57"/>
    <x v="78"/>
    <m/>
    <m/>
    <x v="0"/>
    <x v="112"/>
    <n v="41.23"/>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4813000242541841"/>
    <s v="B500-S"/>
    <s v="-"/>
    <s v="r"/>
    <s v="-"/>
    <x v="11"/>
    <x v="4"/>
    <n v="0.37209302325581395"/>
    <m/>
    <x v="5"/>
    <x v="10"/>
    <m/>
    <m/>
    <m/>
    <x v="1"/>
    <x v="62"/>
    <x v="2"/>
    <n v="1.9"/>
    <m/>
    <x v="19"/>
    <x v="0"/>
    <n v="0.25"/>
    <n v="0.25"/>
    <s v="-"/>
    <n v="0"/>
    <x v="67"/>
    <n v="18"/>
    <n v="0.21842105263157899"/>
    <x v="103"/>
    <n v="0.41500000000000004"/>
    <x v="56"/>
    <s v="M"/>
    <s v="line"/>
    <m/>
    <m/>
    <x v="69"/>
    <x v="8"/>
    <s v="-"/>
    <x v="23"/>
    <x v="31"/>
    <n v="4.796163069544364"/>
    <n v="1"/>
    <n v="0.215"/>
    <n v="0.215"/>
    <n v="0.215"/>
    <x v="171"/>
    <n v="1"/>
    <n v="1"/>
    <n v="1.0311750599520382"/>
    <x v="163"/>
    <n v="1.930232558139535"/>
    <n v="1.930232558139535"/>
    <n v="1.9904076738609113"/>
    <n v="1.0311750599520382"/>
    <n v="11.25"/>
    <n v="1"/>
    <n v="10.249999999999998"/>
    <x v="142"/>
    <n v="0"/>
    <n v="2.6650587144297875"/>
    <n v="2.6650587144297875"/>
    <n v="1.9957391340383293"/>
    <s v="line"/>
    <s v="Não"/>
    <s v="uncr"/>
    <x v="0"/>
    <n v="0"/>
    <x v="3"/>
    <m/>
    <m/>
    <x v="0"/>
    <m/>
    <m/>
    <m/>
    <n v="4.5"/>
    <x v="2"/>
    <x v="0"/>
    <x v="68"/>
    <x v="0"/>
    <n v="0"/>
    <s v="Static"/>
    <x v="0"/>
    <n v="0"/>
    <m/>
    <s v="WB"/>
    <n v="1"/>
    <n v="0"/>
    <n v="0"/>
    <s v="WB"/>
    <m/>
    <x v="0"/>
    <m/>
    <m/>
    <m/>
    <m/>
    <n v="1"/>
    <s v="WB"/>
    <x v="469"/>
    <n v="1496"/>
    <n v="1541.6975"/>
    <m/>
    <n v="0"/>
    <n v="0"/>
    <n v="0"/>
    <m/>
    <m/>
    <m/>
    <m/>
    <n v="1"/>
    <n v="1541.6975"/>
    <n v="1.0305464572192513"/>
    <n v="200"/>
    <n v="27503"/>
    <n v="9.6000000000000002E-2"/>
    <m/>
    <m/>
    <n v="0.68200000000000005"/>
    <n v="0.65470913182841162"/>
    <m/>
    <n v="0.53465558338613206"/>
    <n v="0.44980837827390835"/>
    <n v="0.48090488631915967"/>
    <n v="0.48090488631915967"/>
    <n v="0.19999992847442627"/>
    <n v="1.1906249523162842"/>
    <n v="0.50673079490661621"/>
    <n v="0.50673079490661621"/>
    <m/>
    <n v="1.8537437785498042E-2"/>
    <n v="0.10369664380655731"/>
    <n v="9.6047334379134597E-2"/>
    <n v="9.6047334379134597E-2"/>
    <n v="1.5275110341367362"/>
    <n v="1.4964653560244514"/>
    <n v="0"/>
    <s v="square"/>
    <n v="0.98252822587182853"/>
    <n v="2.5640111142789657"/>
    <s v="-"/>
    <n v="0.93284319622955292"/>
    <n v="0.96133825101544879"/>
    <n v="1.3218400951462419"/>
    <n v="1.3218400951462419"/>
    <n v="1.0574720761169936"/>
    <n v="1.3218400951462419"/>
    <s v="WB"/>
    <s v="WB"/>
    <n v="1"/>
    <n v="1.3218400951462419"/>
    <n v="0"/>
    <n v="2.6436801902924838"/>
    <n v="2.75"/>
    <n v="0.96133825101544867"/>
    <n v="0"/>
    <m/>
    <m/>
    <n v="2.0404727460089256"/>
    <n v="1.0884684456098854"/>
    <n v="0.58063189493990819"/>
    <n v="1.9799910345767264"/>
    <n v="1.0562051210645333"/>
    <n v="0.56342136821918876"/>
    <n v="0.45343838800198344"/>
    <n v="0.24188187680219678"/>
    <n v="0.20673664683948442"/>
    <n v="0.23343938416012494"/>
    <n v="6.6426935740069734E-2"/>
    <n v="0.12452575223947084"/>
    <s v="Não"/>
    <s v="-"/>
    <s v="CT"/>
    <x v="0"/>
    <n v="1"/>
    <n v="1"/>
    <n v="1"/>
    <n v="1"/>
    <n v="1"/>
    <n v="1"/>
    <n v="1"/>
    <s v="Autor"/>
    <n v="1"/>
    <n v="1"/>
    <n v="1"/>
    <n v="1"/>
    <n v="0"/>
    <n v="1"/>
    <x v="0"/>
    <n v="1"/>
    <n v="1"/>
    <n v="1"/>
    <n v="1"/>
    <n v="1"/>
    <n v="1"/>
    <n v="1"/>
    <n v="1"/>
    <n v="1"/>
    <n v="1"/>
    <n v="1"/>
    <n v="1"/>
    <n v="0"/>
    <n v="1"/>
    <n v="1"/>
    <n v="0"/>
    <n v="1"/>
    <n v="1"/>
    <n v="1"/>
    <n v="1"/>
    <n v="0"/>
    <n v="1"/>
    <n v="0"/>
    <n v="0"/>
    <n v="1"/>
    <n v="0"/>
    <x v="1"/>
    <x v="1"/>
    <n v="0"/>
    <n v="1"/>
    <n v="0"/>
    <x v="0"/>
    <n v="1"/>
    <n v="1"/>
    <n v="1"/>
    <n v="0"/>
    <n v="1"/>
    <n v="1"/>
    <n v="1"/>
    <n v="1"/>
    <n v="1"/>
    <n v="1"/>
    <n v="1"/>
    <n v="1.4565197933579006"/>
    <n v="1.6661014355824679"/>
    <n v="3.0358346792774413"/>
    <n v="2.0996571710069807"/>
    <e v="#REF!"/>
    <n v="1.4918006768151453"/>
    <n v="278.93893545269134"/>
    <n v="1.3525238554628527"/>
    <n v="4.0210469560237234"/>
    <n v="4.428097750528722"/>
    <n v="4.428097750528722"/>
    <n v="4.0210469560237234"/>
    <n v="129.04463296012321"/>
    <n v="264.50617026003783"/>
    <n v="117.84126817858207"/>
    <n v="511.3920713987431"/>
    <n v="0.25233991721296051"/>
    <n v="0.51722774961404683"/>
    <n v="0.23043233317299275"/>
    <n v="1.2025072041457374"/>
    <n v="1.4950420484792033"/>
    <n v="3.8462569808310492"/>
    <n v="3.8257959154203447"/>
    <n v="3.032090273858457"/>
    <n v="1.9128979577101723"/>
    <n v="1.014238420366844"/>
    <n v="3.7720873500695991"/>
    <n v="2.9895241720006704"/>
    <n v="1.8860436750347995"/>
    <n v="0.53622317031727962"/>
    <n v="0.20850000000000002"/>
    <n v="1.0172290729872575"/>
    <n v="1.8804987082139113"/>
    <n v="2.9807349734452968"/>
    <n v="2.9807349734452968"/>
    <s v="P"/>
    <n v="1.930232558139535"/>
    <m/>
    <n v="4.7967129492718499"/>
    <n v="5.5127502693127068"/>
    <n v="6.0599531832917624"/>
    <n v="5.8211945296022192"/>
    <e v="#NAME?"/>
    <e v="#DIV/0!"/>
    <n v="0.81950000000000001"/>
    <n v="0.83000000000000007"/>
    <n v="1.23"/>
    <n v="1.63"/>
    <n v="1.4149999999999996"/>
    <n v="1.3147499999999999"/>
    <n v="1.4662756598240467"/>
    <e v="#DIV/0!"/>
    <n v="0.83585526315789482"/>
    <n v="1.7387353213925532"/>
    <m/>
    <m/>
    <s v="Sousa (2018)"/>
    <n v="1.3719277642894891"/>
    <n v="1.3927605529068856"/>
    <n v="1.4902826981500055"/>
    <n v="0.83585526315789482"/>
    <n v="0.80715709716915152"/>
    <n v="0.26588691489977018"/>
    <s v="WB"/>
    <e v="#REF!"/>
    <e v="#REF!"/>
    <e v="#NAME?"/>
    <e v="#NAME?"/>
    <n v="5.1640530086442205"/>
    <e v="#NAME?"/>
    <n v="1"/>
    <e v="#NAME?"/>
    <n v="1"/>
    <n v="1"/>
    <m/>
    <s v="WB"/>
    <n v="1.2025072041457374"/>
    <n v="1.3852203129028635"/>
    <n v="1.3852203129028635"/>
    <n v="3.099709565119622"/>
    <n v="0.53622317031727962"/>
    <n v="1.549854782559811"/>
    <n v="2.5808165548653039"/>
    <n v="2.9048485271947015"/>
    <n v="1.4950420484792035"/>
    <n v="1.7878545596969475"/>
    <n v="1.1829701645733501"/>
    <n v="1.2025072041457374"/>
    <n v="1.3852203129028635"/>
    <n v="2.6405838819609864"/>
    <n v="1.2025072041457374"/>
    <n v="3.0147074744103848"/>
    <n v="1.4950420484792035"/>
    <n v="1.2025072041457374"/>
    <n v="2.8167340274021053"/>
    <n v="0.5"/>
    <n v="0.4"/>
    <n v="1.7222039145025452"/>
    <n v="0.95180668372492416"/>
    <n v="0.36363636363636365"/>
    <n v="1.0961308971153862"/>
    <n v="2.3450073585135609"/>
    <n v="2.3450073585135609"/>
    <n v="0.69760183032567025"/>
    <n v="2.3918081058664455"/>
    <n v="1.181569310482222"/>
    <n v="1.1273059899581028"/>
    <n v="2.3615502924789782"/>
    <n v="2.3615502924789782"/>
    <n v="1.2025072041457374"/>
    <n v="0.9514984188143456"/>
    <n v="1.3852203129028635"/>
    <n v="1.3852203129028642"/>
    <n v="1.7222039145025458"/>
    <n v="1.4950420484792035"/>
    <n v="2.9427136186479799"/>
    <n v="2.8261766600297311"/>
    <n v="1.1829701645733501"/>
    <n v="1.6661014355824679"/>
    <n v="2.0225570247920528"/>
    <n v="1.1847390504962276"/>
    <n v="1.6967567623664328"/>
    <n v="4.428097750528722"/>
    <n v="1.2177251100020829"/>
    <n v="1.2025072041457374"/>
    <n v="1.2025072041457374"/>
    <s v="-"/>
    <n v="2.0071396731203808"/>
    <n v="3.3908019530567786"/>
    <s v="-"/>
    <n v="886.58375000000012"/>
    <n v="886.58375000000012"/>
    <s v="-"/>
    <n v="1512.5526500000001"/>
    <m/>
    <n v="583.46080938135685"/>
    <n v="1.0005100115771819"/>
    <n v="9.6000000000000002E-2"/>
    <m/>
    <m/>
    <n v="0.68200000000000005"/>
    <n v="0.14076246334310849"/>
    <n v="1.4662756598240467"/>
    <n v="0.96133825101544879"/>
    <n v="56.012237700610257"/>
    <n v="397.92027199808541"/>
    <n v="262.23574625229173"/>
    <n v="200"/>
    <n v="27503"/>
    <n v="43.4"/>
    <n v="1.1689647083124812"/>
    <n v="0.215"/>
    <n v="7.2238064962154472E-2"/>
    <n v="2.3206248651037889E-4"/>
    <n v="16"/>
    <n v="0.28079624859004354"/>
    <n v="397.71743150357156"/>
    <n v="397.71743150357162"/>
    <s v="-"/>
    <n v="0.215"/>
    <n v="0.215"/>
    <n v="0.36363636363636365"/>
    <n v="1603.6993205789174"/>
    <n v="1496"/>
    <n v="0.96133825101544879"/>
    <m/>
    <m/>
    <m/>
    <m/>
    <m/>
    <s v="P"/>
    <n v="0"/>
    <n v="1.2177251100020829"/>
  </r>
  <r>
    <n v="0"/>
    <n v="530"/>
    <n v="2017"/>
    <s v="Sim"/>
    <s v="Original"/>
    <x v="40"/>
    <x v="486"/>
    <x v="310"/>
    <x v="5"/>
    <x v="3"/>
    <x v="0"/>
    <x v="0"/>
    <n v="1"/>
    <m/>
    <m/>
    <m/>
    <n v="0.15"/>
    <x v="115"/>
    <x v="58"/>
    <x v="79"/>
    <m/>
    <m/>
    <x v="0"/>
    <x v="115"/>
    <n v="44.934999999999995"/>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3591632357850231"/>
    <s v="B500-S"/>
    <s v="-"/>
    <s v="r"/>
    <s v="-"/>
    <x v="11"/>
    <x v="4"/>
    <n v="0.37209302325581395"/>
    <m/>
    <x v="5"/>
    <x v="10"/>
    <m/>
    <m/>
    <m/>
    <x v="1"/>
    <x v="62"/>
    <x v="2"/>
    <n v="1.9"/>
    <m/>
    <x v="19"/>
    <x v="0"/>
    <n v="0.25"/>
    <n v="0.25"/>
    <s v="-"/>
    <n v="0"/>
    <x v="67"/>
    <n v="18"/>
    <n v="0.33157894736842108"/>
    <x v="104"/>
    <n v="0.63"/>
    <x v="56"/>
    <s v="M"/>
    <s v="line"/>
    <m/>
    <m/>
    <x v="69"/>
    <x v="8"/>
    <s v="-"/>
    <x v="23"/>
    <x v="31"/>
    <n v="4.796163069544364"/>
    <n v="1"/>
    <n v="0.43"/>
    <n v="0.215"/>
    <n v="0.215"/>
    <x v="134"/>
    <n v="2"/>
    <n v="2"/>
    <n v="2.0623501199040764"/>
    <x v="164"/>
    <n v="2.9302325581395348"/>
    <n v="2.9302325581395348"/>
    <n v="3.0215827338129495"/>
    <n v="2.0623501199040764"/>
    <n v="11.25"/>
    <n v="1"/>
    <n v="10.249999999999998"/>
    <x v="142"/>
    <n v="0"/>
    <n v="3.6338809782132584"/>
    <n v="3.6338809782132584"/>
    <n v="2.9824439746300211"/>
    <s v="line"/>
    <s v="Não"/>
    <s v="uncr"/>
    <x v="0"/>
    <n v="0"/>
    <x v="3"/>
    <m/>
    <m/>
    <x v="0"/>
    <m/>
    <m/>
    <m/>
    <n v="4.5"/>
    <x v="2"/>
    <x v="0"/>
    <x v="68"/>
    <x v="0"/>
    <n v="0"/>
    <s v="Static"/>
    <x v="0"/>
    <n v="0"/>
    <m/>
    <s v="WB"/>
    <n v="1"/>
    <n v="0"/>
    <n v="0"/>
    <s v="WB"/>
    <m/>
    <x v="0"/>
    <m/>
    <m/>
    <m/>
    <m/>
    <n v="1"/>
    <s v="WB"/>
    <x v="376"/>
    <n v="984"/>
    <n v="1026.7950000000001"/>
    <m/>
    <n v="0"/>
    <n v="0"/>
    <n v="0"/>
    <m/>
    <m/>
    <m/>
    <m/>
    <n v="1"/>
    <n v="1026.7950000000001"/>
    <n v="1.0434908536585366"/>
    <n v="200"/>
    <n v="31090"/>
    <n v="0.184"/>
    <m/>
    <m/>
    <n v="0.55000000000000004"/>
    <n v="1.5560253699788582"/>
    <m/>
    <n v="0.54087362357124802"/>
    <n v="0.46211971461115031"/>
    <n v="0.49757338816730134"/>
    <n v="0.49757338816730134"/>
    <n v="0.25374996662139893"/>
    <n v="1.0167102813720703"/>
    <n v="0.65615379810333252"/>
    <n v="0.65615391731262207"/>
    <m/>
    <n v="1.8618963901992573E-2"/>
    <n v="0.10498537801009845"/>
    <n v="0.12231580229086836"/>
    <n v="0.12231580229086836"/>
    <n v="1.5275110341367362"/>
    <n v="1.5360203999058508"/>
    <n v="0"/>
    <s v="square"/>
    <n v="0.94306596338286153"/>
    <n v="1.5410847071399132"/>
    <s v="-"/>
    <n v="1.1212705810792036"/>
    <n v="1.1700355958325417"/>
    <n v="1.6087989442697446"/>
    <n v="1.6087989442697446"/>
    <n v="1.2870391554157958"/>
    <n v="1.6087989442697446"/>
    <s v="WB"/>
    <s v="WB"/>
    <n v="1"/>
    <n v="1.6087989442697446"/>
    <n v="0"/>
    <n v="1.6087989442697446"/>
    <n v="1.375"/>
    <n v="1.1700355958325415"/>
    <n v="0"/>
    <m/>
    <m/>
    <n v="1.3205603043497902"/>
    <n v="0.69440799901122385"/>
    <n v="0.36514990455373109"/>
    <n v="1.2655216859063334"/>
    <n v="0.66546630147891672"/>
    <n v="0.34993110219748963"/>
    <n v="0.29345784541106457"/>
    <n v="0.1543128886691609"/>
    <n v="0.13189135783688963"/>
    <n v="0.29345784541106457"/>
    <n v="8.1144423234162474E-2"/>
    <n v="0.154312888669160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4284718541026884"/>
    <n v="1.6815658251379604"/>
    <n v="3.2658029757330294"/>
    <n v="2.43785678353006"/>
    <e v="#REF!"/>
    <n v="1.5321032662946432"/>
    <n v="275.2665810418261"/>
    <n v="1.4227877603151085"/>
    <n v="2.0298240791386624"/>
    <n v="2.2353032772567101"/>
    <n v="2.2353032772567101"/>
    <n v="2.0298240791386624"/>
    <n v="133.21304359774493"/>
    <n v="271.75638178085029"/>
    <n v="153.26188427217349"/>
    <n v="558.23130965076871"/>
    <n v="0.23863413121898058"/>
    <n v="0.48681680350545359"/>
    <n v="0.27454906527556583"/>
    <n v="0.97295427860586448"/>
    <n v="2.2720715813521926"/>
    <n v="1.7402829878148836"/>
    <n v="1.8802157267736912"/>
    <n v="1.8802157267736914"/>
    <n v="1.8802157267736912"/>
    <n v="1.0437516982296953"/>
    <n v="1.8014013581608734"/>
    <n v="1.8014013581608737"/>
    <n v="1.8014013581608734"/>
    <n v="0.53622317031727962"/>
    <n v="0.20850000000000002"/>
    <n v="1.0468293757152738"/>
    <n v="1.7961052396805202"/>
    <n v="1.7961052396805204"/>
    <n v="1.7961052396805204"/>
    <s v="P"/>
    <m/>
    <m/>
    <n v="2.9679703164926123"/>
    <n v="3.5116769267400123"/>
    <n v="3.9170331111491792"/>
    <n v="3.9535968493825555"/>
    <e v="#NAME?"/>
    <e v="#DIV/0!"/>
    <n v="0.88400000000000001"/>
    <n v="1.26"/>
    <n v="1.6600000000000001"/>
    <n v="2.06"/>
    <n v="1.63"/>
    <n v="1.5619999999999998"/>
    <n v="1.8181818181818181"/>
    <e v="#DIV/0!"/>
    <n v="0.90657894736842115"/>
    <n v="1.7049999999999998"/>
    <m/>
    <m/>
    <s v="Sousa (2018)"/>
    <n v="1.4779147609399641"/>
    <n v="1.4794586900326756"/>
    <n v="1.5033186960130145"/>
    <n v="0.90657894736842115"/>
    <n v="1.0250913915970694"/>
    <n v="0.55676024873568863"/>
    <s v="WB"/>
    <e v="#REF!"/>
    <e v="#REF!"/>
    <e v="#NAME?"/>
    <e v="#NAME?"/>
    <n v="3.6458860941332607"/>
    <e v="#NAME?"/>
    <n v="1"/>
    <e v="#NAME?"/>
    <n v="1"/>
    <n v="1"/>
    <m/>
    <s v="WB"/>
    <n v="0.97295427860586448"/>
    <n v="1.8265276641312549"/>
    <n v="1.8265276641312549"/>
    <n v="1.9811956752161557"/>
    <n v="0.53622317031727962"/>
    <n v="1.9811956752161557"/>
    <n v="1.7370306828802276"/>
    <n v="2.9169852650877059"/>
    <n v="1.7978042124291622"/>
    <n v="2.3246050126162254"/>
    <n v="1.7978042124291622"/>
    <n v="1.8265276641312547"/>
    <n v="1.8265276641312549"/>
    <n v="2.1721270836387534"/>
    <n v="1.445262180841721"/>
    <n v="1.8393719274584692"/>
    <n v="1.7978042124291622"/>
    <n v="1.445262180841721"/>
    <n v="1.7978042124291622"/>
    <n v="1"/>
    <n v="0.8"/>
    <n v="2.272071581352193"/>
    <n v="1"/>
    <n v="0.72727272727272729"/>
    <n v="1.3170650784462876"/>
    <n v="3.284038418469954"/>
    <n v="3.284038418469954"/>
    <n v="1.0596103185457586"/>
    <n v="3.3679186567126074"/>
    <n v="1.7947244101688657"/>
    <n v="1.7461818724539271"/>
    <n v="2.3628889623285283"/>
    <n v="2.3628889623285283"/>
    <n v="1.445262180841721"/>
    <n v="1.445262180841721"/>
    <n v="1.8265276641312549"/>
    <n v="1.8265276641312549"/>
    <n v="2.272071581352193"/>
    <n v="1.7978042124291622"/>
    <n v="2.0316865687883863"/>
    <n v="2.2223496601551012"/>
    <n v="1.7978042124291622"/>
    <n v="1.6815658251379604"/>
    <n v="2.38276399095925"/>
    <n v="1.3278595461421565"/>
    <n v="2.0875049377267438"/>
    <n v="2.2353032772567101"/>
    <n v="1.5956422287212173"/>
    <n v="1.445262180841721"/>
    <n v="1.445262180841721"/>
    <s v="-"/>
    <n v="1.3356066373356017"/>
    <n v="1.810768938498728"/>
    <s v="-"/>
    <n v="808.86374999999998"/>
    <n v="808.86374999999998"/>
    <s v="-"/>
    <n v="1003.5906"/>
    <m/>
    <n v="638.51130015182468"/>
    <n v="1.0004297893820653"/>
    <n v="0.184"/>
    <m/>
    <m/>
    <n v="0.55000000000000004"/>
    <n v="0.33454545454545453"/>
    <n v="1.8181818181818181"/>
    <n v="1.1700355958325417"/>
    <n v="117.48607922793575"/>
    <n v="351.18121508350362"/>
    <n v="263.87069621793012"/>
    <n v="200"/>
    <n v="31090"/>
    <n v="47.3"/>
    <n v="1.1689647083124812"/>
    <n v="0.215"/>
    <n v="6.8764715646443833E-2"/>
    <n v="5.0122964964616364E-4"/>
    <n v="16"/>
    <n v="0.23739722158354207"/>
    <n v="351.03034596802382"/>
    <n v="351.03034596802388"/>
    <s v="-"/>
    <n v="0.43"/>
    <n v="0.215"/>
    <n v="0.72727272727272729"/>
    <n v="877.57586492005964"/>
    <n v="984"/>
    <n v="1.1700355958325417"/>
    <m/>
    <m/>
    <m/>
    <m/>
    <m/>
    <s v="P"/>
    <n v="0"/>
    <n v="1.5956422287212173"/>
  </r>
  <r>
    <n v="0"/>
    <n v="531"/>
    <n v="2017"/>
    <s v="Sim"/>
    <s v="Original"/>
    <x v="40"/>
    <x v="487"/>
    <x v="310"/>
    <x v="5"/>
    <x v="3"/>
    <x v="0"/>
    <x v="0"/>
    <n v="1"/>
    <m/>
    <m/>
    <m/>
    <n v="0.15"/>
    <x v="220"/>
    <x v="59"/>
    <x v="80"/>
    <m/>
    <m/>
    <x v="0"/>
    <x v="235"/>
    <n v="52.724999999999994"/>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1583499288762449"/>
    <s v="B500-S"/>
    <s v="-"/>
    <s v="r"/>
    <s v="-"/>
    <x v="11"/>
    <x v="4"/>
    <n v="0.37209302325581395"/>
    <m/>
    <x v="5"/>
    <x v="10"/>
    <m/>
    <m/>
    <m/>
    <x v="1"/>
    <x v="62"/>
    <x v="2"/>
    <n v="1.9"/>
    <m/>
    <x v="19"/>
    <x v="0"/>
    <n v="0.25"/>
    <n v="0.25"/>
    <s v="-"/>
    <n v="0"/>
    <x v="67"/>
    <n v="18"/>
    <n v="0.33157894736842108"/>
    <x v="104"/>
    <n v="0.63"/>
    <x v="56"/>
    <s v="M"/>
    <s v="line"/>
    <m/>
    <m/>
    <x v="69"/>
    <x v="8"/>
    <s v="-"/>
    <x v="23"/>
    <x v="31"/>
    <n v="4.796163069544364"/>
    <n v="1"/>
    <n v="0.43"/>
    <n v="0.215"/>
    <n v="0.215"/>
    <x v="134"/>
    <n v="2"/>
    <n v="2"/>
    <n v="2.0623501199040764"/>
    <x v="164"/>
    <n v="2.9302325581395348"/>
    <n v="2.9302325581395348"/>
    <n v="3.0215827338129495"/>
    <n v="2.0623501199040764"/>
    <n v="11.25"/>
    <n v="1"/>
    <n v="10.249999999999998"/>
    <x v="142"/>
    <n v="0"/>
    <n v="3.6344290517425311"/>
    <n v="3.6344290517425311"/>
    <n v="2.9872545578809317"/>
    <s v="line"/>
    <s v="Não"/>
    <s v="uncr"/>
    <x v="0"/>
    <n v="0"/>
    <x v="3"/>
    <m/>
    <m/>
    <x v="0"/>
    <m/>
    <m/>
    <m/>
    <n v="4.5"/>
    <x v="2"/>
    <x v="0"/>
    <x v="68"/>
    <x v="0"/>
    <n v="0"/>
    <s v="Static"/>
    <x v="0"/>
    <n v="0"/>
    <m/>
    <s v="WB"/>
    <n v="1"/>
    <n v="0"/>
    <n v="0"/>
    <s v="WB"/>
    <m/>
    <x v="0"/>
    <m/>
    <m/>
    <m/>
    <m/>
    <n v="1"/>
    <s v="WB"/>
    <x v="466"/>
    <n v="897"/>
    <n v="939.79499999999996"/>
    <m/>
    <n v="0"/>
    <n v="0"/>
    <n v="0"/>
    <m/>
    <m/>
    <m/>
    <m/>
    <n v="1"/>
    <n v="939.79499999999996"/>
    <n v="1.0477090301003344"/>
    <n v="200"/>
    <n v="33043"/>
    <n v="0.184"/>
    <m/>
    <m/>
    <n v="0.54900000000000004"/>
    <n v="1.5588596602702587"/>
    <m/>
    <n v="0.54087362357124802"/>
    <n v="0.46211971461115031"/>
    <n v="0.49757338816730134"/>
    <n v="0.49757338816730134"/>
    <n v="0.25374996662139893"/>
    <n v="1.0167102813720703"/>
    <n v="0.65615379810333252"/>
    <n v="0.65615391731262207"/>
    <m/>
    <n v="1.8618963901992573E-2"/>
    <n v="0.10498537801009845"/>
    <n v="0.12231580229086836"/>
    <n v="0.12231580229086836"/>
    <n v="1.5275110341367362"/>
    <n v="1.5360203999058508"/>
    <n v="0"/>
    <s v="square"/>
    <n v="0.809685156101283"/>
    <n v="1.3229734094434342"/>
    <s v="-"/>
    <n v="0.9624852463590261"/>
    <n v="1.0084044839486965"/>
    <n v="1.3865561654294578"/>
    <n v="1.3865561654294578"/>
    <n v="1.1092449323435662"/>
    <n v="1.3865561654294578"/>
    <s v="WB"/>
    <s v="WB"/>
    <n v="1"/>
    <n v="1.3865561654294578"/>
    <n v="0"/>
    <n v="1.3865561654294578"/>
    <n v="1.375"/>
    <n v="1.0084044839486965"/>
    <n v="0"/>
    <m/>
    <m/>
    <n v="1.1459447408715477"/>
    <n v="0.58674335340452455"/>
    <n v="0.30042265607201479"/>
    <n v="1.0937623977162874"/>
    <n v="0.56002509909486498"/>
    <n v="0.2867424518076786"/>
    <n v="0.25465438686034392"/>
    <n v="0.13038741186767214"/>
    <n v="0.11144223236553175"/>
    <n v="0.25465438686034392"/>
    <n v="6.6760590238225517E-2"/>
    <n v="0.13038741186767214"/>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2314505173485053"/>
    <n v="1.4560917432383009"/>
    <n v="2.759455813107794"/>
    <n v="2.1188205518522447"/>
    <e v="#REF!"/>
    <n v="1.2828107728380067"/>
    <n v="301.35964809779392"/>
    <n v="1.1874831843677298"/>
    <n v="1.7151095446926434"/>
    <n v="1.8887301739629396"/>
    <n v="1.8887301739629396"/>
    <n v="1.7151095446926434"/>
    <n v="135.24445887055725"/>
    <n v="285.12469210761947"/>
    <n v="161.65089300960332"/>
    <n v="582.02004398778001"/>
    <n v="0.23237079249696221"/>
    <n v="0.48988809758862167"/>
    <n v="0.27774110991441614"/>
    <n v="0.85268307224502726"/>
    <n v="1.9902932660124157"/>
    <n v="1.3298163321350394"/>
    <n v="1.7139771411747977"/>
    <n v="1.7139771411747982"/>
    <n v="1.7139771411747977"/>
    <n v="1.1008829422943094"/>
    <n v="1.5569113439097906"/>
    <n v="1.556911343909791"/>
    <n v="1.5569113439097906"/>
    <n v="0.53622317031727962"/>
    <n v="0.20850000000000002"/>
    <n v="1.1041290808649133"/>
    <n v="1.5523340258660367"/>
    <n v="1.5523340258660372"/>
    <n v="1.5523340258660372"/>
    <s v="P"/>
    <m/>
    <m/>
    <n v="2.5496764513973056"/>
    <n v="3.0297284331697392"/>
    <n v="3.3009274559413919"/>
    <n v="3.4157857842431794"/>
    <e v="#NAME?"/>
    <e v="#DIV/0!"/>
    <n v="0.88400000000000001"/>
    <n v="1.26"/>
    <n v="1.6600000000000001"/>
    <n v="2.06"/>
    <n v="1.63"/>
    <n v="1.5619999999999998"/>
    <n v="1.8214936247723132"/>
    <e v="#DIV/0!"/>
    <n v="0.90657894736842115"/>
    <n v="1.7049999999999998"/>
    <m/>
    <m/>
    <s v="Sousa (2018)"/>
    <n v="1.2780214276120534"/>
    <n v="1.2817070439171934"/>
    <n v="1.302345070168951"/>
    <n v="0.90657894736842115"/>
    <n v="1.0340062429532615"/>
    <n v="0.64419125222878937"/>
    <s v="WB"/>
    <e v="#REF!"/>
    <e v="#REF!"/>
    <e v="#NAME?"/>
    <e v="#NAME?"/>
    <n v="3.041517355709674"/>
    <e v="#NAME?"/>
    <n v="1"/>
    <e v="#NAME?"/>
    <n v="1"/>
    <n v="1"/>
    <m/>
    <s v="WB"/>
    <n v="0.85268307224502726"/>
    <n v="1.6007424546440392"/>
    <n v="1.6007424546440392"/>
    <n v="1.7123035947958831"/>
    <n v="0.53622317031727962"/>
    <n v="1.7123035947958831"/>
    <n v="1.5013149287812717"/>
    <n v="2.5533732469787784"/>
    <n v="1.5748437007768143"/>
    <n v="2.0406795137678024"/>
    <n v="1.5748437007768143"/>
    <n v="1.600742454644039"/>
    <n v="1.6007424546440392"/>
    <n v="1.9027437088564447"/>
    <n v="1.2666068937231958"/>
    <n v="1.6147124307968534"/>
    <n v="1.5748437007768143"/>
    <n v="1.2666068937231958"/>
    <n v="1.5748437007768143"/>
    <n v="1"/>
    <n v="0.8"/>
    <n v="1.990293266012416"/>
    <n v="1"/>
    <n v="0.72727272727272729"/>
    <n v="1.1545207820673347"/>
    <n v="2.8780838212090498"/>
    <n v="2.8780838212090498"/>
    <n v="0.92862717361679281"/>
    <n v="2.9515952500789409"/>
    <n v="1.5728705423740237"/>
    <n v="1.5303285636772925"/>
    <n v="2.0708017468807807"/>
    <n v="2.0708017468807807"/>
    <n v="1.2666068937231958"/>
    <n v="1.2666068937231958"/>
    <n v="1.6007424546440392"/>
    <n v="1.6007424546440392"/>
    <n v="1.990293266012416"/>
    <n v="1.5748437007768143"/>
    <n v="1.7592662704228155"/>
    <n v="1.9509135527516237"/>
    <n v="1.5748437007768143"/>
    <n v="1.4560917432383009"/>
    <n v="2.0665049302396588"/>
    <n v="1.139974502076041"/>
    <n v="1.7913084052767225"/>
    <n v="1.8887301739629396"/>
    <n v="1.3983977949503099"/>
    <n v="1.2666068937231958"/>
    <n v="1.2666068937231958"/>
    <s v="-"/>
    <n v="1.1035057377103317"/>
    <n v="1.5138429047425055"/>
    <s v="-"/>
    <n v="741.00374999999997"/>
    <n v="741.00374999999997"/>
    <s v="-"/>
    <n v="916.59059999999999"/>
    <m/>
    <n v="678.01816241897234"/>
    <n v="1.0003354597281087"/>
    <n v="0.184"/>
    <m/>
    <m/>
    <n v="0.54900000000000004"/>
    <n v="0.33515482695810561"/>
    <n v="1.8214936247723132"/>
    <n v="1.0084044839486965"/>
    <n v="124.75534188509091"/>
    <n v="372.23197116801583"/>
    <n v="266.55882739728514"/>
    <n v="200"/>
    <n v="33043"/>
    <n v="55.5"/>
    <n v="1.1689647083124812"/>
    <n v="0.215"/>
    <n v="6.7083851047466253E-2"/>
    <n v="5.393045257506791E-4"/>
    <n v="16"/>
    <n v="0.23231810513735168"/>
    <n v="372.10714420659303"/>
    <n v="372.10714420659309"/>
    <s v="-"/>
    <n v="0.43"/>
    <n v="0.215"/>
    <n v="0.72727272727272729"/>
    <n v="931.96233749374403"/>
    <n v="897"/>
    <n v="1.0084044839486965"/>
    <m/>
    <m/>
    <m/>
    <m/>
    <m/>
    <s v="P"/>
    <n v="0"/>
    <n v="1.3983977949503099"/>
  </r>
  <r>
    <n v="0"/>
    <n v="532"/>
    <n v="2017"/>
    <s v="Sim"/>
    <s v="Original"/>
    <x v="40"/>
    <x v="488"/>
    <x v="310"/>
    <x v="5"/>
    <x v="3"/>
    <x v="0"/>
    <x v="0"/>
    <n v="1"/>
    <m/>
    <m/>
    <m/>
    <n v="0.15"/>
    <x v="59"/>
    <x v="51"/>
    <x v="81"/>
    <m/>
    <m/>
    <x v="0"/>
    <x v="59"/>
    <n v="35.909999999999997"/>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7007518796992482"/>
    <s v="B500-S"/>
    <s v="-"/>
    <s v="r"/>
    <s v="-"/>
    <x v="11"/>
    <x v="4"/>
    <n v="0.37209302325581395"/>
    <m/>
    <x v="5"/>
    <x v="10"/>
    <m/>
    <m/>
    <m/>
    <x v="1"/>
    <x v="62"/>
    <x v="2"/>
    <n v="1.9"/>
    <m/>
    <x v="19"/>
    <x v="0"/>
    <n v="0.25"/>
    <n v="0.25"/>
    <s v="-"/>
    <n v="0"/>
    <x v="67"/>
    <n v="18"/>
    <n v="0.44473684210526315"/>
    <x v="105"/>
    <n v="0.84499999999999997"/>
    <x v="56"/>
    <s v="M"/>
    <s v="line"/>
    <m/>
    <m/>
    <x v="69"/>
    <x v="8"/>
    <s v="-"/>
    <x v="23"/>
    <x v="31"/>
    <n v="4.796163069544364"/>
    <n v="1"/>
    <n v="0.64500000000000002"/>
    <n v="0.215"/>
    <n v="0.215"/>
    <x v="172"/>
    <n v="3"/>
    <n v="3"/>
    <n v="3.093525179856115"/>
    <x v="165"/>
    <n v="3.9302325581395348"/>
    <n v="3.9302325581395348"/>
    <n v="4.0527577937649877"/>
    <n v="3.093525179856115"/>
    <n v="11.25"/>
    <n v="1"/>
    <n v="10.249999999999998"/>
    <x v="142"/>
    <n v="0"/>
    <n v="4.5616878129704164"/>
    <n v="4.5616878129704164"/>
    <n v="3.9399675500270424"/>
    <s v="line"/>
    <s v="Não"/>
    <s v="uncr"/>
    <x v="0"/>
    <n v="0"/>
    <x v="3"/>
    <m/>
    <m/>
    <x v="0"/>
    <m/>
    <m/>
    <m/>
    <n v="4.5"/>
    <x v="2"/>
    <x v="0"/>
    <x v="68"/>
    <x v="0"/>
    <n v="0"/>
    <s v="Static"/>
    <x v="0"/>
    <n v="0"/>
    <m/>
    <s v="WB"/>
    <n v="1"/>
    <n v="0"/>
    <n v="0"/>
    <s v="WB"/>
    <m/>
    <x v="0"/>
    <m/>
    <m/>
    <m/>
    <m/>
    <n v="1"/>
    <s v="WB"/>
    <x v="470"/>
    <n v="630"/>
    <n v="669.89250000000004"/>
    <m/>
    <n v="0"/>
    <n v="0"/>
    <n v="0"/>
    <m/>
    <m/>
    <m/>
    <m/>
    <n v="1"/>
    <n v="669.89250000000004"/>
    <n v="1.0633214285714285"/>
    <n v="200"/>
    <n v="24710"/>
    <n v="0.252"/>
    <m/>
    <m/>
    <n v="0.45900000000000002"/>
    <n v="2.5535795713634291"/>
    <m/>
    <n v="0.53912702010296187"/>
    <n v="0.4680179259333761"/>
    <n v="0.50388427363983535"/>
    <n v="0.50388427363983535"/>
    <n v="0.25375008583068848"/>
    <n v="0.85566616058349609"/>
    <n v="0.85538458824157715"/>
    <n v="0.85538458824157715"/>
    <m/>
    <n v="2.6717445576475422E-2"/>
    <n v="9.0655898842932528E-2"/>
    <n v="0.15236807610912931"/>
    <n v="0.15236807610912931"/>
    <n v="1.5275110341367362"/>
    <n v="1.5468955673826326"/>
    <n v="0"/>
    <s v="square"/>
    <n v="0.72891913892510452"/>
    <n v="0.99532514967179553"/>
    <s v="-"/>
    <n v="0.99592317018237908"/>
    <n v="1.0589864480657134"/>
    <n v="1.0589864480657134"/>
    <n v="1.0589864480657134"/>
    <n v="1.0589864480657134"/>
    <n v="1.0589864480657134"/>
    <s v="WB"/>
    <s v="WB"/>
    <n v="1"/>
    <n v="1.0589864480657134"/>
    <n v="1"/>
    <n v="1.0589864480657134"/>
    <n v="1"/>
    <n v="1.0589864480657134"/>
    <n v="0"/>
    <m/>
    <m/>
    <n v="0.92840197501500399"/>
    <n v="0.50678150357959328"/>
    <n v="0.2766339358188491"/>
    <n v="0.87311508079199651"/>
    <n v="0.47660236120742322"/>
    <n v="0.26016021908869696"/>
    <n v="0.20631155000333423"/>
    <n v="0.11261811190657627"/>
    <n v="9.6254796501347245E-2"/>
    <n v="0.20631155000333423"/>
    <n v="6.1474207959744238E-2"/>
    <n v="0.11261811190657627"/>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89164638697133658"/>
    <n v="0.97404358839850236"/>
    <n v="1.8858902066340266"/>
    <n v="1.5002638958491252"/>
    <e v="#REF!"/>
    <n v="0.95041658693560138"/>
    <n v="231.64693407930346"/>
    <n v="1.1305008168297985"/>
    <n v="1.2255536116673025"/>
    <n v="1.3496164681306735"/>
    <n v="1.3496164681306735"/>
    <n v="1.2255536116673025"/>
    <n v="152.72918398468968"/>
    <n v="252.31367042252509"/>
    <n v="171.9134438632673"/>
    <n v="576.95629827048208"/>
    <n v="0.26471534229285582"/>
    <n v="0.43731851299461555"/>
    <n v="0.29796614471252864"/>
    <n v="1.1301962591528938"/>
    <n v="1.7264961259452178"/>
    <n v="1.0192343239841695"/>
    <n v="1.2037966543368144"/>
    <n v="1.2037966543368148"/>
    <n v="1.2037966543368144"/>
    <n v="0.9685917110313419"/>
    <n v="1.2428318770713305"/>
    <n v="1.2428318770713309"/>
    <n v="1.2428318770713305"/>
    <n v="0.53622317031727962"/>
    <n v="0.20850000000000002"/>
    <n v="0.97144776664956534"/>
    <n v="1.2391779523963486"/>
    <n v="1.2391779523963491"/>
    <n v="1.2391779523963491"/>
    <s v="WB"/>
    <m/>
    <m/>
    <n v="2.2118024433260417"/>
    <n v="2.4231647708483819"/>
    <n v="2.8345328977726063"/>
    <n v="3.0304406989993509"/>
    <e v="#NAME?"/>
    <e v="#DIV/0!"/>
    <n v="0.94850000000000001"/>
    <n v="1.69"/>
    <n v="2.09"/>
    <n v="2.4899999999999998"/>
    <n v="2.0599999999999996"/>
    <n v="1.8092499999999998"/>
    <n v="2.1786492374727668"/>
    <e v="#DIV/0!"/>
    <n v="0.97730263157894748"/>
    <n v="1.7049999999999998"/>
    <m/>
    <m/>
    <s v="Sousa (2018)"/>
    <n v="1.1266924232646065"/>
    <n v="1.1071902725741289"/>
    <n v="1.0832066895031782"/>
    <n v="0.97730263157894748"/>
    <n v="0.92684711841467782"/>
    <n v="0.80698659790240679"/>
    <s v="WB"/>
    <e v="#REF!"/>
    <e v="#REF!"/>
    <e v="#NAME?"/>
    <e v="#NAME?"/>
    <n v="2.8149470339061984"/>
    <e v="#NAME?"/>
    <n v="1"/>
    <e v="#NAME?"/>
    <n v="1"/>
    <n v="1"/>
    <m/>
    <s v="WB"/>
    <n v="1.1301962591528938"/>
    <n v="1.7264961259452181"/>
    <n v="1.7264961259452181"/>
    <n v="1.3668764757612681"/>
    <n v="0.53622317031727962"/>
    <n v="1.3668764757612681"/>
    <n v="1.2447110111404767"/>
    <n v="1.6470895714626512"/>
    <n v="1.1301962591528938"/>
    <n v="1.4034415293479383"/>
    <n v="1.3661110122770412"/>
    <n v="1.7264961259452178"/>
    <n v="1.7264961259452181"/>
    <n v="1.6505505485575984"/>
    <n v="1.1301962591528938"/>
    <n v="1.1610801407456837"/>
    <n v="1.1301962591528938"/>
    <n v="1.1301962591528938"/>
    <n v="1.1301962591528938"/>
    <n v="1"/>
    <n v="1"/>
    <n v="1.7264961259452181"/>
    <n v="1"/>
    <n v="1"/>
    <n v="1.1301962591528938"/>
    <n v="2.8795468203580419"/>
    <n v="2.8795468203580419"/>
    <n v="1.0015797438529068"/>
    <n v="2.9669885980924668"/>
    <n v="1.6964346076683334"/>
    <n v="1.6505505485575984"/>
    <n v="1.6652004054974587"/>
    <n v="1.6652004054974587"/>
    <n v="1.1301962591528938"/>
    <n v="1.3661110122770412"/>
    <n v="1.7264961259452181"/>
    <n v="1.3661110122770415"/>
    <n v="1.3661110122770415"/>
    <n v="1.1301962591528938"/>
    <n v="1.4225035396552905"/>
    <n v="1.6956536952825529"/>
    <n v="1.3661110122770412"/>
    <n v="0.97404358839850236"/>
    <n v="1.4603579747233146"/>
    <n v="1.0558574733268542"/>
    <n v="1.276254907079547"/>
    <n v="1.3496164681306735"/>
    <n v="1.1832719641106306"/>
    <n v="1.1301962591528938"/>
    <n v="1.1301962591528938"/>
    <s v="-"/>
    <n v="1.0303960757498312"/>
    <n v="1.161393020803021"/>
    <s v="-"/>
    <n v="668.19375000000002"/>
    <n v="668.19375000000002"/>
    <s v="-"/>
    <n v="652.07384999999999"/>
    <m/>
    <n v="632.95898853529422"/>
    <n v="1.0006008292976227"/>
    <n v="0.252"/>
    <m/>
    <m/>
    <n v="0.45900000000000002"/>
    <n v="0.54901960784313719"/>
    <n v="2.1786492374727668"/>
    <n v="1.0589864480657134"/>
    <n v="159.50566511089414"/>
    <n v="290.52817573770005"/>
    <n v="259.29811535486738"/>
    <n v="200"/>
    <n v="24710"/>
    <n v="37.799999999999997"/>
    <n v="1.1689647083124812"/>
    <n v="0.215"/>
    <n v="7.5370602208337648E-2"/>
    <n v="6.4189083157210978E-4"/>
    <n v="16"/>
    <n v="0.21965598385882176"/>
    <n v="290.3537227144194"/>
    <n v="290.3537227144194"/>
    <s v="-"/>
    <n v="0.64500000000000002"/>
    <n v="0.215"/>
    <n v="1"/>
    <n v="632.578916589149"/>
    <n v="630"/>
    <n v="1.0589864480657134"/>
    <m/>
    <m/>
    <m/>
    <m/>
    <m/>
    <s v="P"/>
    <n v="0"/>
    <n v="1.1832719641106306"/>
  </r>
  <r>
    <n v="0"/>
    <n v="533"/>
    <n v="2017"/>
    <s v="Sim"/>
    <s v="Original"/>
    <x v="40"/>
    <x v="489"/>
    <x v="310"/>
    <x v="5"/>
    <x v="3"/>
    <x v="0"/>
    <x v="0"/>
    <n v="1"/>
    <m/>
    <m/>
    <m/>
    <n v="0.15"/>
    <x v="221"/>
    <x v="37"/>
    <x v="82"/>
    <m/>
    <m/>
    <x v="0"/>
    <x v="236"/>
    <n v="47.024999999999999"/>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2987559808612439"/>
    <s v="B500-S"/>
    <s v="-"/>
    <s v="r"/>
    <s v="-"/>
    <x v="11"/>
    <x v="4"/>
    <n v="0.37209302325581395"/>
    <m/>
    <x v="5"/>
    <x v="10"/>
    <m/>
    <m/>
    <m/>
    <x v="1"/>
    <x v="62"/>
    <x v="2"/>
    <n v="1.9"/>
    <m/>
    <x v="19"/>
    <x v="0"/>
    <n v="0.25"/>
    <n v="0.25"/>
    <s v="-"/>
    <n v="0"/>
    <x v="67"/>
    <n v="18"/>
    <n v="0.44473684210526315"/>
    <x v="105"/>
    <n v="0.84499999999999997"/>
    <x v="56"/>
    <s v="M"/>
    <s v="line"/>
    <m/>
    <m/>
    <x v="69"/>
    <x v="8"/>
    <s v="-"/>
    <x v="23"/>
    <x v="31"/>
    <n v="4.796163069544364"/>
    <n v="1"/>
    <n v="0.64500000000000002"/>
    <n v="0.215"/>
    <n v="0.215"/>
    <x v="172"/>
    <n v="3"/>
    <n v="3"/>
    <n v="3.093525179856115"/>
    <x v="165"/>
    <n v="3.9302325581395348"/>
    <n v="3.9302325581395348"/>
    <n v="4.0527577937649877"/>
    <n v="3.093525179856115"/>
    <n v="11.25"/>
    <n v="1"/>
    <n v="10.249999999999998"/>
    <x v="142"/>
    <n v="0"/>
    <n v="4.5662153094680074"/>
    <n v="4.5662153094680074"/>
    <n v="3.9392982484191008"/>
    <s v="line"/>
    <s v="Não"/>
    <s v="uncr"/>
    <x v="0"/>
    <n v="0"/>
    <x v="3"/>
    <m/>
    <m/>
    <x v="0"/>
    <m/>
    <m/>
    <m/>
    <n v="4.5"/>
    <x v="2"/>
    <x v="0"/>
    <x v="68"/>
    <x v="0"/>
    <n v="0"/>
    <s v="Static"/>
    <x v="0"/>
    <n v="0"/>
    <m/>
    <s v="WB"/>
    <n v="1"/>
    <n v="0"/>
    <n v="0"/>
    <s v="WB"/>
    <m/>
    <x v="0"/>
    <m/>
    <m/>
    <m/>
    <m/>
    <n v="1"/>
    <s v="WB"/>
    <x v="471"/>
    <n v="680"/>
    <n v="719.89250000000004"/>
    <m/>
    <n v="0"/>
    <n v="0"/>
    <n v="0"/>
    <m/>
    <m/>
    <m/>
    <m/>
    <n v="1"/>
    <n v="719.89250000000004"/>
    <n v="1.0586654411764707"/>
    <n v="200"/>
    <n v="31003"/>
    <n v="0.25"/>
    <m/>
    <m/>
    <n v="0.45700000000000002"/>
    <n v="2.5443997760928196"/>
    <m/>
    <n v="0.53912702010296187"/>
    <n v="0.4680179259333761"/>
    <n v="0.50388427363983535"/>
    <n v="0.50388427363983535"/>
    <n v="0.25375008583068848"/>
    <n v="0.85566616058349609"/>
    <n v="0.85538458824157715"/>
    <n v="0.85538458824157715"/>
    <m/>
    <n v="2.6717445576475422E-2"/>
    <n v="9.0655898842932528E-2"/>
    <n v="0.15236807610912931"/>
    <n v="0.15236807610912931"/>
    <n v="1.5275110341367362"/>
    <n v="1.5468955673826326"/>
    <n v="0"/>
    <s v="square"/>
    <n v="0.71225008227902153"/>
    <n v="0.98201421635910546"/>
    <s v="-"/>
    <n v="0.98308049013333565"/>
    <n v="1.0407533407989888"/>
    <n v="1.0407533407989888"/>
    <n v="1.0407533407989888"/>
    <n v="1.0407533407989888"/>
    <n v="1.0407533407989888"/>
    <s v="WB"/>
    <s v="WB"/>
    <n v="1"/>
    <n v="1.0407533407989888"/>
    <n v="1"/>
    <n v="1.0407533407989888"/>
    <n v="1"/>
    <n v="1.0407533407989888"/>
    <n v="0"/>
    <m/>
    <m/>
    <n v="0.91192850160390149"/>
    <n v="0.47591192774893426"/>
    <n v="0.24836614117812095"/>
    <n v="0.86139441804248962"/>
    <n v="0.44953949495136464"/>
    <n v="0.23460304976246069"/>
    <n v="0.20265077813420032"/>
    <n v="0.10575820616642982"/>
    <n v="9.0391629202076773E-2"/>
    <n v="0.20265077813420032"/>
    <n v="5.5192475817360205E-2"/>
    <n v="0.10575820616642982"/>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80205300047216455"/>
    <n v="0.95857611941889864"/>
    <n v="1.7710149984214543"/>
    <n v="1.4807639226132563"/>
    <e v="#REF!"/>
    <n v="0.89404625983453989"/>
    <n v="269.83895787712788"/>
    <n v="1.0449097924781563"/>
    <n v="1.150901478780294"/>
    <n v="1.267407295911501"/>
    <n v="1.267407295911501"/>
    <n v="1.150901478780294"/>
    <n v="146.52801110793021"/>
    <n v="278.30624198924505"/>
    <n v="188.08217576224433"/>
    <n v="612.91642885941963"/>
    <n v="0.2390668681872424"/>
    <n v="0.45406882388051995"/>
    <n v="0.30686430793223757"/>
    <n v="1.1454642377697299"/>
    <n v="1.7498196024825934"/>
    <n v="1.0545077020066822"/>
    <n v="1.2993360713476727"/>
    <n v="1.2993360713476729"/>
    <n v="1.2993360713476727"/>
    <n v="1.0596892967890517"/>
    <n v="1.226148150485969"/>
    <n v="1.226148150485969"/>
    <n v="1.226148150485969"/>
    <n v="0.53622317031727962"/>
    <n v="0.20850000000000002"/>
    <n v="1.0628139689653631"/>
    <n v="1.2225432759531389"/>
    <n v="1.2225432759531392"/>
    <n v="1.2225432759531392"/>
    <s v="P"/>
    <m/>
    <m/>
    <n v="1.9843611307979403"/>
    <n v="2.3836492843796484"/>
    <n v="2.6764573021098048"/>
    <n v="2.9937956219199826"/>
    <e v="#NAME?"/>
    <e v="#DIV/0!"/>
    <n v="0.94850000000000001"/>
    <n v="1.69"/>
    <n v="2.09"/>
    <n v="2.4899999999999998"/>
    <n v="2.0599999999999996"/>
    <n v="1.8092499999999998"/>
    <n v="2.1881838074398248"/>
    <e v="#DIV/0!"/>
    <n v="0.97730263157894748"/>
    <n v="1.7049999999999998"/>
    <m/>
    <m/>
    <s v="Sousa (2018)"/>
    <n v="1.1018818594577862"/>
    <n v="1.0897886469246119"/>
    <n v="1.0660057489416406"/>
    <n v="0.97730263157894748"/>
    <n v="0.95156757232959277"/>
    <n v="0.81796695435616706"/>
    <s v="WB"/>
    <e v="#REF!"/>
    <e v="#REF!"/>
    <e v="#NAME?"/>
    <e v="#NAME?"/>
    <n v="2.6018253832706093"/>
    <e v="#NAME?"/>
    <n v="1"/>
    <e v="#NAME?"/>
    <n v="1"/>
    <n v="1"/>
    <m/>
    <s v="WB"/>
    <n v="1.1454642377697299"/>
    <n v="1.7498196024825936"/>
    <n v="1.7498196024825936"/>
    <n v="1.3485275793270204"/>
    <n v="0.53622317031727962"/>
    <n v="1.3485275793270204"/>
    <n v="1.2282051081442025"/>
    <n v="1.6706475677765209"/>
    <n v="1.1454642377697299"/>
    <n v="1.4197063120576214"/>
    <n v="1.3845659961391394"/>
    <n v="1.7498196024825934"/>
    <n v="1.7498196024825936"/>
    <n v="1.672848065716497"/>
    <n v="1.1454642377697299"/>
    <n v="1.1745361457183534"/>
    <n v="1.1454642377697299"/>
    <n v="1.1454642377697299"/>
    <n v="1.1454642377697299"/>
    <n v="1"/>
    <n v="1"/>
    <n v="1.7498196024825936"/>
    <n v="1"/>
    <n v="1"/>
    <n v="1.1454642377697299"/>
    <n v="2.9184470192600962"/>
    <n v="2.9184470192600962"/>
    <n v="1.0151102240578795"/>
    <n v="3.0070700601440459"/>
    <n v="1.7193519789699823"/>
    <n v="1.672848065716497"/>
    <n v="1.687695829613389"/>
    <n v="1.687695829613389"/>
    <n v="1.1454642377697299"/>
    <n v="1.3845659961391394"/>
    <n v="1.7498196024825936"/>
    <n v="1.3845659961391397"/>
    <n v="1.3845659961391397"/>
    <n v="1.1454642377697299"/>
    <n v="1.39991468466455"/>
    <n v="1.7153049870021699"/>
    <n v="1.3845659961391394"/>
    <n v="0.95857611941889864"/>
    <n v="1.4441123196729939"/>
    <n v="1.0251800469583807"/>
    <n v="1.2391739402555186"/>
    <n v="1.267407295911501"/>
    <n v="1.1992569498152232"/>
    <n v="1.1454642377697299"/>
    <n v="1.1454642377697299"/>
    <s v="-"/>
    <n v="0.94231966642199805"/>
    <n v="1.071429626358511"/>
    <s v="-"/>
    <n v="717.94375000000002"/>
    <n v="717.94375000000002"/>
    <s v="-"/>
    <n v="702.07384999999999"/>
    <m/>
    <n v="692.45433382945635"/>
    <n v="1.0010858027882565"/>
    <n v="0.25"/>
    <m/>
    <m/>
    <n v="0.45700000000000002"/>
    <n v="0.54704595185995619"/>
    <n v="2.1881838074398248"/>
    <n v="1.0407533407989888"/>
    <n v="173.11358345736409"/>
    <n v="316.45163056006157"/>
    <n v="264.67932104424017"/>
    <n v="200"/>
    <n v="31003"/>
    <n v="49.5"/>
    <n v="1.1689647083124812"/>
    <n v="0.215"/>
    <n v="6.8842754681654975E-2"/>
    <n v="7.3808964106144963E-4"/>
    <n v="16"/>
    <n v="0.20897530899520725"/>
    <n v="316.10839917884186"/>
    <n v="316.10839917884186"/>
    <s v="-"/>
    <n v="0.64500000000000002"/>
    <n v="0.215"/>
    <n v="1"/>
    <n v="691.70328047886619"/>
    <n v="680"/>
    <n v="1.0407533407989888"/>
    <m/>
    <m/>
    <m/>
    <m/>
    <m/>
    <s v="P"/>
    <n v="0"/>
    <n v="1.1992569498152232"/>
  </r>
  <r>
    <n v="0"/>
    <n v="534"/>
    <n v="2017"/>
    <s v="Sim"/>
    <s v="Original"/>
    <x v="40"/>
    <x v="490"/>
    <x v="310"/>
    <x v="5"/>
    <x v="3"/>
    <x v="0"/>
    <x v="0"/>
    <n v="1"/>
    <m/>
    <m/>
    <m/>
    <n v="0.15"/>
    <x v="122"/>
    <x v="60"/>
    <x v="83"/>
    <m/>
    <m/>
    <x v="0"/>
    <x v="122"/>
    <n v="38"/>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6072105263157893"/>
    <s v="B500-S"/>
    <s v="-"/>
    <s v="r"/>
    <s v="-"/>
    <x v="11"/>
    <x v="4"/>
    <n v="0.37209302325581395"/>
    <m/>
    <x v="5"/>
    <x v="10"/>
    <m/>
    <m/>
    <m/>
    <x v="1"/>
    <x v="62"/>
    <x v="2"/>
    <n v="1.9"/>
    <m/>
    <x v="19"/>
    <x v="0"/>
    <n v="0.25"/>
    <n v="0.25"/>
    <s v="-"/>
    <n v="0"/>
    <x v="67"/>
    <n v="18"/>
    <n v="0.55789473684210533"/>
    <x v="106"/>
    <n v="1.06"/>
    <x v="56"/>
    <s v="M"/>
    <s v="line"/>
    <m/>
    <m/>
    <x v="69"/>
    <x v="8"/>
    <s v="-"/>
    <x v="23"/>
    <x v="31"/>
    <n v="4.796163069544364"/>
    <n v="1"/>
    <n v="0.86"/>
    <n v="0.215"/>
    <n v="0.215"/>
    <x v="173"/>
    <n v="4"/>
    <n v="4"/>
    <n v="4.1247002398081527"/>
    <x v="166"/>
    <n v="4.9302325581395356"/>
    <n v="4.9302325581395356"/>
    <n v="5.0839328537170259"/>
    <n v="4.1247002398081527"/>
    <n v="11.25"/>
    <n v="1"/>
    <n v="10.249999999999998"/>
    <x v="142"/>
    <n v="0"/>
    <n v="5.4955231839677623"/>
    <n v="5.4955231839677623"/>
    <n v="4.8740958971189121"/>
    <s v="line"/>
    <s v="Não"/>
    <s v="uncr"/>
    <x v="0"/>
    <n v="0"/>
    <x v="3"/>
    <m/>
    <m/>
    <x v="0"/>
    <m/>
    <m/>
    <m/>
    <n v="4.5"/>
    <x v="2"/>
    <x v="0"/>
    <x v="68"/>
    <x v="0"/>
    <n v="0"/>
    <s v="Static"/>
    <x v="0"/>
    <n v="0"/>
    <m/>
    <s v="WB"/>
    <n v="1"/>
    <n v="0"/>
    <n v="0"/>
    <s v="WB"/>
    <m/>
    <x v="0"/>
    <m/>
    <m/>
    <m/>
    <m/>
    <n v="1"/>
    <s v="WB"/>
    <x v="472"/>
    <n v="677"/>
    <n v="713.99"/>
    <m/>
    <n v="0"/>
    <n v="0"/>
    <n v="0"/>
    <m/>
    <m/>
    <m/>
    <m/>
    <n v="1"/>
    <n v="713.99"/>
    <n v="1.0546381093057606"/>
    <n v="200"/>
    <n v="29660"/>
    <n v="0.307"/>
    <m/>
    <m/>
    <n v="0.39"/>
    <n v="3.6612999403697075"/>
    <m/>
    <n v="0.53600000000000003"/>
    <n v="0.47099999999999997"/>
    <n v="0.50800000000000001"/>
    <n v="0.50800000000000001"/>
    <n v="0.25"/>
    <n v="0.79"/>
    <n v="1.25"/>
    <n v="1.25"/>
    <m/>
    <n v="0.02"/>
    <n v="7.5999999999999998E-2"/>
    <n v="0.17499999999999999"/>
    <n v="0.17499999999999999"/>
    <n v="1.5275110341367362"/>
    <n v="1.552"/>
    <n v="0"/>
    <s v="square"/>
    <n v="0.84534009508738428"/>
    <n v="0.99576348502753187"/>
    <s v="-"/>
    <n v="0.99623583808082239"/>
    <n v="1.0506682806961984"/>
    <n v="1.0506682806961984"/>
    <n v="1.0506682806961984"/>
    <n v="1.0506682806961984"/>
    <n v="1.0506682806961984"/>
    <s v="WB"/>
    <s v="WB"/>
    <n v="1"/>
    <n v="1.0506682806961984"/>
    <n v="1"/>
    <n v="1.0506682806961984"/>
    <n v="1"/>
    <n v="1.0506682806961984"/>
    <n v="0"/>
    <m/>
    <m/>
    <n v="0.97103229065423446"/>
    <n v="0.52507782013572579"/>
    <n v="0.28393156422504534"/>
    <n v="0.92072558547446992"/>
    <n v="0.49787487812418429"/>
    <n v="0.26922179439537763"/>
    <n v="0.21578495347871879"/>
    <n v="0.11668396003016129"/>
    <n v="9.9729880367659229E-2"/>
    <n v="0.21578495347871879"/>
    <n v="6.3095903161121181E-2"/>
    <n v="0.1166839600301612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78714198230587185"/>
    <n v="0.87625036358609243"/>
    <n v="1.6165427583942054"/>
    <n v="1.4115502388234007"/>
    <e v="#REF!"/>
    <n v="0.87601644011972324"/>
    <n v="230.44741183576514"/>
    <n v="1.0417531407971956"/>
    <n v="1.0828086780081432"/>
    <n v="1.1924214573416061"/>
    <n v="1.1924214573416061"/>
    <n v="1.082808678008143"/>
    <n v="152.3351810256996"/>
    <n v="267.41638862083306"/>
    <n v="205.43892882371736"/>
    <n v="625.19049847024996"/>
    <n v="0.24366202205318471"/>
    <n v="0.42773584895349814"/>
    <n v="0.3286021289933172"/>
    <n v="1.1212620820617887"/>
    <n v="2.0086412758407501"/>
    <n v="0.97653751012578904"/>
    <n v="1.2936037063270212"/>
    <n v="1.2936037063270214"/>
    <n v="1.2936037063270212"/>
    <n v="0.98702952817394762"/>
    <n v="1.3106028435848831"/>
    <n v="1.3106028435848833"/>
    <n v="1.3106028435848831"/>
    <n v="0.53622317031727962"/>
    <n v="0.20850000000000002"/>
    <n v="0.98993995079803976"/>
    <n v="1.3067496723252587"/>
    <n v="1.306749672325259"/>
    <n v="1.306749672325259"/>
    <s v="WB"/>
    <m/>
    <m/>
    <n v="2.2812388059478699"/>
    <n v="2.5474742038374396"/>
    <n v="2.98070535783889"/>
    <n v="3.4732114967754866"/>
    <e v="#NAME?"/>
    <e v="#DIV/0!"/>
    <n v="1.0129999999999999"/>
    <n v="2.12"/>
    <n v="2.52"/>
    <n v="2.92"/>
    <n v="2.4899999999999993"/>
    <n v="2.0564999999999998"/>
    <n v="2.5641025641025639"/>
    <e v="#DIV/0!"/>
    <n v="1.0480263157894738"/>
    <n v="1.7049999999999998"/>
    <m/>
    <m/>
    <s v="Sousa (2018)"/>
    <n v="1.0478349925042976"/>
    <n v="1.0274309909649419"/>
    <n v="0.97445357355786588"/>
    <n v="1.0480263157894738"/>
    <n v="0.87620168415299238"/>
    <n v="0.76525750966562567"/>
    <s v="WB"/>
    <e v="#REF!"/>
    <e v="#REF!"/>
    <e v="#NAME?"/>
    <e v="#NAME?"/>
    <n v="3.0419191711278111"/>
    <e v="#NAME?"/>
    <n v="1"/>
    <e v="#NAME?"/>
    <n v="1"/>
    <n v="1"/>
    <m/>
    <s v="WB"/>
    <n v="1.1212620820617887"/>
    <n v="2.0086412758407501"/>
    <n v="1.2938887827139156"/>
    <n v="1.4414115287929525"/>
    <n v="0.53622317031727962"/>
    <n v="1.4414115287929525"/>
    <n v="1.3539662353740765"/>
    <n v="1.5298922495680278"/>
    <n v="1.1212620820617887"/>
    <n v="1.3392549630238657"/>
    <n v="1.5893617862235061"/>
    <n v="2.0086412758407501"/>
    <n v="1.2938887827139156"/>
    <n v="1.9202846214782539"/>
    <n v="1.1212620820617887"/>
    <n v="1.142035910249803"/>
    <n v="1.1212620820617887"/>
    <n v="1.1212620820617887"/>
    <n v="1.1212620820617887"/>
    <n v="1"/>
    <n v="1"/>
    <n v="2.0086412758407501"/>
    <n v="1"/>
    <n v="1"/>
    <n v="1.1212620820617887"/>
    <n v="3.1240487288280239"/>
    <n v="3.1240487288280239"/>
    <n v="1.1652585744711887"/>
    <n v="3.2320683905433594"/>
    <n v="1.9736670841712884"/>
    <n v="1.9202846214782539"/>
    <n v="1.5443798488775577"/>
    <n v="1.5443798488775577"/>
    <n v="1.1212620820617887"/>
    <n v="1.5893617862235061"/>
    <n v="1.2938887827139156"/>
    <n v="1.3148936865945475"/>
    <n v="1.3148936865945475"/>
    <n v="1.1212620820617887"/>
    <n v="1.5006751094846862"/>
    <n v="1.9558620867621261"/>
    <n v="1.5893617862235061"/>
    <n v="0.87625036358609243"/>
    <n v="1.3858738989842672"/>
    <n v="1.0152958283455575"/>
    <n v="1.1906280396662767"/>
    <n v="1.1924214573416061"/>
    <n v="1.1326016711730305"/>
    <n v="1.1212620820617887"/>
    <n v="1.1212620820617887"/>
    <s v="-"/>
    <n v="1.1121225189974799"/>
    <n v="1.0610538922517094"/>
    <s v="-"/>
    <n v="860.51374999999996"/>
    <n v="860.51374999999996"/>
    <s v="-"/>
    <n v="701.00239999999997"/>
    <m/>
    <n v="679.88032316859017"/>
    <n v="1.0004743626979629"/>
    <n v="0.307"/>
    <m/>
    <m/>
    <n v="0.39"/>
    <n v="0.78717948717948716"/>
    <n v="2.5641025641025639"/>
    <n v="1.0506682806961984"/>
    <n v="208.72325921275717"/>
    <n v="265.15332603575018"/>
    <n v="260.55028052489456"/>
    <n v="200"/>
    <n v="29660"/>
    <n v="40"/>
    <n v="1.1689647083124812"/>
    <n v="0.215"/>
    <n v="7.0084473053242433E-2"/>
    <n v="8.8091307306341273E-4"/>
    <n v="16"/>
    <n v="0.1949048559048919"/>
    <n v="265.02760682514196"/>
    <n v="265.02760682514202"/>
    <s v="-"/>
    <n v="0.86"/>
    <n v="0.215"/>
    <n v="1"/>
    <n v="679.5579662183128"/>
    <n v="677"/>
    <n v="1.0506682806961984"/>
    <m/>
    <m/>
    <m/>
    <m/>
    <m/>
    <s v="P"/>
    <n v="0"/>
    <n v="1.1326016711730305"/>
  </r>
  <r>
    <n v="0"/>
    <n v="535"/>
    <n v="2017"/>
    <s v="Sim"/>
    <s v="Original"/>
    <x v="40"/>
    <x v="491"/>
    <x v="310"/>
    <x v="5"/>
    <x v="3"/>
    <x v="0"/>
    <x v="0"/>
    <n v="1"/>
    <m/>
    <m/>
    <m/>
    <n v="0.15"/>
    <x v="222"/>
    <x v="59"/>
    <x v="84"/>
    <m/>
    <m/>
    <x v="0"/>
    <x v="237"/>
    <n v="44.744999999999997"/>
    <x v="5"/>
    <m/>
    <n v="24"/>
    <n v="250"/>
    <n v="28"/>
    <n v="14"/>
    <n v="12"/>
    <n v="100"/>
    <n v="100"/>
    <n v="215"/>
    <n v="202"/>
    <n v="0.71599088384139475"/>
    <n v="0.55988779964966606"/>
    <n v="0.63314655532757824"/>
    <n v="208.5"/>
    <m/>
    <x v="115"/>
    <x v="4"/>
    <x v="98"/>
    <x v="79"/>
    <n v="28"/>
    <n v="12"/>
    <n v="12"/>
    <n v="100"/>
    <n v="100"/>
    <n v="216"/>
    <n v="204"/>
    <n v="0.52359877559829893"/>
    <n v="0.55439870357466936"/>
    <n v="0.53877869518474941"/>
    <n v="210"/>
    <n v="0.52359877559829893"/>
    <n v="0.216"/>
    <n v="0.55439870357466936"/>
    <n v="0.20399999999999999"/>
    <n v="0.61343296292260008"/>
    <n v="0.62"/>
    <n v="0.20850000000000002"/>
    <x v="98"/>
    <n v="14"/>
    <n v="522"/>
    <n v="625"/>
    <s v="-"/>
    <n v="12"/>
    <n v="522"/>
    <n v="625"/>
    <m/>
    <n v="12"/>
    <n v="522"/>
    <n v="625"/>
    <m/>
    <n v="12"/>
    <n v="522"/>
    <n v="625"/>
    <m/>
    <m/>
    <m/>
    <m/>
    <m/>
    <m/>
    <m/>
    <m/>
    <n v="0.25"/>
    <n v="0.215"/>
    <n v="0.25"/>
    <n v="215"/>
    <n v="0.71599088384139475"/>
    <n v="0.215"/>
    <n v="0.25"/>
    <n v="215"/>
    <n v="0.71599088384139475"/>
    <n v="0.215"/>
    <n v="0.25"/>
    <n v="215"/>
    <n v="202"/>
    <n v="0.71599088384139475"/>
    <n v="0.55988779964966606"/>
    <n v="216"/>
    <n v="204"/>
    <n v="0.52359877559829893"/>
    <n v="0.55439870357466936"/>
    <n v="0.25"/>
    <n v="0.25"/>
    <n v="215"/>
    <n v="202"/>
    <n v="0.71599088384139475"/>
    <n v="0.55988779964966606"/>
    <n v="216"/>
    <n v="204"/>
    <n v="210"/>
    <n v="0.52359877559829893"/>
    <n v="0.55439870357466936"/>
    <n v="8.2829366409654714E-2"/>
    <s v="B500-S"/>
    <s v="-"/>
    <s v="r"/>
    <s v="-"/>
    <x v="3"/>
    <x v="2"/>
    <n v="0.46511627906976744"/>
    <m/>
    <x v="5"/>
    <x v="10"/>
    <m/>
    <m/>
    <m/>
    <x v="1"/>
    <x v="62"/>
    <x v="2"/>
    <n v="1.9"/>
    <m/>
    <x v="19"/>
    <x v="0"/>
    <n v="0.25"/>
    <n v="0.25"/>
    <s v="-"/>
    <n v="0"/>
    <x v="67"/>
    <n v="18"/>
    <n v="0.55789473684210533"/>
    <x v="106"/>
    <n v="1.06"/>
    <x v="56"/>
    <s v="M"/>
    <s v="line"/>
    <m/>
    <m/>
    <x v="69"/>
    <x v="8"/>
    <s v="-"/>
    <x v="23"/>
    <x v="31"/>
    <n v="4.796163069544364"/>
    <n v="1"/>
    <n v="0.86"/>
    <n v="0.215"/>
    <n v="0.215"/>
    <x v="173"/>
    <n v="4"/>
    <n v="4"/>
    <n v="4.1247002398081527"/>
    <x v="166"/>
    <n v="4.9302325581395356"/>
    <n v="4.9302325581395356"/>
    <n v="5.0839328537170259"/>
    <n v="4.1247002398081527"/>
    <n v="11.25"/>
    <n v="1"/>
    <n v="10.249999999999998"/>
    <x v="142"/>
    <n v="0"/>
    <n v="5.5038684893145327"/>
    <n v="5.5038684893145327"/>
    <n v="4.8776532154377108"/>
    <s v="line"/>
    <s v="Não"/>
    <s v="uncr"/>
    <x v="0"/>
    <n v="0"/>
    <x v="3"/>
    <m/>
    <m/>
    <x v="0"/>
    <m/>
    <m/>
    <m/>
    <n v="4.5"/>
    <x v="2"/>
    <x v="0"/>
    <x v="68"/>
    <x v="0"/>
    <n v="0"/>
    <s v="Static"/>
    <x v="0"/>
    <n v="0"/>
    <m/>
    <s v="WB"/>
    <n v="1"/>
    <n v="0"/>
    <n v="0"/>
    <s v="WB"/>
    <m/>
    <x v="0"/>
    <m/>
    <m/>
    <m/>
    <m/>
    <n v="1"/>
    <s v="WB"/>
    <x v="473"/>
    <n v="726"/>
    <n v="762.99"/>
    <m/>
    <n v="0"/>
    <n v="0"/>
    <n v="0"/>
    <m/>
    <m/>
    <m/>
    <m/>
    <n v="1"/>
    <n v="762.99"/>
    <n v="1.0509504132231404"/>
    <n v="200"/>
    <n v="26733"/>
    <n v="0.307"/>
    <m/>
    <m/>
    <n v="0.39100000000000001"/>
    <n v="3.6519360019032892"/>
    <m/>
    <n v="0.53600000000000003"/>
    <n v="0.47099999999999997"/>
    <n v="0.50800000000000001"/>
    <n v="0.50800000000000001"/>
    <n v="0.25"/>
    <n v="0.79"/>
    <n v="1.25"/>
    <n v="1.25"/>
    <m/>
    <n v="0.02"/>
    <n v="7.5999999999999998E-2"/>
    <n v="0.17499999999999999"/>
    <n v="0.17499999999999999"/>
    <n v="1.5275110341367362"/>
    <n v="1.552"/>
    <n v="0"/>
    <s v="square"/>
    <n v="0.85684404722573682"/>
    <n v="1.2163768604120822"/>
    <s v="-"/>
    <n v="1.210201445226063"/>
    <n v="1.2718617089435726"/>
    <n v="1.2718617089435726"/>
    <n v="1.2718617089435726"/>
    <n v="1.2718617089435726"/>
    <n v="1.2718617089435726"/>
    <s v="WB"/>
    <s v="WB"/>
    <n v="1"/>
    <n v="1.2718617089435726"/>
    <n v="1"/>
    <n v="1.2718617089435726"/>
    <n v="1"/>
    <n v="1.2718617089435726"/>
    <n v="0"/>
    <m/>
    <m/>
    <n v="0.9826678565895004"/>
    <n v="0.51709451669022088"/>
    <n v="0.27210286507091003"/>
    <n v="0.93502780361993909"/>
    <n v="0.49202560861492334"/>
    <n v="0.25891123086997297"/>
    <n v="0.21837063479766677"/>
    <n v="0.11490989259782686"/>
    <n v="0.16184491915186883"/>
    <n v="0.21837063479766677"/>
    <n v="6.0467303349091117E-2"/>
    <n v="0.11490989259782686"/>
    <s v="Não"/>
    <s v="-"/>
    <s v="CT"/>
    <x v="0"/>
    <n v="1"/>
    <n v="1"/>
    <n v="1"/>
    <n v="1"/>
    <n v="1"/>
    <n v="1"/>
    <n v="1"/>
    <s v="Autor"/>
    <n v="1"/>
    <n v="1"/>
    <n v="1"/>
    <n v="1"/>
    <n v="1"/>
    <n v="0"/>
    <x v="0"/>
    <n v="1"/>
    <n v="1"/>
    <n v="1"/>
    <n v="1"/>
    <n v="1"/>
    <n v="1"/>
    <n v="0"/>
    <n v="1"/>
    <n v="1"/>
    <n v="1"/>
    <n v="1"/>
    <n v="1"/>
    <n v="0"/>
    <n v="1"/>
    <n v="1"/>
    <n v="0"/>
    <n v="1"/>
    <n v="1"/>
    <n v="1"/>
    <n v="1"/>
    <n v="0"/>
    <n v="1"/>
    <n v="0"/>
    <n v="1"/>
    <n v="0"/>
    <n v="0"/>
    <x v="1"/>
    <x v="1"/>
    <n v="1"/>
    <n v="0"/>
    <n v="0"/>
    <x v="0"/>
    <n v="1"/>
    <n v="1"/>
    <n v="1"/>
    <n v="0"/>
    <n v="1"/>
    <n v="1"/>
    <n v="1"/>
    <n v="1"/>
    <n v="1"/>
    <n v="1"/>
    <n v="1"/>
    <n v="0.84888936477075194"/>
    <n v="1.048641140086763"/>
    <n v="1.5919647798965446"/>
    <n v="1.5225971225076493"/>
    <e v="#REF!"/>
    <n v="1.0053127514354603"/>
    <n v="213.9646603915524"/>
    <n v="1.2004325224374397"/>
    <n v="1.0663456130709674"/>
    <n v="1.3870279491796134"/>
    <n v="1.3870279491796134"/>
    <n v="1.0663456130709674"/>
    <n v="111.42533942010557"/>
    <n v="231.16557452489579"/>
    <n v="204.83243787738041"/>
    <n v="547.42335182238185"/>
    <n v="0.20354509731667217"/>
    <n v="0.42227934514547394"/>
    <n v="0.37417555753785381"/>
    <n v="1.3700592009881001"/>
    <n v="2.4543391821381917"/>
    <n v="1.1600516681442554"/>
    <n v="1.3872323349976623"/>
    <n v="1.3872323349976625"/>
    <n v="1.3872323349976623"/>
    <n v="1.0451563322211583"/>
    <n v="1.3272964935776896"/>
    <n v="1.3272964935776899"/>
    <n v="1.3272964935776896"/>
    <n v="0.53877869518474941"/>
    <n v="0.20850000000000002"/>
    <n v="1.0470098545710569"/>
    <n v="1.3249467795754311"/>
    <n v="1.3249467795754313"/>
    <n v="1.3249467795754313"/>
    <s v="P"/>
    <m/>
    <m/>
    <n v="2.4664349016530798"/>
    <n v="3.0669642134835207"/>
    <n v="2.9877697973790922"/>
    <n v="3.7610860024073838"/>
    <e v="#NAME?"/>
    <e v="#DIV/0!"/>
    <n v="1.0129999999999999"/>
    <n v="2.12"/>
    <n v="2.52"/>
    <n v="2.92"/>
    <n v="2.4899999999999993"/>
    <n v="2.0564999999999998"/>
    <n v="2.5575447570332481"/>
    <e v="#DIV/0!"/>
    <n v="1.0480263157894738"/>
    <n v="1.7049999999999998"/>
    <m/>
    <m/>
    <s v="Sousa (2018)"/>
    <n v="1.0976808507839191"/>
    <n v="1.2298755735628646"/>
    <n v="1.1661645447487943"/>
    <n v="1.0480263157894738"/>
    <n v="1.0657873191218294"/>
    <n v="0.75474729658231432"/>
    <s v="WB"/>
    <e v="#REF!"/>
    <e v="#REF!"/>
    <e v="#NAME?"/>
    <e v="#NAME?"/>
    <n v="3.5052629655173235"/>
    <e v="#NAME?"/>
    <n v="1"/>
    <e v="#NAME?"/>
    <n v="1"/>
    <n v="1"/>
    <m/>
    <s v="WB"/>
    <n v="1.3700592009881001"/>
    <n v="2.4543391821381917"/>
    <n v="1.5809900826690095"/>
    <n v="1.4614838660864506"/>
    <n v="0.53877869518474941"/>
    <n v="1.4614838660864506"/>
    <n v="1.373168088746791"/>
    <n v="1.8705169604879797"/>
    <n v="1.3700592009881001"/>
    <n v="1.6344778174379346"/>
    <n v="1.9420256635365303"/>
    <n v="2.4543391821381917"/>
    <n v="1.5809900826690095"/>
    <n v="2.3463770480265413"/>
    <n v="1.3700592009881001"/>
    <n v="1.3937841662398822"/>
    <n v="1.3700592009881001"/>
    <n v="1.3700592009881001"/>
    <n v="1.3700592009881001"/>
    <n v="1"/>
    <n v="1"/>
    <n v="2.4543391821381917"/>
    <n v="1"/>
    <n v="1"/>
    <n v="1.3700592009881001"/>
    <n v="3.8172446689677235"/>
    <n v="3.8172446689677235"/>
    <n v="1.4238180859098684"/>
    <n v="3.9492328399656986"/>
    <n v="2.4116045584846768"/>
    <n v="2.3463770480265413"/>
    <n v="1.8870626730590814"/>
    <n v="1.8870626730590814"/>
    <n v="1.3700592009881001"/>
    <n v="1.9420256635365303"/>
    <n v="1.5809900826690095"/>
    <n v="1.6066557698334352"/>
    <n v="1.6066557698334352"/>
    <n v="1.3700592009881001"/>
    <n v="1.7959132721720514"/>
    <n v="2.387008660070649"/>
    <n v="1.9420256635365303"/>
    <n v="1.048641140086763"/>
    <n v="1.4966795057783602"/>
    <n v="1.1891421357428049"/>
    <n v="1.3944959985417638"/>
    <n v="1.3870279491796134"/>
    <n v="1.3839149343138129"/>
    <n v="1.3700592009881001"/>
    <n v="1.3700592009881001"/>
    <s v="-"/>
    <n v="1.1252198156081499"/>
    <n v="1.2212201058217176"/>
    <s v="-"/>
    <n v="919.80374999999992"/>
    <n v="919.80374999999992"/>
    <s v="-"/>
    <n v="750.00239999999997"/>
    <m/>
    <n v="596.85449767109753"/>
    <n v="0.99492310698517672"/>
    <n v="0.307"/>
    <m/>
    <m/>
    <n v="0.39100000000000001"/>
    <n v="0.78516624040920713"/>
    <n v="2.5575447570332481"/>
    <n v="1.2718617089435726"/>
    <n v="183.23433078502694"/>
    <n v="233.37010858939914"/>
    <n v="165.91006402511297"/>
    <n v="200"/>
    <n v="26733"/>
    <n v="47.1"/>
    <n v="0.71599088384139475"/>
    <n v="0.215"/>
    <n v="5.9791202734319038E-2"/>
    <n v="1.3604615593950057E-3"/>
    <n v="16"/>
    <n v="0.15896693375085041"/>
    <n v="234.56094943513671"/>
    <n v="234.56094943513676"/>
    <s v="-"/>
    <n v="0.86"/>
    <n v="0.215"/>
    <n v="1"/>
    <n v="599.90012643257489"/>
    <n v="726"/>
    <n v="1.2718617089435726"/>
    <m/>
    <m/>
    <m/>
    <m/>
    <m/>
    <s v="P"/>
    <n v="0"/>
    <n v="1.3839149343138129"/>
  </r>
  <r>
    <n v="0"/>
    <n v="536"/>
    <n v="2017"/>
    <s v="Sim"/>
    <s v="Original"/>
    <x v="40"/>
    <x v="492"/>
    <x v="310"/>
    <x v="5"/>
    <x v="3"/>
    <x v="0"/>
    <x v="0"/>
    <n v="1"/>
    <m/>
    <m/>
    <m/>
    <n v="0.15"/>
    <x v="199"/>
    <x v="61"/>
    <x v="85"/>
    <m/>
    <m/>
    <x v="0"/>
    <x v="214"/>
    <n v="42.559999999999995"/>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4350093984962409"/>
    <s v="B500-S"/>
    <s v="-"/>
    <s v="r"/>
    <s v="-"/>
    <x v="11"/>
    <x v="4"/>
    <n v="0.37209302325581395"/>
    <m/>
    <x v="5"/>
    <x v="10"/>
    <m/>
    <m/>
    <m/>
    <x v="1"/>
    <x v="62"/>
    <x v="2"/>
    <n v="1.9"/>
    <m/>
    <x v="19"/>
    <x v="0"/>
    <n v="0.25"/>
    <n v="0.25"/>
    <s v="-"/>
    <n v="0"/>
    <x v="67"/>
    <n v="18"/>
    <n v="0.55789473684210533"/>
    <x v="106"/>
    <n v="1.06"/>
    <x v="56"/>
    <s v="M"/>
    <s v="line"/>
    <m/>
    <m/>
    <x v="69"/>
    <x v="8"/>
    <s v="-"/>
    <x v="23"/>
    <x v="31"/>
    <n v="4.796163069544364"/>
    <n v="1"/>
    <n v="0.86"/>
    <n v="0.215"/>
    <n v="0.215"/>
    <x v="173"/>
    <n v="4"/>
    <n v="4"/>
    <n v="4.1247002398081527"/>
    <x v="166"/>
    <n v="4.9302325581395356"/>
    <n v="4.9302325581395356"/>
    <n v="5.0839328537170259"/>
    <n v="4.1247002398081527"/>
    <n v="11.25"/>
    <n v="1"/>
    <n v="10.249999999999998"/>
    <x v="142"/>
    <n v="0"/>
    <n v="5.4964258417665928"/>
    <n v="5.4964258417665928"/>
    <n v="4.8744807902352694"/>
    <s v="line"/>
    <s v="Não"/>
    <s v="uncr"/>
    <x v="0"/>
    <n v="0"/>
    <x v="3"/>
    <m/>
    <m/>
    <x v="0"/>
    <m/>
    <m/>
    <m/>
    <n v="4.5"/>
    <x v="2"/>
    <x v="0"/>
    <x v="68"/>
    <x v="0"/>
    <n v="0"/>
    <s v="Static"/>
    <x v="0"/>
    <n v="0"/>
    <m/>
    <s v="WB"/>
    <n v="1"/>
    <n v="0"/>
    <n v="0"/>
    <s v="WB"/>
    <m/>
    <x v="0"/>
    <m/>
    <m/>
    <m/>
    <m/>
    <n v="1"/>
    <s v="WB"/>
    <x v="474"/>
    <n v="682"/>
    <n v="718.99"/>
    <m/>
    <n v="0"/>
    <n v="0"/>
    <n v="0"/>
    <m/>
    <m/>
    <m/>
    <m/>
    <n v="1"/>
    <n v="718.99"/>
    <n v="1.0542375366568915"/>
    <n v="200"/>
    <n v="27927"/>
    <n v="0.307"/>
    <m/>
    <m/>
    <n v="0.39100000000000001"/>
    <n v="3.6519360019032892"/>
    <m/>
    <n v="0.53600000000000003"/>
    <n v="0.47099999999999997"/>
    <n v="0.50800000000000001"/>
    <n v="0.50800000000000001"/>
    <n v="0.25"/>
    <n v="0.79"/>
    <n v="1.25"/>
    <n v="1.25"/>
    <m/>
    <n v="0.02"/>
    <n v="7.5999999999999998E-2"/>
    <n v="0.17499999999999999"/>
    <n v="0.17499999999999999"/>
    <n v="1.5275110341367362"/>
    <n v="1.552"/>
    <n v="0"/>
    <s v="square"/>
    <n v="0.81622671651600576"/>
    <n v="0.96132542117796393"/>
    <s v="-"/>
    <n v="0.96191689377192635"/>
    <n v="1.0140888965587642"/>
    <n v="1.0140888965587642"/>
    <n v="1.0140888965587642"/>
    <n v="1.0140888965587642"/>
    <n v="1.0140888965587642"/>
    <s v="WB"/>
    <s v="WB"/>
    <n v="1"/>
    <n v="1.0140888965587642"/>
    <n v="1"/>
    <n v="1.0140888965587642"/>
    <n v="1"/>
    <n v="1.0140888965587642"/>
    <n v="0"/>
    <m/>
    <m/>
    <n v="0.94158251576761443"/>
    <n v="0.49962640571240446"/>
    <n v="0.26511382816150847"/>
    <n v="0.8931407610029527"/>
    <n v="0.47392204160817236"/>
    <n v="0.25147447225434122"/>
    <n v="0.20924055905946984"/>
    <n v="0.1110280901583121"/>
    <n v="9.4895803554112909E-2"/>
    <n v="0.20924055905946984"/>
    <n v="5.8914184035890771E-2"/>
    <n v="0.1110280901583121"/>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73506836686006827"/>
    <n v="0.84978463862567011"/>
    <n v="1.5381861832368795"/>
    <n v="1.3726655866548594"/>
    <e v="#REF!"/>
    <n v="0.832582803736715"/>
    <n v="245.72411640281254"/>
    <n v="0.98395569541601979"/>
    <n v="1.030323100921626"/>
    <n v="1.1346227625305831"/>
    <n v="1.1346227625305831"/>
    <n v="1.030323100921626"/>
    <n v="162.64907993277939"/>
    <n v="273.02291799259018"/>
    <n v="213.34808524155224"/>
    <n v="649.02008316692184"/>
    <n v="0.25060716016540829"/>
    <n v="0.42066944471173051"/>
    <n v="0.32872339512286114"/>
    <n v="1.0877974631463334"/>
    <n v="1.948692387967665"/>
    <n v="0.96134764327604072"/>
    <n v="1.3031576480281071"/>
    <n v="1.3031576480281073"/>
    <n v="1.3031576480281071"/>
    <n v="1.0250290006792202"/>
    <n v="1.2713373447625278"/>
    <n v="1.271337344762528"/>
    <n v="1.2713373447625278"/>
    <n v="0.53622317031727962"/>
    <n v="0.20850000000000002"/>
    <n v="1.0280514711411186"/>
    <n v="1.26759961403647"/>
    <n v="1.2675996140364703"/>
    <n v="1.2675996140364703"/>
    <s v="P"/>
    <m/>
    <m/>
    <n v="2.1265713952547385"/>
    <n v="2.4683218683262553"/>
    <n v="2.8376732404168332"/>
    <n v="3.3739348907083619"/>
    <e v="#NAME?"/>
    <e v="#DIV/0!"/>
    <n v="1.0129999999999999"/>
    <n v="2.12"/>
    <n v="2.52"/>
    <n v="2.92"/>
    <n v="2.4899999999999993"/>
    <n v="2.0564999999999998"/>
    <n v="2.5575447570332481"/>
    <e v="#DIV/0!"/>
    <n v="1.0480263157894738"/>
    <n v="1.7049999999999998"/>
    <m/>
    <m/>
    <s v="Sousa (2018)"/>
    <n v="1.0178831331651685"/>
    <n v="0.99642637478446083"/>
    <n v="0.9450217794768474"/>
    <n v="1.0480263157894738"/>
    <n v="0.87382678433678551"/>
    <n v="0.78889263528225495"/>
    <s v="WB"/>
    <e v="#REF!"/>
    <e v="#REF!"/>
    <e v="#NAME?"/>
    <e v="#NAME?"/>
    <n v="2.873150630614778"/>
    <e v="#NAME?"/>
    <n v="1"/>
    <e v="#NAME?"/>
    <n v="1"/>
    <n v="1"/>
    <m/>
    <s v="WB"/>
    <n v="1.0877974631463334"/>
    <n v="1.9486923879676652"/>
    <n v="1.255272034921211"/>
    <n v="1.3982270179677374"/>
    <n v="0.53622317031727962"/>
    <n v="1.3982270179677374"/>
    <n v="1.3134375273352643"/>
    <n v="1.4843314029132597"/>
    <n v="1.0877974631463334"/>
    <n v="1.2991168587768598"/>
    <n v="1.5419265011588805"/>
    <n v="1.948692387967665"/>
    <n v="1.255272034921211"/>
    <n v="1.8629727814588235"/>
    <n v="1.0877974631463334"/>
    <n v="1.1078085542309521"/>
    <n v="1.0877974631463334"/>
    <n v="1.0877974631463334"/>
    <n v="1.0877974631463334"/>
    <n v="1"/>
    <n v="1"/>
    <n v="1.9486923879676652"/>
    <n v="1"/>
    <n v="1"/>
    <n v="1.0877974631463334"/>
    <n v="3.0308099563268587"/>
    <n v="3.0308099563268587"/>
    <n v="1.1304808585772022"/>
    <n v="3.1356057180526102"/>
    <n v="1.914762018268837"/>
    <n v="1.8629727814588235"/>
    <n v="1.498287071880799"/>
    <n v="1.498287071880799"/>
    <n v="1.0877974631463334"/>
    <n v="1.5419265011588805"/>
    <n v="1.255272034921211"/>
    <n v="1.275650037103331"/>
    <n v="1.275650037103331"/>
    <n v="1.0877974631463334"/>
    <n v="1.4553496450363383"/>
    <n v="1.8972439755744168"/>
    <n v="1.5419265011588805"/>
    <n v="0.84978463862567011"/>
    <n v="1.3478702048369777"/>
    <n v="0.9801146272485749"/>
    <n v="1.1493713701067627"/>
    <n v="1.1346227625305831"/>
    <n v="1.0987986166372719"/>
    <n v="1.0877974631463334"/>
    <n v="1.0877974631463334"/>
    <s v="-"/>
    <n v="1.0449685924841405"/>
    <n v="1.0020565163052761"/>
    <s v="-"/>
    <n v="866.56375000000003"/>
    <n v="866.56375000000003"/>
    <s v="-"/>
    <n v="706.00239999999997"/>
    <m/>
    <n v="709.43718430363424"/>
    <n v="1.0006152678176738"/>
    <n v="0.307"/>
    <m/>
    <m/>
    <n v="0.39100000000000001"/>
    <n v="0.78516624040920713"/>
    <n v="2.5575447570332481"/>
    <n v="1.0140888965587642"/>
    <n v="217.79721558121571"/>
    <n v="277.389939062721"/>
    <n v="262.85540276971722"/>
    <n v="200"/>
    <n v="27927"/>
    <n v="44.8"/>
    <n v="1.1689647083124812"/>
    <n v="0.215"/>
    <n v="7.1797997093038135E-2"/>
    <n v="9.0585391732865106E-4"/>
    <n v="16"/>
    <n v="0.19263984182892566"/>
    <n v="277.21937490290759"/>
    <n v="277.21937490290765"/>
    <s v="-"/>
    <n v="0.86"/>
    <n v="0.215"/>
    <n v="1"/>
    <n v="709.00095883096583"/>
    <n v="682"/>
    <n v="1.0140888965587642"/>
    <m/>
    <m/>
    <m/>
    <m/>
    <m/>
    <s v="P"/>
    <n v="0"/>
    <n v="1.0987986166372719"/>
  </r>
  <r>
    <n v="0"/>
    <n v="537"/>
    <n v="2017"/>
    <s v="Sim"/>
    <s v="Original"/>
    <x v="40"/>
    <x v="493"/>
    <x v="310"/>
    <x v="5"/>
    <x v="3"/>
    <x v="0"/>
    <x v="0"/>
    <n v="1"/>
    <m/>
    <m/>
    <m/>
    <n v="0.15"/>
    <x v="223"/>
    <x v="62"/>
    <x v="86"/>
    <m/>
    <m/>
    <x v="0"/>
    <x v="238"/>
    <n v="44.08"/>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3855263157894737"/>
    <s v="B500-S"/>
    <s v="-"/>
    <s v="r"/>
    <s v="-"/>
    <x v="11"/>
    <x v="4"/>
    <n v="0.37209302325581395"/>
    <m/>
    <x v="5"/>
    <x v="10"/>
    <m/>
    <m/>
    <m/>
    <x v="1"/>
    <x v="62"/>
    <x v="2"/>
    <n v="1.9"/>
    <m/>
    <x v="19"/>
    <x v="0"/>
    <n v="0.25"/>
    <n v="0.25"/>
    <s v="-"/>
    <n v="0"/>
    <x v="67"/>
    <n v="18"/>
    <n v="0.67105263157894735"/>
    <x v="107"/>
    <n v="1.2749999999999999"/>
    <x v="56"/>
    <s v="M"/>
    <s v="line"/>
    <m/>
    <m/>
    <x v="69"/>
    <x v="8"/>
    <s v="-"/>
    <x v="23"/>
    <x v="31"/>
    <n v="4.796163069544364"/>
    <n v="1"/>
    <n v="1.075"/>
    <n v="0.215"/>
    <n v="0.215"/>
    <x v="174"/>
    <n v="5"/>
    <n v="5"/>
    <n v="5.1558752997601909"/>
    <x v="167"/>
    <n v="5.9302325581395348"/>
    <n v="5.9302325581395348"/>
    <n v="6.115107913669064"/>
    <n v="5.1558752997601909"/>
    <n v="11.25"/>
    <n v="1"/>
    <n v="10.249999999999998"/>
    <x v="142"/>
    <n v="0"/>
    <n v="6.4310322382674832"/>
    <n v="6.4310322382674832"/>
    <n v="5.8124342643449802"/>
    <s v="line"/>
    <s v="Não"/>
    <s v="uncr"/>
    <x v="0"/>
    <n v="0"/>
    <x v="3"/>
    <m/>
    <m/>
    <x v="0"/>
    <m/>
    <m/>
    <m/>
    <n v="4.5"/>
    <x v="2"/>
    <x v="0"/>
    <x v="68"/>
    <x v="0"/>
    <n v="0"/>
    <s v="Static"/>
    <x v="0"/>
    <n v="0"/>
    <m/>
    <s v="WB+P"/>
    <n v="1"/>
    <n v="1"/>
    <n v="0"/>
    <s v="WB"/>
    <s v="WB+P"/>
    <x v="2"/>
    <m/>
    <m/>
    <m/>
    <m/>
    <n v="1"/>
    <s v="WB+P"/>
    <x v="475"/>
    <n v="699"/>
    <n v="733.08749999999998"/>
    <m/>
    <n v="0"/>
    <n v="0"/>
    <n v="0"/>
    <m/>
    <m/>
    <m/>
    <m/>
    <n v="1"/>
    <n v="733.08749999999998"/>
    <n v="1.0487660944206008"/>
    <n v="200"/>
    <n v="27677"/>
    <n v="0.36"/>
    <m/>
    <m/>
    <n v="0.34"/>
    <n v="4.9247606019151844"/>
    <m/>
    <n v="0.53"/>
    <n v="0.47"/>
    <n v="0.51400000000000001"/>
    <n v="0.51400000000000001"/>
    <n v="0.25"/>
    <n v="0.62"/>
    <n v="1.55"/>
    <n v="1.55"/>
    <m/>
    <n v="0.06"/>
    <n v="0"/>
    <n v="0.25"/>
    <n v="0.25"/>
    <n v="1.5275110341367362"/>
    <n v="1.5580000000000001"/>
    <n v="0"/>
    <s v="square"/>
    <n v="0.96935926711040765"/>
    <n v="0.92800202646619812"/>
    <s v="-"/>
    <n v="0.92850500757286392"/>
    <n v="0.97378457044216271"/>
    <n v="0.97378457044216271"/>
    <n v="0.97378457044216271"/>
    <n v="0.97378457044216271"/>
    <n v="0.97378457044216271"/>
    <s v="WB+P"/>
    <s v="WB"/>
    <n v="1"/>
    <n v="0.97378457044216271"/>
    <n v="1"/>
    <n v="0.97378457044216271"/>
    <n v="1"/>
    <n v="0.97378457044216271"/>
    <n v="0"/>
    <m/>
    <m/>
    <n v="0.94888014858867187"/>
    <n v="0.50056256124823861"/>
    <n v="0.26406167111418061"/>
    <n v="0.90475860502802419"/>
    <n v="0.47728713190788113"/>
    <n v="0.25178318837630198"/>
    <n v="0.21086225524192709"/>
    <n v="0.1112361247218308"/>
    <n v="9.5073610873359665E-2"/>
    <n v="0.21086225524192709"/>
    <n v="5.8680371358706802E-2"/>
    <n v="0.1112361247218308"/>
    <s v="Não"/>
    <s v="-"/>
    <s v="CT"/>
    <x v="0"/>
    <n v="1"/>
    <n v="1"/>
    <n v="1"/>
    <n v="1"/>
    <n v="1"/>
    <n v="1"/>
    <n v="1"/>
    <s v="Autor"/>
    <n v="1"/>
    <n v="1"/>
    <n v="1"/>
    <n v="1"/>
    <n v="1"/>
    <n v="0"/>
    <x v="0"/>
    <n v="1"/>
    <n v="1"/>
    <n v="1"/>
    <n v="1"/>
    <n v="1"/>
    <n v="1"/>
    <n v="1"/>
    <n v="1"/>
    <n v="1"/>
    <n v="1"/>
    <n v="1"/>
    <n v="1"/>
    <n v="0"/>
    <n v="1"/>
    <n v="1"/>
    <n v="0"/>
    <n v="1"/>
    <n v="1"/>
    <n v="1"/>
    <n v="1"/>
    <n v="0"/>
    <n v="1"/>
    <n v="0"/>
    <n v="1"/>
    <n v="0"/>
    <n v="0"/>
    <x v="1"/>
    <x v="1"/>
    <n v="1"/>
    <n v="0"/>
    <n v="0"/>
    <x v="0"/>
    <n v="1"/>
    <n v="1"/>
    <n v="0"/>
    <n v="0"/>
    <n v="1"/>
    <n v="1"/>
    <n v="1"/>
    <n v="1"/>
    <n v="1"/>
    <n v="1"/>
    <n v="1"/>
    <n v="0.64219042448452757"/>
    <n v="0.751147034606233"/>
    <n v="1.314130159711983"/>
    <n v="1.2568687605689448"/>
    <e v="#REF!"/>
    <n v="0.75642797855132371"/>
    <n v="242.90905270618632"/>
    <n v="0.89017561926543853"/>
    <n v="0.89975540176671109"/>
    <n v="0.9908376883340565"/>
    <n v="0.9908376883340565"/>
    <n v="0.89975540176671109"/>
    <n v="177.73813102212785"/>
    <n v="280.99451438959989"/>
    <n v="247.64564436786412"/>
    <n v="706.3782897795918"/>
    <n v="0.25161890391278408"/>
    <n v="0.39779607960102709"/>
    <n v="0.35058501648618889"/>
    <n v="1.025479209201098"/>
    <n v="2.1075799698304776"/>
    <n v="0.89499218270643366"/>
    <n v="1.3356410498117988"/>
    <n v="1.335641049811799"/>
    <n v="1.3356410498117988"/>
    <n v="1.0370892718014086"/>
    <n v="1.2878747144802782"/>
    <n v="1.2878747144802785"/>
    <n v="1.2878747144802782"/>
    <n v="0.53622317031727962"/>
    <n v="0.20850000000000002"/>
    <n v="1.0401473040017604"/>
    <n v="1.2840883639011367"/>
    <n v="1.2840883639011369"/>
    <n v="1.2840883639011369"/>
    <s v="P"/>
    <m/>
    <m/>
    <n v="2.1237508384496451"/>
    <n v="2.4938127866980953"/>
    <n v="2.8670065603185511"/>
    <n v="3.6373424506081715"/>
    <e v="#NAME?"/>
    <e v="#DIV/0!"/>
    <n v="1.0774999999999999"/>
    <n v="2.5499999999999998"/>
    <n v="2.9499999999999997"/>
    <n v="3.35"/>
    <n v="2.9199999999999995"/>
    <n v="2.30375"/>
    <n v="2.9411764705882351"/>
    <e v="#DIV/0!"/>
    <n v="1.1187499999999999"/>
    <n v="1.7049999999999998"/>
    <m/>
    <m/>
    <s v="Sousa (2018)"/>
    <n v="0.92836908107182436"/>
    <n v="0.90412403462600321"/>
    <n v="0.8353296529816755"/>
    <n v="1.1187499999999999"/>
    <n v="0.8147137063912786"/>
    <n v="0.77876260552812782"/>
    <s v="WB"/>
    <e v="#REF!"/>
    <e v="#REF!"/>
    <e v="#NAME?"/>
    <e v="#NAME?"/>
    <n v="2.9820883245392191"/>
    <e v="#NAME?"/>
    <n v="1"/>
    <e v="#NAME?"/>
    <n v="1"/>
    <n v="1"/>
    <m/>
    <s v="WB"/>
    <n v="1.025479209201098"/>
    <n v="2.107579969830478"/>
    <n v="1.3576212509596908"/>
    <n v="1.4164149499440453"/>
    <n v="0.53622317031727962"/>
    <n v="1.4164149499440453"/>
    <n v="1.3658057977580469"/>
    <n v="1.3359277617967398"/>
    <n v="1.025479209201098"/>
    <n v="1.1906398855467617"/>
    <n v="1.6676482285551839"/>
    <n v="2.1075799698304776"/>
    <n v="1.3576212509596908"/>
    <n v="2.0148711735036242"/>
    <n v="1.025479209201098"/>
    <n v="1.0378114823273263"/>
    <n v="1.025479209201098"/>
    <n v="1.025479209201098"/>
    <n v="1.025479209201098"/>
    <n v="1"/>
    <n v="1"/>
    <n v="2.107579969830478"/>
    <n v="1"/>
    <n v="1"/>
    <n v="1.025479209201098"/>
    <n v="3.0707086934736796"/>
    <n v="3.0707086934736796"/>
    <n v="1.2226551653434217"/>
    <n v="3.1882648267505145"/>
    <n v="2.0708830709316359"/>
    <n v="2.0148711735036242"/>
    <n v="1.3471981767935999"/>
    <n v="1.3471981767935999"/>
    <n v="1.025479209201098"/>
    <n v="1.6676482285551839"/>
    <n v="1.3576212509596908"/>
    <n v="1.1764915585012601"/>
    <n v="1.1764915585012601"/>
    <n v="1.025479209201098"/>
    <n v="1.4758607424814549"/>
    <n v="2.0391017394701136"/>
    <n v="1.6676482285551839"/>
    <n v="0.751147034606233"/>
    <n v="1.2419334384000273"/>
    <n v="0.91923149658102921"/>
    <n v="1.0545977786117975"/>
    <n v="0.9908376883340565"/>
    <n v="1.0094429118380597"/>
    <n v="1.025479209201098"/>
    <n v="1.025479209201098"/>
    <s v="-"/>
    <n v="1.0830134855229447"/>
    <n v="0.90088074987032241"/>
    <s v="-"/>
    <n v="1037.4187499999998"/>
    <n v="1037.4187499999998"/>
    <s v="-"/>
    <n v="724.37625000000003"/>
    <m/>
    <n v="753.23111379591433"/>
    <n v="1.0005420043193023"/>
    <n v="0.36"/>
    <m/>
    <m/>
    <n v="0.34"/>
    <n v="1.0588235294117645"/>
    <n v="2.9411764705882351"/>
    <n v="0.97378457044216271"/>
    <n v="271.16320096652913"/>
    <n v="256.09857869061091"/>
    <n v="263.51779421937886"/>
    <n v="200"/>
    <n v="27677"/>
    <n v="46.4"/>
    <n v="1.1689647083124812"/>
    <n v="0.215"/>
    <n v="7.2056428595054678E-2"/>
    <n v="1.1252535031934165E-3"/>
    <n v="16"/>
    <n v="0.174773020635481"/>
    <n v="255.95984734778048"/>
    <n v="255.95984734778051"/>
    <s v="-"/>
    <n v="1.075"/>
    <n v="0.215"/>
    <n v="1"/>
    <n v="752.82308043464855"/>
    <n v="699"/>
    <n v="0.97378457044216271"/>
    <m/>
    <m/>
    <m/>
    <m/>
    <m/>
    <s v="P"/>
    <n v="1"/>
    <n v="1.1883896963939795"/>
  </r>
  <r>
    <n v="0"/>
    <n v="538"/>
    <n v="2017"/>
    <s v="Sim"/>
    <s v="Original"/>
    <x v="40"/>
    <x v="494"/>
    <x v="310"/>
    <x v="5"/>
    <x v="3"/>
    <x v="0"/>
    <x v="0"/>
    <n v="1"/>
    <m/>
    <m/>
    <m/>
    <n v="0.15"/>
    <x v="55"/>
    <x v="62"/>
    <x v="87"/>
    <m/>
    <m/>
    <x v="0"/>
    <x v="55"/>
    <n v="40.85"/>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4950795593635249"/>
    <s v="B500-S"/>
    <s v="-"/>
    <s v="r"/>
    <s v="-"/>
    <x v="11"/>
    <x v="4"/>
    <n v="0.37209302325581395"/>
    <m/>
    <x v="5"/>
    <x v="10"/>
    <m/>
    <m/>
    <m/>
    <x v="1"/>
    <x v="62"/>
    <x v="2"/>
    <n v="1.9"/>
    <m/>
    <x v="19"/>
    <x v="0"/>
    <n v="0.25"/>
    <n v="0.25"/>
    <s v="-"/>
    <n v="0"/>
    <x v="67"/>
    <n v="18"/>
    <n v="0.78421052631578947"/>
    <x v="108"/>
    <n v="1.49"/>
    <x v="56"/>
    <s v="M"/>
    <s v="line"/>
    <m/>
    <m/>
    <x v="69"/>
    <x v="8"/>
    <s v="-"/>
    <x v="23"/>
    <x v="31"/>
    <n v="4.796163069544364"/>
    <n v="1"/>
    <n v="1.29"/>
    <n v="0.215"/>
    <n v="0.215"/>
    <x v="15"/>
    <n v="6"/>
    <n v="6"/>
    <n v="6.1870503597122299"/>
    <x v="168"/>
    <n v="6.9302325581395348"/>
    <n v="6.9302325581395348"/>
    <n v="7.1462829736211022"/>
    <n v="6.1870503597122299"/>
    <n v="11.25"/>
    <n v="1"/>
    <n v="10.249999999999998"/>
    <x v="142"/>
    <n v="0"/>
    <n v="7.3465339861050376"/>
    <n v="7.3465339861050376"/>
    <n v="6.7380434692747126"/>
    <s v="line"/>
    <s v="Não"/>
    <s v="uncr"/>
    <x v="0"/>
    <n v="0"/>
    <x v="3"/>
    <m/>
    <m/>
    <x v="0"/>
    <m/>
    <m/>
    <m/>
    <n v="4.5"/>
    <x v="2"/>
    <x v="0"/>
    <x v="68"/>
    <x v="0"/>
    <n v="0"/>
    <s v="Static"/>
    <x v="0"/>
    <n v="0"/>
    <m/>
    <s v="P"/>
    <n v="0"/>
    <n v="1"/>
    <n v="0"/>
    <s v="WB+P"/>
    <s v="P"/>
    <x v="1"/>
    <m/>
    <m/>
    <m/>
    <m/>
    <n v="1"/>
    <s v="P"/>
    <x v="476"/>
    <n v="656"/>
    <n v="687.18499999999995"/>
    <m/>
    <n v="0"/>
    <n v="0"/>
    <n v="0"/>
    <m/>
    <m/>
    <m/>
    <m/>
    <n v="1"/>
    <n v="687.18499999999995"/>
    <n v="1.0475381097560974"/>
    <n v="200"/>
    <n v="25673"/>
    <n v="0.41399999999999998"/>
    <m/>
    <m/>
    <n v="0.29699999999999999"/>
    <n v="6.4834390415785768"/>
    <m/>
    <n v="0.53"/>
    <n v="0.47"/>
    <n v="0.52900000000000003"/>
    <n v="0.52900000000000003"/>
    <n v="0.2"/>
    <n v="0.4"/>
    <n v="1.5"/>
    <n v="1.5"/>
    <m/>
    <n v="2.5000000000000001E-2"/>
    <n v="0.03"/>
    <n v="0.33"/>
    <n v="0.33"/>
    <n v="1.5275110341367362"/>
    <n v="1.5880000000000001"/>
    <n v="0"/>
    <s v="square"/>
    <n v="0.95304609230540871"/>
    <n v="0.84889509468709379"/>
    <s v="-"/>
    <n v="0.84959470455262809"/>
    <n v="0.88998283086585006"/>
    <n v="0.88998283086585006"/>
    <n v="0.88998283086585006"/>
    <n v="0.88998283086585006"/>
    <n v="0.95304609230540871"/>
    <s v="P"/>
    <s v="P"/>
    <n v="1"/>
    <n v="0.84889509468709379"/>
    <n v="1"/>
    <n v="0.88998283086585006"/>
    <n v="1"/>
    <n v="0.88998283086585006"/>
    <n v="0"/>
    <m/>
    <m/>
    <n v="0.91231691267556581"/>
    <n v="0.48741734908842294"/>
    <n v="0.26040915047342905"/>
    <n v="0.87091524802661757"/>
    <n v="0.4652979634334356"/>
    <n v="0.24859157681056696"/>
    <n v="0.2027370917056813"/>
    <n v="0.10831496646409398"/>
    <n v="9.2576894413755564E-2"/>
    <n v="0.2027370917056813"/>
    <n v="5.786870010520645E-2"/>
    <n v="0.10831496646409398"/>
    <s v="Não"/>
    <s v="-"/>
    <s v="CT"/>
    <x v="0"/>
    <n v="1"/>
    <n v="1"/>
    <n v="1"/>
    <n v="1"/>
    <n v="1"/>
    <n v="1"/>
    <n v="1"/>
    <s v="Autor"/>
    <n v="1"/>
    <n v="1"/>
    <n v="1"/>
    <n v="1"/>
    <n v="1"/>
    <n v="0"/>
    <x v="0"/>
    <n v="1"/>
    <n v="1"/>
    <n v="1"/>
    <n v="1"/>
    <n v="1"/>
    <n v="1"/>
    <n v="1"/>
    <n v="1"/>
    <n v="1"/>
    <n v="1"/>
    <n v="1"/>
    <n v="1"/>
    <n v="0"/>
    <n v="1"/>
    <n v="1"/>
    <n v="0"/>
    <n v="1"/>
    <n v="1"/>
    <n v="1"/>
    <n v="1"/>
    <n v="0"/>
    <n v="1"/>
    <n v="0"/>
    <n v="1"/>
    <n v="0"/>
    <n v="0"/>
    <x v="1"/>
    <x v="1"/>
    <n v="1"/>
    <n v="0"/>
    <n v="0"/>
    <x v="0"/>
    <n v="1"/>
    <n v="1"/>
    <n v="0"/>
    <n v="1"/>
    <n v="1"/>
    <n v="1"/>
    <n v="1"/>
    <n v="1"/>
    <n v="1"/>
    <n v="1"/>
    <n v="1"/>
    <n v="0.56389005260640523"/>
    <n v="0.64304158085114871"/>
    <n v="1.115370223694832"/>
    <n v="1.0667695131036927"/>
    <e v="#REF!"/>
    <n v="0.67847841602403347"/>
    <n v="226.5454140070932"/>
    <n v="0.79663927136182433"/>
    <n v="0.77646179052333519"/>
    <n v="0.85506305835031859"/>
    <n v="0.85506305835031859"/>
    <n v="0.77646179052333519"/>
    <n v="193.8300374645128"/>
    <n v="278.57776509282303"/>
    <n v="272.43391937062898"/>
    <n v="744.84172192796473"/>
    <n v="0.26022983374615327"/>
    <n v="0.37400934573287087"/>
    <n v="0.36576082052097597"/>
    <n v="0.91589310845019578"/>
    <n v="2.1239729754243801"/>
    <n v="0.78795996383674971"/>
    <n v="1.2534771511824607"/>
    <n v="1.2534771511824612"/>
    <n v="1.2534771511824607"/>
    <n v="1.0111128584204649"/>
    <n v="1.2397005346570422"/>
    <n v="1.2397005346570427"/>
    <n v="1.2397005346570422"/>
    <n v="0.53622317031727962"/>
    <n v="0.20850000000000002"/>
    <n v="1.0140942947956275"/>
    <n v="1.236055816126129"/>
    <n v="1.2360558161261295"/>
    <n v="1.2360558161261295"/>
    <s v="P"/>
    <m/>
    <m/>
    <n v="2.0950201514099365"/>
    <n v="2.3965367775535595"/>
    <n v="2.7995548790846168"/>
    <n v="3.5390458646347622"/>
    <e v="#NAME?"/>
    <e v="#DIV/0!"/>
    <n v="1.1419999999999999"/>
    <n v="2.98"/>
    <n v="3.38"/>
    <n v="3.78"/>
    <n v="3.3499999999999992"/>
    <n v="2.5509999999999997"/>
    <n v="3.3670033670033672"/>
    <e v="#DIV/0!"/>
    <n v="1.1894736842105265"/>
    <n v="1.7049999999999998"/>
    <m/>
    <m/>
    <s v="Sousa (2018)"/>
    <n v="0.80721551171339045"/>
    <n v="0.79136301276310816"/>
    <n v="0.71510859503927116"/>
    <n v="1.1894736842105265"/>
    <n v="0.7563575568573172"/>
    <n v="0.80902495417566045"/>
    <s v="WB+P"/>
    <e v="#REF!"/>
    <e v="#REF!"/>
    <e v="#NAME?"/>
    <e v="#NAME?"/>
    <n v="3.0112964457476954"/>
    <e v="#NAME?"/>
    <n v="1"/>
    <e v="#NAME?"/>
    <n v="1"/>
    <n v="1"/>
    <m/>
    <s v="WB+P"/>
    <n v="0.91589310845019578"/>
    <n v="2.1239729754243801"/>
    <n v="1.3681809891807617"/>
    <n v="1.3634326002358588"/>
    <n v="0.53622317031727962"/>
    <n v="1.3634326002358588"/>
    <n v="1.3442057788073216"/>
    <n v="1.1523290885594939"/>
    <n v="0.91589310845019578"/>
    <n v="1.0410142356336549"/>
    <n v="1.6806193931756017"/>
    <n v="2.1239729754243801"/>
    <n v="1.3681809891807617"/>
    <n v="2.0305430791447154"/>
    <n v="0.91589310845019578"/>
    <n v="0.92259198131554065"/>
    <n v="0.91589310845019578"/>
    <n v="0.91589310845019578"/>
    <n v="0.91589310845019578"/>
    <n v="1"/>
    <n v="1"/>
    <n v="2.1239729754243801"/>
    <n v="1"/>
    <n v="1"/>
    <n v="0.91589310845019578"/>
    <n v="2.9105948251722586"/>
    <n v="2.9105948251722586"/>
    <n v="1.2321651214313514"/>
    <n v="3.03159014881063"/>
    <n v="2.0869906437175119"/>
    <n v="2.0305430791447154"/>
    <n v="1.1617704530005839"/>
    <n v="1.1617704530005839"/>
    <n v="0.91589310845019578"/>
    <n v="1.6806193931756017"/>
    <n v="1.3681809891807617"/>
    <n v="1.0334555074452958"/>
    <n v="1.0334555074452958"/>
    <n v="0.91589310845019578"/>
    <n v="1.4256288420043062"/>
    <n v="2.0453945392215505"/>
    <n v="1.6806193931756017"/>
    <n v="0.64304158085114871"/>
    <n v="1.0590237777302749"/>
    <n v="0.83081401875102245"/>
    <n v="0.93745581817279555"/>
    <n v="0.85506305835031859"/>
    <n v="0.88415857584609192"/>
    <n v="0.91589310845019578"/>
    <n v="0.91589310845019578"/>
    <s v="-"/>
    <n v="1.0954189618477714"/>
    <n v="0.80246591766930009"/>
    <s v="-"/>
    <n v="1117.1837499999999"/>
    <n v="1117.1837499999999"/>
    <s v="-"/>
    <n v="682.19539999999995"/>
    <m/>
    <n v="772.76921978422354"/>
    <n v="1.0008241417224732"/>
    <n v="0.41399999999999998"/>
    <m/>
    <m/>
    <n v="0.29699999999999999"/>
    <n v="1.393939393939394"/>
    <n v="3.3670033670033672"/>
    <n v="0.88998283086585006"/>
    <n v="319.92645699066856"/>
    <n v="229.51245827591438"/>
    <n v="262.05129035873256"/>
    <n v="200"/>
    <n v="25673"/>
    <n v="43"/>
    <n v="1.1689647083124812"/>
    <n v="0.215"/>
    <n v="7.4241796549987527E-2"/>
    <n v="1.3014421537711131E-3"/>
    <n v="16"/>
    <n v="0.16265814087494701"/>
    <n v="229.32346324191468"/>
    <n v="229.32346324191471"/>
    <n v="0"/>
    <n v="1.29"/>
    <n v="0.215"/>
    <n v="1"/>
    <n v="772.13287286839977"/>
    <n v="656"/>
    <n v="0.88998283086585006"/>
    <m/>
    <m/>
    <m/>
    <m/>
    <m/>
    <s v="P"/>
    <n v="1"/>
    <n v="1.1976331316228164"/>
  </r>
  <r>
    <n v="0"/>
    <n v="539"/>
    <n v="2017"/>
    <s v="Sim"/>
    <s v="Original"/>
    <x v="40"/>
    <x v="495"/>
    <x v="310"/>
    <x v="5"/>
    <x v="3"/>
    <x v="1"/>
    <x v="3"/>
    <n v="1"/>
    <m/>
    <m/>
    <m/>
    <n v="0.15"/>
    <x v="224"/>
    <x v="37"/>
    <x v="88"/>
    <m/>
    <m/>
    <x v="0"/>
    <x v="239"/>
    <n v="54.72"/>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1161184210526316"/>
    <s v="B500-S"/>
    <s v="-"/>
    <s v="r"/>
    <s v="-"/>
    <x v="11"/>
    <x v="4"/>
    <n v="0.37209302325581395"/>
    <m/>
    <x v="5"/>
    <x v="10"/>
    <m/>
    <m/>
    <m/>
    <x v="1"/>
    <x v="62"/>
    <x v="2"/>
    <n v="1.9"/>
    <m/>
    <x v="19"/>
    <x v="0"/>
    <n v="0.25"/>
    <n v="0.25"/>
    <s v="-"/>
    <n v="0"/>
    <x v="67"/>
    <n v="18"/>
    <n v="0.33157894736842108"/>
    <x v="104"/>
    <n v="0.63"/>
    <x v="56"/>
    <s v="M"/>
    <s v="line"/>
    <m/>
    <m/>
    <x v="69"/>
    <x v="8"/>
    <s v="-"/>
    <x v="23"/>
    <x v="31"/>
    <n v="4.796163069544364"/>
    <n v="1"/>
    <n v="0.43"/>
    <n v="0.215"/>
    <n v="0.215"/>
    <x v="134"/>
    <n v="2"/>
    <n v="2"/>
    <n v="2.0623501199040764"/>
    <x v="164"/>
    <n v="2.9302325581395348"/>
    <n v="2.9302325581395348"/>
    <n v="3.0215827338129495"/>
    <n v="2.0623501199040764"/>
    <n v="11.25"/>
    <n v="1"/>
    <n v="10.249999999999998"/>
    <x v="142"/>
    <n v="0"/>
    <n v="3.6338294929951971"/>
    <n v="3.6338294929951971"/>
    <n v="2.9819922536510122"/>
    <s v="line"/>
    <s v="Não"/>
    <s v="uncr"/>
    <x v="0"/>
    <n v="0"/>
    <x v="3"/>
    <m/>
    <m/>
    <x v="0"/>
    <m/>
    <m/>
    <m/>
    <n v="4.5"/>
    <x v="2"/>
    <x v="0"/>
    <x v="68"/>
    <x v="0"/>
    <n v="0"/>
    <s v="Static"/>
    <x v="0"/>
    <n v="0"/>
    <m/>
    <s v="WB"/>
    <n v="1"/>
    <n v="0"/>
    <n v="0"/>
    <s v="WB"/>
    <m/>
    <x v="0"/>
    <m/>
    <m/>
    <m/>
    <m/>
    <n v="1"/>
    <s v="WB"/>
    <x v="261"/>
    <n v="993"/>
    <n v="1035.7950000000001"/>
    <m/>
    <n v="0"/>
    <n v="0"/>
    <n v="0"/>
    <m/>
    <m/>
    <m/>
    <m/>
    <n v="1"/>
    <n v="1035.7950000000001"/>
    <n v="1.0430966767371601"/>
    <n v="200"/>
    <n v="29473"/>
    <n v="0.14799999999999999"/>
    <m/>
    <m/>
    <n v="0.371"/>
    <n v="1.855450385507428"/>
    <m/>
    <m/>
    <m/>
    <m/>
    <m/>
    <m/>
    <m/>
    <m/>
    <m/>
    <m/>
    <m/>
    <m/>
    <s v="."/>
    <m/>
    <n v="2.7275110341367359"/>
    <n v="0"/>
    <n v="0"/>
    <s v="square"/>
    <e v="#VALUE!"/>
    <n v="1.0114943804008163"/>
    <s v="-"/>
    <n v="0.73577471488731894"/>
    <n v="0.76748415992619379"/>
    <n v="1.0552907198985166"/>
    <n v="1.0552907198985166"/>
    <n v="0.84423257591881329"/>
    <e v="#VALUE!"/>
    <s v="WB"/>
    <e v="#VALUE!"/>
    <e v="#VALUE!"/>
    <e v="#VALUE!"/>
    <n v="0"/>
    <n v="1.0552907198985166"/>
    <n v="1.375"/>
    <n v="0.76748415992619379"/>
    <n v="0"/>
    <m/>
    <m/>
    <n v="1.2474635246141388"/>
    <n v="0.6347812769407184"/>
    <n v="0.32301326780606865"/>
    <n v="1.1959232086868925"/>
    <n v="0.60855459623007768"/>
    <n v="0.30966762238804607"/>
    <n v="0.27721411658091971"/>
    <n v="0.14106250598682632"/>
    <n v="0.12056624443318489"/>
    <n v="0.27721411658091971"/>
    <n v="7.178072617912637E-2"/>
    <n v="0.14106250598682632"/>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85538754206263534"/>
    <n v="1.0152839475207049"/>
    <n v="1.7194935180839213"/>
    <n v="1.3290499563765268"/>
    <e v="#REF!"/>
    <n v="0.88715988832583759"/>
    <n v="307.77935148071265"/>
    <n v="0.8226379722258873"/>
    <n v="1.1725123184223918"/>
    <n v="1.2912058019853618"/>
    <n v="1.2912058019853618"/>
    <n v="1.1725123184223918"/>
    <n v="229.56897785928177"/>
    <n v="449.99123184279341"/>
    <n v="259.00311536324745"/>
    <n v="938.56332506532272"/>
    <n v="0.24459615214914143"/>
    <n v="0.47944685225312278"/>
    <n v="0.27595699559773568"/>
    <n v="0.87943197646525684"/>
    <n v="2.1820639538173534"/>
    <n v="0.91963388291823334"/>
    <n v="1.8974128218356454"/>
    <n v="1.8974128218356459"/>
    <n v="1.8974128218356454"/>
    <n v="1.1145964170973521"/>
    <n v="1.7023317074505899"/>
    <n v="1.7023317074505904"/>
    <n v="1.7023317074505899"/>
    <n v="0.53622317031727962"/>
    <n v="0.20850000000000002"/>
    <n v="1.1178829921556015"/>
    <n v="1.6973268536601358"/>
    <n v="1.6973268536601362"/>
    <n v="1.6973268536601362"/>
    <s v="P"/>
    <m/>
    <m/>
    <n v="2.7760297047352473"/>
    <n v="3.3114058134516018"/>
    <n v="3.5880673895031081"/>
    <n v="3.7347862413549766"/>
    <e v="#NAME?"/>
    <e v="#DIV/0!"/>
    <n v="0.88400000000000001"/>
    <n v="1.26"/>
    <n v="1.6600000000000001"/>
    <n v="3.26"/>
    <n v="2.83"/>
    <n v="1.5619999999999998"/>
    <n v="2.6954177897574123"/>
    <e v="#DIV/0!"/>
    <n v="0.90657894736842115"/>
    <n v="1.7049999999999998"/>
    <m/>
    <m/>
    <s v="Sousa (2018)"/>
    <n v="0.89581538990900811"/>
    <n v="0.89564518063298182"/>
    <n v="0.91009186911077566"/>
    <n v="0.90657894736842115"/>
    <n v="2.1159086129089704"/>
    <n v="0.58916171498941883"/>
    <s v="WB"/>
    <e v="#REF!"/>
    <e v="#REF!"/>
    <e v="#NAME?"/>
    <e v="#NAME?"/>
    <n v="3.3270672482529107"/>
    <e v="#NAME?"/>
    <n v="1"/>
    <e v="#NAME?"/>
    <n v="1"/>
    <n v="1"/>
    <m/>
    <s v="WB"/>
    <n v="0.87943197646525684"/>
    <n v="1.7588639529305137"/>
    <n v="1.7588639529305137"/>
    <n v="1.4011027766289601"/>
    <n v="0.53622317031727962"/>
    <n v="1.4011027766289601"/>
    <n v="1.2284262459914914"/>
    <n v="2.7703970597929621"/>
    <n v="1.0910319769086767"/>
    <n v="1.2712805276819228"/>
    <n v="1.7265845848166437"/>
    <n v="1.7588639529305135"/>
    <n v="1.7588639529305137"/>
    <n v="2.0860787359074995"/>
    <n v="0.87943197646525684"/>
    <n v="1.1035962863005648"/>
    <n v="1.0910319769086767"/>
    <n v="0.87943197646525684"/>
    <n v="1.0910319769086767"/>
    <n v="1"/>
    <n v="0.8"/>
    <n v="2.1820639538173534"/>
    <n v="1"/>
    <n v="0.72727272727272729"/>
    <n v="0.80248652175855872"/>
    <n v="3.1623812262559077"/>
    <n v="3.1623812262559077"/>
    <n v="1.0203570578438428"/>
    <n v="3.2431541213537751"/>
    <n v="1.7282388504046531"/>
    <n v="1.6814945708367963"/>
    <n v="2.2753557486323315"/>
    <n v="2.2753557486323315"/>
    <n v="0.87943197646525684"/>
    <n v="1.3917224481925907"/>
    <n v="1.7588639529305137"/>
    <n v="1.0130559163522039"/>
    <n v="1.2568071536121153"/>
    <n v="1.0910319769086767"/>
    <n v="1.9412467266378284"/>
    <n v="2.1101019902286464"/>
    <n v="1.7265845848166437"/>
    <n v="1.0152839475207049"/>
    <n v="1.3139188843926164"/>
    <n v="0.79481119238094977"/>
    <n v="1.1358745407124919"/>
    <n v="1.2912058019853618"/>
    <n v="1.5365316677020111"/>
    <n v="1.3917224481925907"/>
    <n v="1.3917224481925907"/>
    <s v="-"/>
    <n v="1.1940083486330828"/>
    <n v="1.0323256777258913"/>
    <s v="-"/>
    <n v="815.88375000000008"/>
    <n v="815.88375000000008"/>
    <s v="-"/>
    <n v="1024.0026"/>
    <m/>
    <n v="981.71578531806813"/>
    <n v="1.0001936269474574"/>
    <n v="0.14799999999999999"/>
    <m/>
    <m/>
    <n v="0.371"/>
    <n v="0.39892183288409699"/>
    <n v="2.6954177897574123"/>
    <n v="0.76748415992619379"/>
    <n v="145.29393622707408"/>
    <n v="364.21655635300328"/>
    <n v="267.12414766753693"/>
    <n v="200"/>
    <n v="29473"/>
    <n v="57.6"/>
    <n v="1.1689647083124812"/>
    <n v="0.215"/>
    <n v="7.0263110395757153E-2"/>
    <n v="6.1229614496734956E-4"/>
    <n v="16"/>
    <n v="0.22316490546572235"/>
    <n v="364.14604786532647"/>
    <n v="364.14604786532647"/>
    <n v="0"/>
    <n v="0.43"/>
    <n v="0.215"/>
    <n v="0.72727272727272729"/>
    <n v="1349.5978862933259"/>
    <n v="993"/>
    <n v="0.76748415992619379"/>
    <m/>
    <m/>
    <m/>
    <m/>
    <m/>
    <s v="P"/>
    <n v="0"/>
    <n v="1.5365316677020111"/>
  </r>
  <r>
    <n v="0"/>
    <n v="540"/>
    <n v="2017"/>
    <s v="Sim"/>
    <s v="Original"/>
    <x v="40"/>
    <x v="496"/>
    <x v="310"/>
    <x v="5"/>
    <x v="3"/>
    <x v="1"/>
    <x v="3"/>
    <n v="1"/>
    <m/>
    <m/>
    <m/>
    <n v="0.15"/>
    <x v="225"/>
    <x v="37"/>
    <x v="89"/>
    <m/>
    <m/>
    <x v="0"/>
    <x v="240"/>
    <n v="50.16"/>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2175837320574164"/>
    <s v="B500-S"/>
    <s v="-"/>
    <s v="r"/>
    <s v="-"/>
    <x v="11"/>
    <x v="4"/>
    <n v="0.37209302325581395"/>
    <m/>
    <x v="5"/>
    <x v="10"/>
    <m/>
    <m/>
    <m/>
    <x v="1"/>
    <x v="62"/>
    <x v="2"/>
    <n v="1.9"/>
    <m/>
    <x v="19"/>
    <x v="0"/>
    <n v="0.25"/>
    <n v="0.25"/>
    <s v="-"/>
    <n v="0"/>
    <x v="67"/>
    <n v="18"/>
    <n v="0.44473684210526315"/>
    <x v="105"/>
    <n v="0.84499999999999997"/>
    <x v="56"/>
    <s v="M"/>
    <s v="line"/>
    <m/>
    <m/>
    <x v="69"/>
    <x v="8"/>
    <s v="-"/>
    <x v="23"/>
    <x v="31"/>
    <n v="4.796163069544364"/>
    <n v="1"/>
    <n v="0.64500000000000002"/>
    <n v="0.215"/>
    <n v="0.215"/>
    <x v="172"/>
    <n v="3"/>
    <n v="3"/>
    <n v="3.093525179856115"/>
    <x v="165"/>
    <n v="3.9302325581395348"/>
    <n v="3.9302325581395348"/>
    <n v="4.0527577937649877"/>
    <n v="3.093525179856115"/>
    <n v="11.25"/>
    <n v="1"/>
    <n v="10.249999999999998"/>
    <x v="142"/>
    <n v="0"/>
    <n v="4.579149691237788"/>
    <n v="4.579149691237788"/>
    <n v="3.937389164115995"/>
    <s v="line"/>
    <s v="Não"/>
    <s v="uncr"/>
    <x v="0"/>
    <n v="0"/>
    <x v="3"/>
    <m/>
    <m/>
    <x v="0"/>
    <m/>
    <m/>
    <m/>
    <n v="4.5"/>
    <x v="2"/>
    <x v="0"/>
    <x v="68"/>
    <x v="0"/>
    <n v="0"/>
    <s v="Static"/>
    <x v="0"/>
    <n v="0"/>
    <m/>
    <s v="WB"/>
    <n v="1"/>
    <n v="0"/>
    <n v="0"/>
    <s v="WB"/>
    <m/>
    <x v="0"/>
    <m/>
    <m/>
    <m/>
    <m/>
    <n v="1"/>
    <s v="WB"/>
    <x v="477"/>
    <n v="874"/>
    <n v="913.89250000000004"/>
    <m/>
    <n v="0"/>
    <n v="0"/>
    <n v="0"/>
    <m/>
    <m/>
    <m/>
    <m/>
    <n v="1"/>
    <n v="913.89250000000004"/>
    <n v="1.0456435926773455"/>
    <n v="200"/>
    <n v="29327"/>
    <n v="0.20599999999999999"/>
    <m/>
    <m/>
    <n v="0.35599999999999998"/>
    <n v="2.6914031878756206"/>
    <m/>
    <m/>
    <m/>
    <m/>
    <m/>
    <m/>
    <m/>
    <m/>
    <m/>
    <m/>
    <m/>
    <m/>
    <m/>
    <m/>
    <n v="2.7275110341367359"/>
    <n v="0"/>
    <n v="0"/>
    <s v="square"/>
    <e v="#DIV/0!"/>
    <n v="0.97198383235786723"/>
    <s v="-"/>
    <n v="0.97307928566571822"/>
    <n v="1.0174941202234065"/>
    <n v="1.0174941202234065"/>
    <n v="1.0174941202234065"/>
    <n v="1.0174941202234065"/>
    <e v="#DIV/0!"/>
    <s v="WB"/>
    <e v="#DIV/0!"/>
    <e v="#DIV/0!"/>
    <e v="#DIV/0!"/>
    <n v="1"/>
    <n v="1.0174941202234065"/>
    <n v="1"/>
    <n v="1.0174941202234065"/>
    <n v="0"/>
    <m/>
    <m/>
    <n v="1.133040270458481"/>
    <n v="0.58497821379112935"/>
    <n v="0.30201884216506303"/>
    <n v="1.0835817083308075"/>
    <n v="0.55944321553513909"/>
    <n v="0.28883535870166904"/>
    <n v="0.25178672676855129"/>
    <n v="0.12999515862025099"/>
    <n v="0.1111069731797017"/>
    <n v="0.25178672676855129"/>
    <n v="6.7115298258902903E-2"/>
    <n v="0.1299951586202509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69520654989465824"/>
    <n v="0.81760431129111821"/>
    <n v="1.3755771780123054"/>
    <n v="1.1640984614555521"/>
    <e v="#REF!"/>
    <n v="0.75023768198803997"/>
    <n v="279.73184083980669"/>
    <n v="0.87841758673587067"/>
    <n v="0.95460615766479862"/>
    <n v="1.0512409891319416"/>
    <n v="1.0512409891319416"/>
    <n v="0.95460615766479862"/>
    <n v="227.79722795618818"/>
    <n v="416.65000137419378"/>
    <n v="284.78529924916182"/>
    <n v="929.2325285795439"/>
    <n v="0.24514555931915846"/>
    <n v="0.44838077505863788"/>
    <n v="0.30647366562220352"/>
    <n v="0.97576421628936116"/>
    <n v="2.2089386246059766"/>
    <n v="0.79477073669117604"/>
    <n v="1.6700290093498027"/>
    <n v="1.6700290093498031"/>
    <n v="1.6700290093498027"/>
    <n v="1.0827332047145888"/>
    <n v="1.5424196857341477"/>
    <n v="1.5424196857341481"/>
    <n v="1.5424196857341477"/>
    <n v="0.53622317031727962"/>
    <n v="0.20850000000000002"/>
    <n v="1.0859258257303823"/>
    <n v="1.5378849731532618"/>
    <n v="1.5378849731532622"/>
    <n v="1.5378849731532622"/>
    <s v="P"/>
    <m/>
    <m/>
    <n v="2.5363778507661099"/>
    <n v="2.9965037975251225"/>
    <n v="3.3315919675741235"/>
    <n v="3.7680150598837123"/>
    <e v="#NAME?"/>
    <e v="#DIV/0!"/>
    <n v="0.94850000000000001"/>
    <n v="1.69"/>
    <n v="2.09"/>
    <n v="3.6899999999999995"/>
    <n v="3.26"/>
    <n v="1.8092499999999998"/>
    <n v="2.808988764044944"/>
    <e v="#DIV/0!"/>
    <n v="0.97730263157894748"/>
    <n v="1.7049999999999998"/>
    <m/>
    <m/>
    <s v="Sousa (2018)"/>
    <n v="0.94098190230196976"/>
    <n v="0.92995854471785089"/>
    <n v="0.90923493558775514"/>
    <n v="0.97730263157894748"/>
    <n v="2.3638547336209306"/>
    <n v="0.65024369016989048"/>
    <s v="WB"/>
    <e v="#REF!"/>
    <e v="#REF!"/>
    <e v="#NAME?"/>
    <e v="#NAME?"/>
    <n v="3.2413608950553625"/>
    <e v="#NAME?"/>
    <n v="1"/>
    <e v="#NAME?"/>
    <n v="1"/>
    <n v="1"/>
    <m/>
    <s v="WB"/>
    <n v="0.97576421628936116"/>
    <n v="2.208938624605977"/>
    <n v="2.208938624605977"/>
    <n v="1.2694873125788904"/>
    <n v="0.53622317031727962"/>
    <n v="1.2694873125788904"/>
    <n v="1.1567624270206038"/>
    <n v="2.0888543146400016"/>
    <n v="0.97576421628936116"/>
    <n v="1.1132160906398862"/>
    <n v="1.7478494942270593"/>
    <n v="2.2089386246059766"/>
    <n v="2.208938624605977"/>
    <n v="2.1117712364268284"/>
    <n v="0.97576421628936116"/>
    <n v="0.98349172235393745"/>
    <n v="0.97576421628936116"/>
    <n v="0.97576421628936116"/>
    <n v="0.97576421628936116"/>
    <n v="1"/>
    <n v="1"/>
    <n v="2.208938624605977"/>
    <n v="1"/>
    <n v="1"/>
    <n v="0.97576421628936116"/>
    <n v="3.6841914078248181"/>
    <n v="3.6841914078248181"/>
    <n v="1.2814556306104607"/>
    <n v="3.7960674307936131"/>
    <n v="2.1704768824461134"/>
    <n v="2.1117712364268284"/>
    <n v="2.1305147681110901"/>
    <n v="2.1305147681110901"/>
    <n v="0.97576421628936116"/>
    <n v="1.7478494942270593"/>
    <n v="2.208938624605977"/>
    <n v="1.1044693123029885"/>
    <n v="1.1044693123029885"/>
    <n v="0.97576421628936116"/>
    <n v="1.769477952295734"/>
    <n v="2.1284952818099878"/>
    <n v="1.7478494942270593"/>
    <n v="0.81760431129111821"/>
    <n v="1.154951889383617"/>
    <n v="0.87188092844948362"/>
    <n v="0.98688362760079595"/>
    <n v="1.0512409891319416"/>
    <n v="1.5139189168503731"/>
    <n v="1.4460120313685714"/>
    <n v="1.4460120313685714"/>
    <s v="-"/>
    <n v="1.164026818597627"/>
    <n v="0.88537416201851971"/>
    <s v="-"/>
    <n v="910.97375"/>
    <n v="910.97375"/>
    <s v="-"/>
    <n v="906.71185000000003"/>
    <m/>
    <n v="899.19191133027891"/>
    <n v="1.0011270283222651"/>
    <n v="0.20599999999999999"/>
    <m/>
    <m/>
    <n v="0.35599999999999998"/>
    <n v="0.5786516853932584"/>
    <n v="2.808988764044944"/>
    <n v="1.0174941202234065"/>
    <n v="185.23353373403745"/>
    <n v="320.11232043357927"/>
    <n v="265.76591065459428"/>
    <n v="200"/>
    <n v="29327"/>
    <n v="52.8"/>
    <n v="1.1689647083124812"/>
    <n v="0.215"/>
    <n v="7.0403597308995605E-2"/>
    <n v="7.7968930115938559E-4"/>
    <n v="16"/>
    <n v="0.20467169290758852"/>
    <n v="319.751950928783"/>
    <n v="319.75195092878306"/>
    <n v="0"/>
    <n v="0.64500000000000002"/>
    <n v="0.215"/>
    <n v="1"/>
    <n v="898.17963744040196"/>
    <n v="874"/>
    <n v="1.0174941202234065"/>
    <m/>
    <m/>
    <m/>
    <m/>
    <m/>
    <s v="P"/>
    <n v="0"/>
    <n v="1.5139189168503731"/>
  </r>
  <r>
    <n v="0"/>
    <n v="541"/>
    <n v="2017"/>
    <s v="Sim"/>
    <s v="Original"/>
    <x v="40"/>
    <x v="497"/>
    <x v="310"/>
    <x v="5"/>
    <x v="3"/>
    <x v="1"/>
    <x v="3"/>
    <n v="1"/>
    <m/>
    <m/>
    <m/>
    <n v="0.15"/>
    <x v="226"/>
    <x v="61"/>
    <x v="90"/>
    <m/>
    <m/>
    <x v="0"/>
    <x v="241"/>
    <n v="43.604999999999997"/>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n v="12"/>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4006191950464397"/>
    <s v="B500-S"/>
    <s v="-"/>
    <s v="r"/>
    <s v="-"/>
    <x v="11"/>
    <x v="4"/>
    <n v="0.37209302325581395"/>
    <m/>
    <x v="5"/>
    <x v="10"/>
    <m/>
    <m/>
    <m/>
    <x v="1"/>
    <x v="62"/>
    <x v="2"/>
    <n v="1.9"/>
    <m/>
    <x v="19"/>
    <x v="0"/>
    <n v="0.25"/>
    <n v="0.25"/>
    <s v="-"/>
    <n v="0"/>
    <x v="67"/>
    <n v="18"/>
    <n v="0.55789473684210533"/>
    <x v="106"/>
    <n v="1.06"/>
    <x v="56"/>
    <s v="M"/>
    <s v="line"/>
    <m/>
    <m/>
    <x v="69"/>
    <x v="8"/>
    <s v="-"/>
    <x v="23"/>
    <x v="31"/>
    <n v="4.796163069544364"/>
    <n v="1"/>
    <n v="0.86"/>
    <n v="0.215"/>
    <n v="0.215"/>
    <x v="173"/>
    <n v="4"/>
    <n v="4"/>
    <n v="4.1247002398081527"/>
    <x v="166"/>
    <n v="4.9302325581395356"/>
    <n v="4.9302325581395356"/>
    <n v="5.0839328537170259"/>
    <n v="4.1247002398081527"/>
    <n v="11.25"/>
    <n v="1"/>
    <n v="10.249999999999998"/>
    <x v="142"/>
    <n v="0"/>
    <n v="5.5296545398960566"/>
    <n v="5.5296545398960566"/>
    <n v="4.8886291027860587"/>
    <s v="line"/>
    <s v="Não"/>
    <s v="uncr"/>
    <x v="0"/>
    <n v="0"/>
    <x v="3"/>
    <m/>
    <m/>
    <x v="0"/>
    <m/>
    <m/>
    <m/>
    <n v="4.5"/>
    <x v="2"/>
    <x v="0"/>
    <x v="68"/>
    <x v="0"/>
    <n v="0"/>
    <s v="Static"/>
    <x v="0"/>
    <n v="0"/>
    <m/>
    <s v="WB"/>
    <n v="1"/>
    <n v="0"/>
    <n v="0"/>
    <s v="WB"/>
    <m/>
    <x v="0"/>
    <m/>
    <m/>
    <m/>
    <m/>
    <n v="1"/>
    <s v="WB"/>
    <x v="478"/>
    <n v="930"/>
    <n v="966.99"/>
    <m/>
    <n v="0"/>
    <n v="0"/>
    <n v="0"/>
    <m/>
    <m/>
    <m/>
    <m/>
    <n v="1"/>
    <n v="966.99"/>
    <n v="1.0397741935483871"/>
    <n v="200"/>
    <n v="30943"/>
    <n v="0.26200000000000001"/>
    <m/>
    <m/>
    <n v="0.33400000000000002"/>
    <n v="3.6485169196490741"/>
    <m/>
    <m/>
    <m/>
    <m/>
    <m/>
    <m/>
    <m/>
    <m/>
    <m/>
    <m/>
    <m/>
    <m/>
    <m/>
    <m/>
    <n v="2.7275110341367359"/>
    <n v="0"/>
    <n v="0"/>
    <s v="square"/>
    <e v="#DIV/0!"/>
    <n v="1.1177573730830566"/>
    <s v="-"/>
    <n v="1.1189265663003181"/>
    <n v="1.1634309681147792"/>
    <n v="1.1634309681147792"/>
    <n v="1.1634309681147792"/>
    <n v="1.1634309681147792"/>
    <e v="#DIV/0!"/>
    <s v="WB"/>
    <e v="#DIV/0!"/>
    <e v="#DIV/0!"/>
    <e v="#DIV/0!"/>
    <n v="1"/>
    <n v="1.1634309681147792"/>
    <n v="1"/>
    <n v="1.1634309681147792"/>
    <n v="0"/>
    <m/>
    <m/>
    <n v="1.2561628956873137"/>
    <n v="0.66386103733985802"/>
    <n v="0.35083943206013551"/>
    <n v="1.2081112451930234"/>
    <n v="0.63846654538937109"/>
    <n v="0.33741886867074738"/>
    <n v="0.27914731015273636"/>
    <n v="0.14752467496441288"/>
    <n v="0.12608946578154948"/>
    <n v="0.27914731015273636"/>
    <n v="7.7964318235585667E-2"/>
    <n v="0.14752467496441288"/>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0.69984347604175501"/>
    <n v="0.81563080166331448"/>
    <n v="1.3791569235277796"/>
    <n v="1.2365198265461503"/>
    <e v="#REF!"/>
    <n v="0.79733295162876294"/>
    <n v="248.82493760224904"/>
    <n v="0.94021185173077781"/>
    <n v="0.97026612647979726"/>
    <n v="1.068486217412393"/>
    <n v="1.068486217412393"/>
    <n v="0.97026612647979726"/>
    <n v="218.75591153351945"/>
    <n v="392.90824152885625"/>
    <n v="303.46923596506889"/>
    <n v="915.13338902744454"/>
    <n v="0.2390426512204977"/>
    <n v="0.42934532412418958"/>
    <n v="0.33161202465531281"/>
    <n v="1.0532523581336557"/>
    <n v="2.6622084144237181"/>
    <n v="0.92970954938338235"/>
    <n v="1.7770331564019641"/>
    <n v="1.7770331564019646"/>
    <n v="1.7770331564019641"/>
    <n v="1.0333506334703138"/>
    <n v="1.7196807151838989"/>
    <n v="1.7196807151838993"/>
    <n v="1.7196807151838989"/>
    <n v="0.53622317031727962"/>
    <n v="0.20850000000000002"/>
    <n v="1.0363976416665488"/>
    <n v="1.7146248553252765"/>
    <n v="1.714624855325277"/>
    <n v="1.714624855325277"/>
    <s v="P"/>
    <m/>
    <m/>
    <n v="2.8521798117847079"/>
    <n v="3.3379880066438767"/>
    <n v="3.8230086126879272"/>
    <n v="4.5652905318895947"/>
    <e v="#NAME?"/>
    <e v="#DIV/0!"/>
    <n v="1.0129999999999999"/>
    <n v="2.12"/>
    <n v="2.52"/>
    <n v="4.12"/>
    <n v="3.6899999999999995"/>
    <n v="2.0564999999999998"/>
    <n v="2.9940119760479038"/>
    <e v="#DIV/0!"/>
    <n v="1.0480263157894738"/>
    <n v="1.7049999999999998"/>
    <m/>
    <m/>
    <s v="Sousa (2018)"/>
    <n v="0.9734097608622625"/>
    <n v="0.95734004976926246"/>
    <n v="0.90704025061051452"/>
    <n v="1.0480263157894738"/>
    <n v="2.5766699206561343"/>
    <n v="0.58321795399979359"/>
    <s v="WB"/>
    <e v="#REF!"/>
    <e v="#REF!"/>
    <e v="#NAME?"/>
    <e v="#NAME?"/>
    <n v="3.8736728291308049"/>
    <e v="#NAME?"/>
    <n v="1"/>
    <e v="#NAME?"/>
    <n v="1"/>
    <n v="1"/>
    <m/>
    <s v="WB"/>
    <n v="1.0532523581336557"/>
    <n v="2.6622084144237186"/>
    <n v="1.7148913776192585"/>
    <n v="1.415381863836529"/>
    <n v="0.53622317031727962"/>
    <n v="1.415381863836529"/>
    <n v="1.3308883657216843"/>
    <n v="2.0119743336245159"/>
    <n v="1.0532523581336557"/>
    <n v="1.179800108366865"/>
    <n v="2.1065047162673114"/>
    <n v="2.6622084144237181"/>
    <n v="1.7148913776192585"/>
    <n v="2.5451024724402704"/>
    <n v="1.0532523581336557"/>
    <n v="1.0566656310373135"/>
    <n v="1.0532523581336557"/>
    <n v="1.0532523581336557"/>
    <n v="1.0532523581336557"/>
    <n v="1"/>
    <n v="1"/>
    <n v="2.6622084144237186"/>
    <n v="1"/>
    <n v="1"/>
    <n v="1.0532523581336557"/>
    <n v="4.1405446124144403"/>
    <n v="4.1405446124144403"/>
    <n v="1.5444077642176923"/>
    <n v="4.2837114664468521"/>
    <n v="2.6158543996626027"/>
    <n v="2.5451024724402704"/>
    <n v="2.0468866582597456"/>
    <n v="2.0468866582597456"/>
    <n v="1.0532523581336557"/>
    <n v="2.1065047162673114"/>
    <n v="1.7148913776192585"/>
    <n v="1.1759890827942172"/>
    <n v="1.1759890827942172"/>
    <n v="1.0532523581336557"/>
    <n v="1.9709084474210297"/>
    <n v="2.5533503811576139"/>
    <n v="2.1065047162673114"/>
    <n v="0.81563080166331448"/>
    <n v="1.2325255832445654"/>
    <n v="0.93976985102761745"/>
    <n v="1.0492823268926246"/>
    <n v="1.068486217412393"/>
    <n v="1.5011250318577349"/>
    <n v="1.4860957929831029"/>
    <n v="1.4860957929831029"/>
    <s v="-"/>
    <n v="1.4038679259233169"/>
    <n v="0.94325879448141858"/>
    <s v="-"/>
    <n v="1166.64375"/>
    <n v="1166.64375"/>
    <s v="-"/>
    <n v="963.8664"/>
    <m/>
    <n v="832.02314061666675"/>
    <n v="1.0010460170028108"/>
    <n v="0.26200000000000001"/>
    <m/>
    <m/>
    <n v="0.33400000000000002"/>
    <n v="0.78443113772455086"/>
    <n v="2.9940119760479038"/>
    <n v="1.1634309681147792"/>
    <n v="217.9900628415667"/>
    <n v="277.89572896596673"/>
    <n v="263.3157576116389"/>
    <n v="200"/>
    <n v="30943"/>
    <n v="45.9"/>
    <n v="1.1689647083124812"/>
    <n v="0.215"/>
    <n v="6.8896739649508265E-2"/>
    <n v="9.2902176074101243E-4"/>
    <n v="16"/>
    <n v="0.19058250343017999"/>
    <n v="277.60534905078839"/>
    <n v="277.60534905078845"/>
    <n v="0"/>
    <n v="0.86"/>
    <n v="0.215"/>
    <n v="1"/>
    <n v="831.15373967301923"/>
    <n v="930"/>
    <n v="1.1634309681147792"/>
    <m/>
    <m/>
    <m/>
    <m/>
    <m/>
    <s v="P"/>
    <n v="0"/>
    <n v="1.5011250318577349"/>
  </r>
  <r>
    <n v="0"/>
    <n v="542"/>
    <n v="2017"/>
    <s v="Sim"/>
    <s v="Original"/>
    <x v="40"/>
    <x v="498"/>
    <x v="310"/>
    <x v="5"/>
    <x v="3"/>
    <x v="1"/>
    <x v="3"/>
    <n v="1"/>
    <m/>
    <m/>
    <m/>
    <n v="0.15"/>
    <x v="227"/>
    <x v="63"/>
    <x v="91"/>
    <m/>
    <m/>
    <x v="0"/>
    <x v="242"/>
    <n v="51.68"/>
    <x v="5"/>
    <m/>
    <n v="24"/>
    <n v="250"/>
    <n v="27"/>
    <n v="16"/>
    <n v="12"/>
    <n v="80"/>
    <n v="100"/>
    <n v="215"/>
    <n v="201"/>
    <n v="1.1689647083124812"/>
    <n v="0.56267331109070928"/>
    <n v="0.81101494620898884"/>
    <n v="208"/>
    <m/>
    <x v="114"/>
    <x v="4"/>
    <x v="98"/>
    <x v="79"/>
    <n v="27"/>
    <n v="12"/>
    <n v="12"/>
    <n v="100"/>
    <n v="100"/>
    <n v="217"/>
    <n v="205"/>
    <n v="0.52118587801489658"/>
    <n v="0.55169431965479299"/>
    <n v="0.53622317031727962"/>
    <n v="211"/>
    <n v="0.52118587801489658"/>
    <n v="0.217"/>
    <n v="0.55169431965479299"/>
    <n v="0.20499999999999999"/>
    <n v="0.78746428490440123"/>
    <n v="0.85"/>
    <n v="0.20850000000000002"/>
    <x v="98"/>
    <n v="16"/>
    <n v="522"/>
    <n v="625"/>
    <s v="-"/>
    <n v="12"/>
    <n v="522"/>
    <n v="625"/>
    <m/>
    <n v="12"/>
    <n v="522"/>
    <n v="625"/>
    <m/>
    <m/>
    <n v="522"/>
    <n v="625"/>
    <m/>
    <m/>
    <m/>
    <m/>
    <m/>
    <m/>
    <m/>
    <m/>
    <n v="0.25"/>
    <n v="0.215"/>
    <n v="0.25"/>
    <n v="215"/>
    <n v="1.1689647083124812"/>
    <n v="0.215"/>
    <n v="0.25"/>
    <n v="215"/>
    <n v="1.1689647083124812"/>
    <n v="0.215"/>
    <n v="0.25"/>
    <n v="215"/>
    <n v="201"/>
    <n v="1.1689647083124812"/>
    <n v="0.56267331109070928"/>
    <n v="217"/>
    <n v="205"/>
    <n v="0.52118587801489658"/>
    <n v="0.55169431965479299"/>
    <n v="0.25"/>
    <n v="0.25"/>
    <n v="215"/>
    <n v="201"/>
    <n v="1.1689647083124812"/>
    <n v="0.56267331109070928"/>
    <n v="217"/>
    <n v="205"/>
    <n v="211"/>
    <n v="0.52118587801489658"/>
    <n v="0.55169431965479299"/>
    <n v="0.11817724458204334"/>
    <s v="B500-S"/>
    <s v="-"/>
    <s v="r"/>
    <s v="-"/>
    <x v="11"/>
    <x v="4"/>
    <n v="0.37209302325581395"/>
    <m/>
    <x v="5"/>
    <x v="10"/>
    <m/>
    <m/>
    <m/>
    <x v="1"/>
    <x v="62"/>
    <x v="2"/>
    <n v="1.9"/>
    <m/>
    <x v="19"/>
    <x v="0"/>
    <n v="0.25"/>
    <n v="0.25"/>
    <s v="-"/>
    <n v="0"/>
    <x v="67"/>
    <n v="18"/>
    <n v="0.67105263157894735"/>
    <x v="107"/>
    <n v="1.2749999999999999"/>
    <x v="56"/>
    <s v="M"/>
    <s v="line"/>
    <m/>
    <m/>
    <x v="69"/>
    <x v="8"/>
    <s v="-"/>
    <x v="23"/>
    <x v="31"/>
    <n v="4.796163069544364"/>
    <n v="1"/>
    <n v="1.075"/>
    <n v="0.215"/>
    <n v="0.215"/>
    <x v="174"/>
    <n v="5"/>
    <n v="5"/>
    <n v="5.1558752997601909"/>
    <x v="167"/>
    <n v="5.9302325581395348"/>
    <n v="5.9302325581395348"/>
    <n v="6.115107913669064"/>
    <n v="5.1558752997601909"/>
    <n v="11.25"/>
    <n v="1"/>
    <n v="10.249999999999998"/>
    <x v="142"/>
    <n v="0"/>
    <n v="6.480677717022199"/>
    <n v="6.480677717022199"/>
    <n v="5.842259601678002"/>
    <s v="line"/>
    <s v="Não"/>
    <s v="uncr"/>
    <x v="0"/>
    <n v="0"/>
    <x v="3"/>
    <m/>
    <m/>
    <x v="0"/>
    <m/>
    <m/>
    <m/>
    <n v="4.5"/>
    <x v="2"/>
    <x v="0"/>
    <x v="68"/>
    <x v="0"/>
    <n v="0"/>
    <s v="Static"/>
    <x v="0"/>
    <n v="0"/>
    <m/>
    <s v="WB"/>
    <n v="1"/>
    <n v="0"/>
    <n v="1"/>
    <s v="WB"/>
    <m/>
    <x v="0"/>
    <m/>
    <m/>
    <m/>
    <m/>
    <n v="1"/>
    <s v="WB"/>
    <x v="479"/>
    <n v="952"/>
    <n v="986.08749999999998"/>
    <m/>
    <n v="0"/>
    <n v="0"/>
    <n v="0"/>
    <m/>
    <m/>
    <m/>
    <m/>
    <n v="1"/>
    <n v="986.08749999999998"/>
    <n v="1.0358061974789916"/>
    <n v="200"/>
    <n v="28397"/>
    <n v="0.32"/>
    <m/>
    <m/>
    <n v="0.31"/>
    <n v="4.8012003000750187"/>
    <m/>
    <m/>
    <m/>
    <m/>
    <m/>
    <m/>
    <m/>
    <m/>
    <m/>
    <m/>
    <m/>
    <m/>
    <m/>
    <m/>
    <n v="2.7275110341367359"/>
    <n v="0"/>
    <n v="0"/>
    <s v="square"/>
    <e v="#DIV/0!"/>
    <n v="1.0854760406302251"/>
    <s v="-"/>
    <n v="1.0859475906966864"/>
    <n v="1.1248312445810069"/>
    <n v="1.1248312445810069"/>
    <n v="1.1248312445810069"/>
    <n v="1.1248312445810069"/>
    <e v="#DIV/0!"/>
    <s v="WB"/>
    <e v="#DIV/0!"/>
    <e v="#DIV/0!"/>
    <e v="#DIV/0!"/>
    <n v="1"/>
    <n v="1.1248312445810069"/>
    <n v="1"/>
    <n v="1.1248312445810069"/>
    <n v="0"/>
    <m/>
    <m/>
    <n v="1.2104421188018688"/>
    <n v="0.62183840937283175"/>
    <n v="0.31945600815186759"/>
    <n v="1.1685990311198338"/>
    <n v="0.60034242977721131"/>
    <n v="0.30841291443262181"/>
    <n v="0.26898713751152636"/>
    <n v="0.1381863131939626"/>
    <n v="0.11810795999483983"/>
    <n v="0.26898713751152636"/>
    <n v="7.0990224033748356E-2"/>
    <n v="0.1381863131939626"/>
    <s v="Não"/>
    <s v="-"/>
    <s v="CT"/>
    <x v="0"/>
    <n v="1"/>
    <n v="1"/>
    <n v="1"/>
    <n v="1"/>
    <n v="1"/>
    <n v="1"/>
    <n v="1"/>
    <s v="Autor"/>
    <n v="1"/>
    <n v="1"/>
    <n v="1"/>
    <n v="1"/>
    <n v="1"/>
    <n v="0"/>
    <x v="0"/>
    <n v="1"/>
    <n v="1"/>
    <n v="1"/>
    <n v="1"/>
    <n v="1"/>
    <n v="1"/>
    <n v="0"/>
    <n v="1"/>
    <n v="1"/>
    <n v="1"/>
    <n v="1"/>
    <n v="1"/>
    <n v="0"/>
    <n v="1"/>
    <n v="1"/>
    <n v="0"/>
    <n v="1"/>
    <n v="1"/>
    <n v="1"/>
    <n v="1"/>
    <n v="0"/>
    <n v="1"/>
    <n v="0"/>
    <n v="1"/>
    <n v="0"/>
    <n v="0"/>
    <x v="1"/>
    <x v="1"/>
    <n v="1"/>
    <n v="0"/>
    <n v="0"/>
    <x v="0"/>
    <n v="1"/>
    <n v="1"/>
    <n v="1"/>
    <n v="0"/>
    <n v="1"/>
    <n v="1"/>
    <n v="0"/>
    <n v="1"/>
    <n v="1"/>
    <n v="1"/>
    <n v="1"/>
    <n v="0.61183312307266835"/>
    <n v="0.72190745731988559"/>
    <n v="1.157026211554425"/>
    <n v="1.1066103990649714"/>
    <e v="#REF!"/>
    <n v="0.7046967060053746"/>
    <n v="265.41264311428711"/>
    <n v="0.82562214438743819"/>
    <n v="0.8321007923806687"/>
    <n v="0.91633439928729532"/>
    <n v="0.91633439928729532"/>
    <n v="0.83210079238066881"/>
    <n v="246.69884876378029"/>
    <n v="394.38098022301955"/>
    <n v="350.77236728951658"/>
    <n v="991.85219627631636"/>
    <n v="0.24872541462322215"/>
    <n v="0.39762071577159713"/>
    <n v="0.3536538696051808"/>
    <n v="0.99418794826693047"/>
    <n v="2.7446906547246543"/>
    <n v="0.7777381541408479"/>
    <n v="1.819070499886742"/>
    <n v="1.8190704998867422"/>
    <n v="1.819070499886742"/>
    <n v="1.0935612550818543"/>
    <n v="1.6634372253345631"/>
    <n v="1.6634372253345631"/>
    <n v="1.6634372253345631"/>
    <n v="0.53622317031727962"/>
    <n v="0.20850000000000002"/>
    <n v="1.0967858044258936"/>
    <n v="1.6585467212888703"/>
    <n v="1.6585467212888705"/>
    <n v="1.6585467212888705"/>
    <s v="P"/>
    <m/>
    <m/>
    <n v="2.7155068223222054"/>
    <n v="3.2165549166065568"/>
    <n v="3.6059554600322206"/>
    <n v="4.5613847510067016"/>
    <e v="#NAME?"/>
    <e v="#DIV/0!"/>
    <n v="1.0774999999999999"/>
    <n v="2.5499999999999998"/>
    <n v="2.9499999999999997"/>
    <n v="4.5"/>
    <n v="4.1199999999999992"/>
    <n v="2.30375"/>
    <n v="3.2258064516129035"/>
    <e v="#DIV/0!"/>
    <n v="1.1187499999999999"/>
    <n v="1.7049999999999998"/>
    <m/>
    <m/>
    <s v="Sousa (2018)"/>
    <n v="0.871385301019033"/>
    <n v="0.87004398404510541"/>
    <n v="0.80281313514607067"/>
    <n v="1.1187499999999999"/>
    <n v="2.7464094957078684"/>
    <n v="0.60293749169929445"/>
    <s v="WB"/>
    <e v="#REF!"/>
    <e v="#REF!"/>
    <e v="#NAME?"/>
    <e v="#NAME?"/>
    <n v="3.7152996497434718"/>
    <e v="#NAME?"/>
    <n v="1"/>
    <e v="#NAME?"/>
    <n v="1"/>
    <n v="1"/>
    <m/>
    <s v="WB"/>
    <n v="0.99418794826693047"/>
    <n v="2.7446906547246548"/>
    <n v="1.7680232368427649"/>
    <n v="1.3690907036294373"/>
    <n v="0.53622317031727962"/>
    <n v="1.3690907036294373"/>
    <n v="1.321865580941034"/>
    <n v="1.7281682759136408"/>
    <n v="0.99418794826693047"/>
    <n v="1.0858848949517446"/>
    <n v="2.1717697899034887"/>
    <n v="2.7446906547246543"/>
    <n v="1.7680232368427649"/>
    <n v="2.6239564617015763"/>
    <n v="0.99418794826693047"/>
    <n v="0.99418794826693047"/>
    <n v="0.99418794826693047"/>
    <n v="0.99418794826693047"/>
    <n v="0.99418794826693047"/>
    <n v="1"/>
    <n v="1"/>
    <n v="2.7446906547246548"/>
    <n v="1"/>
    <n v="1"/>
    <n v="0.99418794826693047"/>
    <n v="3.9989682835317875"/>
    <n v="3.9989682835317875"/>
    <n v="1.5922575913163759"/>
    <n v="4.1520610368456499"/>
    <n v="2.6969004702918764"/>
    <n v="2.6239564617015763"/>
    <n v="1.7544493204710538"/>
    <n v="1.7544493204710538"/>
    <n v="0.99418794826693047"/>
    <n v="2.1717697899034887"/>
    <n v="1.7680232368427649"/>
    <n v="1.0858848949517446"/>
    <n v="1.0858848949517446"/>
    <n v="0.99418794826693047"/>
    <n v="1.9053275999645076"/>
    <n v="2.6239564617015763"/>
    <n v="2.1717697899034887"/>
    <n v="0.72190745731988559"/>
    <n v="1.1066103990649714"/>
    <n v="0.87955276868004317"/>
    <n v="0.96067656773305699"/>
    <n v="0.91633439928729532"/>
    <n v="1.3145923600815101"/>
    <n v="1.3354763484182646"/>
    <n v="1.3354763484182646"/>
    <s v="-"/>
    <n v="1.3375552137722804"/>
    <n v="0.82562214438743819"/>
    <s v="-"/>
    <n v="1397.9437499999999"/>
    <n v="1397.9437499999999"/>
    <s v="-"/>
    <n v="986.08749999999998"/>
    <m/>
    <n v="877.03455844798827"/>
    <n v="1.0004344177566438"/>
    <n v="0.32"/>
    <m/>
    <m/>
    <n v="0.31"/>
    <n v="1.032258064516129"/>
    <n v="3.2258064516129035"/>
    <n v="1.1248312445810069"/>
    <n v="280.65105870335623"/>
    <n v="271.88071311887637"/>
    <n v="266.24528842386815"/>
    <n v="200"/>
    <n v="28397"/>
    <n v="54.4"/>
    <n v="1.1689647083124812"/>
    <n v="0.215"/>
    <n v="7.1320068407137976E-2"/>
    <n v="1.1721334249578221E-3"/>
    <n v="16"/>
    <n v="0.17137673569636971"/>
    <n v="271.76265459612716"/>
    <n v="271.76265459612711"/>
    <n v="0"/>
    <n v="1.075"/>
    <n v="0.215"/>
    <n v="1"/>
    <n v="876.65372450363589"/>
    <n v="952"/>
    <n v="1.1248312445810069"/>
    <m/>
    <m/>
    <m/>
    <m/>
    <m/>
    <s v="P"/>
    <n v="0"/>
    <n v="1.5476338457164136"/>
  </r>
  <r>
    <n v="0"/>
    <n v="543"/>
    <n v="2017"/>
    <s v="Sim"/>
    <s v="Original"/>
    <x v="41"/>
    <x v="499"/>
    <x v="311"/>
    <x v="4"/>
    <x v="1"/>
    <x v="0"/>
    <x v="0"/>
    <n v="1"/>
    <m/>
    <m/>
    <m/>
    <n v="0.15"/>
    <x v="109"/>
    <x v="64"/>
    <x v="92"/>
    <n v="36"/>
    <s v="-"/>
    <x v="0"/>
    <x v="109"/>
    <n v="39.994999999999997"/>
    <x v="13"/>
    <m/>
    <n v="25"/>
    <m/>
    <m/>
    <m/>
    <m/>
    <m/>
    <m/>
    <m/>
    <m/>
    <m/>
    <m/>
    <m/>
    <m/>
    <m/>
    <x v="116"/>
    <x v="77"/>
    <x v="99"/>
    <x v="80"/>
    <m/>
    <m/>
    <m/>
    <m/>
    <m/>
    <m/>
    <m/>
    <m/>
    <m/>
    <m/>
    <m/>
    <m/>
    <m/>
    <m/>
    <m/>
    <n v="0.87933213292816725"/>
    <n v="0.88500000000000001"/>
    <n v="0.26400000000000001"/>
    <x v="99"/>
    <m/>
    <n v="500"/>
    <m/>
    <s v="-"/>
    <m/>
    <m/>
    <m/>
    <m/>
    <m/>
    <m/>
    <m/>
    <m/>
    <m/>
    <m/>
    <m/>
    <m/>
    <m/>
    <m/>
    <m/>
    <m/>
    <m/>
    <m/>
    <m/>
    <n v="0.3"/>
    <n v="0.27200000000000002"/>
    <n v="0.3"/>
    <n v="272"/>
    <n v="0.98499999999999999"/>
    <n v="0.27200000000000002"/>
    <n v="0.3"/>
    <n v="272"/>
    <n v="0.98499999999999999"/>
    <n v="0.27200000000000002"/>
    <n v="0.3"/>
    <n v="300"/>
    <n v="300"/>
    <e v="#DIV/0!"/>
    <e v="#DIV/0!"/>
    <n v="300"/>
    <n v="300"/>
    <e v="#DIV/0!"/>
    <e v="#DIV/0!"/>
    <n v="0.3"/>
    <n v="0.3"/>
    <n v="272"/>
    <n v="256"/>
    <n v="0.98499999999999999"/>
    <n v="0.78500000000000003"/>
    <n v="272"/>
    <n v="256"/>
    <n v="264"/>
    <e v="#DIV/0!"/>
    <e v="#DIV/0!"/>
    <n v="0.12314039254906865"/>
    <s v="Fe500B"/>
    <s v="-"/>
    <s v="r"/>
    <n v="37"/>
    <x v="11"/>
    <x v="10"/>
    <n v="0.27573529411764708"/>
    <n v="31"/>
    <x v="2"/>
    <x v="10"/>
    <m/>
    <m/>
    <m/>
    <x v="0"/>
    <x v="63"/>
    <x v="18"/>
    <n v="3.6000000000000005"/>
    <n v="0.2"/>
    <x v="54"/>
    <x v="0"/>
    <n v="0.3"/>
    <n v="0.3"/>
    <s v="-"/>
    <n v="0"/>
    <x v="68"/>
    <n v="9.6666666666666661"/>
    <n v="0.203125"/>
    <x v="52"/>
    <n v="0.65"/>
    <x v="57"/>
    <s v="M"/>
    <s v="line"/>
    <m/>
    <m/>
    <x v="64"/>
    <x v="20"/>
    <s v="analisar"/>
    <x v="23"/>
    <x v="13"/>
    <n v="7.5757575757575752"/>
    <n v="2"/>
    <n v="0.51"/>
    <n v="0.27200000000000002"/>
    <n v="0.27200000000000002"/>
    <x v="175"/>
    <n v="1.875"/>
    <n v="1.875"/>
    <n v="1.9318181818181817"/>
    <x v="169"/>
    <n v="2.3897058823529411"/>
    <n v="2.3897058823529411"/>
    <n v="2.4621212121212119"/>
    <n v="1.9318181818181817"/>
    <n v="7.2499999999999991"/>
    <n v="1"/>
    <n v="6.25"/>
    <x v="143"/>
    <n v="0"/>
    <n v="2.3897058823529411"/>
    <n v="2.3897058823529411"/>
    <n v="2.3897058823529411"/>
    <s v="LS"/>
    <s v="Não"/>
    <s v="uncr"/>
    <x v="0"/>
    <n v="0"/>
    <x v="1"/>
    <m/>
    <m/>
    <x v="0"/>
    <m/>
    <m/>
    <m/>
    <n v="2.9"/>
    <x v="2"/>
    <x v="0"/>
    <x v="69"/>
    <x v="0"/>
    <n v="0"/>
    <s v="Static"/>
    <x v="0"/>
    <n v="0"/>
    <m/>
    <s v="P"/>
    <n v="0"/>
    <n v="1"/>
    <n v="0"/>
    <s v="P"/>
    <m/>
    <x v="1"/>
    <m/>
    <m/>
    <m/>
    <m/>
    <n v="1"/>
    <s v="P"/>
    <x v="480"/>
    <m/>
    <n v="821"/>
    <m/>
    <n v="0"/>
    <n v="0"/>
    <n v="0"/>
    <m/>
    <m/>
    <m/>
    <m/>
    <n v="1"/>
    <n v="821"/>
    <n v="0.65943775100401603"/>
    <n v="200"/>
    <n v="35450"/>
    <n v="0.16625093078613282"/>
    <n v="0.12518720620577453"/>
    <n v="0.67313787841796879"/>
    <n v="0.35085994300842288"/>
    <n v="1.7420531168680196"/>
    <m/>
    <n v="0.52468537941681637"/>
    <n v="0.49584643208492551"/>
    <n v="0.38116748429058672"/>
    <n v="0.38116748429058672"/>
    <n v="0.61000005900859833"/>
    <n v="1.7581332325935364"/>
    <n v="0.60799998044967651"/>
    <n v="1.6335002183914185"/>
    <m/>
    <n v="0.14032871503516012"/>
    <n v="0.1489870009048799"/>
    <n v="0.15518778073313072"/>
    <n v="0.15518778073313072"/>
    <n v="2.0293804605477055"/>
    <n v="1.7828667800829154"/>
    <n v="0"/>
    <s v="square"/>
    <n v="1.204990046120652"/>
    <n v="1.2410936611973318"/>
    <e v="#VALUE!"/>
    <n v="0.84590991626633727"/>
    <n v="0.84590991626633727"/>
    <n v="1.1631261348662136"/>
    <n v="1.1631261348662136"/>
    <n v="0.93050090789297091"/>
    <n v="1.204990046120652"/>
    <s v="P"/>
    <s v="P"/>
    <n v="1"/>
    <n v="1.2410936611973318"/>
    <n v="0"/>
    <n v="1.2406678771906279"/>
    <n v="1.2442499999999999"/>
    <n v="0.99712105862216438"/>
    <n v="0"/>
    <m/>
    <m/>
    <n v="0.8676546283807397"/>
    <n v="0.46519303654304678"/>
    <n v="0.24941325058336339"/>
    <n v="0.8676546283807397"/>
    <n v="0.46519303654304678"/>
    <n v="0.24941325058336339"/>
    <n v="0.29919125116577233"/>
    <n v="0.16041139191139545"/>
    <n v="0.16285420498618827"/>
    <n v="0.28049179796791157"/>
    <n v="8.0629283593759718E-2"/>
    <n v="0.15038567991693322"/>
    <s v="Não"/>
    <n v="297"/>
    <s v="TWS"/>
    <x v="0"/>
    <n v="1"/>
    <n v="1"/>
    <n v="1"/>
    <n v="1"/>
    <n v="1"/>
    <n v="1"/>
    <n v="1"/>
    <s v="Autor"/>
    <n v="1"/>
    <n v="1"/>
    <n v="1"/>
    <n v="1"/>
    <n v="0"/>
    <n v="0"/>
    <x v="1"/>
    <n v="1"/>
    <n v="1"/>
    <n v="1"/>
    <n v="1"/>
    <n v="1"/>
    <n v="1"/>
    <n v="1"/>
    <n v="1"/>
    <n v="1"/>
    <n v="1"/>
    <n v="1"/>
    <n v="1"/>
    <n v="1"/>
    <n v="1"/>
    <n v="1"/>
    <n v="0"/>
    <n v="1"/>
    <n v="1"/>
    <n v="1"/>
    <n v="1"/>
    <n v="0"/>
    <n v="1"/>
    <n v="1"/>
    <n v="0"/>
    <n v="0"/>
    <n v="1"/>
    <x v="1"/>
    <x v="1"/>
    <n v="0"/>
    <n v="0"/>
    <n v="1"/>
    <x v="0"/>
    <n v="1"/>
    <n v="1"/>
    <n v="0"/>
    <n v="1"/>
    <n v="1"/>
    <n v="1"/>
    <n v="1"/>
    <n v="1"/>
    <n v="1"/>
    <n v="0"/>
    <n v="1"/>
    <n v="1.1560422735929092"/>
    <n v="1.3434918179567867"/>
    <n v="1.89774516216103"/>
    <n v="1.8625913835357708"/>
    <e v="#REF!"/>
    <n v="1.2155989668975276"/>
    <n v="313.88042252506864"/>
    <n v="1.0778760048252292"/>
    <n v="1.5391208544627804"/>
    <n v="1.7950118552283043"/>
    <n v="1.8340770248460683"/>
    <n v="1.5726170216700877"/>
    <n v="153.62720405697917"/>
    <n v="457.4911243325223"/>
    <n v="128.03513360378062"/>
    <n v="739.15346199328212"/>
    <n v="0.20784209498619033"/>
    <n v="0.61893929725878805"/>
    <n v="0.17321860775502163"/>
    <n v="0.83304757626312287"/>
    <n v="1.4101065744037236"/>
    <e v="#VALUE!"/>
    <n v="1.0707208362355598"/>
    <n v="1.0446433757184672"/>
    <n v="1.0038007839708374"/>
    <n v="1.1220596816203048"/>
    <n v="0.95424588707205893"/>
    <n v="0.93100517987595377"/>
    <n v="0.89460551913005537"/>
    <n v="0.87933213292816725"/>
    <n v="0.26400000000000001"/>
    <n v="1.1220596816203048"/>
    <n v="0.89460551913005537"/>
    <n v="0.93100517987595377"/>
    <n v="1.3434918179567867"/>
    <s v="P"/>
    <m/>
    <m/>
    <e v="#VALUE!"/>
    <e v="#VALUE!"/>
    <e v="#VALUE!"/>
    <e v="#VALUE!"/>
    <e v="#NAME?"/>
    <e v="#DIV/0!"/>
    <s v="analisar"/>
    <n v="1.22"/>
    <n v="1.62"/>
    <n v="1.8199999999999998"/>
    <n v="1.9761662348876778"/>
    <n v="1.5865"/>
    <n v="1.879489990649019"/>
    <n v="0.97964736816452636"/>
    <n v="1.2078125"/>
    <n v="2.2065735294117648"/>
    <m/>
    <m/>
    <s v="Sousa (2018)"/>
    <n v="1.0109264174325425"/>
    <n v="1.1841885190992281"/>
    <n v="1.2903477513746211"/>
    <n v="1.2078125"/>
    <n v="1.1639628531358164"/>
    <n v="1.0479479278326571"/>
    <s v="P"/>
    <e v="#REF!"/>
    <e v="#REF!"/>
    <e v="#NAME?"/>
    <e v="#NAME?"/>
    <n v="2.2323657452875456"/>
    <e v="#NAME?"/>
    <n v="0"/>
    <e v="#NAME?"/>
    <n v="1"/>
    <n v="1"/>
    <m/>
    <s v="P"/>
    <n v="0.83304757626312287"/>
    <n v="0.76721611878216256"/>
    <n v="1.1573638082434226"/>
    <n v="1.0866769928492301"/>
    <n v="0.87933213292816725"/>
    <n v="1.0187596807961532"/>
    <n v="0.88847023559492599"/>
    <n v="1.5534288819660693"/>
    <n v="1.0413094703289036"/>
    <n v="1.0229548250428835"/>
    <n v="1.0038046800840068"/>
    <n v="1.1280852595229789"/>
    <n v="1.1573638082434226"/>
    <n v="0.7818941197784014"/>
    <n v="0.83304757626312287"/>
    <n v="1.110730101684164"/>
    <n v="1.0413094703289036"/>
    <n v="0.83304757626312287"/>
    <n v="0.94797080632183106"/>
    <n v="0.9375"/>
    <n v="0.75"/>
    <n v="0.95902014847770323"/>
    <n v="0.85346638655462181"/>
    <n v="0.68181818181818188"/>
    <n v="0.75731597842102094"/>
    <n v="1.2552830748140822"/>
    <n v="1.2552830748140822"/>
    <n v="0.52280916855133919"/>
    <e v="#VALUE!"/>
    <n v="0.57770192131222764"/>
    <n v="0.68710449418065056"/>
    <n v="1.0677088653513267"/>
    <n v="1.2427431055728553"/>
    <n v="0.83304757626312287"/>
    <n v="0.80304374406720536"/>
    <n v="1.1573638082434226"/>
    <n v="0.76721611878216256"/>
    <n v="1.0229548250428835"/>
    <n v="1.110730101684164"/>
    <n v="1.0087955428841049"/>
    <n v="0.91613932557420075"/>
    <n v="1.0038046800840068"/>
    <n v="1.3434918179567867"/>
    <n v="1.8625913835357708"/>
    <n v="1.0618241320507675"/>
    <n v="1.3038848562536631"/>
    <n v="1.8340770248460683"/>
    <n v="0.8920531230795492"/>
    <n v="0.8920531230795492"/>
    <n v="1.2053929496148128"/>
    <n v="1.1154691114499293"/>
    <n v="1.0593319182193865"/>
    <n v="1.4872921485999058"/>
    <s v="-"/>
    <n v="297"/>
    <n v="0"/>
    <s v="-"/>
    <n v="821"/>
    <m/>
    <n v="1003.1474971831695"/>
    <n v="0.99965692838500764"/>
    <n v="0.16625093078613282"/>
    <n v="0.12518720620577453"/>
    <n v="0.67313787841796879"/>
    <n v="0.35085994300842288"/>
    <n v="0.47383844778810141"/>
    <n v="1.879489990649019"/>
    <n v="0.84590991626633727"/>
    <n v="166.77420512248148"/>
    <n v="351.96427369072893"/>
    <n v="343.05851401425178"/>
    <n v="200"/>
    <n v="35450"/>
    <n v="42.1"/>
    <n v="0.98499999999999999"/>
    <n v="0.27200000000000002"/>
    <n v="7.6815240572957438E-2"/>
    <n v="5.59053311519311E-4"/>
    <n v="11.2"/>
    <n v="0.19949758840668488"/>
    <n v="352.08506408227834"/>
    <n v="352.08506408227839"/>
    <n v="0"/>
    <n v="0.51"/>
    <n v="0.27200000000000002"/>
    <n v="0.68181818181818188"/>
    <n v="970.55251890616887"/>
    <n v="1245"/>
    <n v="0.84590991626633727"/>
    <m/>
    <m/>
    <m/>
    <m/>
    <m/>
    <s v="P"/>
    <n v="1"/>
    <n v="0.80184635942945792"/>
  </r>
  <r>
    <n v="0"/>
    <n v="544"/>
    <n v="2017"/>
    <s v="Sim"/>
    <s v="Original"/>
    <x v="41"/>
    <x v="500"/>
    <x v="311"/>
    <x v="4"/>
    <x v="1"/>
    <x v="0"/>
    <x v="0"/>
    <n v="1"/>
    <m/>
    <m/>
    <m/>
    <n v="0.15"/>
    <x v="109"/>
    <x v="65"/>
    <x v="93"/>
    <s v="-"/>
    <s v="-"/>
    <x v="0"/>
    <x v="109"/>
    <n v="39.994999999999997"/>
    <x v="13"/>
    <m/>
    <n v="25"/>
    <m/>
    <m/>
    <m/>
    <m/>
    <m/>
    <m/>
    <m/>
    <m/>
    <m/>
    <m/>
    <m/>
    <m/>
    <m/>
    <x v="116"/>
    <x v="77"/>
    <x v="100"/>
    <x v="81"/>
    <m/>
    <m/>
    <m/>
    <m/>
    <m/>
    <m/>
    <m/>
    <m/>
    <m/>
    <m/>
    <m/>
    <m/>
    <m/>
    <m/>
    <m/>
    <n v="0.87933213292816725"/>
    <n v="0.88500000000000001"/>
    <n v="0.25624999999999998"/>
    <x v="100"/>
    <m/>
    <n v="500"/>
    <m/>
    <s v="-"/>
    <m/>
    <m/>
    <m/>
    <m/>
    <m/>
    <m/>
    <m/>
    <m/>
    <m/>
    <m/>
    <m/>
    <m/>
    <m/>
    <m/>
    <m/>
    <m/>
    <m/>
    <m/>
    <m/>
    <n v="0.3"/>
    <n v="0.26750000000000002"/>
    <n v="0.3"/>
    <n v="267.5"/>
    <n v="0.98499999999999999"/>
    <n v="0.26750000000000002"/>
    <n v="0.3"/>
    <n v="267.5"/>
    <n v="0.98499999999999999"/>
    <n v="0.26750000000000002"/>
    <n v="0.3"/>
    <n v="300"/>
    <n v="300"/>
    <e v="#DIV/0!"/>
    <e v="#DIV/0!"/>
    <n v="300"/>
    <n v="300"/>
    <e v="#DIV/0!"/>
    <e v="#DIV/0!"/>
    <n v="0.3"/>
    <n v="0.3"/>
    <n v="267.5"/>
    <n v="245"/>
    <n v="0.98499999999999999"/>
    <n v="0.78500000000000003"/>
    <n v="267.5"/>
    <n v="245"/>
    <n v="256.25"/>
    <e v="#DIV/0!"/>
    <e v="#DIV/0!"/>
    <n v="0.12314039254906865"/>
    <s v="Fe500B"/>
    <s v="-"/>
    <s v="r"/>
    <n v="37"/>
    <x v="11"/>
    <x v="10"/>
    <n v="0.28037383177570091"/>
    <n v="31"/>
    <x v="2"/>
    <x v="10"/>
    <m/>
    <m/>
    <m/>
    <x v="0"/>
    <x v="63"/>
    <x v="18"/>
    <n v="3.6000000000000005"/>
    <n v="0.2"/>
    <x v="54"/>
    <x v="0"/>
    <n v="0.3"/>
    <n v="0.3"/>
    <s v="-"/>
    <n v="0"/>
    <x v="68"/>
    <n v="9.6666666666666661"/>
    <n v="0.21875"/>
    <x v="109"/>
    <n v="0.70000000000000007"/>
    <x v="58"/>
    <s v="E"/>
    <s v="line"/>
    <m/>
    <m/>
    <x v="64"/>
    <x v="20"/>
    <s v="analisar"/>
    <x v="23"/>
    <x v="13"/>
    <n v="7.8048780487804885"/>
    <n v="2"/>
    <n v="0.56000000000000005"/>
    <n v="0.26750000000000002"/>
    <n v="0.26750000000000002"/>
    <x v="176"/>
    <n v="2.0934579439252339"/>
    <n v="2.0934579439252339"/>
    <n v="2.1853658536585372"/>
    <x v="170"/>
    <n v="2.6168224299065423"/>
    <n v="2.6168224299065423"/>
    <n v="2.7317073170731714"/>
    <n v="2.1853658536585372"/>
    <n v="7.2499999999999991"/>
    <n v="1"/>
    <n v="6.25"/>
    <x v="144"/>
    <n v="0"/>
    <n v="2.6168224299065423"/>
    <n v="2.6168224299065423"/>
    <n v="2.6168224299065423"/>
    <s v="LS"/>
    <s v="Não"/>
    <s v="uncr"/>
    <x v="0"/>
    <n v="0"/>
    <x v="1"/>
    <m/>
    <m/>
    <x v="0"/>
    <m/>
    <m/>
    <m/>
    <n v="2.9"/>
    <x v="2"/>
    <x v="0"/>
    <x v="69"/>
    <x v="0"/>
    <n v="0"/>
    <s v="Static"/>
    <x v="0"/>
    <n v="0"/>
    <m/>
    <s v="P"/>
    <n v="0"/>
    <n v="1"/>
    <n v="0"/>
    <s v="P"/>
    <m/>
    <x v="1"/>
    <m/>
    <m/>
    <m/>
    <m/>
    <n v="1"/>
    <s v="P"/>
    <x v="481"/>
    <m/>
    <n v="750"/>
    <m/>
    <n v="0"/>
    <n v="0"/>
    <n v="0"/>
    <m/>
    <m/>
    <m/>
    <m/>
    <n v="1"/>
    <n v="750"/>
    <n v="0.65963060686015829"/>
    <n v="200"/>
    <n v="27900"/>
    <n v="0.16625093078613282"/>
    <n v="0.12518720620577453"/>
    <n v="0.67313787841796879"/>
    <n v="0.35085994300842288"/>
    <n v="1.7713586833200052"/>
    <m/>
    <n v="0.52468537941681637"/>
    <n v="0.49584643208492551"/>
    <n v="0.38116748429058672"/>
    <n v="0.38116748429058672"/>
    <n v="0.61000005900859833"/>
    <n v="1.7581332325935364"/>
    <n v="0.60799998044967651"/>
    <n v="1.6335002183914185"/>
    <m/>
    <n v="0.14032871503516012"/>
    <n v="0.1489870009048799"/>
    <n v="0.15518778073313072"/>
    <n v="0.15518778073313072"/>
    <n v="2.0050331174823848"/>
    <n v="1.7828667800829154"/>
    <n v="0"/>
    <s v="square"/>
    <n v="1.1984951758034721"/>
    <n v="1.1380111752923479"/>
    <e v="#VALUE!"/>
    <n v="0.86606201334879429"/>
    <n v="0.8660620133487944"/>
    <n v="1.1376729795887623"/>
    <n v="1.1376729795887623"/>
    <n v="0.95266821468367391"/>
    <n v="1.1984951758034721"/>
    <s v="P"/>
    <s v="P"/>
    <n v="1"/>
    <n v="1.1380111752923479"/>
    <n v="0"/>
    <n v="1.1376729795887623"/>
    <n v="1.1459439252336447"/>
    <n v="0.99278241678082446"/>
    <n v="-0.37931034482758624"/>
    <m/>
    <m/>
    <n v="0.8059537340588564"/>
    <n v="0.43211210151641627"/>
    <n v="0.2316769069814843"/>
    <n v="0.8059537340588564"/>
    <n v="0.43211210151641627"/>
    <n v="0.2316769069814843"/>
    <n v="0.27791508070995047"/>
    <n v="0.14900417293669524"/>
    <n v="0.15127327201694948"/>
    <n v="0.27791508070995047"/>
    <n v="7.9888588614304923E-2"/>
    <n v="0.14900417293669524"/>
    <s v="Não"/>
    <n v="271"/>
    <s v="TWS"/>
    <x v="0"/>
    <n v="1"/>
    <n v="1"/>
    <n v="1"/>
    <n v="1"/>
    <n v="1"/>
    <n v="1"/>
    <n v="1"/>
    <s v="Autor"/>
    <n v="1"/>
    <n v="1"/>
    <n v="1"/>
    <n v="1"/>
    <n v="0"/>
    <n v="1"/>
    <x v="0"/>
    <n v="1"/>
    <n v="1"/>
    <n v="1"/>
    <n v="1"/>
    <n v="1"/>
    <n v="1"/>
    <n v="1"/>
    <n v="1"/>
    <n v="1"/>
    <n v="1"/>
    <n v="1"/>
    <n v="1"/>
    <n v="1"/>
    <n v="1"/>
    <n v="1"/>
    <n v="0"/>
    <n v="1"/>
    <n v="1"/>
    <n v="1"/>
    <n v="1"/>
    <n v="0"/>
    <n v="1"/>
    <n v="1"/>
    <n v="0"/>
    <n v="1"/>
    <n v="0"/>
    <x v="1"/>
    <x v="1"/>
    <n v="0"/>
    <n v="1"/>
    <n v="0"/>
    <x v="0"/>
    <n v="1"/>
    <n v="1"/>
    <n v="0"/>
    <n v="1"/>
    <n v="1"/>
    <n v="1"/>
    <n v="1"/>
    <n v="1"/>
    <n v="1"/>
    <n v="0"/>
    <n v="1"/>
    <n v="1.0820982124360357"/>
    <n v="1.2569588474199693"/>
    <n v="1.647650277805482"/>
    <n v="1.5911912248595361"/>
    <e v="#REF!"/>
    <n v="1.1446288703861329"/>
    <n v="304.58838794906546"/>
    <n v="1.0739175118948308"/>
    <n v="1.3552084657722634"/>
    <n v="1.5805225790511841"/>
    <n v="1.6079438515357982"/>
    <n v="1.3787206516188626"/>
    <n v="179.55423901894403"/>
    <n v="459.50583929121746"/>
    <n v="135.07003105453782"/>
    <n v="774.13010936469936"/>
    <n v="0.23194323130810363"/>
    <n v="0.59357701468079738"/>
    <n v="0.17447975401109889"/>
    <n v="0.81128143135134978"/>
    <n v="1.3933726028024787"/>
    <e v="#VALUE!"/>
    <n v="1.0038326228721466"/>
    <n v="1.0038326228721466"/>
    <n v="1.0038326228721466"/>
    <n v="1.1298968285759803"/>
    <n v="0.88842856930334635"/>
    <n v="0.88842856930334635"/>
    <n v="0.88842856930334635"/>
    <n v="0.87933213292816725"/>
    <n v="0.25624999999999998"/>
    <n v="1.1298968285759803"/>
    <n v="0.88842856930334635"/>
    <n v="0.88842856930334635"/>
    <n v="1.2569588474199693"/>
    <s v="P"/>
    <m/>
    <m/>
    <e v="#VALUE!"/>
    <e v="#VALUE!"/>
    <e v="#VALUE!"/>
    <e v="#VALUE!"/>
    <e v="#NAME?"/>
    <e v="#DIV/0!"/>
    <s v="analisar"/>
    <n v="1.32"/>
    <n v="1.7200000000000002"/>
    <n v="1.92"/>
    <n v="2.1060700454553434"/>
    <n v="1.6440000000000001"/>
    <n v="1.8800396568619488"/>
    <n v="0.97993387091875483"/>
    <n v="1.246875"/>
    <n v="1.9591471962616822"/>
    <m/>
    <m/>
    <s v="Sousa (2018)"/>
    <n v="0.98419091047159701"/>
    <n v="1.1753678096352471"/>
    <n v="1.2615024023934764"/>
    <n v="1.246875"/>
    <n v="1.0904892909171517"/>
    <n v="1.1255828938325805"/>
    <s v="P"/>
    <e v="#REF!"/>
    <e v="#REF!"/>
    <e v="#NAME?"/>
    <e v="#NAME?"/>
    <n v="2.3012518112032083"/>
    <e v="#NAME?"/>
    <n v="1"/>
    <e v="#NAME?"/>
    <n v="1"/>
    <n v="1"/>
    <m/>
    <s v="P"/>
    <n v="0.81128143135134978"/>
    <n v="0.77132231356962433"/>
    <n v="1.1667867776738514"/>
    <n v="1.0337351312018797"/>
    <n v="0.87933213292816725"/>
    <n v="1.0337351312018797"/>
    <n v="0.85807118940395655"/>
    <n v="1.4092063823797794"/>
    <n v="0.9688293878860984"/>
    <n v="0.88323388329619124"/>
    <n v="1.0137070434557542"/>
    <n v="1.1667867776738514"/>
    <n v="1.1667867776738514"/>
    <n v="0.82068867111889476"/>
    <n v="0.81128143135134978"/>
    <n v="0.9688293878860984"/>
    <n v="0.9688293878860984"/>
    <n v="0.81128143135134978"/>
    <n v="0.90544802606177432"/>
    <n v="1"/>
    <n v="0.83738317757009351"/>
    <n v="0.92111035214229675"/>
    <n v="0.93457943925233655"/>
    <n v="0.76125743415463043"/>
    <n v="0.73752857395577243"/>
    <n v="1.2492514070733567"/>
    <n v="1.2492514070733567"/>
    <n v="0.6182571896284752"/>
    <e v="#VALUE!"/>
    <n v="0.70411567975127376"/>
    <n v="0.79507060580584143"/>
    <n v="1.0247765448648629"/>
    <n v="1.1800457183292359"/>
    <n v="0.81128143135134978"/>
    <n v="0.8488612251741644"/>
    <n v="1.1667867776738514"/>
    <n v="0.73960519573213779"/>
    <n v="0.88323388329619124"/>
    <n v="0.9688293878860984"/>
    <n v="1.151254771612358"/>
    <n v="0.9494704779154578"/>
    <n v="1.0137070434557542"/>
    <n v="1.2569588474199693"/>
    <n v="1.5911912248595361"/>
    <n v="1.031517268772836"/>
    <n v="1.1230024104801015"/>
    <n v="1.6079438515357982"/>
    <n v="0.89762222338478959"/>
    <n v="0.89762222338478959"/>
    <n v="1.2383979329437895"/>
    <n v="1.1097469253903742"/>
    <n v="1.006547885534893"/>
    <n v="1.2824684572851213"/>
    <s v="-"/>
    <n v="271"/>
    <n v="0"/>
    <s v="-"/>
    <n v="750"/>
    <m/>
    <n v="999.11145398718247"/>
    <n v="0.99970281864455446"/>
    <n v="0.16625093078613282"/>
    <n v="0.12518720620577453"/>
    <n v="0.67313787841796879"/>
    <n v="0.35085994300842288"/>
    <n v="0.47383844778810141"/>
    <n v="1.8800396568619488"/>
    <n v="0.8660620133487944"/>
    <n v="166.10320918445561"/>
    <n v="350.54818780500534"/>
    <n v="331.80121098389247"/>
    <n v="200"/>
    <n v="27900"/>
    <n v="42.1"/>
    <n v="0.98499999999999999"/>
    <n v="0.26750000000000002"/>
    <n v="8.3395106642804528E-2"/>
    <n v="5.5072352752871681E-4"/>
    <n v="11.2"/>
    <n v="0.20202819116527834"/>
    <n v="350.65239515908894"/>
    <n v="350.652395159089"/>
    <n v="0"/>
    <n v="0.56000000000000005"/>
    <n v="0.26750000000000002"/>
    <n v="0.76125743415463043"/>
    <n v="865.98879576761669"/>
    <n v="1137"/>
    <n v="0.8660620133487944"/>
    <m/>
    <m/>
    <m/>
    <m/>
    <m/>
    <s v="P"/>
    <n v="1"/>
    <n v="0.81198516824196809"/>
  </r>
  <r>
    <n v="0"/>
    <n v="545"/>
    <n v="2017"/>
    <s v="Sim"/>
    <s v="Original"/>
    <x v="41"/>
    <x v="501"/>
    <x v="311"/>
    <x v="4"/>
    <x v="1"/>
    <x v="0"/>
    <x v="0"/>
    <n v="1"/>
    <m/>
    <m/>
    <m/>
    <n v="0.15"/>
    <x v="228"/>
    <x v="65"/>
    <x v="93"/>
    <n v="37"/>
    <s v="-"/>
    <x v="0"/>
    <x v="243"/>
    <n v="22.895"/>
    <x v="13"/>
    <m/>
    <n v="25"/>
    <m/>
    <m/>
    <m/>
    <m/>
    <m/>
    <m/>
    <m/>
    <m/>
    <m/>
    <m/>
    <m/>
    <m/>
    <m/>
    <x v="117"/>
    <x v="78"/>
    <x v="100"/>
    <x v="81"/>
    <m/>
    <m/>
    <m/>
    <m/>
    <m/>
    <m/>
    <m/>
    <m/>
    <m/>
    <m/>
    <m/>
    <m/>
    <m/>
    <m/>
    <m/>
    <n v="1.0219794518482259"/>
    <n v="1.0385"/>
    <n v="0.25624999999999998"/>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5"/>
    <n v="1.2230000000000001"/>
    <n v="0.85399999999999998"/>
    <n v="267.5"/>
    <n v="245"/>
    <n v="256.25"/>
    <e v="#DIV/0!"/>
    <e v="#DIV/0!"/>
    <n v="0.26708888403581565"/>
    <s v="Fe500B"/>
    <s v="-"/>
    <s v="r"/>
    <n v="27"/>
    <x v="8"/>
    <x v="6"/>
    <n v="0.56074766355140182"/>
    <n v="18"/>
    <x v="11"/>
    <x v="3"/>
    <m/>
    <m/>
    <m/>
    <x v="0"/>
    <x v="53"/>
    <x v="18"/>
    <n v="3.0000000000000004"/>
    <n v="0.2"/>
    <x v="54"/>
    <x v="0"/>
    <n v="0.3"/>
    <n v="0.3"/>
    <s v="-"/>
    <n v="0"/>
    <x v="69"/>
    <n v="13.333333333333334"/>
    <n v="0.25961538461538464"/>
    <x v="110"/>
    <n v="0.67500000000000004"/>
    <x v="58"/>
    <s v="M"/>
    <s v="line"/>
    <m/>
    <m/>
    <x v="70"/>
    <x v="20"/>
    <s v="analisar"/>
    <x v="24"/>
    <x v="14"/>
    <n v="15.609756097560977"/>
    <n v="4"/>
    <n v="0.56000000000000005"/>
    <n v="0.26750000000000002"/>
    <n v="0.26750000000000002"/>
    <x v="176"/>
    <n v="2.0934579439252339"/>
    <n v="2.0934579439252339"/>
    <n v="2.1853658536585372"/>
    <x v="171"/>
    <n v="2.5233644859813085"/>
    <n v="2.5233644859813085"/>
    <n v="2.6341463414634152"/>
    <n v="2.185365853658537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82"/>
    <m/>
    <n v="680"/>
    <m/>
    <n v="0"/>
    <n v="0"/>
    <n v="0"/>
    <m/>
    <m/>
    <m/>
    <m/>
    <n v="1"/>
    <n v="680"/>
    <n v="0.6120612061206121"/>
    <n v="200"/>
    <n v="27900"/>
    <n v="0.19545269775390625"/>
    <n v="0.14574649910304857"/>
    <n v="0.625880126953125"/>
    <n v="0.34194786823659706"/>
    <n v="2.1367710067525691"/>
    <m/>
    <n v="0.68456148111874682"/>
    <n v="0.63226267644549461"/>
    <n v="0.35158561288713824"/>
    <n v="0.35158561288713824"/>
    <n v="0.63500002026557922"/>
    <n v="1.4850001335144043"/>
    <n v="0.77499997615814209"/>
    <n v="0.77500009536743164"/>
    <m/>
    <n v="0.23263896958499306"/>
    <n v="0.25046231389188173"/>
    <n v="9.8243433926176224E-2"/>
    <n v="9.8243433926176224E-2"/>
    <n v="2.3050331174823846"/>
    <n v="2.019995383338518"/>
    <n v="0"/>
    <s v="square"/>
    <n v="1.374137753924298"/>
    <n v="1.3015507662921475"/>
    <e v="#VALUE!"/>
    <n v="0.99080083946947006"/>
    <n v="0.99080083946946973"/>
    <n v="1.3015319063120157"/>
    <n v="1.3015319063120157"/>
    <n v="1.0898809234164168"/>
    <n v="1.374137753924298"/>
    <s v="P"/>
    <s v="P"/>
    <n v="1"/>
    <n v="1.3015507662921475"/>
    <n v="0"/>
    <n v="1.3015319063120157"/>
    <n v="1.1459439252336447"/>
    <n v="1.1357727700739357"/>
    <n v="0"/>
    <m/>
    <m/>
    <n v="0.88006100651158514"/>
    <n v="0.51781735863005895"/>
    <n v="0.3046775336194622"/>
    <n v="0.88006100651158514"/>
    <n v="0.51781735863005895"/>
    <n v="0.3046775336194622"/>
    <n v="0.22001525162789629"/>
    <n v="0.12945433965751474"/>
    <n v="0.1058498280110505"/>
    <n v="0.22001525162789629"/>
    <n v="7.6169383404865551E-2"/>
    <n v="0.12945433965751474"/>
    <s v="Não"/>
    <n v="277"/>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2763843423912937"/>
    <n v="1.2137898738154029"/>
    <n v="1.9496410602133556"/>
    <n v="1.6170386606069687"/>
    <e v="#REF!"/>
    <n v="1.2226383500356413"/>
    <n v="240.39129727909548"/>
    <n v="1.172635490125447"/>
    <n v="1.5436048738589534"/>
    <n v="1.6749454374892787"/>
    <n v="1.7040048991173611"/>
    <n v="1.5703856427107814"/>
    <n v="173.04753513311385"/>
    <n v="310.1095900823239"/>
    <n v="193.37399157348142"/>
    <n v="676.53111678891923"/>
    <n v="0.25578651275415831"/>
    <n v="0.45838185766565337"/>
    <n v="0.28583162958018821"/>
    <n v="0.8416768225685699"/>
    <n v="1.4148832474954167"/>
    <e v="#VALUE!"/>
    <n v="0.91853560969281101"/>
    <n v="0.91853560969281101"/>
    <n v="0.91853560969281101"/>
    <n v="0.98638587672638722"/>
    <n v="0.93121326183343445"/>
    <n v="0.93121326183343445"/>
    <n v="0.93121326183343445"/>
    <n v="1.0219794518482259"/>
    <n v="0.25624999999999998"/>
    <n v="0.98638587672638722"/>
    <n v="0.93121326183343445"/>
    <n v="0.93121326183343445"/>
    <n v="1.2137898738154029"/>
    <s v="WB"/>
    <m/>
    <m/>
    <e v="#VALUE!"/>
    <e v="#VALUE!"/>
    <e v="#VALUE!"/>
    <e v="#VALUE!"/>
    <e v="#NAME?"/>
    <e v="#DIV/0!"/>
    <s v="analisar"/>
    <n v="1.27"/>
    <n v="1.87"/>
    <n v="2.02"/>
    <n v="2.1328649646984563"/>
    <n v="1.6152500000000001"/>
    <n v="1.7899254914995435"/>
    <n v="0.97792081864016767"/>
    <n v="1.3413461538461537"/>
    <n v="2.2762383177570094"/>
    <m/>
    <m/>
    <s v="Sousa (2018)"/>
    <n v="1.000817694202627"/>
    <n v="1.1281422525630656"/>
    <n v="1.218177385012994"/>
    <n v="1.3413461538461537"/>
    <n v="1.0792737689626311"/>
    <n v="1.0738678678513811"/>
    <s v="P"/>
    <e v="#REF!"/>
    <e v="#REF!"/>
    <e v="#NAME?"/>
    <e v="#NAME?"/>
    <n v="2.5492482314828551"/>
    <e v="#NAME?"/>
    <n v="1"/>
    <e v="#NAME?"/>
    <n v="1"/>
    <n v="1"/>
    <m/>
    <s v="P"/>
    <n v="0.8416768225685699"/>
    <n v="0.83087445744086119"/>
    <n v="1.1847994296784052"/>
    <n v="1.0791380476479546"/>
    <n v="1.0219794518482259"/>
    <n v="1.0791380476479546"/>
    <n v="0.8903457121406364"/>
    <n v="1.5987066615400969"/>
    <n v="1.0051274555227343"/>
    <n v="0.95193905557118774"/>
    <n v="1.0306383046476766"/>
    <n v="1.184799429678405"/>
    <n v="1.1847994296784052"/>
    <n v="0.8038531737769451"/>
    <n v="0.8416768225685699"/>
    <n v="1.0051274555227343"/>
    <n v="1.0051274555227343"/>
    <n v="0.8416768225685699"/>
    <n v="0.90582247326815157"/>
    <n v="1"/>
    <n v="0.83738317757009351"/>
    <n v="0.99222730966709982"/>
    <n v="0.90120160213618161"/>
    <n v="0.76125743415463043"/>
    <n v="0.76516074778960896"/>
    <n v="1.2675230601089977"/>
    <n v="1.2675230601089977"/>
    <n v="0.50959115254985166"/>
    <e v="#VALUE!"/>
    <n v="0.70570118979173857"/>
    <n v="0.74692846013762959"/>
    <n v="0.98848091952820416"/>
    <n v="1.3387300642429223"/>
    <n v="0.8416768225685699"/>
    <n v="0.86303917847132539"/>
    <n v="1.1847994296784052"/>
    <n v="0.79713775120727492"/>
    <n v="0.95193905557118774"/>
    <n v="1.0051274555227343"/>
    <n v="0.9707314599792668"/>
    <n v="0.89197929949471388"/>
    <n v="1.0306383046476766"/>
    <n v="1.2137898738154029"/>
    <n v="1.6170386606069687"/>
    <n v="1.1384278466426236"/>
    <n v="1.2875653696411864"/>
    <n v="1.7040048991173611"/>
    <n v="0.94849862238421923"/>
    <n v="0.94849862238421923"/>
    <n v="1.3674221599799514"/>
    <n v="1.1499537399907263"/>
    <n v="1.4972892755003253"/>
    <n v="1.4003571143239153"/>
    <s v="-"/>
    <n v="277"/>
    <n v="0"/>
    <s v="-"/>
    <n v="680"/>
    <m/>
    <n v="853.59713103240085"/>
    <n v="0.99998550960852228"/>
    <n v="0.19545269775390625"/>
    <n v="0.14574649910304857"/>
    <n v="0.625880126953125"/>
    <n v="0.34194786823659706"/>
    <n v="0.57158624430631233"/>
    <n v="1.7899254914995435"/>
    <n v="0.99080083946946973"/>
    <n v="166.83786205527736"/>
    <n v="291.88571928940468"/>
    <n v="382.05362733078329"/>
    <n v="200"/>
    <n v="27900"/>
    <n v="24.1"/>
    <n v="1.2230000000000001"/>
    <n v="0.26750000000000002"/>
    <n v="9.0989001900170244E-2"/>
    <n v="4.2338529289770606E-4"/>
    <n v="11.2"/>
    <n v="0.2222730622711496"/>
    <n v="291.8899488890325"/>
    <n v="291.8899488890325"/>
    <n v="0"/>
    <n v="0.56000000000000005"/>
    <n v="0.26750000000000002"/>
    <n v="0.76125743415463043"/>
    <n v="686.31350813561085"/>
    <n v="1111"/>
    <n v="0.99080083946946973"/>
    <m/>
    <m/>
    <m/>
    <m/>
    <m/>
    <s v="P"/>
    <n v="1"/>
    <n v="0.86923986427077937"/>
  </r>
  <r>
    <n v="0"/>
    <n v="546"/>
    <n v="2017"/>
    <s v="Sim"/>
    <s v="Original"/>
    <x v="41"/>
    <x v="502"/>
    <x v="311"/>
    <x v="4"/>
    <x v="1"/>
    <x v="0"/>
    <x v="0"/>
    <n v="1"/>
    <m/>
    <m/>
    <m/>
    <n v="0.15"/>
    <x v="204"/>
    <x v="66"/>
    <x v="94"/>
    <n v="46"/>
    <s v="-"/>
    <x v="0"/>
    <x v="219"/>
    <n v="29.354999999999997"/>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20831204224152619"/>
    <s v="Fe500B"/>
    <s v="-"/>
    <s v="r"/>
    <n v="27"/>
    <x v="8"/>
    <x v="6"/>
    <n v="0.56074766355140182"/>
    <n v="18"/>
    <x v="12"/>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83"/>
    <m/>
    <n v="747"/>
    <m/>
    <n v="0"/>
    <n v="0"/>
    <n v="0"/>
    <m/>
    <m/>
    <m/>
    <m/>
    <n v="1"/>
    <n v="747"/>
    <n v="0.61229508196721316"/>
    <n v="200"/>
    <n v="31750"/>
    <n v="0.19545269775390625"/>
    <n v="0.14574649910304857"/>
    <n v="0.625880126953125"/>
    <n v="0.34194786823659706"/>
    <n v="2.1367710067525691"/>
    <m/>
    <n v="0.68452524205842158"/>
    <n v="0.63226521395040791"/>
    <n v="0.35162991445921638"/>
    <n v="0.35162991445921638"/>
    <n v="0.63500002026557922"/>
    <n v="1.4849998950958252"/>
    <n v="0.77499997615814209"/>
    <n v="0.77500009536743164"/>
    <m/>
    <n v="0.23246768339095514"/>
    <n v="0.24264636633135506"/>
    <n v="9.5862360384870685E-2"/>
    <n v="9.5862360384870685E-2"/>
    <n v="2.3011061266653972"/>
    <n v="2.0200502849272621"/>
    <n v="0"/>
    <s v="square"/>
    <n v="1.3699716923902712"/>
    <n v="1.313944623335189"/>
    <e v="#VALUE!"/>
    <n v="1.0002284590806807"/>
    <n v="1.0002284590806805"/>
    <n v="1.3139161789486171"/>
    <n v="1.3139161789486171"/>
    <n v="1.1002513049887486"/>
    <n v="1.3699716923902712"/>
    <s v="P"/>
    <s v="P"/>
    <n v="1"/>
    <n v="1.313944623335189"/>
    <n v="0"/>
    <n v="1.3139161789486171"/>
    <n v="1.1459439252336447"/>
    <n v="1.1465798194974721"/>
    <n v="0"/>
    <m/>
    <m/>
    <n v="0.88990570096817689"/>
    <n v="0.50236291956260037"/>
    <n v="0.28359016317896873"/>
    <n v="0.88990570096817689"/>
    <n v="0.50236291956260037"/>
    <n v="0.28359016317896873"/>
    <n v="0.22247642524204422"/>
    <n v="0.12559072989065009"/>
    <n v="0.10269070309946861"/>
    <n v="0.22247642524204422"/>
    <n v="7.0897540794742184E-2"/>
    <n v="0.12559072989065009"/>
    <s v="Não"/>
    <n v="304"/>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1880431078647335"/>
    <n v="1.2273677852940432"/>
    <n v="1.8914533450541025"/>
    <n v="1.6592723199824668"/>
    <e v="#REF!"/>
    <n v="1.1824441127496597"/>
    <n v="276.74867824855664"/>
    <n v="1.1189428589494834"/>
    <n v="1.4975354498241977"/>
    <n v="1.6249561086775175"/>
    <n v="1.6531482805719131"/>
    <n v="1.5235169373203461"/>
    <n v="173.53483221232631"/>
    <n v="335.50556275729332"/>
    <n v="210.07701644797586"/>
    <n v="719.11741141759546"/>
    <n v="0.24131641016762098"/>
    <n v="0.46655185569198154"/>
    <n v="0.2921317341403975"/>
    <n v="0.86985132568513757"/>
    <n v="1.4622454076467273"/>
    <e v="#VALUE!"/>
    <n v="1.0169817198077007"/>
    <n v="1.0169817198077007"/>
    <n v="1.0169817198077007"/>
    <n v="1.1200616481436454"/>
    <n v="0.9079694153381771"/>
    <n v="0.9079694153381771"/>
    <n v="0.9079694153381771"/>
    <n v="1.1630296642820424"/>
    <n v="0.255"/>
    <n v="1.1200616481436454"/>
    <n v="0.9079694153381771"/>
    <n v="0.9079694153381771"/>
    <n v="1.2273677852940432"/>
    <s v="P"/>
    <m/>
    <m/>
    <e v="#VALUE!"/>
    <e v="#VALUE!"/>
    <e v="#VALUE!"/>
    <e v="#VALUE!"/>
    <e v="#NAME?"/>
    <e v="#DIV/0!"/>
    <s v="analisar"/>
    <n v="1.27"/>
    <n v="1.87"/>
    <n v="2.02"/>
    <n v="2.1328649646984563"/>
    <n v="1.6152500000000001"/>
    <n v="1.7906094432603985"/>
    <n v="0.97829449378422384"/>
    <n v="1.3413461538461537"/>
    <n v="2.2762383177570094"/>
    <m/>
    <m/>
    <s v="Sousa (2018)"/>
    <n v="1.0082077609277007"/>
    <n v="1.1407620774364318"/>
    <n v="1.2318043768472526"/>
    <n v="1.3413461538461537"/>
    <n v="1.1439671290286715"/>
    <n v="1.1013586835714568"/>
    <s v="P"/>
    <e v="#REF!"/>
    <e v="#REF!"/>
    <e v="#NAME?"/>
    <e v="#NAME?"/>
    <n v="2.4325232592117669"/>
    <e v="#NAME?"/>
    <n v="1"/>
    <e v="#NAME?"/>
    <n v="1"/>
    <n v="1"/>
    <m/>
    <s v="P"/>
    <n v="0.86985132568513757"/>
    <n v="0.85868735945140329"/>
    <n v="1.2244597058424935"/>
    <n v="1.0516566957559379"/>
    <n v="1.1630296642820424"/>
    <n v="1.0516566957559379"/>
    <n v="0.86767214977832863"/>
    <n v="1.6522221732071289"/>
    <n v="1.0387733465213136"/>
    <n v="0.98380450459962132"/>
    <n v="1.0651381522705854"/>
    <n v="1.2244597058424933"/>
    <n v="1.2244597058424935"/>
    <n v="0.83076155849487665"/>
    <n v="0.86985132568513757"/>
    <n v="1.0387733465213136"/>
    <n v="1.0387733465213136"/>
    <n v="0.86985132568513757"/>
    <n v="0.93614420414137089"/>
    <n v="1"/>
    <n v="0.83738317757009351"/>
    <n v="1.0254413779162961"/>
    <n v="0.90120160213618161"/>
    <n v="0.76125743415463043"/>
    <n v="0.79077393244103411"/>
    <n v="1.3099524480281988"/>
    <n v="1.3099524480281988"/>
    <n v="0.52664933584623363"/>
    <e v="#VALUE!"/>
    <n v="0.72932401014038017"/>
    <n v="0.77193133257479507"/>
    <n v="1.0215695801651032"/>
    <n v="1.3835430534519511"/>
    <n v="0.86985132568513757"/>
    <n v="0.89192877049948105"/>
    <n v="1.2244597058424935"/>
    <n v="0.82382134216940262"/>
    <n v="0.98380450459962132"/>
    <n v="1.0387733465213136"/>
    <n v="0.98159042833735555"/>
    <n v="0.92183764046320371"/>
    <n v="1.0651381522705854"/>
    <n v="1.2273677852940432"/>
    <n v="1.6592723199824668"/>
    <n v="1.1304903839667089"/>
    <n v="1.2785880751253613"/>
    <n v="1.6531482805719131"/>
    <n v="0.98024890548084953"/>
    <n v="0.98024890548084953"/>
    <n v="1.4131955956680657"/>
    <n v="1.1028179726135512"/>
    <n v="1.3790864576874311"/>
    <n v="1.3362375659329766"/>
    <s v="-"/>
    <n v="304"/>
    <n v="0"/>
    <s v="-"/>
    <n v="747"/>
    <m/>
    <n v="928.5018396766759"/>
    <n v="0.99997835191372109"/>
    <n v="0.19545269775390625"/>
    <n v="0.14574649910304857"/>
    <n v="0.625880126953125"/>
    <n v="0.34194786823659706"/>
    <n v="0.57158624430631233"/>
    <n v="1.7906094432603985"/>
    <n v="1.0002284590806805"/>
    <n v="181.47818943427126"/>
    <n v="317.49922473119796"/>
    <n v="394.2700455071805"/>
    <n v="200"/>
    <n v="31750"/>
    <n v="30.9"/>
    <n v="1.2230000000000001"/>
    <n v="0.26750000000000002"/>
    <n v="8.6396584350807965E-2"/>
    <n v="4.7544610437731937E-4"/>
    <n v="11.2"/>
    <n v="0.21352515453255677"/>
    <n v="317.50609813060436"/>
    <n v="317.50609813060436"/>
    <n v="0"/>
    <n v="0.56000000000000005"/>
    <n v="0.26750000000000002"/>
    <n v="0.76125743415463043"/>
    <n v="746.82938004640937"/>
    <n v="1220"/>
    <n v="1.0002284590806805"/>
    <m/>
    <m/>
    <m/>
    <m/>
    <m/>
    <s v="P"/>
    <n v="1"/>
    <n v="0.89833701962573353"/>
  </r>
  <r>
    <n v="0"/>
    <n v="547"/>
    <n v="2017"/>
    <s v="Sim"/>
    <s v="Original"/>
    <x v="41"/>
    <x v="503"/>
    <x v="311"/>
    <x v="4"/>
    <x v="1"/>
    <x v="0"/>
    <x v="0"/>
    <n v="1"/>
    <m/>
    <m/>
    <m/>
    <n v="0.15"/>
    <x v="229"/>
    <x v="59"/>
    <x v="95"/>
    <n v="43"/>
    <s v="-"/>
    <x v="0"/>
    <x v="244"/>
    <n v="28.974999999999998"/>
    <x v="7"/>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2110440034512511"/>
    <s v="Fe500B"/>
    <s v="-"/>
    <s v="r"/>
    <n v="27"/>
    <x v="8"/>
    <x v="6"/>
    <n v="0.56074766355140182"/>
    <n v="18"/>
    <x v="12"/>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84"/>
    <m/>
    <n v="828"/>
    <m/>
    <n v="0"/>
    <n v="0"/>
    <n v="0"/>
    <m/>
    <m/>
    <m/>
    <m/>
    <n v="1"/>
    <n v="828"/>
    <n v="0.61197339246119731"/>
    <n v="200"/>
    <n v="29700"/>
    <n v="0.19545269775390625"/>
    <n v="0.14574649910304857"/>
    <n v="0.625880126953125"/>
    <n v="0.34194786823659706"/>
    <n v="2.1367710067525691"/>
    <m/>
    <n v="0.68455646050652341"/>
    <n v="0.63226236466914976"/>
    <n v="0.35163850755090836"/>
    <n v="0.35163850755090836"/>
    <n v="0.63500002026557922"/>
    <n v="1.4849998950958252"/>
    <n v="0.77499997615814209"/>
    <n v="0.77500009536743164"/>
    <m/>
    <n v="0.23257683196723311"/>
    <n v="0.24276005854327881"/>
    <n v="9.560998356532957E-2"/>
    <n v="9.560998356532957E-2"/>
    <n v="2.3011061266653972"/>
    <n v="2.0200958402774898"/>
    <n v="0"/>
    <s v="square"/>
    <n v="1.4110575971464883"/>
    <n v="1.3598277063003281"/>
    <e v="#VALUE!"/>
    <n v="1.0350125673119386"/>
    <n v="1.0350125673119388"/>
    <n v="1.3596091425515089"/>
    <n v="1.3596091425515089"/>
    <n v="1.1385138240431327"/>
    <n v="1.4110575971464883"/>
    <s v="P"/>
    <s v="P"/>
    <n v="1"/>
    <n v="1.3598277063003281"/>
    <n v="0"/>
    <n v="1.3596091425515089"/>
    <n v="1.1459439252336447"/>
    <n v="1.1864534665379025"/>
    <n v="0"/>
    <m/>
    <m/>
    <n v="0.99069492285505345"/>
    <n v="0.5604754969959278"/>
    <n v="0.31708326699357936"/>
    <n v="0.99069492285505345"/>
    <n v="0.5604754969959278"/>
    <n v="0.31708326699357936"/>
    <n v="0.24767373071376333"/>
    <n v="0.14011887424898195"/>
    <n v="0.11456980723547174"/>
    <n v="0.24767373071376333"/>
    <n v="7.9270816748394854E-2"/>
    <n v="0.14011887424898195"/>
    <s v="Não"/>
    <n v="337"/>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3283556303510464"/>
    <n v="1.3663773948675295"/>
    <n v="2.1102537873154179"/>
    <n v="1.867381425788327"/>
    <e v="#REF!"/>
    <n v="1.2869702659776443"/>
    <n v="274.71286148091383"/>
    <n v="1.2494653207275621"/>
    <n v="1.6707680699045837"/>
    <n v="1.8129285565116444"/>
    <n v="1.8443819559139405"/>
    <n v="1.6997550563043289"/>
    <n v="179.06132754950494"/>
    <n v="331.76465085870404"/>
    <n v="209.16659541866599"/>
    <n v="719.99257382687495"/>
    <n v="0.24869885337534181"/>
    <n v="0.46078898994099649"/>
    <n v="0.29051215668366176"/>
    <n v="0.96300058671821376"/>
    <n v="1.6188320278533683"/>
    <e v="#VALUE!"/>
    <n v="1.1278493990982121"/>
    <n v="1.1278493990982121"/>
    <n v="1.1278493990982121"/>
    <n v="1.1152075822594509"/>
    <n v="1.0113358419005263"/>
    <n v="1.0113358419005263"/>
    <n v="1.0113358419005263"/>
    <n v="1.1630296642820424"/>
    <n v="0.255"/>
    <n v="1.1152075822594509"/>
    <n v="1.0113358419005263"/>
    <n v="1.0113358419005263"/>
    <n v="1.3663773948675295"/>
    <s v="P"/>
    <m/>
    <m/>
    <e v="#VALUE!"/>
    <e v="#VALUE!"/>
    <e v="#VALUE!"/>
    <e v="#VALUE!"/>
    <e v="#NAME?"/>
    <e v="#DIV/0!"/>
    <s v="analisar"/>
    <n v="1.27"/>
    <n v="1.87"/>
    <n v="2.02"/>
    <n v="2.1328649646984563"/>
    <n v="1.6152500000000001"/>
    <n v="1.7896686872683381"/>
    <n v="0.97778051436202695"/>
    <n v="1.3413461538461537"/>
    <n v="2.2762383177570094"/>
    <m/>
    <m/>
    <s v="Sousa (2018)"/>
    <n v="1.0241120694402326"/>
    <n v="1.1566798184890779"/>
    <n v="1.2489924859946337"/>
    <n v="1.3413461538461537"/>
    <n v="1.1370217201217547"/>
    <n v="0.98879121906801648"/>
    <s v="P"/>
    <e v="#REF!"/>
    <e v="#REF!"/>
    <e v="#NAME?"/>
    <e v="#NAME?"/>
    <n v="2.7162722653253044"/>
    <e v="#NAME?"/>
    <n v="1"/>
    <e v="#NAME?"/>
    <n v="1"/>
    <n v="1"/>
    <m/>
    <s v="P"/>
    <n v="0.96300058671821376"/>
    <n v="0.95064111135071838"/>
    <n v="1.3555827074360918"/>
    <n v="1.0668916225536706"/>
    <n v="1.1630296642820424"/>
    <n v="1.0668916225536706"/>
    <n v="0.88024176659306519"/>
    <n v="1.829152724385499"/>
    <n v="1.150011861371081"/>
    <n v="1.0891566031692081"/>
    <n v="1.1791999796799915"/>
    <n v="1.3555827074360918"/>
    <n v="1.3555827074360918"/>
    <n v="0.91972483645221292"/>
    <n v="0.96300058671821376"/>
    <n v="1.150011861371081"/>
    <n v="1.150011861371081"/>
    <n v="0.96300058671821376"/>
    <n v="1.0363925319432306"/>
    <n v="1"/>
    <n v="0.83738317757009351"/>
    <n v="1.1352522200282016"/>
    <n v="0.90120160213618161"/>
    <n v="0.76125743415463043"/>
    <n v="0.87545507883473983"/>
    <n v="1.4502305609875437"/>
    <n v="1.4502305609875437"/>
    <n v="0.58304632577896409"/>
    <e v="#VALUE!"/>
    <n v="0.80742470458347526"/>
    <n v="0.85459469247826358"/>
    <n v="1.1309658053318554"/>
    <n v="1.5317017206069226"/>
    <n v="0.96300058671821376"/>
    <n v="0.98744222597502096"/>
    <n v="1.3555827074360918"/>
    <n v="0.9120414172332808"/>
    <n v="1.0891566031692081"/>
    <n v="1.150011861371081"/>
    <n v="1.0927637081310377"/>
    <n v="1.0205539296336408"/>
    <n v="1.1791999796799915"/>
    <n v="1.3663773948675295"/>
    <n v="1.867381425788327"/>
    <n v="1.1827844765808482"/>
    <n v="1.3377328535013875"/>
    <n v="1.8443819559139405"/>
    <n v="1.0852202476836139"/>
    <n v="1.0852202476836139"/>
    <n v="1.5645296472980883"/>
    <n v="1.2311276227925385"/>
    <n v="1.5416531491703891"/>
    <n v="1.4921070236367091"/>
    <s v="-"/>
    <n v="337"/>
    <n v="0"/>
    <s v="-"/>
    <n v="828"/>
    <m/>
    <n v="994.97899162614931"/>
    <n v="0.99983927099896075"/>
    <n v="0.19545269775390625"/>
    <n v="0.14574649910304857"/>
    <n v="0.625880126953125"/>
    <n v="0.34194786823659706"/>
    <n v="0.57158624430631233"/>
    <n v="1.7896686872683381"/>
    <n v="1.0350125673119388"/>
    <n v="194.47132812179217"/>
    <n v="340.23094512676073"/>
    <n v="393.70222356301235"/>
    <n v="200"/>
    <n v="29700"/>
    <n v="30.5"/>
    <n v="1.2230000000000001"/>
    <n v="0.26750000000000002"/>
    <n v="8.8746980557176836E-2"/>
    <n v="5.0145900223227664E-4"/>
    <n v="20"/>
    <n v="0.23034029297305755"/>
    <n v="340.28563889756873"/>
    <n v="340.28563889756879"/>
    <n v="0"/>
    <n v="0.56000000000000005"/>
    <n v="0.26750000000000002"/>
    <n v="0.76125743415463043"/>
    <n v="799.99028625364701"/>
    <n v="1353"/>
    <n v="1.0350125673119388"/>
    <m/>
    <m/>
    <m/>
    <m/>
    <m/>
    <s v="P"/>
    <n v="1"/>
    <n v="0.99453671153386858"/>
  </r>
  <r>
    <n v="0"/>
    <n v="548"/>
    <n v="2017"/>
    <s v="Sim"/>
    <s v="Original"/>
    <x v="41"/>
    <x v="504"/>
    <x v="311"/>
    <x v="4"/>
    <x v="1"/>
    <x v="0"/>
    <x v="0"/>
    <n v="1"/>
    <m/>
    <m/>
    <m/>
    <n v="0.15"/>
    <x v="230"/>
    <x v="67"/>
    <x v="96"/>
    <n v="35"/>
    <s v="-"/>
    <x v="0"/>
    <x v="245"/>
    <n v="17.86"/>
    <x v="13"/>
    <m/>
    <n v="25"/>
    <m/>
    <m/>
    <m/>
    <m/>
    <m/>
    <m/>
    <m/>
    <m/>
    <m/>
    <m/>
    <m/>
    <m/>
    <m/>
    <x v="117"/>
    <x v="80"/>
    <x v="100"/>
    <x v="82"/>
    <m/>
    <m/>
    <m/>
    <m/>
    <m/>
    <m/>
    <m/>
    <m/>
    <m/>
    <m/>
    <m/>
    <m/>
    <m/>
    <m/>
    <m/>
    <n v="1.2844559159426221"/>
    <n v="1.286"/>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349"/>
    <n v="267.5"/>
    <n v="242.5"/>
    <n v="255"/>
    <e v="#DIV/0!"/>
    <e v="#DIV/0!"/>
    <n v="0.34238521836506158"/>
    <s v="Fe500B"/>
    <s v="-"/>
    <s v="r"/>
    <n v="27"/>
    <x v="8"/>
    <x v="6"/>
    <n v="0.56074766355140182"/>
    <n v="18"/>
    <x v="13"/>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85"/>
    <m/>
    <n v="632"/>
    <m/>
    <n v="0"/>
    <n v="0"/>
    <n v="0"/>
    <m/>
    <m/>
    <m/>
    <m/>
    <n v="1"/>
    <n v="632"/>
    <n v="0.61240310077519378"/>
    <n v="200"/>
    <n v="26850"/>
    <n v="0.19545269775390625"/>
    <n v="0.14574649910304857"/>
    <n v="0.625880126953125"/>
    <n v="0.34194786823659706"/>
    <n v="2.1367710067525691"/>
    <m/>
    <n v="0.68456795646453128"/>
    <n v="0.63224229913520613"/>
    <n v="0.35163850755090836"/>
    <n v="0.35163850755090836"/>
    <n v="0.63500002026557922"/>
    <n v="1.4849998950958252"/>
    <n v="0.77499997615814209"/>
    <n v="0.77500009536743164"/>
    <m/>
    <n v="0.23257683196723311"/>
    <n v="0.24276005854327881"/>
    <n v="9.560998356532957E-2"/>
    <n v="9.560998356532957E-2"/>
    <n v="2.3011061266653972"/>
    <n v="2.0200872707015542"/>
    <n v="0"/>
    <s v="square"/>
    <n v="1.367392142795103"/>
    <n v="1.3244838563209742"/>
    <e v="#VALUE!"/>
    <n v="1.0084911094001272"/>
    <n v="1.008491109400127"/>
    <n v="1.3247701292008367"/>
    <n v="1.3247701292008367"/>
    <n v="1.1093402203401399"/>
    <n v="1.367392142795103"/>
    <s v="P"/>
    <s v="P"/>
    <n v="1"/>
    <n v="1.3244838563209742"/>
    <n v="0"/>
    <n v="1.3247701292008367"/>
    <n v="1.1459439252336447"/>
    <n v="1.1560514437307492"/>
    <n v="0"/>
    <m/>
    <m/>
    <n v="0.88853391402845705"/>
    <n v="0.5448969378264068"/>
    <n v="0.33416020273941488"/>
    <n v="0.88853391402845705"/>
    <n v="0.5448969378264068"/>
    <n v="0.33416020273941488"/>
    <n v="0.22213347850711429"/>
    <n v="0.1362242344566017"/>
    <n v="0.11138531026704965"/>
    <n v="0.22213347850711429"/>
    <n v="8.354005068485372E-2"/>
    <n v="0.1362242344566017"/>
    <s v="Não"/>
    <n v="257"/>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3998959672543589"/>
    <n v="1.2254758015745695"/>
    <n v="2.0515987459003999"/>
    <n v="1.6302025241844667"/>
    <e v="#REF!"/>
    <n v="1.290876750773204"/>
    <n v="208.83271350883146"/>
    <n v="1.2545599211169904"/>
    <n v="1.6243286459242989"/>
    <n v="1.76253774560357"/>
    <n v="1.7931168897595668"/>
    <n v="1.6525099316552461"/>
    <n v="164.73426346502157"/>
    <n v="290.31625969185018"/>
    <n v="178.010244816381"/>
    <n v="633.06076797325272"/>
    <n v="0.26021872117019534"/>
    <n v="0.45859145658528039"/>
    <n v="0.28118982224452432"/>
    <n v="0.83598004330393005"/>
    <n v="1.4053067956672431"/>
    <e v="#VALUE!"/>
    <n v="0.86026650396848126"/>
    <n v="0.86026650396848126"/>
    <n v="0.86026650396848126"/>
    <n v="0.98103504246188211"/>
    <n v="0.87689681482698589"/>
    <n v="0.87689681482698589"/>
    <n v="0.87689681482698589"/>
    <n v="1.2844559159426221"/>
    <n v="0.255"/>
    <n v="0.98103504246188211"/>
    <n v="0.87689681482698589"/>
    <n v="0.87689681482698589"/>
    <n v="1.2254758015745695"/>
    <s v="WB"/>
    <m/>
    <m/>
    <e v="#VALUE!"/>
    <e v="#VALUE!"/>
    <e v="#VALUE!"/>
    <e v="#VALUE!"/>
    <e v="#NAME?"/>
    <e v="#DIV/0!"/>
    <s v="analisar"/>
    <n v="1.27"/>
    <n v="1.87"/>
    <n v="2.02"/>
    <n v="2.1328649646984563"/>
    <n v="1.6152500000000001"/>
    <n v="1.7909253358803399"/>
    <n v="0.9784670808393624"/>
    <n v="1.3413461538461537"/>
    <n v="2.2762383177570094"/>
    <m/>
    <m/>
    <s v="Sousa (2018)"/>
    <n v="1.0109337609864226"/>
    <n v="1.1390035961530187"/>
    <n v="1.2299055541353514"/>
    <n v="1.3413461538461537"/>
    <n v="1.1383644482142055"/>
    <n v="1.1403850294487645"/>
    <s v="P"/>
    <e v="#REF!"/>
    <e v="#REF!"/>
    <e v="#NAME?"/>
    <e v="#NAME?"/>
    <n v="2.7273476601451159"/>
    <e v="#NAME?"/>
    <n v="1"/>
    <e v="#NAME?"/>
    <n v="1"/>
    <n v="1"/>
    <m/>
    <s v="P"/>
    <n v="0.83598004330393005"/>
    <n v="0.82525079256884637"/>
    <n v="1.1767802700166821"/>
    <n v="1.0156668178700483"/>
    <n v="1.2844559159426221"/>
    <n v="1.0156668178700483"/>
    <n v="0.83797860544819625"/>
    <n v="1.5878860250255857"/>
    <n v="0.99832438207054153"/>
    <n v="0.94549598083327424"/>
    <n v="1.0236625643565957"/>
    <n v="1.1767802700166821"/>
    <n v="1.1767802700166821"/>
    <n v="0.79841239892204008"/>
    <n v="0.83598004330393005"/>
    <n v="0.99832438207054153"/>
    <n v="0.99832438207054153"/>
    <n v="0.83598004330393005"/>
    <n v="0.89969153257358558"/>
    <n v="1"/>
    <n v="0.83738317757009351"/>
    <n v="0.98551154916145711"/>
    <n v="0.90120160213618161"/>
    <n v="0.76125743415463043"/>
    <n v="0.75998185754902747"/>
    <n v="1.2589439963963416"/>
    <n v="1.2589439963963416"/>
    <n v="0.5061420516200783"/>
    <e v="#VALUE!"/>
    <n v="0.70092474377678404"/>
    <n v="0.74187297274652364"/>
    <n v="0.98179051597322009"/>
    <n v="1.3296690452550699"/>
    <n v="0.83598004330393005"/>
    <n v="0.85719781090047642"/>
    <n v="1.1767802700166821"/>
    <n v="0.79174242880991941"/>
    <n v="0.94549598083327424"/>
    <n v="0.99832438207054153"/>
    <n v="0.98007730966839779"/>
    <n v="0.88594205450756736"/>
    <n v="1.0236625643565957"/>
    <n v="1.2254758015745695"/>
    <n v="1.6302025241844667"/>
    <n v="1.1834668240016222"/>
    <n v="1.3385045905171709"/>
    <n v="1.7931168897595668"/>
    <n v="0.94207883376743373"/>
    <n v="0.94207883376743373"/>
    <n v="1.3581669423024465"/>
    <n v="1.2244719355439535"/>
    <n v="1.5506573741886389"/>
    <n v="1.4981909772267632"/>
    <s v="-"/>
    <n v="257"/>
    <n v="0"/>
    <s v="-"/>
    <n v="632"/>
    <m/>
    <n v="779.17144484236439"/>
    <n v="1.0002161391990521"/>
    <n v="0.19545269775390625"/>
    <n v="0.14574649910304857"/>
    <n v="0.625880126953125"/>
    <n v="0.34194786823659706"/>
    <n v="0.57158624430631233"/>
    <n v="1.7909253358803399"/>
    <n v="1.008491109400127"/>
    <n v="152.29116090724909"/>
    <n v="266.43601455467575"/>
    <n v="366.40373054770618"/>
    <n v="200"/>
    <n v="26850"/>
    <n v="18.8"/>
    <n v="1.2230000000000001"/>
    <n v="0.26750000000000002"/>
    <n v="9.2383852617448678E-2"/>
    <n v="3.8248130035497787E-4"/>
    <n v="11.2"/>
    <n v="0.22966581663446134"/>
    <n v="266.37843973206731"/>
    <n v="266.37843973206736"/>
    <n v="0"/>
    <n v="0.56000000000000005"/>
    <n v="0.26750000000000002"/>
    <n v="0.76125743415463043"/>
    <n v="626.67880173572144"/>
    <n v="1032"/>
    <n v="1.008491109400127"/>
    <m/>
    <m/>
    <m/>
    <m/>
    <m/>
    <s v="P"/>
    <n v="1"/>
    <n v="0.86335652817074937"/>
  </r>
  <r>
    <n v="0"/>
    <n v="549"/>
    <n v="2017"/>
    <s v="Sim"/>
    <s v="Original"/>
    <x v="41"/>
    <x v="505"/>
    <x v="311"/>
    <x v="4"/>
    <x v="1"/>
    <x v="0"/>
    <x v="0"/>
    <n v="1"/>
    <m/>
    <m/>
    <m/>
    <n v="0.15"/>
    <x v="231"/>
    <x v="66"/>
    <x v="25"/>
    <n v="38"/>
    <s v="-"/>
    <x v="0"/>
    <x v="246"/>
    <n v="22.704999999999998"/>
    <x v="13"/>
    <m/>
    <n v="25"/>
    <m/>
    <m/>
    <m/>
    <m/>
    <m/>
    <m/>
    <m/>
    <m/>
    <m/>
    <m/>
    <m/>
    <m/>
    <m/>
    <x v="118"/>
    <x v="78"/>
    <x v="100"/>
    <x v="81"/>
    <m/>
    <m/>
    <m/>
    <m/>
    <m/>
    <m/>
    <m/>
    <m/>
    <m/>
    <m/>
    <m/>
    <m/>
    <m/>
    <m/>
    <m/>
    <n v="0.92550634789827346"/>
    <n v="0.92849999999999988"/>
    <n v="0.25624999999999998"/>
    <x v="100"/>
    <m/>
    <n v="500"/>
    <m/>
    <s v="-"/>
    <m/>
    <m/>
    <m/>
    <m/>
    <m/>
    <m/>
    <m/>
    <m/>
    <m/>
    <m/>
    <m/>
    <m/>
    <m/>
    <m/>
    <m/>
    <m/>
    <m/>
    <m/>
    <m/>
    <n v="0.3"/>
    <n v="0.26750000000000002"/>
    <n v="0.3"/>
    <n v="267.5"/>
    <n v="1.0029999999999999"/>
    <n v="0.26750000000000002"/>
    <n v="0.3"/>
    <n v="267.5"/>
    <n v="1.0029999999999999"/>
    <n v="0.26750000000000002"/>
    <n v="0.3"/>
    <n v="300"/>
    <n v="300"/>
    <e v="#DIV/0!"/>
    <e v="#DIV/0!"/>
    <n v="300"/>
    <n v="300"/>
    <e v="#DIV/0!"/>
    <e v="#DIV/0!"/>
    <n v="0.3"/>
    <n v="0.3"/>
    <n v="267.5"/>
    <n v="245"/>
    <n v="1.0029999999999999"/>
    <n v="0.85399999999999998"/>
    <n v="267.5"/>
    <n v="245"/>
    <n v="256.25"/>
    <e v="#DIV/0!"/>
    <e v="#DIV/0!"/>
    <n v="0.22087645892975113"/>
    <s v="Fe500B"/>
    <s v="-"/>
    <s v="r"/>
    <n v="27"/>
    <x v="14"/>
    <x v="6"/>
    <n v="0.56074766355140182"/>
    <n v="18"/>
    <x v="11"/>
    <x v="3"/>
    <m/>
    <m/>
    <m/>
    <x v="0"/>
    <x v="53"/>
    <x v="18"/>
    <n v="3.0000000000000004"/>
    <n v="0.2"/>
    <x v="54"/>
    <x v="0"/>
    <n v="0.3"/>
    <n v="0.3"/>
    <s v="-"/>
    <n v="0"/>
    <x v="69"/>
    <n v="13.333333333333334"/>
    <n v="0.25961538461538464"/>
    <x v="110"/>
    <n v="0.67500000000000004"/>
    <x v="58"/>
    <s v="M"/>
    <s v="line"/>
    <m/>
    <m/>
    <x v="70"/>
    <x v="20"/>
    <s v="analisar"/>
    <x v="24"/>
    <x v="14"/>
    <n v="15.609756097560977"/>
    <n v="4"/>
    <n v="0.56000000000000005"/>
    <n v="0.26750000000000002"/>
    <n v="0.26750000000000002"/>
    <x v="176"/>
    <n v="2.0934579439252339"/>
    <n v="2.0934579439252339"/>
    <n v="2.1853658536585372"/>
    <x v="171"/>
    <n v="2.5233644859813085"/>
    <n v="2.5233644859813085"/>
    <n v="2.6341463414634152"/>
    <n v="2.185365853658537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86"/>
    <m/>
    <n v="643"/>
    <m/>
    <n v="0"/>
    <n v="0"/>
    <n v="0"/>
    <m/>
    <m/>
    <m/>
    <m/>
    <n v="1"/>
    <n v="643"/>
    <n v="0.61238095238095236"/>
    <n v="200"/>
    <n v="27100"/>
    <n v="0.19545269775390625"/>
    <n v="0.14574649910304857"/>
    <n v="0.625880126953125"/>
    <n v="0.34194786823659706"/>
    <n v="2.1367710067525691"/>
    <m/>
    <n v="0.68457125324953383"/>
    <n v="0.63224191211973302"/>
    <n v="0.35163850755090836"/>
    <n v="0.35163850755090836"/>
    <n v="0.63500002026557922"/>
    <n v="1.4849998950958252"/>
    <n v="0.77499997615814209"/>
    <n v="0.77500009536743164"/>
    <m/>
    <n v="0.23257683196723311"/>
    <n v="0.24276005854327881"/>
    <n v="9.560998356532957E-2"/>
    <n v="9.560998356532957E-2"/>
    <n v="2.3050331174823846"/>
    <n v="2.0200901804710836"/>
    <n v="0"/>
    <s v="square"/>
    <n v="1.3757290967926377"/>
    <n v="1.3132841836718141"/>
    <e v="#VALUE!"/>
    <n v="0.99973934091065697"/>
    <n v="0.99973934091065697"/>
    <n v="1.3132736654596464"/>
    <n v="1.3132736654596464"/>
    <n v="1.0997132750017227"/>
    <n v="1.3757290967926377"/>
    <s v="P"/>
    <s v="P"/>
    <n v="1"/>
    <n v="1.3132841836718141"/>
    <n v="0"/>
    <n v="1.3132736654596464"/>
    <n v="1.1459439252336447"/>
    <n v="1.1460191345679374"/>
    <n v="0"/>
    <m/>
    <m/>
    <n v="0.8344901591911692"/>
    <n v="0.49168644549148832"/>
    <n v="0.28970450761741295"/>
    <n v="0.8344901591911692"/>
    <n v="0.49168644549148832"/>
    <n v="0.28970450761741295"/>
    <n v="0.2086225397977923"/>
    <n v="0.12292161137287209"/>
    <n v="0.12255394952429918"/>
    <n v="0.2086225397977923"/>
    <n v="7.2426126904353225E-2"/>
    <n v="0.12292161137287209"/>
    <s v="Não"/>
    <n v="262"/>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280359064909548"/>
    <n v="1.2295903859062185"/>
    <n v="1.851255209784145"/>
    <n v="1.6737739232378852"/>
    <e v="#REF!"/>
    <n v="1.2372480289877252"/>
    <n v="223.95429007770463"/>
    <n v="1.1902123415292072"/>
    <n v="1.465709059423927"/>
    <n v="1.6991072898780144"/>
    <n v="1.7285859475029557"/>
    <n v="1.491138375040385"/>
    <n v="148.73650918235742"/>
    <n v="300.34760346229274"/>
    <n v="178.53017064351897"/>
    <n v="627.61428328816919"/>
    <n v="0.23698713229262985"/>
    <n v="0.47855444252913554"/>
    <n v="0.28445842517823455"/>
    <n v="0.85791129602183791"/>
    <n v="1.4421738701014188"/>
    <e v="#VALUE!"/>
    <n v="0.86810296145585197"/>
    <n v="0.86810296145585197"/>
    <n v="0.86810296145585197"/>
    <n v="0.95166963129058102"/>
    <n v="0.91218941207422755"/>
    <n v="0.91218941207422755"/>
    <n v="0.91218941207422755"/>
    <n v="0.92550634789827346"/>
    <n v="0.25624999999999998"/>
    <n v="0.95166963129058102"/>
    <n v="0.91218941207422755"/>
    <n v="0.91218941207422755"/>
    <n v="1.2295903859062185"/>
    <s v="WB"/>
    <m/>
    <m/>
    <e v="#VALUE!"/>
    <e v="#VALUE!"/>
    <e v="#VALUE!"/>
    <e v="#VALUE!"/>
    <e v="#NAME?"/>
    <e v="#DIV/0!"/>
    <s v="analisar"/>
    <n v="1.27"/>
    <n v="1.87"/>
    <n v="2.02"/>
    <n v="2.1328649646984563"/>
    <n v="1.6152500000000001"/>
    <n v="1.7908605646204527"/>
    <n v="0.97843169324150203"/>
    <n v="1.3413461538461537"/>
    <n v="2.2762383177570094"/>
    <m/>
    <m/>
    <s v="Sousa (2018)"/>
    <n v="1.0094065981045406"/>
    <n v="1.1428278465742854"/>
    <n v="1.23403501153953"/>
    <n v="1.3413461538461537"/>
    <n v="1.1230499662695204"/>
    <n v="1.0962635465435848"/>
    <s v="P"/>
    <e v="#REF!"/>
    <e v="#REF!"/>
    <e v="#NAME?"/>
    <e v="#NAME?"/>
    <n v="2.5874593872370437"/>
    <e v="#NAME?"/>
    <n v="1"/>
    <e v="#NAME?"/>
    <n v="1"/>
    <n v="1"/>
    <m/>
    <s v="P"/>
    <n v="0.85791129602183791"/>
    <n v="0.84690057216878956"/>
    <n v="1.2076521379540857"/>
    <n v="1.0570922275020096"/>
    <n v="0.92550634789827346"/>
    <n v="1.0570922275020096"/>
    <n v="0.87215674968087797"/>
    <n v="1.6295429162169577"/>
    <n v="1.0245146057403645"/>
    <n v="0.97030029460309697"/>
    <n v="1.0505175145155006"/>
    <n v="1.2076521379540854"/>
    <n v="1.2076521379540857"/>
    <n v="0.81935809521482128"/>
    <n v="0.85791129602183791"/>
    <n v="1.0245146057403645"/>
    <n v="1.0245146057403645"/>
    <n v="0.85791129602183791"/>
    <n v="0.92329420410513474"/>
    <n v="1"/>
    <n v="0.83738317757009351"/>
    <n v="1.0113656386390677"/>
    <n v="0.90120160213618161"/>
    <n v="0.76125743415463043"/>
    <n v="0.77991936001985263"/>
    <n v="1.2919713624965428"/>
    <n v="1.2919713624965428"/>
    <n v="0.51942027438885385"/>
    <e v="#VALUE!"/>
    <n v="0.71931293116849526"/>
    <n v="0.76133540343516437"/>
    <n v="1.0075469871884375"/>
    <n v="1.3645518251685926"/>
    <n v="0.85791129602183791"/>
    <n v="0.87968569439802669"/>
    <n v="1.2076521379540857"/>
    <n v="0.81251314389193918"/>
    <n v="0.97030029460309697"/>
    <n v="1.0245146057403645"/>
    <n v="0.9833679586856896"/>
    <n v="0.90918401972726093"/>
    <n v="1.0505175145155006"/>
    <n v="1.2295903859062185"/>
    <n v="1.6737739232378852"/>
    <n v="1.1311848811288565"/>
    <n v="1.2793735535357258"/>
    <n v="1.7285859475029557"/>
    <n v="0.96679350147874654"/>
    <n v="0.96679350147874654"/>
    <n v="1.3937973412375966"/>
    <n v="1.1833232825093842"/>
    <n v="1.4484268142609598"/>
    <n v="1.4213473274958164"/>
    <s v="-"/>
    <n v="262"/>
    <n v="0"/>
    <s v="-"/>
    <n v="643"/>
    <m/>
    <n v="799.52230678991555"/>
    <n v="0.99999199090928059"/>
    <n v="0.19545269775390625"/>
    <n v="0.14574649910304857"/>
    <n v="0.625880126953125"/>
    <n v="0.34194786823659706"/>
    <n v="0.57158624430631233"/>
    <n v="1.7908605646204527"/>
    <n v="0.99973934091065697"/>
    <n v="156.26879177651526"/>
    <n v="273.3949484144182"/>
    <n v="321.20489107936714"/>
    <n v="200"/>
    <n v="27100"/>
    <n v="23.9"/>
    <n v="1.0029999999999999"/>
    <n v="0.26750000000000002"/>
    <n v="8.5011147762532074E-2"/>
    <n v="5.0369787516652551E-4"/>
    <n v="11.2"/>
    <n v="0.20906013534770815"/>
    <n v="273.39713807689947"/>
    <n v="273.39713807689952"/>
    <n v="0"/>
    <n v="0.56000000000000005"/>
    <n v="0.26750000000000002"/>
    <n v="0.76125743415463043"/>
    <n v="643.16764749329047"/>
    <n v="1050"/>
    <n v="0.99973934091065697"/>
    <m/>
    <m/>
    <m/>
    <m/>
    <m/>
    <s v="P"/>
    <n v="1"/>
    <n v="0.88600598057889068"/>
  </r>
  <r>
    <n v="0"/>
    <n v="550"/>
    <n v="2017"/>
    <s v="Sim"/>
    <s v="Original"/>
    <x v="41"/>
    <x v="506"/>
    <x v="311"/>
    <x v="4"/>
    <x v="1"/>
    <x v="0"/>
    <x v="0"/>
    <n v="1"/>
    <m/>
    <m/>
    <m/>
    <n v="0.15"/>
    <x v="79"/>
    <x v="59"/>
    <x v="97"/>
    <n v="32"/>
    <s v="-"/>
    <x v="0"/>
    <x v="79"/>
    <n v="32.869999999999997"/>
    <x v="13"/>
    <m/>
    <n v="25"/>
    <m/>
    <m/>
    <m/>
    <m/>
    <m/>
    <m/>
    <m/>
    <m/>
    <m/>
    <m/>
    <m/>
    <m/>
    <m/>
    <x v="119"/>
    <x v="81"/>
    <x v="26"/>
    <x v="71"/>
    <m/>
    <m/>
    <m/>
    <m/>
    <m/>
    <m/>
    <m/>
    <m/>
    <m/>
    <m/>
    <m/>
    <m/>
    <m/>
    <m/>
    <m/>
    <n v="1.1393800946128556"/>
    <n v="1.194"/>
    <n v="0.26"/>
    <x v="26"/>
    <m/>
    <n v="500"/>
    <m/>
    <s v="-"/>
    <m/>
    <m/>
    <m/>
    <m/>
    <m/>
    <m/>
    <m/>
    <m/>
    <m/>
    <m/>
    <m/>
    <m/>
    <m/>
    <m/>
    <m/>
    <m/>
    <m/>
    <m/>
    <m/>
    <n v="0.3"/>
    <n v="0.27"/>
    <n v="0.3"/>
    <n v="270"/>
    <n v="1.5509999999999999"/>
    <n v="0.27"/>
    <n v="0.3"/>
    <n v="270"/>
    <n v="1.5509999999999999"/>
    <n v="0.27"/>
    <n v="0.3"/>
    <n v="300"/>
    <n v="300"/>
    <e v="#DIV/0!"/>
    <e v="#DIV/0!"/>
    <n v="300"/>
    <n v="300"/>
    <e v="#DIV/0!"/>
    <e v="#DIV/0!"/>
    <n v="0.3"/>
    <n v="0.3"/>
    <n v="270"/>
    <n v="250"/>
    <n v="1.5509999999999999"/>
    <n v="0.83699999999999997"/>
    <n v="270"/>
    <n v="250"/>
    <n v="260"/>
    <e v="#DIV/0!"/>
    <e v="#DIV/0!"/>
    <n v="0.23592941892303013"/>
    <s v="Fe500B"/>
    <s v="-"/>
    <s v="r"/>
    <n v="27"/>
    <x v="15"/>
    <x v="6"/>
    <n v="0.55555555555555558"/>
    <n v="18"/>
    <x v="11"/>
    <x v="3"/>
    <m/>
    <m/>
    <m/>
    <x v="0"/>
    <x v="53"/>
    <x v="18"/>
    <n v="3.0000000000000004"/>
    <n v="0.2"/>
    <x v="54"/>
    <x v="0"/>
    <n v="0.3"/>
    <n v="0.3"/>
    <s v="-"/>
    <n v="0"/>
    <x v="69"/>
    <n v="13.333333333333334"/>
    <n v="0.25961538461538464"/>
    <x v="110"/>
    <n v="0.67500000000000004"/>
    <x v="58"/>
    <s v="M"/>
    <s v="line"/>
    <m/>
    <m/>
    <x v="70"/>
    <x v="20"/>
    <s v="analisar"/>
    <x v="24"/>
    <x v="14"/>
    <n v="15.384615384615383"/>
    <n v="4"/>
    <n v="0.56000000000000005"/>
    <n v="0.27"/>
    <n v="0.27"/>
    <x v="177"/>
    <n v="2.074074074074074"/>
    <n v="2.074074074074074"/>
    <n v="2.1538461538461542"/>
    <x v="172"/>
    <n v="2.5"/>
    <n v="2.5"/>
    <n v="2.5961538461538463"/>
    <n v="2.1538461538461542"/>
    <n v="6.666666666666667"/>
    <n v="1"/>
    <n v="5.666666666666667"/>
    <x v="146"/>
    <n v="0"/>
    <n v="2.5"/>
    <n v="2.5"/>
    <n v="2.5"/>
    <s v="LS"/>
    <s v="Não"/>
    <s v="uncr"/>
    <x v="0"/>
    <n v="0"/>
    <x v="1"/>
    <m/>
    <m/>
    <x v="0"/>
    <m/>
    <m/>
    <m/>
    <n v="4"/>
    <x v="2"/>
    <x v="0"/>
    <x v="70"/>
    <x v="0"/>
    <n v="0"/>
    <s v="Static"/>
    <x v="0"/>
    <n v="0"/>
    <m/>
    <s v="P"/>
    <n v="0"/>
    <n v="1"/>
    <n v="0"/>
    <s v="P"/>
    <m/>
    <x v="1"/>
    <m/>
    <m/>
    <m/>
    <m/>
    <n v="1"/>
    <s v="P"/>
    <x v="487"/>
    <m/>
    <n v="769"/>
    <m/>
    <n v="0"/>
    <n v="0"/>
    <n v="0"/>
    <m/>
    <m/>
    <m/>
    <m/>
    <n v="1"/>
    <n v="769"/>
    <n v="0.6117740652346858"/>
    <n v="200"/>
    <n v="33120"/>
    <n v="0.19545269775390625"/>
    <n v="0.14574649910304857"/>
    <n v="0.625880126953125"/>
    <n v="0.34194786823659706"/>
    <n v="2.1169860900233788"/>
    <m/>
    <n v="0.68451569970007176"/>
    <n v="0.63228045111431364"/>
    <n v="0.35163850755090836"/>
    <n v="0.35163850755090836"/>
    <n v="0.63500002026557922"/>
    <n v="1.4849998950958252"/>
    <n v="0.77499997615814209"/>
    <n v="0.77500009536743164"/>
    <m/>
    <n v="0.23257683196723311"/>
    <n v="0.24276005854327881"/>
    <n v="9.560998356532957E-2"/>
    <n v="9.560998356532957E-2"/>
    <n v="2.316814089933346"/>
    <n v="2.0200731659162021"/>
    <n v="0"/>
    <s v="square"/>
    <n v="1.2308406355222665"/>
    <n v="1.1955246454366188"/>
    <e v="#VALUE!"/>
    <n v="0.901486857597116"/>
    <n v="0.90148685759711589"/>
    <n v="1.1952749852961762"/>
    <n v="1.1952749852961762"/>
    <n v="0.99163554335682746"/>
    <n v="1.2308406355222665"/>
    <s v="P"/>
    <s v="P"/>
    <n v="1"/>
    <n v="1.1955246454366188"/>
    <n v="0"/>
    <n v="1.1952749852961762"/>
    <n v="1.1546666666666665"/>
    <n v="1.0351688671733628"/>
    <n v="0"/>
    <m/>
    <m/>
    <n v="0.87405187618907709"/>
    <n v="0.48419971139442347"/>
    <n v="0.26823277530923839"/>
    <n v="0.87405187618907709"/>
    <n v="0.48419971139442347"/>
    <n v="0.26823277530923839"/>
    <n v="0.21851296904726927"/>
    <n v="0.12104992784860585"/>
    <n v="7.8046375144168845E-2"/>
    <n v="0.21851296904726927"/>
    <n v="6.7058193827309612E-2"/>
    <n v="0.12104992784860585"/>
    <s v="Não"/>
    <n v="313"/>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0446786098272633"/>
    <n v="1.1161134847614931"/>
    <n v="1.8344567012214488"/>
    <n v="1.4107608418857989"/>
    <e v="#REF!"/>
    <n v="1.0544971583498526"/>
    <n v="322.10972614683834"/>
    <n v="0.98051758284286716"/>
    <n v="1.4433912304656826"/>
    <n v="1.4469498254557214"/>
    <n v="1.4756050790376793"/>
    <n v="1.4719760099786434"/>
    <n v="215.1003797270464"/>
    <n v="362.41451788084601"/>
    <n v="239.11823133552934"/>
    <n v="816.63312894342175"/>
    <n v="0.26339903697679778"/>
    <n v="0.4437911040294753"/>
    <n v="0.29280985899372691"/>
    <n v="0.78123843201245657"/>
    <n v="1.3209556076996338"/>
    <e v="#VALUE!"/>
    <n v="1.0141295159729498"/>
    <n v="1.0141295159729498"/>
    <n v="1.0141295159729498"/>
    <n v="1.1499133361492948"/>
    <n v="0.88191821426209105"/>
    <n v="0.88191821426209105"/>
    <n v="0.88191821426209105"/>
    <n v="1.1393800946128556"/>
    <n v="0.26"/>
    <n v="1.1499133361492948"/>
    <n v="0.88191821426209105"/>
    <n v="0.88191821426209105"/>
    <n v="1.1161134847614931"/>
    <s v="P"/>
    <m/>
    <m/>
    <e v="#VALUE!"/>
    <e v="#VALUE!"/>
    <e v="#VALUE!"/>
    <e v="#VALUE!"/>
    <e v="#NAME?"/>
    <e v="#DIV/0!"/>
    <s v="analisar"/>
    <n v="1.27"/>
    <n v="1.87"/>
    <n v="2.02"/>
    <n v="2.1242047106606119"/>
    <n v="1.6152500000000001"/>
    <n v="1.7890857702654059"/>
    <n v="0.9774620392772182"/>
    <n v="1.3413461538461537"/>
    <n v="2.3025000000000002"/>
    <m/>
    <m/>
    <s v="Sousa (2018)"/>
    <n v="0.91262684408295647"/>
    <n v="1.0271326487401651"/>
    <n v="1.1108272657490086"/>
    <n v="1.3413461538461537"/>
    <n v="1.0679005680806073"/>
    <n v="1.1338919911487584"/>
    <s v="P"/>
    <e v="#REF!"/>
    <e v="#REF!"/>
    <e v="#NAME?"/>
    <e v="#NAME?"/>
    <n v="2.1315939480329233"/>
    <e v="#NAME?"/>
    <n v="0"/>
    <e v="#NAME?"/>
    <n v="1"/>
    <n v="1"/>
    <m/>
    <s v="P"/>
    <n v="0.78123843201245657"/>
    <n v="0.76796156336464472"/>
    <n v="1.0959039115730296"/>
    <n v="1.0236111059326345"/>
    <n v="1.1393800946128556"/>
    <n v="1.0236111059326345"/>
    <n v="0.8432247128797995"/>
    <n v="1.4977764370767501"/>
    <n v="0.94167132430072897"/>
    <n v="0.8954768180021172"/>
    <n v="0.96069498741791548"/>
    <n v="1.0959039115730296"/>
    <n v="1.0959039115730296"/>
    <n v="0.73762062784530491"/>
    <n v="0.78123843201245657"/>
    <n v="0.94167132430072897"/>
    <n v="0.94167132430072897"/>
    <n v="0.78123843201245657"/>
    <n v="0.84077796812565087"/>
    <n v="1"/>
    <n v="0.82962962962962961"/>
    <n v="0.92566795584131289"/>
    <n v="0.8928571428571429"/>
    <n v="0.75420875420875422"/>
    <n v="0.71021675637496051"/>
    <n v="1.1765058766822718"/>
    <n v="1.1765058766822718"/>
    <n v="0.46925412805981631"/>
    <e v="#VALUE!"/>
    <n v="0.65502681813162056"/>
    <n v="0.68538615968085226"/>
    <n v="0.91750094922393144"/>
    <n v="1.2425997107599704"/>
    <n v="0.78123843201245657"/>
    <n v="0.797021026598567"/>
    <n v="1.0959039115730296"/>
    <n v="0.74291410086101572"/>
    <n v="0.8954768180021172"/>
    <n v="0.94167132430072897"/>
    <n v="0.87426292819071505"/>
    <n v="0.82613510318674155"/>
    <n v="0.96069498741791548"/>
    <n v="1.1161134847614931"/>
    <n v="1.4107608418857989"/>
    <n v="1.002050771694629"/>
    <n v="1.1485779497588322"/>
    <n v="1.4756050790376793"/>
    <n v="0.87689640122830959"/>
    <n v="0.87689640122830959"/>
    <n v="1.2692315096686564"/>
    <n v="0.95911053072356067"/>
    <n v="1.3119526597300712"/>
    <n v="1.1818738721766702"/>
    <s v="-"/>
    <n v="313"/>
    <n v="0"/>
    <s v="-"/>
    <n v="769"/>
    <m/>
    <n v="1051.4212356876421"/>
    <n v="0.99979117106335236"/>
    <n v="0.19545269775390625"/>
    <n v="0.14574649910304857"/>
    <n v="0.625880126953125"/>
    <n v="0.34194786823659706"/>
    <n v="0.57158624430631233"/>
    <n v="1.7890857702654059"/>
    <n v="0.90148685759711589"/>
    <n v="205.50311699089534"/>
    <n v="359.53125016207792"/>
    <n v="501.9838956286128"/>
    <n v="200"/>
    <n v="33120"/>
    <n v="34.6"/>
    <n v="1.5509999999999999"/>
    <n v="0.27"/>
    <n v="9.4273775766928275E-2"/>
    <n v="3.9637610619601876E-4"/>
    <n v="11.2"/>
    <n v="0.22642560354929911"/>
    <n v="359.60634637300274"/>
    <n v="359.60634637300279"/>
    <n v="0"/>
    <n v="0.56000000000000005"/>
    <n v="0.27"/>
    <n v="0.75420875420875422"/>
    <n v="853.03517574260002"/>
    <n v="1257"/>
    <n v="0.90148685759711589"/>
    <m/>
    <m/>
    <m/>
    <m/>
    <m/>
    <s v="P"/>
    <n v="1"/>
    <n v="0.80075975887294637"/>
  </r>
  <r>
    <n v="0"/>
    <n v="551"/>
    <n v="2017"/>
    <s v="Sim"/>
    <s v="Original"/>
    <x v="41"/>
    <x v="507"/>
    <x v="311"/>
    <x v="4"/>
    <x v="1"/>
    <x v="0"/>
    <x v="0"/>
    <n v="1"/>
    <m/>
    <m/>
    <m/>
    <n v="0.15"/>
    <x v="232"/>
    <x v="68"/>
    <x v="98"/>
    <n v="28"/>
    <s v="-"/>
    <x v="0"/>
    <x v="247"/>
    <n v="31.540000000000003"/>
    <x v="13"/>
    <m/>
    <n v="25"/>
    <m/>
    <m/>
    <m/>
    <m/>
    <m/>
    <m/>
    <m/>
    <m/>
    <m/>
    <m/>
    <m/>
    <m/>
    <m/>
    <x v="120"/>
    <x v="82"/>
    <x v="101"/>
    <x v="83"/>
    <m/>
    <m/>
    <m/>
    <m/>
    <m/>
    <m/>
    <m/>
    <m/>
    <m/>
    <m/>
    <m/>
    <m/>
    <m/>
    <m/>
    <m/>
    <n v="0.9718590432773675"/>
    <n v="0.97350000000000003"/>
    <n v="0.30499999999999999"/>
    <x v="101"/>
    <m/>
    <n v="500"/>
    <m/>
    <s v="-"/>
    <m/>
    <m/>
    <m/>
    <m/>
    <m/>
    <m/>
    <m/>
    <m/>
    <m/>
    <m/>
    <m/>
    <m/>
    <m/>
    <m/>
    <m/>
    <m/>
    <m/>
    <m/>
    <m/>
    <n v="0.35"/>
    <n v="0.3175"/>
    <n v="0.35"/>
    <n v="317.5"/>
    <n v="1.03"/>
    <n v="0.3175"/>
    <n v="0.35"/>
    <n v="317.5"/>
    <n v="1.03"/>
    <n v="0.3175"/>
    <n v="0.35"/>
    <n v="350"/>
    <n v="350"/>
    <e v="#DIV/0!"/>
    <e v="#DIV/0!"/>
    <n v="350"/>
    <n v="350"/>
    <e v="#DIV/0!"/>
    <e v="#DIV/0!"/>
    <n v="0.35"/>
    <n v="0.35"/>
    <n v="317.5"/>
    <n v="292.5"/>
    <n v="1.03"/>
    <n v="0.91700000000000004"/>
    <n v="317.5"/>
    <n v="292.5"/>
    <n v="305"/>
    <e v="#DIV/0!"/>
    <e v="#DIV/0!"/>
    <n v="0.16328471781864298"/>
    <s v="Fe500B"/>
    <s v="-"/>
    <s v="r"/>
    <n v="27"/>
    <x v="8"/>
    <x v="6"/>
    <n v="0.47244094488188976"/>
    <n v="18"/>
    <x v="14"/>
    <x v="3"/>
    <m/>
    <m/>
    <m/>
    <x v="0"/>
    <x v="53"/>
    <x v="18"/>
    <n v="3.0000000000000004"/>
    <n v="0.2"/>
    <x v="34"/>
    <x v="0"/>
    <n v="0.35"/>
    <n v="0.35"/>
    <s v="-"/>
    <n v="0"/>
    <x v="69"/>
    <n v="11.428571428571429"/>
    <n v="0.25961538461538464"/>
    <x v="110"/>
    <n v="0.67500000000000004"/>
    <x v="58"/>
    <s v="M"/>
    <s v="line"/>
    <m/>
    <m/>
    <x v="70"/>
    <x v="20"/>
    <s v="analisar"/>
    <x v="24"/>
    <x v="14"/>
    <n v="13.114754098360656"/>
    <n v="4"/>
    <n v="0.56000000000000005"/>
    <n v="0.3175"/>
    <n v="0.3175"/>
    <x v="178"/>
    <n v="1.7637795275590553"/>
    <n v="1.7637795275590553"/>
    <n v="1.8360655737704921"/>
    <x v="173"/>
    <n v="2.1259842519685042"/>
    <n v="2.1259842519685042"/>
    <n v="2.2131147540983607"/>
    <n v="1.8360655737704921"/>
    <n v="6.666666666666667"/>
    <n v="1"/>
    <n v="5.666666666666667"/>
    <x v="147"/>
    <n v="0"/>
    <n v="2.1259842519685042"/>
    <n v="2.1259842519685042"/>
    <n v="2.1259842519685042"/>
    <s v="LS"/>
    <s v="Não"/>
    <s v="uncr"/>
    <x v="0"/>
    <n v="0"/>
    <x v="1"/>
    <m/>
    <m/>
    <x v="0"/>
    <m/>
    <m/>
    <m/>
    <n v="4"/>
    <x v="2"/>
    <x v="0"/>
    <x v="70"/>
    <x v="0"/>
    <n v="0"/>
    <s v="Static"/>
    <x v="0"/>
    <n v="0"/>
    <m/>
    <s v="P"/>
    <n v="0"/>
    <n v="1"/>
    <n v="0"/>
    <s v="P"/>
    <m/>
    <x v="1"/>
    <m/>
    <m/>
    <m/>
    <m/>
    <n v="1"/>
    <s v="P"/>
    <x v="488"/>
    <m/>
    <n v="886"/>
    <m/>
    <n v="0"/>
    <n v="0"/>
    <n v="0"/>
    <m/>
    <m/>
    <m/>
    <m/>
    <n v="1"/>
    <n v="886"/>
    <n v="0.6208829712683952"/>
    <n v="200"/>
    <n v="33070"/>
    <n v="0.19545269775390625"/>
    <n v="0.14574649910304857"/>
    <n v="0.625880126953125"/>
    <n v="0.34194786823659706"/>
    <n v="1.8002716356104325"/>
    <m/>
    <n v="0.68366968118315363"/>
    <n v="0.63181643757183004"/>
    <n v="0.35010320511601278"/>
    <n v="0.35010320511601278"/>
    <n v="0.63500002026557922"/>
    <n v="1.4849998950958252"/>
    <n v="0.82526314258575439"/>
    <n v="0.82526326179504395"/>
    <m/>
    <n v="0.2244069875466537"/>
    <n v="0.23424948117131722"/>
    <n v="9.710694890471655E-2"/>
    <n v="9.710694890471655E-2"/>
    <n v="2.4581857593448868"/>
    <n v="2.0156925289870093"/>
    <n v="0"/>
    <s v="square"/>
    <n v="1.2166972184733136"/>
    <n v="1.3382845731016275"/>
    <e v="#VALUE!"/>
    <n v="0.85880559477839691"/>
    <n v="0.85880559477839691"/>
    <n v="1.1808576928202958"/>
    <n v="1.1808576928202958"/>
    <n v="0.9446861542562367"/>
    <n v="1.2166972184733136"/>
    <s v="P"/>
    <s v="P"/>
    <n v="1"/>
    <n v="1.3382845731016275"/>
    <n v="0"/>
    <n v="1.3390082766801568"/>
    <n v="1.294299212598425"/>
    <n v="1.0345430667395479"/>
    <n v="0"/>
    <m/>
    <m/>
    <n v="0.86824834539735407"/>
    <n v="0.484307227690986"/>
    <n v="0.27014562369984729"/>
    <n v="0.86824834539735407"/>
    <n v="0.484307227690986"/>
    <n v="0.27014562369984729"/>
    <n v="0.21706208634933852"/>
    <n v="0.12107680692274651"/>
    <n v="0.11755029798324904"/>
    <n v="0.19142483205610958"/>
    <n v="5.9559665067682871E-2"/>
    <n v="0.1067763966562804"/>
    <s v="Não"/>
    <n v="361"/>
    <s v="TWS"/>
    <x v="0"/>
    <n v="1"/>
    <n v="1"/>
    <n v="1"/>
    <n v="1"/>
    <n v="1"/>
    <n v="1"/>
    <n v="1"/>
    <s v="Autor"/>
    <n v="1"/>
    <n v="1"/>
    <n v="1"/>
    <n v="1"/>
    <n v="0"/>
    <n v="0"/>
    <x v="1"/>
    <n v="1"/>
    <n v="1"/>
    <n v="1"/>
    <n v="1"/>
    <n v="1"/>
    <n v="1"/>
    <n v="1"/>
    <n v="1"/>
    <n v="1"/>
    <n v="1"/>
    <n v="1"/>
    <n v="1"/>
    <n v="0"/>
    <n v="1"/>
    <n v="1"/>
    <n v="0"/>
    <n v="1"/>
    <n v="1"/>
    <n v="1"/>
    <n v="1"/>
    <n v="0"/>
    <n v="1"/>
    <n v="0"/>
    <n v="0"/>
    <n v="0"/>
    <n v="1"/>
    <x v="1"/>
    <x v="1"/>
    <n v="0"/>
    <n v="0"/>
    <n v="1"/>
    <x v="0"/>
    <n v="1"/>
    <n v="1"/>
    <n v="0"/>
    <n v="1"/>
    <n v="1"/>
    <n v="1"/>
    <n v="1"/>
    <n v="1"/>
    <n v="1"/>
    <n v="0"/>
    <n v="1"/>
    <n v="1.0866236524782662"/>
    <n v="1.1625492766351457"/>
    <n v="1.9417359571490787"/>
    <n v="1.7885056796918963"/>
    <e v="#REF!"/>
    <n v="1.0846136350059505"/>
    <n v="317.78286988018783"/>
    <n v="0.97376947915181233"/>
    <n v="1.4437117347450916"/>
    <n v="1.6588537044136125"/>
    <n v="1.7672826656633276"/>
    <n v="1.5380782019784218"/>
    <n v="180.36015250756745"/>
    <n v="427.86536361080346"/>
    <n v="215.16505669405626"/>
    <n v="823.39057281242719"/>
    <n v="0.21904568556270618"/>
    <n v="0.51963840459013066"/>
    <n v="0.26131590984716319"/>
    <n v="0.75915790781020598"/>
    <n v="1.2487776659418699"/>
    <e v="#VALUE!"/>
    <n v="0.93227267634240218"/>
    <n v="0.87960532443498185"/>
    <n v="0.82216173031770912"/>
    <n v="1.0370774637261586"/>
    <n v="0.89894218026183026"/>
    <n v="0.84815778493017424"/>
    <n v="0.79276790700255906"/>
    <n v="0.9718590432773675"/>
    <n v="0.30499999999999999"/>
    <n v="1.0370774637261586"/>
    <n v="0.79276790700255906"/>
    <n v="0.84815778493017424"/>
    <n v="1.1625492766351457"/>
    <s v="P"/>
    <m/>
    <m/>
    <e v="#VALUE!"/>
    <e v="#VALUE!"/>
    <e v="#VALUE!"/>
    <e v="#VALUE!"/>
    <e v="#NAME?"/>
    <e v="#DIV/0!"/>
    <s v="analisar"/>
    <n v="1.27"/>
    <n v="1.87"/>
    <n v="2.02"/>
    <n v="2.0895636945092342"/>
    <n v="1.66275"/>
    <n v="1.815724058963281"/>
    <n v="0.99201579428786679"/>
    <n v="1.3783653846153845"/>
    <n v="2.7752559055118109"/>
    <m/>
    <m/>
    <s v="Sousa (2018)"/>
    <n v="0.89856896313015977"/>
    <n v="1.0217426184389236"/>
    <n v="1.1352499728756817"/>
    <n v="1.3783653846153845"/>
    <n v="1.196971154811747"/>
    <n v="1.1124185981669423"/>
    <s v="P"/>
    <e v="#REF!"/>
    <e v="#REF!"/>
    <e v="#NAME?"/>
    <e v="#NAME?"/>
    <n v="2.1169239235068495"/>
    <e v="#NAME?"/>
    <n v="0"/>
    <e v="#NAME?"/>
    <n v="1"/>
    <n v="1"/>
    <m/>
    <s v="P"/>
    <n v="0.75915790781020598"/>
    <n v="0.73388477116357143"/>
    <n v="1.0503417628606961"/>
    <n v="1.0011107909498487"/>
    <n v="0.9718590432773675"/>
    <n v="0.8828693589478982"/>
    <n v="0.80271334911847736"/>
    <n v="1.5093493836384015"/>
    <n v="0.94894738476275742"/>
    <n v="1.0402161376983656"/>
    <n v="0.88335194341970957"/>
    <n v="0.99902213275349594"/>
    <n v="1.0503417628606961"/>
    <n v="0.59467294076978205"/>
    <n v="0.75915790781020598"/>
    <n v="1.0760385523649123"/>
    <n v="0.94894738476275742"/>
    <n v="0.75915790781020598"/>
    <n v="0.81701464887099651"/>
    <n v="0.88188976377952766"/>
    <n v="0.70551181102362215"/>
    <n v="0.91735596395446417"/>
    <n v="0.75928008998875152"/>
    <n v="0.64137437365783823"/>
    <n v="0.69014355255473259"/>
    <n v="1.112548959000824"/>
    <n v="1.112548959000824"/>
    <n v="0.39636818811065649"/>
    <e v="#VALUE!"/>
    <n v="0.63651347455017238"/>
    <n v="0.55256128659378867"/>
    <n v="0.89156917080035814"/>
    <n v="1.2074795069107214"/>
    <n v="0.75915790781020598"/>
    <n v="0.70668155473576777"/>
    <n v="1.0503417628606961"/>
    <n v="0.73388477116357143"/>
    <n v="1.0402161376983656"/>
    <n v="1.0760385523649123"/>
    <n v="0.7285299566943253"/>
    <n v="0.7832062879175351"/>
    <n v="0.88335194341970957"/>
    <n v="1.1625492766351457"/>
    <n v="1.7885056796918963"/>
    <n v="0.9530279617990286"/>
    <n v="1.3058614753822411"/>
    <n v="1.7672826656633276"/>
    <n v="0.83879929026049749"/>
    <n v="0.83879929026049749"/>
    <n v="1.2333585982511968"/>
    <n v="0.85446282850255917"/>
    <n v="1.2204900121590738"/>
    <n v="1.2111247680784039"/>
    <s v="-"/>
    <n v="361"/>
    <n v="0"/>
    <s v="-"/>
    <n v="886"/>
    <m/>
    <n v="1066.2904054051555"/>
    <n v="1.0005407695740316"/>
    <n v="0.19545269775390625"/>
    <n v="0.14574649910304857"/>
    <n v="0.625880126953125"/>
    <n v="0.34194786823659706"/>
    <n v="0.57158624430631233"/>
    <n v="1.815724058963281"/>
    <n v="0.85880559477839691"/>
    <n v="208.40933632554402"/>
    <n v="364.61573104942977"/>
    <n v="478.88661874058744"/>
    <n v="200"/>
    <n v="33070"/>
    <n v="33.200000000000003"/>
    <n v="1.03"/>
    <n v="0.3175"/>
    <n v="9.4020439982617096E-2"/>
    <n v="4.8072313434165229E-4"/>
    <n v="11.2"/>
    <n v="0.19919931504988911"/>
    <n v="364.4186645234463"/>
    <n v="364.4186645234463"/>
    <n v="0"/>
    <n v="0.56000000000000005"/>
    <n v="0.3175"/>
    <n v="0.64137437365783823"/>
    <n v="1031.6653796702619"/>
    <n v="1427"/>
    <n v="0.85880559477839691"/>
    <m/>
    <m/>
    <m/>
    <m/>
    <m/>
    <s v="P"/>
    <n v="1"/>
    <n v="0.71540829298310871"/>
  </r>
  <r>
    <n v="0"/>
    <n v="552"/>
    <n v="2017"/>
    <s v="Sim"/>
    <s v="Original"/>
    <x v="41"/>
    <x v="508"/>
    <x v="311"/>
    <x v="4"/>
    <x v="1"/>
    <x v="0"/>
    <x v="0"/>
    <n v="1"/>
    <m/>
    <m/>
    <m/>
    <n v="0.15"/>
    <x v="86"/>
    <x v="69"/>
    <x v="99"/>
    <n v="266"/>
    <s v="-"/>
    <x v="0"/>
    <x v="86"/>
    <n v="32.49"/>
    <x v="13"/>
    <m/>
    <n v="25"/>
    <m/>
    <m/>
    <m/>
    <m/>
    <m/>
    <m/>
    <m/>
    <m/>
    <m/>
    <m/>
    <m/>
    <m/>
    <m/>
    <x v="121"/>
    <x v="83"/>
    <x v="102"/>
    <x v="84"/>
    <m/>
    <m/>
    <m/>
    <m/>
    <m/>
    <m/>
    <m/>
    <m/>
    <m/>
    <m/>
    <m/>
    <m/>
    <m/>
    <m/>
    <m/>
    <n v="0.83478739808408708"/>
    <n v="0.83650000000000002"/>
    <n v="0.35499999999999998"/>
    <x v="102"/>
    <m/>
    <n v="500"/>
    <m/>
    <s v="-"/>
    <m/>
    <m/>
    <m/>
    <m/>
    <m/>
    <m/>
    <m/>
    <m/>
    <m/>
    <m/>
    <m/>
    <m/>
    <m/>
    <m/>
    <m/>
    <m/>
    <m/>
    <m/>
    <m/>
    <n v="0.4"/>
    <n v="0.36749999999999999"/>
    <n v="0.4"/>
    <n v="367.5"/>
    <n v="0.89"/>
    <n v="0.36749999999999999"/>
    <n v="0.4"/>
    <n v="367.5"/>
    <n v="0.89"/>
    <n v="0.36749999999999999"/>
    <n v="0.4"/>
    <n v="400"/>
    <n v="400"/>
    <e v="#DIV/0!"/>
    <e v="#DIV/0!"/>
    <n v="400"/>
    <n v="400"/>
    <e v="#DIV/0!"/>
    <e v="#DIV/0!"/>
    <n v="0.4"/>
    <n v="0.4"/>
    <n v="367.5"/>
    <n v="342.5"/>
    <n v="0.89"/>
    <n v="0.78300000000000003"/>
    <n v="367.5"/>
    <n v="342.5"/>
    <n v="355"/>
    <e v="#DIV/0!"/>
    <e v="#DIV/0!"/>
    <n v="0.13696522006771314"/>
    <s v="Fe500B"/>
    <s v="-"/>
    <s v="r"/>
    <n v="27"/>
    <x v="8"/>
    <x v="6"/>
    <n v="0.40816326530612246"/>
    <n v="18"/>
    <x v="14"/>
    <x v="3"/>
    <m/>
    <m/>
    <m/>
    <x v="0"/>
    <x v="53"/>
    <x v="18"/>
    <n v="3.0000000000000004"/>
    <n v="0.2"/>
    <x v="56"/>
    <x v="0"/>
    <n v="0.4"/>
    <n v="0.4"/>
    <s v="-"/>
    <n v="0"/>
    <x v="69"/>
    <n v="10"/>
    <n v="0.25961538461538464"/>
    <x v="110"/>
    <n v="0.67500000000000004"/>
    <x v="58"/>
    <s v="M"/>
    <s v="line"/>
    <m/>
    <m/>
    <x v="70"/>
    <x v="20"/>
    <s v="analisar"/>
    <x v="24"/>
    <x v="14"/>
    <n v="11.267605633802818"/>
    <n v="4"/>
    <n v="0.56000000000000005"/>
    <n v="0.36749999999999999"/>
    <n v="0.36749999999999999"/>
    <x v="179"/>
    <n v="1.5238095238095239"/>
    <n v="1.5238095238095239"/>
    <n v="1.5774647887323945"/>
    <x v="174"/>
    <n v="1.8367346938775513"/>
    <n v="1.8367346938775513"/>
    <n v="1.9014084507042255"/>
    <n v="1.5774647887323945"/>
    <n v="6.666666666666667"/>
    <n v="1"/>
    <n v="5.666666666666667"/>
    <x v="148"/>
    <n v="0"/>
    <n v="1.8367346938775513"/>
    <n v="1.8367346938775513"/>
    <n v="1.8367346938775513"/>
    <s v="LS"/>
    <s v="Não"/>
    <s v="uncr"/>
    <x v="0"/>
    <n v="0"/>
    <x v="1"/>
    <m/>
    <m/>
    <x v="0"/>
    <m/>
    <m/>
    <m/>
    <n v="4"/>
    <x v="2"/>
    <x v="0"/>
    <x v="70"/>
    <x v="0"/>
    <n v="0"/>
    <s v="Static"/>
    <x v="0"/>
    <n v="0"/>
    <m/>
    <s v="P"/>
    <n v="0"/>
    <n v="1"/>
    <n v="0"/>
    <s v="P"/>
    <m/>
    <x v="1"/>
    <m/>
    <m/>
    <m/>
    <m/>
    <n v="1"/>
    <s v="P"/>
    <x v="489"/>
    <m/>
    <n v="1099"/>
    <m/>
    <n v="0"/>
    <n v="0"/>
    <n v="0"/>
    <m/>
    <m/>
    <m/>
    <m/>
    <n v="1"/>
    <n v="1099"/>
    <n v="0.61191536748329622"/>
    <n v="200"/>
    <n v="33370"/>
    <n v="0.19545269775390625"/>
    <n v="0.14574649910304857"/>
    <n v="0.625880126953125"/>
    <n v="0.34194786823659706"/>
    <n v="1.55533671920085"/>
    <m/>
    <n v="0.68278846735667587"/>
    <n v="0.6314850136585205"/>
    <n v="0.34909057542959288"/>
    <n v="0.34909057542959288"/>
    <n v="0.65500001609325409"/>
    <n v="1.4849998950958252"/>
    <n v="0.87578952312469482"/>
    <n v="0.87578940391540527"/>
    <m/>
    <n v="0.22624435029511059"/>
    <n v="0.2364776270420316"/>
    <n v="0.1018051314307461"/>
    <n v="0.1018051314307461"/>
    <n v="2.6152653920243765"/>
    <n v="2.0124546318743821"/>
    <n v="0"/>
    <s v="square"/>
    <n v="1.2381157782890275"/>
    <n v="1.5162033879023806"/>
    <e v="#VALUE!"/>
    <n v="0.83979599722043641"/>
    <n v="0.83979599722043641"/>
    <n v="1.1547194961781"/>
    <n v="1.1547194961781"/>
    <n v="0.9237755969424799"/>
    <n v="1.2381157782890275"/>
    <s v="P"/>
    <s v="P"/>
    <n v="1"/>
    <n v="1.5162033879023806"/>
    <n v="0"/>
    <n v="1.5155693387337561"/>
    <n v="1.4022857142857141"/>
    <n v="1.0807849807596062"/>
    <n v="0"/>
    <m/>
    <m/>
    <n v="0.92129415031186201"/>
    <n v="0.51136063897577533"/>
    <n v="0.28382868056331173"/>
    <n v="0.92129415031186201"/>
    <n v="0.51136063897577533"/>
    <n v="0.28382868056331173"/>
    <n v="0.23032353757796553"/>
    <n v="0.1278401597439438"/>
    <n v="0.14364062892577956"/>
    <n v="0.17548460005940231"/>
    <n v="5.4062605821583183E-2"/>
    <n v="9.7402026471576239E-2"/>
    <s v="Não"/>
    <n v="461"/>
    <s v="TWS"/>
    <x v="0"/>
    <n v="1"/>
    <n v="1"/>
    <n v="1"/>
    <n v="1"/>
    <n v="1"/>
    <n v="1"/>
    <n v="1"/>
    <s v="Autor"/>
    <n v="1"/>
    <n v="1"/>
    <n v="1"/>
    <n v="1"/>
    <n v="0"/>
    <n v="0"/>
    <x v="1"/>
    <n v="1"/>
    <n v="1"/>
    <n v="1"/>
    <n v="1"/>
    <n v="1"/>
    <n v="1"/>
    <n v="1"/>
    <n v="1"/>
    <n v="1"/>
    <n v="1"/>
    <n v="1"/>
    <n v="1"/>
    <n v="0"/>
    <n v="1"/>
    <n v="1"/>
    <n v="0"/>
    <n v="1"/>
    <n v="1"/>
    <n v="1"/>
    <n v="1"/>
    <n v="0"/>
    <n v="1"/>
    <n v="0"/>
    <n v="0"/>
    <n v="0"/>
    <n v="1"/>
    <x v="1"/>
    <x v="1"/>
    <n v="0"/>
    <n v="0"/>
    <n v="1"/>
    <x v="0"/>
    <n v="1"/>
    <n v="1"/>
    <n v="0"/>
    <n v="1"/>
    <n v="1"/>
    <n v="1"/>
    <n v="1"/>
    <n v="1"/>
    <n v="1"/>
    <n v="0"/>
    <n v="1"/>
    <n v="1.0632852094159364"/>
    <n v="1.1549616027592022"/>
    <n v="2.1351740221884365"/>
    <n v="2.0883472104935454"/>
    <e v="#REF!"/>
    <n v="1.0548175299496259"/>
    <n v="350.3266720297658"/>
    <n v="0.94659410256948828"/>
    <n v="1.5243575007043315"/>
    <n v="1.8389228327814233"/>
    <n v="2.0436051290262012"/>
    <n v="1.6940269332547939"/>
    <n v="185.63626806201151"/>
    <n v="507.19416033321392"/>
    <n v="217.30401456749567"/>
    <n v="910.1344429627211"/>
    <n v="0.20396576516510884"/>
    <n v="0.55727388876984685"/>
    <n v="0.23876034606504437"/>
    <n v="0.73600847857826235"/>
    <n v="1.1366491794557265"/>
    <e v="#VALUE!"/>
    <n v="1.0080841845827277"/>
    <n v="0.85837518453804051"/>
    <n v="0.76806414063445927"/>
    <n v="0.96306760495340027"/>
    <n v="1.046742907141504"/>
    <n v="0.89129276088522835"/>
    <n v="0.79751840544114594"/>
    <n v="0.83478739808408708"/>
    <n v="0.35499999999999998"/>
    <n v="0.96306760495340027"/>
    <n v="0.79751840544114594"/>
    <n v="0.89129276088522835"/>
    <n v="1.1549616027592022"/>
    <s v="WB"/>
    <m/>
    <m/>
    <e v="#VALUE!"/>
    <e v="#VALUE!"/>
    <e v="#VALUE!"/>
    <e v="#VALUE!"/>
    <e v="#NAME?"/>
    <e v="#DIV/0!"/>
    <s v="analisar"/>
    <n v="1.27"/>
    <n v="1.87"/>
    <n v="2.02"/>
    <n v="2.0895636945092342"/>
    <n v="1.7102499999999998"/>
    <n v="1.7894989977241385"/>
    <n v="0.97768780495106744"/>
    <n v="1.4153846153846155"/>
    <n v="3.1724999999999999"/>
    <m/>
    <m/>
    <s v="Sousa (2018)"/>
    <n v="0.89138518709172265"/>
    <n v="1.0076667290136383"/>
    <n v="1.1472353300463511"/>
    <n v="1.4153846153846155"/>
    <n v="1.1534729848334611"/>
    <n v="0.95534442428738142"/>
    <s v="P"/>
    <e v="#REF!"/>
    <e v="#REF!"/>
    <e v="#NAME?"/>
    <e v="#NAME?"/>
    <n v="2.0578460759781527"/>
    <e v="#NAME?"/>
    <n v="0"/>
    <e v="#NAME?"/>
    <n v="1"/>
    <n v="1"/>
    <m/>
    <s v="P"/>
    <n v="0.73600847857826235"/>
    <n v="0.71150600990761981"/>
    <n v="1.0183131004986918"/>
    <n v="1.0658853493291058"/>
    <n v="0.83478739808408708"/>
    <n v="0.81210312329836654"/>
    <n v="0.8340714068970061"/>
    <n v="1.4633239436300098"/>
    <n v="0.92001059822282805"/>
    <n v="1.1673145475046889"/>
    <n v="0.78414405418148214"/>
    <n v="0.90931934356458122"/>
    <n v="1.0183131004986918"/>
    <n v="0.50434797232145911"/>
    <n v="0.73600847857826235"/>
    <n v="1.2075139101674617"/>
    <n v="0.92001059822282805"/>
    <n v="0.73600847857826235"/>
    <n v="0.79210096148011333"/>
    <n v="0.76190476190476197"/>
    <n v="0.60952380952380958"/>
    <n v="0.88938251238452481"/>
    <n v="0.6559766763848397"/>
    <n v="0.55411255411255422"/>
    <n v="0.66909861688932959"/>
    <n v="1.0504121004057156"/>
    <n v="1.0504121004057156"/>
    <n v="0.3716842816820225"/>
    <e v="#VALUE!"/>
    <n v="0.61710391102895346"/>
    <n v="0.46863266405928766"/>
    <n v="0.86438205042330796"/>
    <n v="1.170659154904008"/>
    <n v="0.73600847857826235"/>
    <n v="0.62731524334518562"/>
    <n v="1.0183131004986918"/>
    <n v="0.71150600990761981"/>
    <n v="1.1673145475046889"/>
    <n v="1.2075139101674617"/>
    <n v="0.63314764371840759"/>
    <n v="0.76885046447226879"/>
    <n v="0.78414405418148214"/>
    <n v="1.1549616027592022"/>
    <n v="2.0883472104935454"/>
    <n v="0.9362319580221149"/>
    <n v="1.4848703734352489"/>
    <n v="2.0436051290262012"/>
    <n v="0.81322131154234067"/>
    <n v="0.81322131154234067"/>
    <n v="1.1957491005510645"/>
    <n v="0.73064201020076669"/>
    <n v="1.2303775521470819"/>
    <n v="1.0959630153011501"/>
    <s v="-"/>
    <n v="461"/>
    <n v="0"/>
    <s v="-"/>
    <n v="1099"/>
    <m/>
    <n v="1184.537651300667"/>
    <n v="0.99958181786580624"/>
    <n v="0.19545269775390625"/>
    <n v="0.14574649910304857"/>
    <n v="0.625880126953125"/>
    <n v="0.34194786823659706"/>
    <n v="0.57158624430631233"/>
    <n v="1.7894989977241385"/>
    <n v="0.83979599722043641"/>
    <n v="231.52107953779125"/>
    <n v="405.05012470824863"/>
    <n v="561.90014597039476"/>
    <n v="200"/>
    <n v="33370"/>
    <n v="34.200000000000003"/>
    <n v="0.89"/>
    <n v="0.36749999999999999"/>
    <n v="0.10202121237695821"/>
    <n v="4.7362796662231465E-4"/>
    <n v="11.2"/>
    <n v="0.18854717334508489"/>
    <n v="405.21958029715438"/>
    <n v="405.21958029715432"/>
    <n v="0"/>
    <n v="0.56000000000000005"/>
    <n v="0.36749999999999999"/>
    <n v="0.55411255411255422"/>
    <n v="1308.6511529436661"/>
    <n v="1796"/>
    <n v="0.83979599722043641"/>
    <m/>
    <m/>
    <m/>
    <m/>
    <m/>
    <s v="P"/>
    <n v="1"/>
    <n v="0.64207753099622322"/>
  </r>
  <r>
    <n v="0"/>
    <n v="553"/>
    <n v="2017"/>
    <s v="Sim"/>
    <s v="Original"/>
    <x v="42"/>
    <x v="509"/>
    <x v="312"/>
    <x v="4"/>
    <x v="1"/>
    <x v="0"/>
    <x v="0"/>
    <n v="1"/>
    <m/>
    <m/>
    <m/>
    <n v="0.15"/>
    <x v="159"/>
    <x v="24"/>
    <x v="100"/>
    <n v="31"/>
    <s v="-"/>
    <x v="0"/>
    <x v="248"/>
    <n v="49.115000000000002"/>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245037157691133"/>
    <s v="Fe500B"/>
    <s v="-"/>
    <s v="r"/>
    <n v="27"/>
    <x v="14"/>
    <x v="6"/>
    <n v="0.56074766355140182"/>
    <n v="18"/>
    <x v="9"/>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0"/>
    <n v="0"/>
    <x v="1"/>
    <m/>
    <m/>
    <x v="0"/>
    <m/>
    <m/>
    <m/>
    <n v="4"/>
    <x v="2"/>
    <x v="0"/>
    <x v="70"/>
    <x v="0"/>
    <n v="0"/>
    <s v="Static"/>
    <x v="0"/>
    <n v="0"/>
    <m/>
    <s v="P"/>
    <n v="0"/>
    <n v="1"/>
    <n v="0"/>
    <s v="P"/>
    <m/>
    <x v="1"/>
    <m/>
    <m/>
    <m/>
    <m/>
    <n v="1"/>
    <s v="P"/>
    <x v="490"/>
    <m/>
    <n v="999"/>
    <m/>
    <n v="0"/>
    <n v="0"/>
    <n v="0"/>
    <m/>
    <m/>
    <m/>
    <m/>
    <n v="1"/>
    <n v="999"/>
    <n v="0.61213235294117652"/>
    <n v="200"/>
    <n v="40850"/>
    <n v="0.19545269775390625"/>
    <n v="0.14574649910304857"/>
    <n v="0.625880126953125"/>
    <n v="0.34194786823659706"/>
    <n v="2.1367710067525691"/>
    <m/>
    <n v="0.68443498224535237"/>
    <n v="0.63230936504696911"/>
    <n v="0.35171494760901229"/>
    <n v="0.35171494760901229"/>
    <n v="0.63500000536441803"/>
    <n v="1.4849998950958252"/>
    <n v="0.87578952312469482"/>
    <n v="0.87578964233398438"/>
    <m/>
    <n v="0.23149114986687119"/>
    <n v="0.24194611551211748"/>
    <n v="9.5685794432228868E-2"/>
    <n v="9.5685794432228868E-2"/>
    <n v="2.3011061266653972"/>
    <n v="2.0201742425103459"/>
    <n v="0"/>
    <s v="square"/>
    <n v="1.5665978893888932"/>
    <n v="1.4804945999503289"/>
    <e v="#VALUE!"/>
    <n v="1.1269973295800022"/>
    <n v="1.126997329580002"/>
    <n v="1.4804418045933732"/>
    <n v="1.4804418045933732"/>
    <n v="1.2396970625380024"/>
    <n v="1.5665978893888932"/>
    <s v="P"/>
    <s v="P"/>
    <n v="1"/>
    <n v="1.4804945999503289"/>
    <n v="0"/>
    <n v="1.4804418045933732"/>
    <n v="1.1459439252336447"/>
    <n v="1.2918972490661165"/>
    <n v="0"/>
    <m/>
    <m/>
    <n v="1.0024857027234189"/>
    <n v="0.51939340434166348"/>
    <n v="0.26910060436847033"/>
    <n v="1.0024857027234189"/>
    <n v="0.51939340434166348"/>
    <n v="0.26910060436847033"/>
    <n v="0.25062142568085471"/>
    <n v="0.12984835108541587"/>
    <n v="0.10617199598153383"/>
    <n v="0.25062142568085471"/>
    <n v="6.7275151092117583E-2"/>
    <n v="0.12984835108541587"/>
    <s v="Não"/>
    <n v="407"/>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1651363177108645"/>
    <n v="1.3826393688701468"/>
    <n v="1.9555750509939012"/>
    <n v="1.9196911459057902"/>
    <e v="#REF!"/>
    <n v="1.2063141680339928"/>
    <n v="370.47057958196586"/>
    <n v="1.1178528180287297"/>
    <n v="1.5483030397302044"/>
    <n v="1.6800433557609074"/>
    <n v="1.7091912637091391"/>
    <n v="1.5751653193989239"/>
    <n v="179.66458258489405"/>
    <n v="424.64513713188029"/>
    <n v="230.89214983709599"/>
    <n v="835.20186955387032"/>
    <n v="0.21511515854348279"/>
    <n v="0.50843413144981087"/>
    <n v="0.27645071000670635"/>
    <n v="1.0016091018083699"/>
    <n v="1.6837340659599076"/>
    <e v="#VALUE!"/>
    <n v="1.3604214481362027"/>
    <n v="1.3604214481362027"/>
    <n v="1.3604214481362027"/>
    <n v="1.3296967729558227"/>
    <n v="1.0231065275973268"/>
    <n v="1.0231065275973268"/>
    <n v="1.0231065275973268"/>
    <n v="1.1630296642820424"/>
    <n v="0.255"/>
    <n v="1.3296967729558227"/>
    <n v="1.0231065275973268"/>
    <n v="1.0231065275973268"/>
    <n v="1.3826393688701468"/>
    <s v="P"/>
    <m/>
    <m/>
    <e v="#VALUE!"/>
    <e v="#VALUE!"/>
    <e v="#VALUE!"/>
    <e v="#VALUE!"/>
    <e v="#NAME?"/>
    <e v="#DIV/0!"/>
    <s v="analisar"/>
    <n v="1.27"/>
    <n v="1.87"/>
    <n v="2.02"/>
    <n v="2.1328649646984563"/>
    <n v="1.6152500000000001"/>
    <n v="1.7901335548541457"/>
    <n v="0.97803449347581195"/>
    <n v="1.3413461538461537"/>
    <n v="2.2762383177570094"/>
    <m/>
    <m/>
    <s v="Sousa (2018)"/>
    <n v="1.1290856588095928"/>
    <n v="1.2850773644835698"/>
    <n v="1.3876372238069976"/>
    <n v="1.3413461538461537"/>
    <n v="1.1690324743795493"/>
    <n v="0.97741532580034418"/>
    <s v="P"/>
    <e v="#REF!"/>
    <e v="#REF!"/>
    <e v="#NAME?"/>
    <e v="#NAME?"/>
    <n v="2.4301535672547403"/>
    <e v="#NAME?"/>
    <n v="1"/>
    <e v="#NAME?"/>
    <n v="1"/>
    <n v="1"/>
    <m/>
    <s v="P"/>
    <n v="1.0016091018083699"/>
    <n v="0.98875411169476368"/>
    <n v="1.4099305823365209"/>
    <n v="1.1850143981100854"/>
    <n v="1.1630296642820424"/>
    <n v="1.1850143981100854"/>
    <n v="0.97769927627130238"/>
    <n v="1.9024869170491865"/>
    <n v="1.1961180122041917"/>
    <n v="1.1328229515899346"/>
    <n v="1.2264763373870391"/>
    <n v="1.4099305823365207"/>
    <n v="1.4099305823365209"/>
    <n v="0.95659834485574136"/>
    <n v="1.0016091018083699"/>
    <n v="1.1961180122041917"/>
    <n v="1.1961180122041917"/>
    <n v="1.0016091018083699"/>
    <n v="1.0779434689423624"/>
    <n v="1"/>
    <n v="0.83738317757009351"/>
    <n v="1.1807666289212022"/>
    <n v="0.90120160213618161"/>
    <n v="0.76125743415463043"/>
    <n v="0.91055372891669983"/>
    <n v="1.5083730473684756"/>
    <n v="1.5083730473684756"/>
    <n v="0.60642175584366476"/>
    <e v="#VALUE!"/>
    <n v="0.83979588827850427"/>
    <n v="0.88885701021262353"/>
    <n v="1.17630836375169"/>
    <n v="1.5931105398841787"/>
    <n v="1.0016091018083699"/>
    <n v="1.0270306526156887"/>
    <n v="1.4099305823365209"/>
    <n v="0.94860688282671168"/>
    <n v="1.1328229515899346"/>
    <n v="1.1961180122041917"/>
    <n v="1.1057692621451638"/>
    <n v="1.0614698671065927"/>
    <n v="1.2264763373870391"/>
    <n v="1.3826393688701468"/>
    <n v="1.9196911459057902"/>
    <n v="1.2961030673528644"/>
    <n v="1.4658965255732568"/>
    <n v="1.7091912637091391"/>
    <n v="1.1287287801670898"/>
    <n v="1.1287287801670898"/>
    <n v="1.6272546002522237"/>
    <n v="1.2024341484341659"/>
    <n v="1.3467048565585009"/>
    <n v="1.3349358429584159"/>
    <s v="-"/>
    <n v="407"/>
    <n v="0"/>
    <s v="-"/>
    <n v="999"/>
    <m/>
    <n v="1102.3343145289109"/>
    <n v="0.99996433937890938"/>
    <n v="0.19545269775390625"/>
    <n v="0.14574649910304857"/>
    <n v="0.625880126953125"/>
    <n v="0.34194786823659706"/>
    <n v="0.57158624430631233"/>
    <n v="1.7901335548541457"/>
    <n v="1.126997329580002"/>
    <n v="215.45421560137865"/>
    <n v="376.94086893721158"/>
    <n v="411.68910940371137"/>
    <n v="200"/>
    <n v="40850"/>
    <n v="51.7"/>
    <n v="1.2230000000000001"/>
    <n v="0.26750000000000002"/>
    <n v="7.7928394816663235E-2"/>
    <n v="5.9384368263787433E-4"/>
    <n v="11.2"/>
    <n v="0.19598356662624311"/>
    <n v="376.95431136207753"/>
    <n v="376.95431136207753"/>
    <n v="0"/>
    <n v="0.56000000000000005"/>
    <n v="0.26750000000000002"/>
    <n v="0.76125743415463043"/>
    <n v="886.42623525319016"/>
    <n v="1632"/>
    <n v="1.126997329580002"/>
    <m/>
    <m/>
    <m/>
    <m/>
    <m/>
    <s v="P"/>
    <n v="1"/>
    <n v="1.0344095695202005"/>
  </r>
  <r>
    <n v="0"/>
    <n v="554"/>
    <n v="2017"/>
    <s v="Sim"/>
    <s v="Original"/>
    <x v="42"/>
    <x v="510"/>
    <x v="312"/>
    <x v="4"/>
    <x v="1"/>
    <x v="0"/>
    <x v="0"/>
    <n v="1"/>
    <m/>
    <m/>
    <m/>
    <n v="0.15"/>
    <x v="28"/>
    <x v="70"/>
    <x v="101"/>
    <n v="32"/>
    <s v="-"/>
    <x v="0"/>
    <x v="28"/>
    <n v="28.88"/>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21173822714681442"/>
    <s v="Fe500B"/>
    <s v="-"/>
    <s v="r"/>
    <n v="27"/>
    <x v="14"/>
    <x v="6"/>
    <n v="0.56074766355140182"/>
    <n v="18"/>
    <x v="9"/>
    <x v="3"/>
    <m/>
    <m/>
    <m/>
    <x v="0"/>
    <x v="53"/>
    <x v="18"/>
    <n v="3.0000000000000004"/>
    <n v="0.2"/>
    <x v="54"/>
    <x v="0"/>
    <n v="0.3"/>
    <n v="0.3"/>
    <s v="-"/>
    <n v="0"/>
    <x v="69"/>
    <n v="13.333333333333334"/>
    <n v="0.25961538461538464"/>
    <x v="110"/>
    <n v="0.67500000000000004"/>
    <x v="58"/>
    <s v="M"/>
    <s v="line"/>
    <m/>
    <m/>
    <x v="70"/>
    <x v="20"/>
    <s v="analisar"/>
    <x v="44"/>
    <x v="14"/>
    <n v="18.300653594771244"/>
    <n v="4.666666666666667"/>
    <n v="0.56000000000000005"/>
    <n v="0.26750000000000002"/>
    <n v="0.26750000000000002"/>
    <x v="176"/>
    <n v="2.0934579439252339"/>
    <n v="2.0934579439252339"/>
    <n v="2.1960784313725492"/>
    <x v="171"/>
    <n v="2.5233644859813085"/>
    <n v="2.5233644859813085"/>
    <n v="2.6470588235294117"/>
    <n v="2.1960784313725492"/>
    <n v="5.7142857142857144"/>
    <n v="1"/>
    <n v="4.7142857142857144"/>
    <x v="145"/>
    <n v="0"/>
    <n v="2.5233644859813085"/>
    <n v="2.5233644859813085"/>
    <n v="2.5233644859813085"/>
    <s v="LS"/>
    <s v="Não"/>
    <s v="uncr"/>
    <x v="0"/>
    <n v="0"/>
    <x v="1"/>
    <m/>
    <m/>
    <x v="0"/>
    <m/>
    <m/>
    <m/>
    <n v="4"/>
    <x v="2"/>
    <x v="0"/>
    <x v="70"/>
    <x v="0"/>
    <n v="0"/>
    <s v="Static"/>
    <x v="0"/>
    <n v="0"/>
    <m/>
    <s v="P"/>
    <n v="0"/>
    <n v="1"/>
    <n v="0"/>
    <s v="P"/>
    <m/>
    <x v="1"/>
    <m/>
    <m/>
    <m/>
    <m/>
    <n v="1"/>
    <s v="P"/>
    <x v="491"/>
    <m/>
    <n v="825"/>
    <m/>
    <n v="0"/>
    <n v="0"/>
    <n v="0"/>
    <m/>
    <m/>
    <m/>
    <m/>
    <n v="1"/>
    <n v="825"/>
    <n v="0.61111111111111116"/>
    <n v="200"/>
    <n v="32000"/>
    <n v="0.19545269775390625"/>
    <n v="0.14574649910304857"/>
    <n v="0.625880126953125"/>
    <n v="0.34194786823659706"/>
    <n v="2.1367710067525691"/>
    <m/>
    <n v="0.68452113434794659"/>
    <n v="0.63226962182152202"/>
    <n v="0.35163820931554007"/>
    <n v="0.35163820931554007"/>
    <n v="0.63500000536441803"/>
    <n v="1.4849998950958252"/>
    <n v="0.77499997615814209"/>
    <n v="0.77500033378601074"/>
    <m/>
    <n v="0.23242411990795511"/>
    <n v="0.242600244767808"/>
    <n v="9.5858094009101877E-2"/>
    <n v="9.5858094009101877E-2"/>
    <n v="2.5011061266653973"/>
    <n v="2.0200671748005488"/>
    <n v="0"/>
    <s v="square"/>
    <n v="1.5748351194834704"/>
    <n v="1.4633853680118585"/>
    <e v="#VALUE!"/>
    <n v="1.1140050630631291"/>
    <n v="1.1140050630631291"/>
    <n v="1.4633749544925256"/>
    <n v="1.4633749544925256"/>
    <n v="1.2254055693694423"/>
    <n v="1.5748351194834704"/>
    <s v="P"/>
    <s v="P"/>
    <n v="1"/>
    <n v="1.4633853680118585"/>
    <n v="0"/>
    <n v="1.4633749544925256"/>
    <n v="1.1459439252336447"/>
    <n v="1.2770039809706748"/>
    <n v="0"/>
    <m/>
    <m/>
    <n v="0.98818661633645266"/>
    <n v="0.55936252929042962"/>
    <n v="0.31662687391392164"/>
    <n v="0.98818661633645266"/>
    <n v="0.55936252929042962"/>
    <n v="0.31662687391392164"/>
    <n v="0.24704665408411317"/>
    <n v="0.13984063232260741"/>
    <n v="0.1143422995278883"/>
    <n v="0.24704665408411317"/>
    <n v="7.9156718478480423E-2"/>
    <n v="0.13984063232260741"/>
    <s v="Não"/>
    <n v="336"/>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2638755673024706"/>
    <n v="1.2986293300778269"/>
    <n v="2.0117422134752809"/>
    <n v="1.8777611589679417"/>
    <e v="#REF!"/>
    <n v="1.2570359745648809"/>
    <n v="274.20210285543732"/>
    <n v="1.1884243415424625"/>
    <n v="1.5887970142756729"/>
    <n v="1.7239828373337915"/>
    <n v="1.7538930732063516"/>
    <n v="1.6163618440532703"/>
    <n v="184.29117960627525"/>
    <n v="379.10668221526527"/>
    <n v="203.01182675986993"/>
    <n v="766.40968858141048"/>
    <n v="0.24046039912072334"/>
    <n v="0.49465277887727976"/>
    <n v="0.26488682200199687"/>
    <n v="0.90139925393433196"/>
    <n v="1.4866900794153084"/>
    <e v="#VALUE!"/>
    <n v="1.0794574653698763"/>
    <n v="1.0794574653698763"/>
    <n v="1.0794574653698763"/>
    <n v="1.1139874416984978"/>
    <n v="0.96900326248204949"/>
    <n v="0.96900326248204949"/>
    <n v="0.96900326248204949"/>
    <n v="1.1630296642820424"/>
    <n v="0.255"/>
    <n v="1.1139874416984978"/>
    <n v="0.96900326248204949"/>
    <n v="0.96900326248204949"/>
    <n v="1.2986293300778269"/>
    <s v="P"/>
    <m/>
    <m/>
    <e v="#VALUE!"/>
    <e v="#VALUE!"/>
    <e v="#VALUE!"/>
    <e v="#VALUE!"/>
    <e v="#NAME?"/>
    <e v="#DIV/0!"/>
    <s v="analisar"/>
    <n v="1.27"/>
    <n v="1.97"/>
    <n v="2.12"/>
    <n v="2.2328649646984564"/>
    <n v="1.6152500000000001"/>
    <n v="1.7871470123869215"/>
    <n v="0.97640280429750737"/>
    <n v="1.4153846153846155"/>
    <n v="2.3435280373831775"/>
    <m/>
    <m/>
    <s v="Sousa (2018)"/>
    <n v="1.0668509861346809"/>
    <n v="1.2069952545190472"/>
    <n v="1.3033235122012339"/>
    <n v="1.4153846153846155"/>
    <n v="1.1107940863150398"/>
    <n v="1.0319882695116571"/>
    <s v="P"/>
    <e v="#REF!"/>
    <e v="#REF!"/>
    <e v="#NAME?"/>
    <e v="#NAME?"/>
    <n v="2.7114719909873464"/>
    <e v="#NAME?"/>
    <n v="1"/>
    <e v="#NAME?"/>
    <n v="1"/>
    <n v="1"/>
    <m/>
    <s v="P"/>
    <n v="0.90139925393433196"/>
    <n v="0.89036941460978347"/>
    <n v="1.244929262762726"/>
    <n v="1.1223073971315294"/>
    <n v="1.1630296642820424"/>
    <n v="1.1223073971315294"/>
    <n v="0.92596269857937263"/>
    <n v="1.7969049385059044"/>
    <n v="1.0764477697653294"/>
    <n v="1.0220364007595448"/>
    <n v="1.1024489236243955"/>
    <n v="1.2449292627627258"/>
    <n v="1.244929262762726"/>
    <n v="0.87756768906452676"/>
    <n v="0.90139925393433196"/>
    <n v="1.0764477697653294"/>
    <n v="1.0764477697653294"/>
    <n v="0.90139925393433196"/>
    <n v="0.97009645472843442"/>
    <n v="1"/>
    <n v="0.83738317757009351"/>
    <n v="1.0632759750362371"/>
    <n v="0.90120160213618161"/>
    <n v="0.76125743415463043"/>
    <n v="0.81945386721302904"/>
    <n v="1.3501393173059886"/>
    <n v="1.3501393173059886"/>
    <n v="0.56182173924979872"/>
    <e v="#VALUE!"/>
    <n v="0.76157883107008029"/>
    <n v="0.81542289567595738"/>
    <n v="1.0499815485388921"/>
    <n v="1.5046979671974676"/>
    <n v="0.90139925393433196"/>
    <n v="0.92317218277332558"/>
    <n v="1.244929262762726"/>
    <n v="0.85583608886032914"/>
    <n v="1.0220364007595448"/>
    <n v="1.0764477697653294"/>
    <n v="1.0586998943722639"/>
    <n v="0.97377510979160087"/>
    <n v="1.1024489236243955"/>
    <n v="1.2986293300778269"/>
    <n v="1.8777611589679417"/>
    <n v="1.249036348064132"/>
    <n v="1.4161988797100897"/>
    <n v="1.7538930732063516"/>
    <n v="1.0097557715881291"/>
    <n v="1.0097557715881291"/>
    <n v="1.4225357985178895"/>
    <n v="1.1709030913374827"/>
    <n v="1.5413242596727139"/>
    <n v="1.4192121042973602"/>
    <s v="-"/>
    <n v="336"/>
    <n v="0"/>
    <s v="-"/>
    <n v="825"/>
    <m/>
    <n v="922.51844900847766"/>
    <n v="0.99999288395281227"/>
    <n v="0.19545269775390625"/>
    <n v="0.14574649910304857"/>
    <n v="0.625880126953125"/>
    <n v="0.34194786823659706"/>
    <n v="0.57158624430631233"/>
    <n v="1.7871470123869215"/>
    <n v="1.1140050630631291"/>
    <n v="180.30871958645636"/>
    <n v="315.4532170473808"/>
    <n v="393.55793328279196"/>
    <n v="200"/>
    <n v="32000"/>
    <n v="30.4"/>
    <n v="1.2230000000000001"/>
    <n v="0.26750000000000002"/>
    <n v="8.612333426353512E-2"/>
    <n v="4.7322927702568915E-4"/>
    <n v="11.2"/>
    <n v="0.21388359395777856"/>
    <n v="315.4554618433329"/>
    <n v="315.45546184333296"/>
    <n v="0"/>
    <n v="0.56000000000000005"/>
    <n v="0.26750000000000002"/>
    <n v="0.76125743415463043"/>
    <n v="740.57114043228398"/>
    <n v="1350"/>
    <n v="1.1140050630631291"/>
    <m/>
    <m/>
    <m/>
    <m/>
    <m/>
    <s v="P"/>
    <n v="1"/>
    <n v="0.92948229513278402"/>
  </r>
  <r>
    <n v="0"/>
    <n v="555"/>
    <n v="2017"/>
    <s v="Sim"/>
    <s v="Original"/>
    <x v="42"/>
    <x v="511"/>
    <x v="312"/>
    <x v="4"/>
    <x v="1"/>
    <x v="0"/>
    <x v="0"/>
    <n v="1"/>
    <m/>
    <m/>
    <m/>
    <n v="0.15"/>
    <x v="233"/>
    <x v="57"/>
    <x v="102"/>
    <n v="31"/>
    <s v="-"/>
    <x v="0"/>
    <x v="249"/>
    <n v="29.07"/>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21035431716546266"/>
    <s v="Fe500B"/>
    <s v="-"/>
    <s v="r"/>
    <n v="27"/>
    <x v="14"/>
    <x v="6"/>
    <n v="0.56074766355140182"/>
    <n v="18"/>
    <x v="9"/>
    <x v="3"/>
    <m/>
    <m/>
    <m/>
    <x v="0"/>
    <x v="53"/>
    <x v="18"/>
    <n v="3.0000000000000004"/>
    <n v="0.2"/>
    <x v="54"/>
    <x v="0"/>
    <n v="0.3"/>
    <n v="0.3"/>
    <s v="-"/>
    <n v="0"/>
    <x v="69"/>
    <n v="13.333333333333334"/>
    <n v="0.25961538461538464"/>
    <x v="110"/>
    <n v="0.67500000000000004"/>
    <x v="58"/>
    <s v="M"/>
    <s v="line"/>
    <m/>
    <m/>
    <x v="70"/>
    <x v="20"/>
    <s v="analisar"/>
    <x v="26"/>
    <x v="14"/>
    <n v="20.915032679738562"/>
    <n v="5.3333333333333339"/>
    <n v="0.56000000000000005"/>
    <n v="0.26750000000000002"/>
    <n v="0.26750000000000002"/>
    <x v="176"/>
    <n v="2.0934579439252339"/>
    <n v="2.0934579439252339"/>
    <n v="2.1960784313725492"/>
    <x v="171"/>
    <n v="2.5233644859813085"/>
    <n v="2.5233644859813085"/>
    <n v="2.6470588235294117"/>
    <n v="2.1960784313725492"/>
    <n v="5"/>
    <n v="1"/>
    <n v="4"/>
    <x v="145"/>
    <n v="0"/>
    <n v="2.5233644859813085"/>
    <n v="2.5233644859813085"/>
    <n v="2.5233644859813085"/>
    <s v="LS"/>
    <s v="Não"/>
    <s v="uncr"/>
    <x v="0"/>
    <n v="0"/>
    <x v="1"/>
    <m/>
    <m/>
    <x v="0"/>
    <m/>
    <m/>
    <m/>
    <n v="4"/>
    <x v="2"/>
    <x v="0"/>
    <x v="70"/>
    <x v="0"/>
    <n v="0"/>
    <s v="Static"/>
    <x v="0"/>
    <n v="0"/>
    <m/>
    <s v="P"/>
    <n v="0"/>
    <n v="1"/>
    <n v="0"/>
    <s v="P"/>
    <m/>
    <x v="1"/>
    <m/>
    <m/>
    <m/>
    <m/>
    <n v="1"/>
    <s v="P"/>
    <x v="492"/>
    <m/>
    <n v="745"/>
    <m/>
    <n v="0"/>
    <n v="0"/>
    <n v="0"/>
    <m/>
    <m/>
    <m/>
    <m/>
    <n v="1"/>
    <n v="745"/>
    <n v="0.61015561015561015"/>
    <n v="200"/>
    <n v="33750"/>
    <n v="0.19545269775390625"/>
    <n v="0.14574649910304857"/>
    <n v="0.625880126953125"/>
    <n v="0.34194786823659706"/>
    <n v="2.1367710067525691"/>
    <m/>
    <n v="0.6845057652286507"/>
    <n v="0.63228072189080486"/>
    <n v="0.35166271342503391"/>
    <n v="0.35166271342503391"/>
    <n v="0.63500000536441803"/>
    <n v="1.4849998950958252"/>
    <n v="0.77499997615814209"/>
    <n v="0.77500033378601074"/>
    <m/>
    <n v="0.23234260235270093"/>
    <n v="0.2425151950049132"/>
    <n v="9.6047184059261964E-2"/>
    <n v="9.6047184059261964E-2"/>
    <n v="2.6311061266653972"/>
    <n v="2.0201119139695232"/>
    <n v="0"/>
    <s v="lload"/>
    <n v="1.4421101235141072"/>
    <n v="1.3235263985679437"/>
    <e v="#VALUE!"/>
    <n v="1.0085251810534492"/>
    <n v="1.0085251810534492"/>
    <n v="1.3248148862722207"/>
    <n v="1.3248148862722207"/>
    <n v="1.1093776991587943"/>
    <n v="1.4421101235141072"/>
    <s v="P"/>
    <s v="P"/>
    <n v="1"/>
    <n v="1.3235263985679437"/>
    <n v="0"/>
    <n v="1.3248148862722207"/>
    <n v="1.1459439252336447"/>
    <n v="1.1560905006779509"/>
    <n v="0"/>
    <m/>
    <m/>
    <n v="0.89041406375188548"/>
    <n v="0.50346788496853223"/>
    <n v="0.28467644606444531"/>
    <n v="0.89041406375188548"/>
    <n v="0.50346788496853223"/>
    <n v="0.28467644606444531"/>
    <n v="0.22260351593797137"/>
    <n v="0.12586697124213306"/>
    <n v="0.10291657501400904"/>
    <n v="0.22260351593797137"/>
    <n v="7.1169111516111327E-2"/>
    <n v="0.12586697124213306"/>
    <s v="Não"/>
    <n v="303"/>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0851529792667114"/>
    <n v="1.1174320847897281"/>
    <n v="1.7330998724865441"/>
    <n v="1.5176127011134752"/>
    <e v="#REF!"/>
    <n v="1.080805923027333"/>
    <n v="275.2228949520761"/>
    <n v="1.0210405062896764"/>
    <n v="1.3656194833564488"/>
    <n v="1.4818158207003402"/>
    <n v="1.5075245805307937"/>
    <n v="1.389312295126272"/>
    <n v="188.1459368990314"/>
    <n v="400.36461261692983"/>
    <n v="213.05303911217212"/>
    <n v="801.56358862813329"/>
    <n v="0.23472365707259854"/>
    <n v="0.49947954011003565"/>
    <n v="0.2657968028173659"/>
    <n v="0.77829192361074229"/>
    <n v="1.2619830134235452"/>
    <e v="#VALUE!"/>
    <n v="0.93805585485076814"/>
    <n v="0.93805585485076814"/>
    <n v="0.93805585485076814"/>
    <n v="1.1164250587527464"/>
    <n v="0.84023181627502186"/>
    <n v="0.84023181627502186"/>
    <n v="0.84023181627502186"/>
    <n v="1.1630296642820424"/>
    <n v="0.255"/>
    <n v="1.1164250587527464"/>
    <n v="0.84023181627502186"/>
    <n v="0.84023181627502186"/>
    <n v="1.1174320847897281"/>
    <s v="P"/>
    <m/>
    <m/>
    <e v="#VALUE!"/>
    <e v="#VALUE!"/>
    <e v="#VALUE!"/>
    <e v="#VALUE!"/>
    <e v="#NAME?"/>
    <e v="#DIV/0!"/>
    <s v="analisar"/>
    <n v="1.27"/>
    <n v="2.0700000000000003"/>
    <n v="2.2200000000000002"/>
    <n v="2.3328649646984561"/>
    <n v="1.6152500000000001"/>
    <n v="1.7843527240048109"/>
    <n v="0.97487615260439076"/>
    <n v="1.489423076923077"/>
    <n v="2.4108177570093461"/>
    <m/>
    <m/>
    <s v="Sousa (2018)"/>
    <n v="0.91641804047773279"/>
    <n v="1.0385836761500666"/>
    <n v="1.1214712895073875"/>
    <n v="1.489423076923077"/>
    <n v="1.1060804464925096"/>
    <n v="1.1901477433135945"/>
    <s v="P"/>
    <e v="#REF!"/>
    <e v="#REF!"/>
    <e v="#NAME?"/>
    <e v="#NAME?"/>
    <n v="2.4394598193161352"/>
    <e v="#NAME?"/>
    <n v="1"/>
    <e v="#NAME?"/>
    <n v="1"/>
    <n v="1"/>
    <m/>
    <s v="P"/>
    <n v="0.77829192361074229"/>
    <n v="0.76919243794005487"/>
    <n v="1.0567633458200907"/>
    <n v="0.98750957878268175"/>
    <n v="1.1630296642820424"/>
    <n v="0.98750957878268175"/>
    <n v="0.81474740056037276"/>
    <n v="1.6246789188562967"/>
    <n v="0.92943343556193547"/>
    <n v="0.88446706439101697"/>
    <n v="0.95084895251036727"/>
    <n v="1.0567633458200902"/>
    <n v="1.0567633458200907"/>
    <n v="0.77130978286265883"/>
    <n v="0.77829192361074229"/>
    <n v="0.92943343556193547"/>
    <n v="0.92943343556193547"/>
    <n v="0.77829192361074229"/>
    <n v="0.83760690120735171"/>
    <n v="1"/>
    <n v="0.83738317757009351"/>
    <n v="0.91856686227216366"/>
    <n v="0.90120160213618161"/>
    <n v="0.76125743415463043"/>
    <n v="0.70753811237340214"/>
    <n v="1.1600519000855274"/>
    <n v="1.1600519000855274"/>
    <n v="0.49844811089851726"/>
    <e v="#VALUE!"/>
    <n v="0.66219413129920102"/>
    <n v="0.71668962342438469"/>
    <n v="0.89990003667492069"/>
    <n v="1.3604787956030298"/>
    <n v="0.77829192361074229"/>
    <n v="0.79622491724232625"/>
    <n v="1.0567633458200907"/>
    <n v="0.74063784083584228"/>
    <n v="0.88446706439101697"/>
    <n v="0.92943343556193547"/>
    <n v="0.92732439538484746"/>
    <n v="0.85586818868760228"/>
    <n v="0.95084895251036727"/>
    <n v="1.1174320847897281"/>
    <n v="1.5176127011134752"/>
    <n v="1.0300255391642383"/>
    <n v="1.1705423597945637"/>
    <n v="1.5075245805307937"/>
    <n v="0.86715430922039249"/>
    <n v="0.86715430922039249"/>
    <n v="1.1970801157685473"/>
    <n v="1.006123328412446"/>
    <n v="1.3884684573733963"/>
    <n v="1.2193229260378946"/>
    <s v="-"/>
    <n v="303"/>
    <n v="0"/>
    <s v="-"/>
    <n v="745"/>
    <m/>
    <n v="922.53543361214611"/>
    <n v="1.0009735262595985"/>
    <n v="0.19545269775390625"/>
    <n v="0.14574649910304857"/>
    <n v="0.625880126953125"/>
    <n v="0.34194786823659706"/>
    <n v="0.57158624430631233"/>
    <n v="1.7843527240048109"/>
    <n v="1.0085251810534492"/>
    <n v="180.31203927306365"/>
    <n v="315.45902489639809"/>
    <n v="393.8455707695058"/>
    <n v="200"/>
    <n v="33750"/>
    <n v="30.6"/>
    <n v="1.2230000000000001"/>
    <n v="0.26750000000000002"/>
    <n v="8.4284755611169632E-2"/>
    <n v="4.7884103648292175E-4"/>
    <n v="11.2"/>
    <n v="0.21297854980088343"/>
    <n v="315.15221593841142"/>
    <n v="315.15221593841153"/>
    <n v="0"/>
    <n v="0.56000000000000005"/>
    <n v="0.26750000000000002"/>
    <n v="0.76125743415463043"/>
    <n v="738.7024280561983"/>
    <n v="1221"/>
    <n v="1.0085251810534492"/>
    <m/>
    <m/>
    <m/>
    <m/>
    <m/>
    <s v="P"/>
    <n v="1"/>
    <n v="0.80141487690548874"/>
  </r>
  <r>
    <n v="0"/>
    <n v="556"/>
    <n v="2017"/>
    <s v="Sim"/>
    <s v="Original"/>
    <x v="43"/>
    <x v="512"/>
    <x v="313"/>
    <x v="4"/>
    <x v="1"/>
    <x v="0"/>
    <x v="0"/>
    <n v="1"/>
    <m/>
    <m/>
    <m/>
    <n v="0.15"/>
    <x v="234"/>
    <x v="71"/>
    <x v="103"/>
    <m/>
    <s v="-"/>
    <x v="0"/>
    <x v="250"/>
    <n v="33.82"/>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8081017149615611"/>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1"/>
    <n v="0"/>
    <x v="1"/>
    <m/>
    <m/>
    <x v="0"/>
    <m/>
    <m/>
    <m/>
    <n v="4"/>
    <x v="2"/>
    <x v="0"/>
    <x v="70"/>
    <x v="0"/>
    <n v="0"/>
    <s v="Static"/>
    <x v="0"/>
    <n v="0"/>
    <m/>
    <s v="P"/>
    <n v="0"/>
    <n v="1"/>
    <n v="0"/>
    <s v="P"/>
    <m/>
    <x v="1"/>
    <m/>
    <m/>
    <m/>
    <m/>
    <n v="1"/>
    <s v="P"/>
    <x v="493"/>
    <m/>
    <n v="801"/>
    <m/>
    <n v="0"/>
    <n v="0"/>
    <n v="0"/>
    <m/>
    <m/>
    <m/>
    <m/>
    <n v="1"/>
    <n v="801"/>
    <n v="0.6119174942704354"/>
    <n v="200"/>
    <n v="32650"/>
    <n v="0"/>
    <m/>
    <m/>
    <n v="0"/>
    <e v="#DIV/0!"/>
    <m/>
    <m/>
    <m/>
    <m/>
    <m/>
    <m/>
    <m/>
    <m/>
    <m/>
    <m/>
    <m/>
    <m/>
    <m/>
    <m/>
    <n v="2.3011061266653972"/>
    <n v="0"/>
    <n v="0"/>
    <s v="square"/>
    <e v="#DIV/0!"/>
    <n v="1.6118298043492243"/>
    <e v="#VALUE!"/>
    <n v="0"/>
    <e v="#DIV/0!"/>
    <e v="#DIV/0!"/>
    <e v="#DIV/0!"/>
    <e v="#DIV/0!"/>
    <e v="#DIV/0!"/>
    <s v="P"/>
    <e v="#DIV/0!"/>
    <e v="#DIV/0!"/>
    <n v="1.6118298043492243"/>
    <n v="0"/>
    <e v="#DIV/0!"/>
    <n v="1.1459439252336447"/>
    <e v="#DIV/0!"/>
    <n v="0"/>
    <m/>
    <m/>
    <n v="0.91024589785192311"/>
    <n v="0.50186132714611842"/>
    <n v="0.276699727270659"/>
    <n v="0.91024589785192311"/>
    <n v="0.50186132714611842"/>
    <n v="0.276699727270659"/>
    <n v="0.22756147446298078"/>
    <n v="0.1254653317865296"/>
    <n v="0.10258816989904301"/>
    <n v="0.22756147446298078"/>
    <n v="6.917493181766475E-2"/>
    <n v="0.1254653317865296"/>
    <s v="Não"/>
    <n v="326"/>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1591770329653552"/>
    <n v="1.1139150248952248"/>
    <n v="1.8895647927404988"/>
    <n v="1.6319266647887172"/>
    <e v="#REF!"/>
    <n v="1.1780582245945517"/>
    <n v="299.86843231420914"/>
    <n v="1.1073237872119079"/>
    <n v="1.4943072344148993"/>
    <n v="1.6212934154855825"/>
    <n v="1.6493860764634758"/>
    <n v="1.5202021621305994"/>
    <n v="178.01870921036993"/>
    <n v="348.84833091379096"/>
    <n v="220.22961202862822"/>
    <n v="747.09665215278915"/>
    <n v="0.23828069460276904"/>
    <n v="0.46693868846630543"/>
    <n v="0.2947806169309255"/>
    <n v="0.8978007374291791"/>
    <n v="1.5092291826463942"/>
    <e v="#VALUE!"/>
    <n v="1.091171369859246"/>
    <n v="1.091171369859246"/>
    <n v="1.091171369859246"/>
    <n v="1.2741919529779078"/>
    <n v="0.85636341314907438"/>
    <n v="0.85636341314907438"/>
    <n v="0.85636341314907438"/>
    <n v="1.1630296642820424"/>
    <n v="0.255"/>
    <n v="1.1741919529779077"/>
    <n v="0.92929556116603385"/>
    <n v="0.92929556116603385"/>
    <n v="1.1139150248952248"/>
    <s v="P"/>
    <m/>
    <m/>
    <e v="#VALUE!"/>
    <e v="#VALUE!"/>
    <e v="#VALUE!"/>
    <e v="#VALUE!"/>
    <e v="#NAME?"/>
    <e v="#DIV/0!"/>
    <s v="analisar"/>
    <n v="1.27"/>
    <n v="1.87"/>
    <n v="2.02"/>
    <n v="2.1328649646984563"/>
    <n v="1.6152500000000001"/>
    <e v="#DIV/0!"/>
    <e v="#DIV/0!"/>
    <n v="1.3413461538461537"/>
    <n v="2.2762383177570094"/>
    <m/>
    <m/>
    <s v="Sousa (2018)"/>
    <n v="1.0305303861921964"/>
    <n v="1.1668359920403324"/>
    <n v="1.2599592066455949"/>
    <n v="1.3413461538461537"/>
    <n v="1.1536305754350045"/>
    <n v="1.0760839089183314"/>
    <s v="P"/>
    <e v="#REF!"/>
    <e v="#REF!"/>
    <e v="#NAME?"/>
    <e v="#NAME?"/>
    <n v="2.4072640048843059"/>
    <e v="#NAME?"/>
    <n v="1"/>
    <e v="#NAME?"/>
    <n v="1"/>
    <n v="1"/>
    <m/>
    <s v="P"/>
    <n v="0.8978007374291791"/>
    <n v="0.88627805898825518"/>
    <n v="1.2638031286459526"/>
    <n v="1.1922150001617473"/>
    <n v="1.1630296642820424"/>
    <n v="1.1922150001617473"/>
    <n v="0.88805180407544015"/>
    <n v="1.7053101394469099"/>
    <n v="1.0721504342067205"/>
    <n v="1.0154153745986294"/>
    <n v="1.0993623741612057"/>
    <n v="1.2638031286459526"/>
    <n v="1.2638031286459526"/>
    <n v="0.85745496709686553"/>
    <n v="0.8978007374291791"/>
    <n v="1.0721504342067205"/>
    <n v="1.0721504342067205"/>
    <n v="0.8978007374291791"/>
    <n v="0.96622368903809941"/>
    <n v="1"/>
    <n v="0.83738317757009351"/>
    <n v="1.0583900927649923"/>
    <n v="0.90120160213618161"/>
    <n v="0.76125743415463043"/>
    <n v="0.81618248857198095"/>
    <n v="1.3520428596352829"/>
    <n v="1.3520428596352829"/>
    <n v="0.54357123812729136"/>
    <e v="#VALUE!"/>
    <n v="0.75275810336105031"/>
    <n v="0.79673445238985774"/>
    <n v="1.0543938893063614"/>
    <n v="1.4279980233125527"/>
    <n v="0.8978007374291791"/>
    <n v="0.92058755817611249"/>
    <n v="1.2638031286459526"/>
    <n v="0.85029175293492709"/>
    <n v="1.0154153745986294"/>
    <n v="1.0721504342067205"/>
    <n v="0.89085630201412647"/>
    <n v="0.95145743756378098"/>
    <n v="1.0993623741612057"/>
    <n v="1.1139150248952248"/>
    <n v="1.6319266647887172"/>
    <n v="1.1525888809356994"/>
    <n v="1.303581542653677"/>
    <n v="1.6493860764634758"/>
    <n v="1.0117455296302129"/>
    <n v="1.0117455296302129"/>
    <n v="1.4586033388212791"/>
    <n v="1.1047653116074196"/>
    <n v="1.357043636796075"/>
    <n v="1.322362111960649"/>
    <s v="-"/>
    <n v="326"/>
    <n v="0"/>
    <s v="-"/>
    <n v="801"/>
    <m/>
    <n v="812.12048348275096"/>
    <n v="1"/>
    <n v="0"/>
    <m/>
    <m/>
    <n v="0"/>
    <e v="#DIV/0!"/>
    <e v="#DIV/0!"/>
    <e v="#DIV/0!"/>
    <n v="0"/>
    <n v="0"/>
    <n v="399.98614632856396"/>
    <n v="200"/>
    <n v="32650"/>
    <n v="35.6"/>
    <n v="1.2230000000000001"/>
    <n v="0.26750000000000002"/>
    <n v="8.5425588923101939E-2"/>
    <n v="0"/>
    <n v="11.2"/>
    <n v="0.33333333333333331"/>
    <n v="532.01947541628783"/>
    <n v="532.01947541628795"/>
    <n v="0"/>
    <n v="0.56000000000000005"/>
    <n v="0.26750000000000002"/>
    <n v="0.76125743415463043"/>
    <e v="#DIV/0!"/>
    <n v="1309"/>
    <e v="#DIV/0!"/>
    <m/>
    <m/>
    <m/>
    <m/>
    <m/>
    <s v="P"/>
    <n v="1"/>
    <n v="0.92720171236694238"/>
  </r>
  <r>
    <n v="0"/>
    <n v="557"/>
    <n v="2017"/>
    <s v="Sim"/>
    <s v="Original"/>
    <x v="43"/>
    <x v="513"/>
    <x v="313"/>
    <x v="4"/>
    <x v="1"/>
    <x v="0"/>
    <x v="0"/>
    <n v="1"/>
    <m/>
    <m/>
    <m/>
    <n v="0.15"/>
    <x v="235"/>
    <x v="72"/>
    <x v="104"/>
    <m/>
    <s v="-"/>
    <x v="0"/>
    <x v="251"/>
    <n v="31.634999999999994"/>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9329856171961438"/>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2"/>
    <n v="0"/>
    <x v="1"/>
    <m/>
    <m/>
    <x v="0"/>
    <m/>
    <m/>
    <m/>
    <n v="4"/>
    <x v="2"/>
    <x v="0"/>
    <x v="70"/>
    <x v="0"/>
    <n v="0"/>
    <s v="Static"/>
    <x v="0"/>
    <n v="0"/>
    <m/>
    <s v="P"/>
    <n v="0"/>
    <n v="1"/>
    <n v="0"/>
    <s v="P"/>
    <m/>
    <x v="1"/>
    <m/>
    <m/>
    <m/>
    <m/>
    <n v="1"/>
    <s v="P"/>
    <x v="494"/>
    <m/>
    <n v="792"/>
    <m/>
    <n v="0"/>
    <n v="0"/>
    <n v="0"/>
    <m/>
    <m/>
    <m/>
    <m/>
    <n v="1"/>
    <n v="792"/>
    <n v="0.61205564142194746"/>
    <n v="200"/>
    <n v="30750"/>
    <n v="0"/>
    <m/>
    <m/>
    <n v="0"/>
    <e v="#DIV/0!"/>
    <m/>
    <m/>
    <m/>
    <m/>
    <m/>
    <m/>
    <m/>
    <m/>
    <m/>
    <m/>
    <m/>
    <m/>
    <m/>
    <m/>
    <n v="2.3011061266653972"/>
    <n v="0"/>
    <n v="0"/>
    <s v="square"/>
    <e v="#DIV/0!"/>
    <n v="1.59140007696959"/>
    <e v="#VALUE!"/>
    <n v="0"/>
    <e v="#DIV/0!"/>
    <e v="#DIV/0!"/>
    <e v="#DIV/0!"/>
    <e v="#DIV/0!"/>
    <e v="#DIV/0!"/>
    <s v="P"/>
    <e v="#DIV/0!"/>
    <e v="#DIV/0!"/>
    <n v="1.59140007696959"/>
    <n v="0"/>
    <e v="#DIV/0!"/>
    <n v="1.1459439252336447"/>
    <e v="#DIV/0!"/>
    <n v="0"/>
    <m/>
    <m/>
    <n v="0.9202800005217382"/>
    <n v="0.51307313890186768"/>
    <n v="0.28604777427888595"/>
    <n v="0.9202800005217382"/>
    <n v="0.51307313890186768"/>
    <n v="0.28604777427888595"/>
    <n v="0.23007000013043458"/>
    <n v="0.12826828472546692"/>
    <n v="0.10488003657029184"/>
    <n v="0.23007000013043458"/>
    <n v="7.1511943569721487E-2"/>
    <n v="0.12826828472546692"/>
    <s v="Não"/>
    <n v="322"/>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198338767969227"/>
    <n v="1.062282758334832"/>
    <n v="1.931778535084367"/>
    <n v="1.6048306142288062"/>
    <e v="#REF!"/>
    <n v="1.2053671693695676"/>
    <n v="288.73148820873058"/>
    <n v="1.1371137073575011"/>
    <n v="1.5267164037385237"/>
    <n v="1.6563669416350189"/>
    <n v="1.6850471296355956"/>
    <n v="1.5531557858303215"/>
    <n v="180.33624880621318"/>
    <n v="340.85286762169136"/>
    <n v="215.38086933290259"/>
    <n v="736.56998576080719"/>
    <n v="0.24483246981607984"/>
    <n v="0.46275693309661886"/>
    <n v="0.29241059708730122"/>
    <n v="0.90039981190719232"/>
    <n v="1.5135983025262922"/>
    <e v="#VALUE!"/>
    <n v="1.0786674962550529"/>
    <n v="1.0786674962550529"/>
    <n v="1.0786674962550529"/>
    <n v="1.2983400495806419"/>
    <n v="0.830805070369244"/>
    <n v="0.830805070369244"/>
    <n v="0.830805070369244"/>
    <n v="1.1630296642820424"/>
    <n v="0.255"/>
    <n v="1.148340049580642"/>
    <n v="0.93932759433842572"/>
    <n v="0.93932759433842572"/>
    <n v="1.062282758334832"/>
    <s v="P"/>
    <m/>
    <m/>
    <e v="#VALUE!"/>
    <e v="#VALUE!"/>
    <e v="#VALUE!"/>
    <e v="#VALUE!"/>
    <e v="#NAME?"/>
    <e v="#DIV/0!"/>
    <s v="analisar"/>
    <n v="1.27"/>
    <n v="1.87"/>
    <n v="2.02"/>
    <n v="2.1328649646984563"/>
    <n v="1.6152500000000001"/>
    <e v="#DIV/0!"/>
    <e v="#DIV/0!"/>
    <n v="1.3413461538461537"/>
    <n v="2.2762383177570094"/>
    <m/>
    <m/>
    <s v="Sousa (2018)"/>
    <n v="1.0431473324754059"/>
    <n v="1.1796986175908541"/>
    <n v="1.2738483766699757"/>
    <n v="1.3413461538461537"/>
    <n v="1.1446087955234168"/>
    <n v="1.0645913162002936"/>
    <s v="P"/>
    <e v="#REF!"/>
    <e v="#REF!"/>
    <e v="#NAME?"/>
    <e v="#NAME?"/>
    <n v="2.472025733389593"/>
    <e v="#NAME?"/>
    <n v="1"/>
    <e v="#NAME?"/>
    <n v="1"/>
    <n v="1"/>
    <m/>
    <s v="P"/>
    <n v="0.90039981190719232"/>
    <n v="0.88884377606500375"/>
    <n v="1.2674617561341663"/>
    <n v="1.2649810385129912"/>
    <n v="1.1630296642820424"/>
    <n v="1.2649810385129912"/>
    <n v="0.89763859812631108"/>
    <n v="1.7102469008860073"/>
    <n v="1.075254239665955"/>
    <n v="1.0183549357670225"/>
    <n v="1.1025449564087457"/>
    <n v="1.2674617561341661"/>
    <n v="1.2674617561341663"/>
    <n v="0.85993724320571396"/>
    <n v="0.90039981190719232"/>
    <n v="1.075254239665955"/>
    <n v="1.075254239665955"/>
    <n v="0.90039981190719232"/>
    <n v="0.96902084349068052"/>
    <n v="1"/>
    <n v="0.83738317757009351"/>
    <n v="1.0614540629347702"/>
    <n v="0.90120160213618161"/>
    <n v="0.76125743415463043"/>
    <n v="0.81854528355199307"/>
    <n v="1.355956935379663"/>
    <n v="1.355956935379663"/>
    <n v="0.54514484134802843"/>
    <e v="#VALUE!"/>
    <n v="0.75493728888964051"/>
    <n v="0.79904094657573899"/>
    <n v="1.0574462907282141"/>
    <n v="1.4321319842933293"/>
    <n v="0.90039981190719232"/>
    <n v="0.92325259901143575"/>
    <n v="1.2674617561341663"/>
    <n v="0.85275329200677785"/>
    <n v="1.0183549357670225"/>
    <n v="1.075254239665955"/>
    <n v="0.84956326886114808"/>
    <n v="0.95421184468308107"/>
    <n v="1.1025449564087457"/>
    <n v="1.062282758334832"/>
    <n v="1.6048306142288062"/>
    <n v="1.174760880588186"/>
    <n v="1.3286581419413968"/>
    <n v="1.6850471296355956"/>
    <n v="1.0146744668371879"/>
    <n v="1.0146744668371879"/>
    <n v="1.4628259001908883"/>
    <n v="1.1224780254066407"/>
    <n v="1.3973842364577"/>
    <n v="1.3579371282059443"/>
    <s v="-"/>
    <n v="322"/>
    <n v="0"/>
    <s v="-"/>
    <n v="792"/>
    <m/>
    <n v="813.12048348275096"/>
    <n v="1"/>
    <n v="0"/>
    <m/>
    <m/>
    <n v="0"/>
    <e v="#DIV/0!"/>
    <e v="#DIV/0!"/>
    <e v="#DIV/0!"/>
    <n v="0"/>
    <n v="0"/>
    <n v="397.39050844359991"/>
    <n v="200"/>
    <n v="30750"/>
    <n v="33.299999999999997"/>
    <n v="1.2230000000000001"/>
    <n v="0.26750000000000002"/>
    <n v="8.7517952930111872E-2"/>
    <n v="0"/>
    <n v="11.2"/>
    <n v="0.33333333333333331"/>
    <n v="514.54652364970843"/>
    <n v="514.54652364970843"/>
    <n v="0"/>
    <n v="0.56000000000000005"/>
    <n v="0.26750000000000002"/>
    <n v="0.76125743415463043"/>
    <e v="#DIV/0!"/>
    <n v="1294"/>
    <e v="#DIV/0!"/>
    <m/>
    <m/>
    <m/>
    <m/>
    <m/>
    <s v="P"/>
    <n v="1"/>
    <n v="0.92988590074651944"/>
  </r>
  <r>
    <n v="0"/>
    <n v="558"/>
    <n v="2017"/>
    <s v="Sim"/>
    <s v="Original"/>
    <x v="43"/>
    <x v="514"/>
    <x v="313"/>
    <x v="4"/>
    <x v="1"/>
    <x v="0"/>
    <x v="0"/>
    <n v="1"/>
    <m/>
    <m/>
    <m/>
    <n v="0.15"/>
    <x v="236"/>
    <x v="73"/>
    <x v="105"/>
    <m/>
    <s v="-"/>
    <x v="0"/>
    <x v="252"/>
    <n v="32.299999999999997"/>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8931888544891642"/>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3"/>
    <n v="0"/>
    <x v="1"/>
    <m/>
    <m/>
    <x v="0"/>
    <m/>
    <m/>
    <m/>
    <n v="4"/>
    <x v="2"/>
    <x v="0"/>
    <x v="70"/>
    <x v="0"/>
    <n v="0"/>
    <s v="Static"/>
    <x v="0"/>
    <n v="0"/>
    <m/>
    <s v="P"/>
    <n v="0"/>
    <n v="1"/>
    <n v="0"/>
    <s v="P"/>
    <m/>
    <x v="1"/>
    <m/>
    <m/>
    <m/>
    <m/>
    <n v="1"/>
    <s v="P"/>
    <x v="495"/>
    <m/>
    <n v="711"/>
    <m/>
    <n v="0"/>
    <n v="0"/>
    <n v="0"/>
    <m/>
    <m/>
    <m/>
    <m/>
    <n v="1"/>
    <n v="711"/>
    <n v="0.61187607573149738"/>
    <n v="200"/>
    <n v="34200"/>
    <n v="0"/>
    <m/>
    <m/>
    <n v="0"/>
    <e v="#DIV/0!"/>
    <m/>
    <m/>
    <m/>
    <m/>
    <m/>
    <m/>
    <m/>
    <m/>
    <m/>
    <m/>
    <m/>
    <m/>
    <m/>
    <m/>
    <n v="2.3011061266653972"/>
    <n v="0"/>
    <n v="0"/>
    <s v="square"/>
    <e v="#DIV/0!"/>
    <n v="1.4273071659234571"/>
    <e v="#VALUE!"/>
    <n v="0"/>
    <e v="#DIV/0!"/>
    <e v="#DIV/0!"/>
    <e v="#DIV/0!"/>
    <e v="#DIV/0!"/>
    <e v="#DIV/0!"/>
    <s v="P"/>
    <e v="#DIV/0!"/>
    <e v="#DIV/0!"/>
    <n v="1.4273071659234571"/>
    <n v="0"/>
    <e v="#DIV/0!"/>
    <n v="1.1459439252336447"/>
    <e v="#DIV/0!"/>
    <n v="0"/>
    <m/>
    <m/>
    <n v="0.82045136524861773"/>
    <n v="0.45583362256569637"/>
    <n v="0.25325607374472686"/>
    <n v="0.82045136524861773"/>
    <n v="0.45583362256569637"/>
    <n v="0.25325607374472686"/>
    <n v="0.2051128413121544"/>
    <n v="0.11395840564142409"/>
    <n v="9.3179399543273991E-2"/>
    <n v="0.2051128413121544"/>
    <n v="6.3314018436181715E-2"/>
    <n v="0.11395840564142409"/>
    <s v="Não"/>
    <n v="289"/>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0609646313699039"/>
    <n v="1.2095926483064485"/>
    <n v="1.7162652668328096"/>
    <n v="1.5057125631355455"/>
    <e v="#REF!"/>
    <n v="1.0715917585298034"/>
    <n v="292.15532292536824"/>
    <n v="1.0088547889810831"/>
    <n v="1.3596391318777052"/>
    <n v="1.4754011509688756"/>
    <n v="1.5010153969035471"/>
    <n v="1.3832424354713377"/>
    <n v="171.57142969398237"/>
    <n v="346.91013083267819"/>
    <n v="216.87959158362258"/>
    <n v="735.36115211028323"/>
    <n v="0.23331587370589238"/>
    <n v="0.47175476952670403"/>
    <n v="0.29492935676740351"/>
    <n v="0.80964222483573167"/>
    <n v="1.3610321558921961"/>
    <e v="#VALUE!"/>
    <n v="0.96863340853815416"/>
    <n v="0.96863340853815416"/>
    <n v="0.96863340853815416"/>
    <n v="1.1063307443393264"/>
    <n v="0.87553691650917487"/>
    <n v="0.87553691650917487"/>
    <n v="0.87553691650917487"/>
    <n v="1.1630296642820424"/>
    <n v="0.255"/>
    <n v="1.1563307443393265"/>
    <n v="0.83767850442442937"/>
    <n v="0.83767850442442937"/>
    <n v="1.2095926483064485"/>
    <s v="P"/>
    <m/>
    <m/>
    <e v="#VALUE!"/>
    <e v="#VALUE!"/>
    <e v="#VALUE!"/>
    <e v="#VALUE!"/>
    <e v="#NAME?"/>
    <e v="#DIV/0!"/>
    <s v="analisar"/>
    <n v="1.27"/>
    <n v="1.87"/>
    <n v="2.02"/>
    <n v="2.1328649646984563"/>
    <n v="1.6152500000000001"/>
    <e v="#DIV/0!"/>
    <e v="#DIV/0!"/>
    <n v="1.3413461538461537"/>
    <n v="2.2762383177570094"/>
    <m/>
    <m/>
    <s v="Sousa (2018)"/>
    <n v="0.92737818871959676"/>
    <n v="1.0517291920237277"/>
    <n v="1.1356659268549754"/>
    <n v="1.3413461538461537"/>
    <n v="1.1541382975202454"/>
    <n v="1.193775409919468"/>
    <s v="P"/>
    <e v="#REF!"/>
    <e v="#REF!"/>
    <e v="#NAME?"/>
    <e v="#NAME?"/>
    <n v="2.1931975522571849"/>
    <e v="#NAME?"/>
    <n v="1"/>
    <e v="#NAME?"/>
    <n v="1"/>
    <n v="1"/>
    <m/>
    <s v="P"/>
    <n v="0.80964222483573167"/>
    <n v="0.79925100257444193"/>
    <n v="1.1397054314760824"/>
    <n v="1.0250044975604566"/>
    <n v="1.1630296642820424"/>
    <n v="1.0250044975604566"/>
    <n v="0.80050087203248876"/>
    <n v="1.537859168271891"/>
    <n v="0.96687185331945624"/>
    <n v="0.9157078277486862"/>
    <n v="0.99141174807375698"/>
    <n v="1.1397054314760819"/>
    <n v="1.1397054314760824"/>
    <n v="0.77325816109782142"/>
    <n v="0.80964222483573167"/>
    <n v="0.96687185331945624"/>
    <n v="0.96687185331945624"/>
    <n v="0.80964222483573167"/>
    <n v="0.87134646327187315"/>
    <n v="1"/>
    <n v="0.83738317757009351"/>
    <n v="0.95446269280653218"/>
    <n v="0.90120160213618161"/>
    <n v="0.76125743415463043"/>
    <n v="0.7360383862143014"/>
    <n v="1.2192805633941972"/>
    <n v="1.2192805633941972"/>
    <n v="0.49019588450584178"/>
    <e v="#VALUE!"/>
    <n v="0.6788418856878502"/>
    <n v="0.71850002761563503"/>
    <n v="0.95085889195824291"/>
    <n v="1.2877773969828172"/>
    <n v="0.80964222483573167"/>
    <n v="0.83019151988232376"/>
    <n v="1.1397054314760824"/>
    <n v="0.76679833052600266"/>
    <n v="0.9157078277486862"/>
    <n v="0.96687185331945624"/>
    <n v="0.96737471847559764"/>
    <n v="0.85803016690706413"/>
    <n v="0.99141174807375698"/>
    <n v="1.2095926483064485"/>
    <n v="1.5057125631355455"/>
    <n v="1.0032610034976859"/>
    <n v="1.1346912574430352"/>
    <n v="1.5010153969035471"/>
    <n v="0.91239833899337608"/>
    <n v="0.91239833899337608"/>
    <n v="1.3153774586749469"/>
    <n v="0.99869305433785205"/>
    <n v="1.2389858903866096"/>
    <n v="1.2047707859483914"/>
    <s v="-"/>
    <n v="289"/>
    <n v="0"/>
    <s v="-"/>
    <n v="711"/>
    <m/>
    <n v="814.12048348275096"/>
    <n v="1"/>
    <n v="0"/>
    <m/>
    <m/>
    <n v="0"/>
    <e v="#DIV/0!"/>
    <e v="#DIV/0!"/>
    <e v="#DIV/0!"/>
    <n v="0"/>
    <n v="0"/>
    <n v="398.21766056755519"/>
    <n v="200"/>
    <n v="34200"/>
    <n v="34"/>
    <n v="1.2230000000000001"/>
    <n v="0.26750000000000002"/>
    <n v="8.3831840547137923E-2"/>
    <n v="0"/>
    <n v="11.2"/>
    <n v="0.33333333333333331"/>
    <n v="519.92654395703926"/>
    <n v="519.92654395703937"/>
    <n v="0"/>
    <n v="0.56000000000000005"/>
    <n v="0.26750000000000002"/>
    <n v="0.76125743415463043"/>
    <e v="#DIV/0!"/>
    <n v="1162"/>
    <e v="#DIV/0!"/>
    <m/>
    <m/>
    <m/>
    <m/>
    <m/>
    <s v="P"/>
    <n v="1"/>
    <n v="0.83615620479648889"/>
  </r>
  <r>
    <n v="0"/>
    <n v="559"/>
    <n v="2017"/>
    <s v="Sim"/>
    <s v="Original"/>
    <x v="43"/>
    <x v="515"/>
    <x v="313"/>
    <x v="4"/>
    <x v="1"/>
    <x v="0"/>
    <x v="0"/>
    <n v="1"/>
    <m/>
    <m/>
    <m/>
    <n v="0.15"/>
    <x v="237"/>
    <x v="74"/>
    <x v="106"/>
    <m/>
    <s v="-"/>
    <x v="0"/>
    <x v="253"/>
    <n v="32.965000000000003"/>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8549977248596997"/>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4"/>
    <n v="0"/>
    <x v="1"/>
    <m/>
    <m/>
    <x v="0"/>
    <m/>
    <m/>
    <m/>
    <n v="4"/>
    <x v="2"/>
    <x v="0"/>
    <x v="70"/>
    <x v="0"/>
    <n v="0"/>
    <s v="Static"/>
    <x v="0"/>
    <n v="0"/>
    <m/>
    <s v="P"/>
    <n v="0"/>
    <n v="1"/>
    <n v="0"/>
    <s v="P"/>
    <m/>
    <x v="1"/>
    <m/>
    <m/>
    <m/>
    <m/>
    <n v="1"/>
    <s v="P"/>
    <x v="348"/>
    <m/>
    <n v="742"/>
    <m/>
    <n v="0"/>
    <n v="0"/>
    <n v="0"/>
    <m/>
    <m/>
    <m/>
    <m/>
    <n v="1"/>
    <n v="742"/>
    <n v="0.61221122112211224"/>
    <n v="200"/>
    <n v="34650"/>
    <n v="0"/>
    <m/>
    <m/>
    <n v="0"/>
    <e v="#DIV/0!"/>
    <m/>
    <m/>
    <m/>
    <m/>
    <m/>
    <m/>
    <m/>
    <m/>
    <m/>
    <m/>
    <m/>
    <m/>
    <m/>
    <m/>
    <n v="2.3011061266653972"/>
    <n v="0"/>
    <n v="0"/>
    <s v="square"/>
    <e v="#DIV/0!"/>
    <n v="1.4868967527616395"/>
    <e v="#VALUE!"/>
    <n v="0"/>
    <e v="#DIV/0!"/>
    <e v="#DIV/0!"/>
    <e v="#DIV/0!"/>
    <e v="#DIV/0!"/>
    <e v="#DIV/0!"/>
    <s v="P"/>
    <e v="#DIV/0!"/>
    <e v="#DIV/0!"/>
    <n v="1.4868967527616395"/>
    <n v="0"/>
    <e v="#DIV/0!"/>
    <n v="1.1459439252336447"/>
    <e v="#DIV/0!"/>
    <n v="0"/>
    <m/>
    <m/>
    <n v="0.85042684454817541"/>
    <n v="0.47088556953183419"/>
    <n v="0.26073167964391447"/>
    <n v="0.85042684454817541"/>
    <n v="0.47088556953183419"/>
    <n v="0.26073167964391447"/>
    <n v="0.21260671113704388"/>
    <n v="0.11772139238295855"/>
    <n v="9.6256248882222853E-2"/>
    <n v="0.21260671113704388"/>
    <n v="6.5182919910978618E-2"/>
    <n v="0.11772139238295855"/>
    <s v="Não"/>
    <n v="302"/>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1.0922821565128262"/>
    <n v="1.279473347435133"/>
    <n v="1.7729375536000471"/>
    <n v="1.6093211285528695"/>
    <e v="#REF!"/>
    <n v="1.1066250287814809"/>
    <n v="295.548744917617"/>
    <n v="1.0407529448251291"/>
    <n v="1.4047745849972941"/>
    <n v="1.5244016194665861"/>
    <n v="1.5508715322297726"/>
    <n v="1.4291656645461339"/>
    <n v="171.29877068618364"/>
    <n v="348.91414620858791"/>
    <n v="218.35788175293328"/>
    <n v="738.57079864770481"/>
    <n v="0.23193276934293261"/>
    <n v="0.47241800900798747"/>
    <n v="0.29564922164907997"/>
    <n v="0.84127116709008287"/>
    <n v="1.4142013288238124"/>
    <e v="#VALUE!"/>
    <n v="1.0103129872187977"/>
    <n v="1.0103129872187977"/>
    <n v="1.0103129872187977"/>
    <n v="1.0992125019512204"/>
    <n v="0.91912435987162033"/>
    <n v="0.91912435987162033"/>
    <n v="0.91912435987162033"/>
    <n v="1.1630296642820424"/>
    <n v="0.255"/>
    <n v="1.1642125019512204"/>
    <n v="0.86780805525238125"/>
    <n v="0.86780805525238125"/>
    <n v="1.279473347435133"/>
    <s v="P"/>
    <m/>
    <m/>
    <e v="#VALUE!"/>
    <e v="#VALUE!"/>
    <e v="#VALUE!"/>
    <e v="#VALUE!"/>
    <e v="#NAME?"/>
    <e v="#DIV/0!"/>
    <s v="analisar"/>
    <n v="1.27"/>
    <n v="1.87"/>
    <n v="2.02"/>
    <n v="2.1328649646984563"/>
    <n v="1.6152500000000001"/>
    <e v="#DIV/0!"/>
    <e v="#DIV/0!"/>
    <n v="1.3413461538461537"/>
    <n v="2.2762383177570094"/>
    <m/>
    <m/>
    <s v="Sousa (2018)"/>
    <n v="0.96137056676728061"/>
    <n v="1.0901544880980349"/>
    <n v="1.1771578810689081"/>
    <n v="1.3413461538461537"/>
    <n v="1.1575900876451417"/>
    <n v="1.1523285523192957"/>
    <s v="P"/>
    <e v="#REF!"/>
    <e v="#REF!"/>
    <e v="#NAME?"/>
    <e v="#NAME?"/>
    <n v="2.2625424749187881"/>
    <e v="#NAME?"/>
    <n v="1"/>
    <e v="#NAME?"/>
    <n v="1"/>
    <n v="1"/>
    <m/>
    <s v="P"/>
    <n v="0.84127116709008287"/>
    <n v="0.83047400828204121"/>
    <n v="1.1842284024543328"/>
    <n v="1.0775926504092919"/>
    <n v="1.1630296642820424"/>
    <n v="1.0775926504092919"/>
    <n v="0.8292932208683883"/>
    <n v="1.5979361471355678"/>
    <n v="1.0046430231990946"/>
    <n v="0.95148025798674229"/>
    <n v="1.0301415770873963"/>
    <n v="1.1842284024543326"/>
    <n v="1.1842284024543328"/>
    <n v="0.80346574782544189"/>
    <n v="0.84127116709008287"/>
    <n v="1.0046430231990946"/>
    <n v="1.0046430231990946"/>
    <n v="0.84127116709008287"/>
    <n v="0.90538590208196101"/>
    <n v="1"/>
    <n v="0.83738317757009351"/>
    <n v="0.99174909471181261"/>
    <n v="0.90120160213618161"/>
    <n v="0.76125743415463043"/>
    <n v="0.76479197008189359"/>
    <n v="1.2669121633138682"/>
    <n v="1.2669121633138682"/>
    <n v="0.5093455494427237"/>
    <e v="#VALUE!"/>
    <n v="0.70536106927738229"/>
    <n v="0.7465684696831365"/>
    <n v="0.98800451018719038"/>
    <n v="1.3380848484424941"/>
    <n v="0.84127116709008287"/>
    <n v="0.86262322716851136"/>
    <n v="1.1842284024543328"/>
    <n v="0.79675356182815049"/>
    <n v="0.95148025798674229"/>
    <n v="1.0046430231990946"/>
    <n v="1.0232619808040659"/>
    <n v="0.89154940017963846"/>
    <n v="1.0301415770873963"/>
    <n v="1.279473347435133"/>
    <n v="1.6093211285528695"/>
    <n v="1.0531352572784869"/>
    <n v="1.1910991907119184"/>
    <n v="1.5508715322297726"/>
    <n v="0.94804148295470125"/>
    <n v="0.94804148295470125"/>
    <n v="1.3667631157057993"/>
    <n v="1.0337998917318403"/>
    <n v="1.2763027759874708"/>
    <n v="1.2428634497353663"/>
    <s v="-"/>
    <n v="302"/>
    <n v="0"/>
    <s v="-"/>
    <n v="742"/>
    <m/>
    <n v="815.12048348275096"/>
    <n v="1"/>
    <n v="0"/>
    <m/>
    <m/>
    <n v="0"/>
    <e v="#DIV/0!"/>
    <e v="#DIV/0!"/>
    <e v="#DIV/0!"/>
    <n v="0"/>
    <n v="0"/>
    <n v="399.01144055970826"/>
    <n v="200"/>
    <n v="34650"/>
    <n v="34.700000000000003"/>
    <n v="1.2230000000000001"/>
    <n v="0.26750000000000002"/>
    <n v="8.3386589143998005E-2"/>
    <n v="0"/>
    <n v="11.2"/>
    <n v="0.33333333333333331"/>
    <n v="525.25146094249203"/>
    <n v="525.25146094249203"/>
    <n v="0"/>
    <n v="0.56000000000000005"/>
    <n v="0.26750000000000002"/>
    <n v="0.76125743415463043"/>
    <e v="#DIV/0!"/>
    <n v="1212"/>
    <e v="#DIV/0!"/>
    <m/>
    <m/>
    <m/>
    <m/>
    <m/>
    <s v="P"/>
    <n v="1"/>
    <n v="0.86882092447868109"/>
  </r>
  <r>
    <n v="0"/>
    <n v="560"/>
    <n v="2017"/>
    <s v="Sim"/>
    <s v="Original"/>
    <x v="43"/>
    <x v="516"/>
    <x v="313"/>
    <x v="4"/>
    <x v="1"/>
    <x v="0"/>
    <x v="0"/>
    <n v="1"/>
    <m/>
    <m/>
    <m/>
    <n v="0.15"/>
    <x v="86"/>
    <x v="63"/>
    <x v="107"/>
    <m/>
    <s v="-"/>
    <x v="0"/>
    <x v="86"/>
    <n v="32.49"/>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8821175746383503"/>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5"/>
    <n v="0"/>
    <x v="1"/>
    <m/>
    <m/>
    <x v="0"/>
    <m/>
    <m/>
    <m/>
    <n v="4"/>
    <x v="2"/>
    <x v="0"/>
    <x v="70"/>
    <x v="0"/>
    <n v="0"/>
    <s v="Static"/>
    <x v="0"/>
    <n v="0"/>
    <m/>
    <s v="P"/>
    <n v="0"/>
    <n v="1"/>
    <n v="0"/>
    <s v="P"/>
    <m/>
    <x v="1"/>
    <m/>
    <m/>
    <m/>
    <m/>
    <n v="1"/>
    <s v="P"/>
    <x v="496"/>
    <m/>
    <n v="539"/>
    <m/>
    <n v="0"/>
    <n v="0"/>
    <n v="0"/>
    <m/>
    <m/>
    <m/>
    <m/>
    <n v="1"/>
    <n v="539"/>
    <n v="0.6118047673098751"/>
    <n v="200"/>
    <n v="33850"/>
    <n v="0"/>
    <m/>
    <m/>
    <n v="0"/>
    <e v="#DIV/0!"/>
    <m/>
    <m/>
    <m/>
    <m/>
    <m/>
    <m/>
    <m/>
    <m/>
    <m/>
    <m/>
    <m/>
    <m/>
    <m/>
    <m/>
    <n v="2.3011061266653972"/>
    <n v="0"/>
    <n v="0"/>
    <s v="square"/>
    <e v="#DIV/0!"/>
    <n v="1.0794974735107483"/>
    <e v="#VALUE!"/>
    <n v="0"/>
    <e v="#DIV/0!"/>
    <e v="#DIV/0!"/>
    <e v="#DIV/0!"/>
    <e v="#DIV/0!"/>
    <e v="#DIV/0!"/>
    <s v="P"/>
    <e v="#DIV/0!"/>
    <e v="#DIV/0!"/>
    <n v="1.0794974735107483"/>
    <n v="0"/>
    <e v="#DIV/0!"/>
    <n v="1.1459439252336447"/>
    <e v="#DIV/0!"/>
    <n v="0"/>
    <m/>
    <m/>
    <n v="0.62075888370617094"/>
    <n v="0.34454973942298944"/>
    <n v="0.19124095691982412"/>
    <n v="0.62075888370617094"/>
    <n v="0.34454973942298944"/>
    <n v="0.19124095691982412"/>
    <n v="0.15518972092654273"/>
    <n v="8.6137434855747361E-2"/>
    <n v="7.0431263169049352E-2"/>
    <n v="0.15518972092654273"/>
    <n v="4.7810239229956024E-2"/>
    <n v="8.6137434855747361E-2"/>
    <s v="Não"/>
    <n v="219"/>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0.80116495672196508"/>
    <n v="0.98267188786590542"/>
    <n v="1.297268830542982"/>
    <n v="1.0120248553133713"/>
    <e v="#REF!"/>
    <n v="0.80979614078395479"/>
    <n v="293.12793629490062"/>
    <n v="0.76226225842585671"/>
    <n v="1.0283137222209311"/>
    <n v="1.1159222358778482"/>
    <n v="1.1353082472990406"/>
    <n v="1.0461759501329488"/>
    <n v="172.81445540981304"/>
    <n v="347.11545544035414"/>
    <n v="217.30401456749567"/>
    <n v="737.23392541766282"/>
    <n v="0.23440925526034223"/>
    <n v="0.47083489171188631"/>
    <n v="0.29475585302777146"/>
    <n v="0.61222024265171837"/>
    <n v="1.0291600551171478"/>
    <e v="#VALUE!"/>
    <n v="0.73439417635293791"/>
    <n v="0.73439417635293791"/>
    <n v="0.73439417635293791"/>
    <n v="1.0585936282800108"/>
    <n v="0.6937451319692638"/>
    <n v="0.6937451319692638"/>
    <n v="0.6937451319692638"/>
    <n v="1.1630296642820424"/>
    <n v="0.255"/>
    <n v="1.1585936282800109"/>
    <n v="0.63386692143576007"/>
    <n v="0.63386692143576007"/>
    <n v="0.98267188786590542"/>
    <s v="P"/>
    <m/>
    <m/>
    <e v="#VALUE!"/>
    <e v="#VALUE!"/>
    <e v="#VALUE!"/>
    <e v="#VALUE!"/>
    <e v="#NAME?"/>
    <e v="#DIV/0!"/>
    <s v="analisar"/>
    <n v="1.27"/>
    <n v="1.87"/>
    <n v="2.02"/>
    <n v="2.1328649646984563"/>
    <n v="1.6152500000000001"/>
    <e v="#DIV/0!"/>
    <e v="#DIV/0!"/>
    <n v="1.3413461538461537"/>
    <n v="2.2762383177570094"/>
    <m/>
    <m/>
    <s v="Sousa (2018)"/>
    <n v="0.70175188808505318"/>
    <n v="0.7957452042315829"/>
    <n v="0.85925228828646438"/>
    <n v="1.3413461538461537"/>
    <n v="1.1533240816546089"/>
    <n v="1.5776182131967365"/>
    <s v="P"/>
    <e v="#REF!"/>
    <e v="#REF!"/>
    <e v="#NAME?"/>
    <e v="#NAME?"/>
    <n v="1.6571182866129712"/>
    <e v="#NAME?"/>
    <n v="1"/>
    <e v="#NAME?"/>
    <n v="1"/>
    <n v="1"/>
    <m/>
    <s v="P"/>
    <n v="0.61222024265171837"/>
    <n v="0.60436280090879879"/>
    <n v="0.86180131718221009"/>
    <n v="0.81472472293055742"/>
    <n v="1.1630296642820424"/>
    <n v="0.81472472293055742"/>
    <n v="0.60573480241147926"/>
    <n v="1.1628698260575647"/>
    <n v="0.7311112272738155"/>
    <n v="0.69242296326148478"/>
    <n v="0.74966734979345551"/>
    <n v="0.86180131718220987"/>
    <n v="0.86180131718221009"/>
    <n v="0.58470801608176859"/>
    <n v="0.61222024265171837"/>
    <n v="0.7311112272738155"/>
    <n v="0.7311112272738155"/>
    <n v="0.61222024265171837"/>
    <n v="0.65887860935891251"/>
    <n v="1"/>
    <n v="0.83738317757009351"/>
    <n v="0.72172789840671281"/>
    <n v="0.90120160213618161"/>
    <n v="0.76125743415463043"/>
    <n v="0.55656385695610766"/>
    <n v="0.9219729647044661"/>
    <n v="0.9219729647044661"/>
    <n v="0.3706672331966494"/>
    <e v="#VALUE!"/>
    <n v="0.5133140679048539"/>
    <n v="0.54330202620220036"/>
    <n v="0.71900284311422746"/>
    <n v="0.97376763004446554"/>
    <n v="0.61222024265171837"/>
    <n v="0.62775882749059453"/>
    <n v="0.86180131718221009"/>
    <n v="0.57982334119840229"/>
    <n v="0.69242296326148478"/>
    <n v="0.7311112272738155"/>
    <n v="0.78589427788695376"/>
    <n v="0.64880933932628837"/>
    <n v="0.74966734979345551"/>
    <n v="0.98267188786590542"/>
    <n v="1.0120248553133713"/>
    <n v="0.69054758995810228"/>
    <n v="0.78101143216180435"/>
    <n v="1.1353082472990406"/>
    <n v="0.68992045542941105"/>
    <n v="0.68992045542941105"/>
    <n v="0.9946377328479431"/>
    <n v="0.7553224525037352"/>
    <n v="0.93600770892910889"/>
    <n v="0.91029086664694936"/>
    <s v="-"/>
    <n v="219"/>
    <n v="0"/>
    <s v="-"/>
    <n v="539"/>
    <m/>
    <n v="816.12048348275096"/>
    <n v="1"/>
    <n v="0"/>
    <m/>
    <m/>
    <n v="0"/>
    <e v="#DIV/0!"/>
    <e v="#DIV/0!"/>
    <e v="#DIV/0!"/>
    <n v="0"/>
    <n v="0"/>
    <n v="398.44777055692623"/>
    <n v="200"/>
    <n v="33850"/>
    <n v="34.200000000000003"/>
    <n v="1.2230000000000001"/>
    <n v="0.26750000000000002"/>
    <n v="8.4183433996598792E-2"/>
    <n v="0"/>
    <n v="11.2"/>
    <n v="0.33333333333333331"/>
    <n v="521.45349744727946"/>
    <n v="521.45349744727957"/>
    <n v="0"/>
    <n v="0.56000000000000005"/>
    <n v="0.26750000000000002"/>
    <n v="0.76125743415463043"/>
    <e v="#DIV/0!"/>
    <n v="881"/>
    <e v="#DIV/0!"/>
    <m/>
    <m/>
    <m/>
    <m/>
    <m/>
    <s v="P"/>
    <n v="1"/>
    <n v="0.63226909231309947"/>
  </r>
  <r>
    <n v="0"/>
    <n v="561"/>
    <n v="2017"/>
    <s v="Sim"/>
    <s v="Original"/>
    <x v="43"/>
    <x v="517"/>
    <x v="313"/>
    <x v="4"/>
    <x v="1"/>
    <x v="0"/>
    <x v="0"/>
    <n v="1"/>
    <m/>
    <m/>
    <m/>
    <n v="0.15"/>
    <x v="86"/>
    <x v="75"/>
    <x v="15"/>
    <m/>
    <s v="-"/>
    <x v="0"/>
    <x v="86"/>
    <n v="32.49"/>
    <x v="13"/>
    <m/>
    <n v="25"/>
    <m/>
    <m/>
    <m/>
    <m/>
    <m/>
    <m/>
    <m/>
    <m/>
    <m/>
    <m/>
    <m/>
    <m/>
    <m/>
    <x v="117"/>
    <x v="79"/>
    <x v="100"/>
    <x v="82"/>
    <m/>
    <m/>
    <m/>
    <m/>
    <m/>
    <m/>
    <m/>
    <m/>
    <m/>
    <m/>
    <m/>
    <m/>
    <m/>
    <m/>
    <m/>
    <n v="1.1630296642820424"/>
    <n v="1.1645000000000001"/>
    <n v="0.255"/>
    <x v="100"/>
    <m/>
    <n v="500"/>
    <m/>
    <s v="-"/>
    <m/>
    <m/>
    <m/>
    <m/>
    <m/>
    <m/>
    <m/>
    <m/>
    <m/>
    <m/>
    <m/>
    <m/>
    <m/>
    <m/>
    <m/>
    <m/>
    <m/>
    <m/>
    <m/>
    <n v="0.3"/>
    <n v="0.26750000000000002"/>
    <n v="0.3"/>
    <n v="267.5"/>
    <n v="1.2230000000000001"/>
    <n v="0.26750000000000002"/>
    <n v="0.3"/>
    <n v="267.5"/>
    <n v="1.2230000000000001"/>
    <n v="0.26750000000000002"/>
    <n v="0.3"/>
    <n v="300"/>
    <n v="300"/>
    <e v="#DIV/0!"/>
    <e v="#DIV/0!"/>
    <n v="300"/>
    <n v="300"/>
    <e v="#DIV/0!"/>
    <e v="#DIV/0!"/>
    <n v="0.3"/>
    <n v="0.3"/>
    <n v="267.5"/>
    <n v="242.5"/>
    <n v="1.2230000000000001"/>
    <n v="1.1060000000000001"/>
    <n v="267.5"/>
    <n v="242.5"/>
    <n v="255"/>
    <e v="#DIV/0!"/>
    <e v="#DIV/0!"/>
    <n v="0.18821175746383503"/>
    <s v="Fe500B"/>
    <s v="-"/>
    <s v="r"/>
    <n v="27"/>
    <x v="8"/>
    <x v="6"/>
    <n v="0.56074766355140182"/>
    <n v="18"/>
    <x v="14"/>
    <x v="3"/>
    <m/>
    <m/>
    <m/>
    <x v="0"/>
    <x v="53"/>
    <x v="18"/>
    <n v="3.0000000000000004"/>
    <n v="0.2"/>
    <x v="54"/>
    <x v="0"/>
    <n v="0.3"/>
    <n v="0.3"/>
    <s v="-"/>
    <n v="0"/>
    <x v="69"/>
    <n v="13.333333333333334"/>
    <n v="0.25961538461538464"/>
    <x v="110"/>
    <n v="0.67500000000000004"/>
    <x v="58"/>
    <s v="M"/>
    <s v="line"/>
    <m/>
    <m/>
    <x v="70"/>
    <x v="20"/>
    <s v="analisar"/>
    <x v="24"/>
    <x v="14"/>
    <n v="15.686274509803921"/>
    <n v="4"/>
    <n v="0.56000000000000005"/>
    <n v="0.26750000000000002"/>
    <n v="0.26750000000000002"/>
    <x v="176"/>
    <n v="2.0934579439252339"/>
    <n v="2.0934579439252339"/>
    <n v="2.1960784313725492"/>
    <x v="171"/>
    <n v="2.5233644859813085"/>
    <n v="2.5233644859813085"/>
    <n v="2.6470588235294117"/>
    <n v="2.1960784313725492"/>
    <n v="6.666666666666667"/>
    <n v="1"/>
    <n v="5.666666666666667"/>
    <x v="145"/>
    <n v="0"/>
    <n v="2.5233644859813085"/>
    <n v="2.5233644859813085"/>
    <n v="2.5233644859813085"/>
    <s v="LS"/>
    <s v="Não"/>
    <s v="uncr"/>
    <x v="6"/>
    <n v="0"/>
    <x v="1"/>
    <m/>
    <m/>
    <x v="0"/>
    <m/>
    <m/>
    <m/>
    <n v="4"/>
    <x v="2"/>
    <x v="0"/>
    <x v="70"/>
    <x v="0"/>
    <n v="0"/>
    <s v="Static"/>
    <x v="0"/>
    <n v="0"/>
    <m/>
    <s v="P"/>
    <n v="0"/>
    <n v="1"/>
    <n v="0"/>
    <s v="P"/>
    <m/>
    <x v="1"/>
    <m/>
    <m/>
    <m/>
    <m/>
    <n v="1"/>
    <s v="P"/>
    <x v="497"/>
    <m/>
    <n v="555"/>
    <m/>
    <n v="0"/>
    <n v="0"/>
    <n v="0"/>
    <m/>
    <m/>
    <m/>
    <m/>
    <n v="1"/>
    <n v="555"/>
    <n v="0.61258278145695366"/>
    <n v="200"/>
    <n v="32400"/>
    <n v="0"/>
    <m/>
    <m/>
    <n v="0"/>
    <e v="#DIV/0!"/>
    <m/>
    <m/>
    <m/>
    <m/>
    <m/>
    <m/>
    <m/>
    <m/>
    <m/>
    <m/>
    <m/>
    <m/>
    <m/>
    <m/>
    <n v="2.3011061266653972"/>
    <n v="0"/>
    <n v="0"/>
    <s v="square"/>
    <e v="#DIV/0!"/>
    <n v="1.1087716172998436"/>
    <e v="#VALUE!"/>
    <n v="0"/>
    <e v="#DIV/0!"/>
    <e v="#DIV/0!"/>
    <e v="#DIV/0!"/>
    <e v="#DIV/0!"/>
    <e v="#DIV/0!"/>
    <s v="P"/>
    <e v="#DIV/0!"/>
    <e v="#DIV/0!"/>
    <n v="1.1087716172998436"/>
    <n v="0"/>
    <e v="#DIV/0!"/>
    <n v="1.1459439252336447"/>
    <e v="#DIV/0!"/>
    <n v="0"/>
    <m/>
    <m/>
    <n v="0.63918586355644691"/>
    <n v="0.35477756100140845"/>
    <n v="0.19691786844249051"/>
    <n v="0.63918586355644691"/>
    <n v="0.35477756100140845"/>
    <n v="0.19691786844249051"/>
    <n v="0.15979646588911173"/>
    <n v="8.8694390250352098E-2"/>
    <n v="7.2521987122119463E-2"/>
    <n v="0.15979646588911173"/>
    <n v="4.9229467110622621E-2"/>
    <n v="8.8694390250352098E-2"/>
    <s v="Não"/>
    <n v="226"/>
    <s v="TWS"/>
    <x v="0"/>
    <n v="1"/>
    <n v="1"/>
    <n v="1"/>
    <n v="1"/>
    <n v="1"/>
    <n v="1"/>
    <n v="1"/>
    <s v="Autor"/>
    <n v="1"/>
    <n v="1"/>
    <n v="1"/>
    <n v="1"/>
    <n v="0"/>
    <n v="1"/>
    <x v="0"/>
    <n v="1"/>
    <n v="1"/>
    <n v="1"/>
    <n v="1"/>
    <n v="1"/>
    <n v="1"/>
    <n v="1"/>
    <n v="1"/>
    <n v="1"/>
    <n v="1"/>
    <n v="1"/>
    <n v="1"/>
    <n v="0"/>
    <n v="1"/>
    <n v="1"/>
    <n v="0"/>
    <n v="1"/>
    <n v="1"/>
    <n v="1"/>
    <n v="1"/>
    <n v="0"/>
    <n v="1"/>
    <n v="0"/>
    <n v="0"/>
    <n v="1"/>
    <n v="0"/>
    <x v="1"/>
    <x v="1"/>
    <n v="0"/>
    <n v="1"/>
    <n v="0"/>
    <x v="0"/>
    <n v="1"/>
    <n v="1"/>
    <n v="0"/>
    <n v="1"/>
    <n v="1"/>
    <n v="1"/>
    <n v="1"/>
    <n v="1"/>
    <n v="1"/>
    <n v="0"/>
    <n v="1"/>
    <n v="0.82494721888810885"/>
    <n v="1.0426567829423479"/>
    <n v="1.3357777383142022"/>
    <n v="1.0719038348192926"/>
    <e v="#REF!"/>
    <n v="0.83346614243304595"/>
    <n v="293.12793629490062"/>
    <n v="0.78488970951085424"/>
    <n v="1.0590897286062326"/>
    <n v="1.149343448858247"/>
    <n v="1.1693152840343985"/>
    <n v="1.0774909837037687"/>
    <n v="176.67465180284984"/>
    <n v="344.8989565080891"/>
    <n v="217.30401456749567"/>
    <n v="738.87762287843452"/>
    <n v="0.23911219711131734"/>
    <n v="0.46678765986236176"/>
    <n v="0.29410014302632104"/>
    <n v="0.62899139067291188"/>
    <n v="1.0573528432992407"/>
    <e v="#VALUE!"/>
    <n v="0.75523396569325962"/>
    <n v="0.75523396569325962"/>
    <n v="0.75523396569325962"/>
    <n v="1.0385936282800108"/>
    <n v="0.72716984307325661"/>
    <n v="0.72716984307325661"/>
    <n v="0.72716984307325661"/>
    <n v="1.1630296642820424"/>
    <n v="0.255"/>
    <n v="1.1585936282800109"/>
    <n v="0.65185406449579864"/>
    <n v="0.65185406449579864"/>
    <n v="1.0426567829423479"/>
    <s v="P"/>
    <m/>
    <m/>
    <e v="#VALUE!"/>
    <e v="#VALUE!"/>
    <e v="#VALUE!"/>
    <e v="#VALUE!"/>
    <e v="#NAME?"/>
    <e v="#DIV/0!"/>
    <s v="analisar"/>
    <n v="1.27"/>
    <n v="1.87"/>
    <n v="2.02"/>
    <n v="2.1328649646984563"/>
    <n v="1.6152500000000001"/>
    <e v="#DIV/0!"/>
    <e v="#DIV/0!"/>
    <n v="1.3413461538461537"/>
    <n v="2.2762383177570094"/>
    <m/>
    <m/>
    <s v="Sousa (2018)"/>
    <n v="0.72392809757754217"/>
    <n v="0.81936658320691746"/>
    <n v="0.88475884971982877"/>
    <n v="1.3413461538461537"/>
    <n v="1.1522181984702977"/>
    <n v="1.5340857017950604"/>
    <s v="P"/>
    <e v="#REF!"/>
    <e v="#REF!"/>
    <e v="#NAME?"/>
    <e v="#NAME?"/>
    <n v="1.7063091819484211"/>
    <e v="#NAME?"/>
    <n v="1"/>
    <e v="#NAME?"/>
    <n v="1"/>
    <n v="1"/>
    <m/>
    <s v="P"/>
    <n v="0.62899139067291188"/>
    <n v="0.62091870234166047"/>
    <n v="0.88540948373469142"/>
    <n v="0.85344648800072476"/>
    <n v="1.1630296642820424"/>
    <n v="0.85344648800072476"/>
    <n v="0.622923644704654"/>
    <n v="1.1947254567987482"/>
    <n v="0.75113927234376754"/>
    <n v="0.71139118286793457"/>
    <n v="0.77020372088041134"/>
    <n v="0.88540948373469142"/>
    <n v="0.88540948373469142"/>
    <n v="0.60072549476625614"/>
    <n v="0.62899139067291188"/>
    <n v="0.75113927234376754"/>
    <n v="0.75113927234376754"/>
    <n v="0.62899139067291188"/>
    <n v="0.67692791566360888"/>
    <n v="1"/>
    <n v="0.83738317757009351"/>
    <n v="0.74149889676961678"/>
    <n v="0.90120160213618161"/>
    <n v="0.76125743415463043"/>
    <n v="0.5718103551571927"/>
    <n v="0.94722947206140029"/>
    <n v="0.94722947206140029"/>
    <n v="0.38082128332674892"/>
    <e v="#VALUE!"/>
    <n v="0.52737578232466065"/>
    <n v="0.55818523009984577"/>
    <n v="0.73869919137167561"/>
    <n v="1.0004429993380173"/>
    <n v="0.62899139067291188"/>
    <n v="0.64495563916714826"/>
    <n v="0.88540948373469142"/>
    <n v="0.59570700920529851"/>
    <n v="0.71139118286793457"/>
    <n v="0.75113927234376754"/>
    <n v="0.83386734639775073"/>
    <n v="0.6665828082665568"/>
    <n v="0.77020372088041134"/>
    <n v="1.0426567829423479"/>
    <n v="1.0719038348192926"/>
    <n v="0.71829842496425678"/>
    <n v="0.81239771126409999"/>
    <n v="1.1693152840343985"/>
    <n v="0.70882012139069861"/>
    <n v="0.70882012139069861"/>
    <n v="1.021884817284102"/>
    <n v="0.77774389821813183"/>
    <n v="0.96256865413141057"/>
    <n v="0.93731248792032817"/>
    <s v="-"/>
    <n v="226"/>
    <n v="0"/>
    <s v="-"/>
    <n v="555"/>
    <m/>
    <n v="817.12048348275096"/>
    <n v="1"/>
    <n v="0"/>
    <m/>
    <m/>
    <n v="0"/>
    <e v="#DIV/0!"/>
    <e v="#DIV/0!"/>
    <e v="#DIV/0!"/>
    <n v="0"/>
    <n v="0"/>
    <n v="398.44777055692623"/>
    <n v="200"/>
    <n v="32400"/>
    <n v="34.200000000000003"/>
    <n v="1.2230000000000001"/>
    <n v="0.26750000000000002"/>
    <n v="8.569181282171616E-2"/>
    <n v="0"/>
    <n v="11.2"/>
    <n v="0.33333333333333331"/>
    <n v="521.45349744727946"/>
    <n v="521.45349744727957"/>
    <n v="0"/>
    <n v="0.56000000000000005"/>
    <n v="0.26750000000000002"/>
    <n v="0.76125743415463043"/>
    <e v="#DIV/0!"/>
    <n v="906"/>
    <e v="#DIV/0!"/>
    <m/>
    <m/>
    <m/>
    <m/>
    <m/>
    <s v="P"/>
    <n v="1"/>
    <n v="0.64958945808617463"/>
  </r>
  <r>
    <n v="0"/>
    <n v="562"/>
    <n v="2017"/>
    <s v="Sim"/>
    <s v="Original"/>
    <x v="44"/>
    <x v="501"/>
    <x v="314"/>
    <x v="4"/>
    <x v="1"/>
    <x v="0"/>
    <x v="0"/>
    <n v="1"/>
    <m/>
    <m/>
    <m/>
    <n v="0.15"/>
    <x v="18"/>
    <x v="28"/>
    <x v="0"/>
    <m/>
    <s v="-"/>
    <x v="0"/>
    <x v="18"/>
    <n v="24.509999999999998"/>
    <x v="7"/>
    <m/>
    <n v="25"/>
    <n v="100"/>
    <n v="10"/>
    <n v="10"/>
    <n v="10"/>
    <n v="120"/>
    <n v="101.5"/>
    <n v="85"/>
    <n v="74.5"/>
    <n v="0.76999819940926306"/>
    <n v="1.0386460321981661"/>
    <n v="0.89429054261809304"/>
    <n v="79.75"/>
    <m/>
    <x v="122"/>
    <x v="84"/>
    <x v="55"/>
    <x v="27"/>
    <n v="10"/>
    <n v="0"/>
    <n v="0"/>
    <n v="100"/>
    <n v="100"/>
    <n v="90"/>
    <n v="90"/>
    <n v="0"/>
    <n v="0"/>
    <n v="0"/>
    <n v="90"/>
    <n v="0"/>
    <n v="0.09"/>
    <n v="0"/>
    <n v="0.09"/>
    <n v="0.89444396135252646"/>
    <n v="0.90449999999999997"/>
    <n v="0.08"/>
    <x v="55"/>
    <m/>
    <n v="567"/>
    <n v="672"/>
    <n v="210"/>
    <m/>
    <m/>
    <m/>
    <m/>
    <m/>
    <m/>
    <m/>
    <m/>
    <m/>
    <m/>
    <m/>
    <m/>
    <m/>
    <m/>
    <m/>
    <m/>
    <m/>
    <m/>
    <m/>
    <n v="0.1"/>
    <n v="8.5000000000000006E-2"/>
    <n v="0.1"/>
    <n v="85"/>
    <n v="0.77"/>
    <n v="8.5000000000000006E-2"/>
    <n v="0.1"/>
    <n v="85"/>
    <n v="0.77"/>
    <n v="8.5000000000000006E-2"/>
    <n v="0.1"/>
    <n v="85"/>
    <n v="75"/>
    <n v="0.76999819940926306"/>
    <n v="1.0317217253168451"/>
    <n v="90"/>
    <n v="90"/>
    <n v="0"/>
    <n v="0"/>
    <n v="0.1"/>
    <n v="0.1"/>
    <n v="85"/>
    <n v="75"/>
    <n v="0.77"/>
    <n v="1.0389999999999999"/>
    <n v="90"/>
    <n v="90"/>
    <n v="90"/>
    <n v="0"/>
    <n v="0"/>
    <n v="0.17812729498164018"/>
    <m/>
    <n v="210"/>
    <s v="r"/>
    <n v="10"/>
    <x v="16"/>
    <x v="28"/>
    <n v="1.411764705882353"/>
    <n v="10"/>
    <x v="9"/>
    <x v="15"/>
    <m/>
    <m/>
    <m/>
    <x v="12"/>
    <x v="56"/>
    <x v="12"/>
    <n v="2.9000000000000004"/>
    <n v="0.1"/>
    <x v="26"/>
    <x v="0"/>
    <n v="0.1"/>
    <n v="0.1"/>
    <n v="0.01"/>
    <n v="0"/>
    <x v="68"/>
    <n v="28.999999999999996"/>
    <n v="0.13703703703703701"/>
    <x v="84"/>
    <n v="0.37"/>
    <x v="57"/>
    <s v="M"/>
    <s v="line"/>
    <m/>
    <m/>
    <x v="71"/>
    <x v="0"/>
    <s v="analisar"/>
    <x v="16"/>
    <x v="13"/>
    <n v="62.5"/>
    <n v="5"/>
    <n v="0.17"/>
    <n v="8.5000000000000006E-2"/>
    <n v="8.5000000000000006E-2"/>
    <x v="134"/>
    <n v="2"/>
    <n v="2"/>
    <n v="2.125"/>
    <x v="131"/>
    <n v="4.3529411764705879"/>
    <n v="4.3529411764705879"/>
    <n v="4.625"/>
    <n v="2.125"/>
    <n v="2.9"/>
    <n v="1"/>
    <n v="1.9"/>
    <x v="149"/>
    <n v="0"/>
    <n v="4.3529411764705879"/>
    <n v="4.3529411764705879"/>
    <n v="4.3529411764705879"/>
    <s v="LS"/>
    <s v="Não"/>
    <s v="uncr"/>
    <x v="0"/>
    <n v="0"/>
    <x v="1"/>
    <m/>
    <m/>
    <x v="0"/>
    <m/>
    <m/>
    <m/>
    <n v="2.9"/>
    <x v="2"/>
    <x v="0"/>
    <x v="69"/>
    <x v="0"/>
    <n v="0"/>
    <s v="Static"/>
    <x v="0"/>
    <n v="0"/>
    <m/>
    <s v="P"/>
    <n v="0"/>
    <n v="1"/>
    <n v="0"/>
    <s v="WB+P"/>
    <m/>
    <x v="2"/>
    <m/>
    <m/>
    <m/>
    <m/>
    <n v="1"/>
    <s v="WB+P"/>
    <x v="498"/>
    <m/>
    <n v="211.9"/>
    <m/>
    <n v="0"/>
    <n v="0"/>
    <n v="0"/>
    <m/>
    <m/>
    <m/>
    <m/>
    <n v="1"/>
    <n v="211.9"/>
    <n v="0.72074829931972795"/>
    <n v="210"/>
    <n v="29487.980356594755"/>
    <n v="0"/>
    <m/>
    <m/>
    <n v="0"/>
    <e v="#DIV/0!"/>
    <m/>
    <m/>
    <m/>
    <m/>
    <m/>
    <m/>
    <m/>
    <m/>
    <m/>
    <m/>
    <m/>
    <m/>
    <m/>
    <m/>
    <n v="1.1313274122871835"/>
    <n v="0"/>
    <n v="0"/>
    <s v="lload"/>
    <n v="1.8672997926746695"/>
    <n v="0.35936027264399695"/>
    <e v="#VALUE!"/>
    <n v="0"/>
    <e v="#DIV/0!"/>
    <e v="#DIV/0!"/>
    <e v="#DIV/0!"/>
    <e v="#DIV/0!"/>
    <e v="#DIV/0!"/>
    <s v="WB+P"/>
    <e v="#DIV/0!"/>
    <e v="#DIV/0!"/>
    <e v="#DIV/0!"/>
    <n v="0"/>
    <e v="#DIV/0!"/>
    <n v="1.1879999999999999"/>
    <e v="#DIV/0!"/>
    <n v="0"/>
    <m/>
    <m/>
    <n v="0.84366907273420277"/>
    <n v="0.49079731482362832"/>
    <n v="0.28551716783622511"/>
    <n v="0.84366907273420277"/>
    <n v="0.49079731482362832"/>
    <n v="0.28551716783622511"/>
    <n v="0.2909203699083458"/>
    <n v="0.16924045338745805"/>
    <n v="0.21979279660708836"/>
    <n v="0.2909203699083458"/>
    <n v="9.8454195805594863E-2"/>
    <n v="0.16924045338745805"/>
    <s v="Não"/>
    <n v="78.403000000000006"/>
    <s v="TWS"/>
    <x v="0"/>
    <n v="1"/>
    <n v="1"/>
    <n v="1"/>
    <n v="1"/>
    <n v="1"/>
    <n v="1"/>
    <n v="1"/>
    <s v="Autor"/>
    <n v="1"/>
    <n v="1"/>
    <n v="1"/>
    <n v="1"/>
    <n v="1"/>
    <n v="0"/>
    <x v="0"/>
    <n v="1"/>
    <n v="1"/>
    <n v="1"/>
    <n v="1"/>
    <n v="1"/>
    <n v="1"/>
    <n v="1"/>
    <n v="1"/>
    <n v="1"/>
    <n v="1"/>
    <n v="1"/>
    <n v="1"/>
    <n v="0"/>
    <n v="1"/>
    <n v="0"/>
    <n v="0"/>
    <n v="1"/>
    <n v="1"/>
    <n v="1"/>
    <n v="1"/>
    <n v="0"/>
    <n v="1"/>
    <n v="0"/>
    <n v="1"/>
    <n v="0"/>
    <n v="0"/>
    <x v="1"/>
    <x v="1"/>
    <n v="1"/>
    <n v="0"/>
    <n v="0"/>
    <x v="0"/>
    <n v="1"/>
    <n v="0"/>
    <n v="0"/>
    <n v="0"/>
    <n v="1"/>
    <n v="1"/>
    <n v="1"/>
    <n v="1"/>
    <n v="1"/>
    <n v="0"/>
    <n v="1"/>
    <n v="1.3680743517847347"/>
    <n v="1.469456738970597"/>
    <n v="1.6702921794115513"/>
    <n v="1.6203497909324154"/>
    <e v="#REF!"/>
    <n v="1.0403185407340017"/>
    <n v="77.418163235639639"/>
    <n v="1.2584293308507721"/>
    <n v="1.6984932891400149"/>
    <n v="2.1503390193928649"/>
    <n v="2.1503390193928649"/>
    <n v="1.6984932891400149"/>
    <n v="41.748351873127909"/>
    <n v="18.039321585068656"/>
    <n v="142.36667489251937"/>
    <n v="202.15434835071594"/>
    <n v="0.20651720931918335"/>
    <n v="8.9235387377235062E-2"/>
    <n v="0.7042474033035816"/>
    <n v="0.83856717099105438"/>
    <n v="1.1617092973920662"/>
    <e v="#VALUE!"/>
    <n v="1.0791970125003711"/>
    <n v="1.0791970125003709"/>
    <n v="1.0791970125003711"/>
    <n v="1.3227410048417318"/>
    <n v="0.8158793055859781"/>
    <n v="0.81587930558597799"/>
    <n v="0.8158793055859781"/>
    <n v="0.89444396135252646"/>
    <n v="0.08"/>
    <n v="1.0249282134108126"/>
    <n v="1.0529488781550465"/>
    <n v="1.0529488781550462"/>
    <n v="1.469456738970597"/>
    <s v="P"/>
    <m/>
    <m/>
    <e v="#VALUE!"/>
    <e v="#VALUE!"/>
    <e v="#VALUE!"/>
    <e v="#VALUE!"/>
    <e v="#NAME?"/>
    <e v="#DIV/0!"/>
    <s v="analisar"/>
    <n v="0.54"/>
    <n v="1.54"/>
    <n v="1.74"/>
    <n v="1.9872689603142597"/>
    <n v="1.0055000000000001"/>
    <e v="#DIV/0!"/>
    <e v="#DIV/0!"/>
    <n v="1.3192592592592594"/>
    <n v="1.0950000000000002"/>
    <m/>
    <m/>
    <s v="Sousa (2018)"/>
    <n v="0.8579534333682538"/>
    <n v="0.95255629575555822"/>
    <n v="0.9392261677268573"/>
    <n v="1.3192592592592594"/>
    <n v="0.99572571705753243"/>
    <n v="0.94971372375853402"/>
    <s v="WB+P"/>
    <e v="#REF!"/>
    <e v="#REF!"/>
    <e v="#NAME?"/>
    <e v="#NAME?"/>
    <n v="2.7370837946004296"/>
    <e v="#NAME?"/>
    <n v="1"/>
    <e v="#NAME?"/>
    <n v="1"/>
    <n v="1"/>
    <m/>
    <s v="WB+P"/>
    <n v="0.83856717099105438"/>
    <n v="0.7342271764229118"/>
    <n v="0.92936743791365273"/>
    <n v="1.4755088884473315"/>
    <n v="0.89444396135252646"/>
    <n v="1.4755088884473315"/>
    <n v="1.3331856546672816"/>
    <n v="3.3775622164917469"/>
    <n v="1.0482089637388181"/>
    <n v="0.91778397052864003"/>
    <n v="1.0482089637388181"/>
    <n v="0.92936743791365273"/>
    <n v="0.92936743791365273"/>
    <n v="1.6656471204616834"/>
    <n v="0.83856717099105438"/>
    <n v="1.0482089637388181"/>
    <n v="1.0482089637388181"/>
    <n v="0.83856717099105438"/>
    <n v="1.0482089637388181"/>
    <n v="1"/>
    <n v="0.79999999999999993"/>
    <n v="0.91778397052863991"/>
    <n v="1"/>
    <n v="0.72727272727272729"/>
    <n v="0.76233379181004957"/>
    <n v="1.1060046516889313"/>
    <n v="1.1060046516889313"/>
    <n v="0.86581034121016731"/>
    <e v="#VALUE!"/>
    <n v="0.50804488605080256"/>
    <n v="1.3325176963693464"/>
    <n v="1.0888857294958467"/>
    <n v="2.702049773193397"/>
    <n v="0.83856717099105438"/>
    <n v="0.83856717099105438"/>
    <n v="0.92936743791365273"/>
    <n v="0.73422717642291191"/>
    <n v="0.91778397052864003"/>
    <n v="1.0482089637388181"/>
    <n v="2.3350271468573869"/>
    <n v="1.6656471204616834"/>
    <n v="1.0482089637388181"/>
    <n v="1.469456738970597"/>
    <n v="1.6203497909324154"/>
    <n v="1.1364510202864082"/>
    <n v="1.2438079688680184"/>
    <n v="2.1503390193928649"/>
    <n v="0.80433913668646728"/>
    <n v="0.80433913668646728"/>
    <n v="0.7853938547713224"/>
    <s v="-"/>
    <n v="1.589683392157617"/>
    <n v="1.5730366635634654"/>
    <s v="-"/>
    <n v="78.403000000000006"/>
    <n v="0"/>
    <s v="-"/>
    <n v="211.9"/>
    <m/>
    <n v="818.12048348275096"/>
    <n v="1"/>
    <n v="0"/>
    <m/>
    <m/>
    <n v="0"/>
    <e v="#DIV/0!"/>
    <e v="#DIV/0!"/>
    <e v="#DIV/0!"/>
    <n v="0"/>
    <n v="0"/>
    <n v="28.874706505770352"/>
    <n v="210"/>
    <n v="29487.980356594755"/>
    <n v="25.8"/>
    <n v="0.77"/>
    <n v="8.5000000000000006E-2"/>
    <n v="2.3871459369404095E-2"/>
    <n v="0"/>
    <n v="20"/>
    <n v="0.33333333333333331"/>
    <n v="143.91548445760333"/>
    <n v="143.91548445760336"/>
    <n v="0"/>
    <n v="0.17"/>
    <n v="8.5000000000000006E-2"/>
    <n v="0.72727272727272729"/>
    <e v="#DIV/0!"/>
    <n v="294"/>
    <e v="#DIV/0!"/>
    <m/>
    <m/>
    <m/>
    <m/>
    <m/>
    <s v="P"/>
    <n v="1"/>
    <n v="0.87817722150210353"/>
  </r>
  <r>
    <n v="0"/>
    <n v="563"/>
    <n v="2017"/>
    <s v="Sim"/>
    <s v="Original"/>
    <x v="44"/>
    <x v="502"/>
    <x v="314"/>
    <x v="1"/>
    <x v="1"/>
    <x v="0"/>
    <x v="0"/>
    <n v="1"/>
    <m/>
    <m/>
    <m/>
    <n v="0.15"/>
    <x v="28"/>
    <x v="29"/>
    <x v="0"/>
    <m/>
    <s v="-"/>
    <x v="0"/>
    <x v="28"/>
    <n v="28.88"/>
    <x v="7"/>
    <m/>
    <n v="25"/>
    <n v="100"/>
    <n v="10"/>
    <n v="10"/>
    <n v="6"/>
    <n v="80"/>
    <n v="120"/>
    <n v="85"/>
    <n v="77"/>
    <n v="1.1549972991138946"/>
    <n v="0.30599928444056429"/>
    <n v="0.59449839954337658"/>
    <n v="81"/>
    <m/>
    <x v="104"/>
    <x v="85"/>
    <x v="55"/>
    <x v="24"/>
    <n v="10"/>
    <n v="0"/>
    <n v="0"/>
    <n v="100"/>
    <n v="100"/>
    <n v="90"/>
    <n v="90"/>
    <n v="0"/>
    <n v="0"/>
    <n v="0"/>
    <n v="90"/>
    <n v="0"/>
    <n v="0.09"/>
    <n v="0"/>
    <n v="0.09"/>
    <n v="0.59285748709112207"/>
    <n v="0.73149999999999993"/>
    <n v="8.1000000000000003E-2"/>
    <x v="55"/>
    <m/>
    <n v="567"/>
    <n v="672"/>
    <n v="210"/>
    <m/>
    <m/>
    <m/>
    <m/>
    <m/>
    <m/>
    <m/>
    <m/>
    <m/>
    <m/>
    <m/>
    <m/>
    <m/>
    <m/>
    <m/>
    <m/>
    <m/>
    <m/>
    <m/>
    <n v="0.1"/>
    <n v="8.5000000000000006E-2"/>
    <n v="0.1"/>
    <n v="85"/>
    <n v="1.1599999999999999"/>
    <n v="8.5000000000000006E-2"/>
    <n v="0.1"/>
    <n v="85"/>
    <n v="1.1599999999999999"/>
    <n v="8.5000000000000006E-2"/>
    <n v="0.1"/>
    <n v="85"/>
    <n v="77"/>
    <n v="1.1549972991138946"/>
    <n v="0.30599928444056429"/>
    <n v="90"/>
    <n v="90"/>
    <n v="0"/>
    <n v="0"/>
    <n v="0.1"/>
    <n v="0.1"/>
    <n v="85"/>
    <n v="77"/>
    <n v="1.1599999999999999"/>
    <n v="0.30299999999999999"/>
    <n v="90"/>
    <n v="90"/>
    <n v="90"/>
    <n v="0"/>
    <n v="0"/>
    <n v="0.22774238227146815"/>
    <m/>
    <n v="210"/>
    <s v="r"/>
    <n v="31"/>
    <x v="6"/>
    <x v="4"/>
    <n v="0.94117647058823528"/>
    <n v="21"/>
    <x v="1"/>
    <x v="16"/>
    <m/>
    <m/>
    <m/>
    <x v="12"/>
    <x v="56"/>
    <x v="12"/>
    <n v="2.9000000000000004"/>
    <m/>
    <x v="26"/>
    <x v="0"/>
    <n v="0.1"/>
    <n v="0.1"/>
    <n v="0.01"/>
    <n v="0"/>
    <x v="62"/>
    <n v="25"/>
    <n v="0.13703703703703701"/>
    <x v="84"/>
    <n v="0.37"/>
    <x v="39"/>
    <s v="M"/>
    <s v="line"/>
    <m/>
    <m/>
    <x v="64"/>
    <x v="0"/>
    <s v="-"/>
    <x v="16"/>
    <x v="13"/>
    <n v="61.728395061728392"/>
    <n v="5"/>
    <n v="0.17"/>
    <n v="8.5000000000000006E-2"/>
    <n v="8.5000000000000006E-2"/>
    <x v="134"/>
    <n v="2"/>
    <n v="2"/>
    <n v="2.0987654320987654"/>
    <x v="131"/>
    <n v="4.3529411764705879"/>
    <n v="4.3529411764705879"/>
    <n v="4.5679012345679011"/>
    <n v="2.0987654320987654"/>
    <n v="2.5"/>
    <n v="1"/>
    <n v="1.5"/>
    <x v="116"/>
    <n v="0"/>
    <n v="4.3529411764705879"/>
    <n v="4.3529411764705879"/>
    <n v="4.3700987319343145"/>
    <s v="LS"/>
    <s v="Não"/>
    <s v="uncr"/>
    <x v="0"/>
    <n v="0"/>
    <x v="1"/>
    <m/>
    <m/>
    <x v="0"/>
    <m/>
    <m/>
    <m/>
    <n v="2.5"/>
    <x v="2"/>
    <x v="0"/>
    <x v="63"/>
    <x v="0"/>
    <n v="0"/>
    <s v="Static"/>
    <x v="0"/>
    <n v="0"/>
    <m/>
    <s v="WB"/>
    <n v="0"/>
    <n v="0"/>
    <n v="0"/>
    <s v="WB"/>
    <m/>
    <x v="0"/>
    <m/>
    <m/>
    <m/>
    <m/>
    <n v="1"/>
    <s v="WB"/>
    <x v="499"/>
    <m/>
    <n v="274.7"/>
    <m/>
    <n v="0"/>
    <n v="0"/>
    <n v="0"/>
    <m/>
    <m/>
    <m/>
    <m/>
    <n v="1"/>
    <n v="273.0738425925926"/>
    <n v="0.89188311688311683"/>
    <n v="210"/>
    <n v="31145.572706799485"/>
    <n v="0"/>
    <m/>
    <m/>
    <n v="0"/>
    <e v="#DIV/0!"/>
    <m/>
    <m/>
    <m/>
    <m/>
    <m/>
    <m/>
    <m/>
    <m/>
    <m/>
    <m/>
    <m/>
    <m/>
    <m/>
    <m/>
    <n v="1.1404690049407733"/>
    <n v="0"/>
    <n v="0"/>
    <s v="lload"/>
    <n v="1.7980869666887773"/>
    <n v="0.37601306060671336"/>
    <n v="0.2840812210250091"/>
    <n v="0"/>
    <e v="#DIV/0!"/>
    <e v="#DIV/0!"/>
    <e v="#DIV/0!"/>
    <e v="#DIV/0!"/>
    <e v="#DIV/0!"/>
    <s v="WB"/>
    <e v="#DIV/0!"/>
    <e v="#DIV/0!"/>
    <e v="#DIV/0!"/>
    <n v="0"/>
    <e v="#DIV/0!"/>
    <n v="1.1879999999999999"/>
    <e v="#DIV/0!"/>
    <n v="0"/>
    <m/>
    <m/>
    <n v="1.0354962707777438"/>
    <n v="0.58614213501535362"/>
    <n v="0.3317854560522106"/>
    <n v="1.0019193244629698"/>
    <n v="0.56713592170909455"/>
    <n v="0.32102699872090557"/>
    <n v="0.41419850831109756"/>
    <n v="0.23445685400614144"/>
    <n v="0.20211797759150127"/>
    <n v="0.41174655355162471"/>
    <n v="0.13192854663343706"/>
    <n v="0.2330689262673008"/>
    <s v="Não"/>
    <s v="-"/>
    <s v="SS"/>
    <x v="0"/>
    <n v="1"/>
    <n v="1"/>
    <n v="1"/>
    <n v="1"/>
    <n v="1"/>
    <n v="1"/>
    <n v="1"/>
    <s v="Autor"/>
    <n v="1"/>
    <n v="1"/>
    <n v="1"/>
    <n v="1"/>
    <n v="1"/>
    <n v="0"/>
    <x v="0"/>
    <n v="1"/>
    <n v="1"/>
    <n v="1"/>
    <n v="1"/>
    <n v="1"/>
    <n v="1"/>
    <n v="1"/>
    <n v="1"/>
    <n v="1"/>
    <n v="1"/>
    <n v="1"/>
    <n v="1"/>
    <n v="0"/>
    <n v="1"/>
    <n v="0"/>
    <n v="0"/>
    <n v="1"/>
    <n v="1"/>
    <n v="1"/>
    <n v="1"/>
    <n v="0"/>
    <n v="1"/>
    <n v="0"/>
    <n v="1"/>
    <n v="0"/>
    <n v="0"/>
    <x v="1"/>
    <x v="1"/>
    <n v="1"/>
    <n v="0"/>
    <n v="0"/>
    <x v="0"/>
    <n v="1"/>
    <n v="0"/>
    <n v="1"/>
    <n v="0"/>
    <n v="1"/>
    <n v="1"/>
    <n v="1"/>
    <n v="1"/>
    <n v="1"/>
    <n v="1"/>
    <n v="1"/>
    <n v="1.4205927769922273"/>
    <n v="1.5513063054414009"/>
    <n v="1.9829631960599428"/>
    <n v="1.4528722149028475"/>
    <e v="#REF!"/>
    <n v="1.1385497609622073"/>
    <n v="97.396305230605421"/>
    <n v="1.2846071578478426"/>
    <n v="2.0284513642124136"/>
    <n v="2.2401921863132572"/>
    <n v="2.2401921863132572"/>
    <n v="2.0284513642124136"/>
    <n v="51.324019109058376"/>
    <n v="82.959882205486352"/>
    <n v="77.037183827606327"/>
    <n v="211.32108514215105"/>
    <n v="0.2428722106671648"/>
    <n v="0.39257740016658094"/>
    <n v="0.36455038916625432"/>
    <n v="1.0301945209472629"/>
    <n v="1.4205358130524097"/>
    <n v="1.1254128138753985"/>
    <n v="1.112524010179291"/>
    <n v="1.1125240101792908"/>
    <n v="1.112524010179291"/>
    <n v="1.213504508651547"/>
    <n v="0.91678605414950942"/>
    <n v="0.91678605414950931"/>
    <n v="0.91678605414950942"/>
    <n v="0.59285748709112207"/>
    <n v="8.1000000000000003E-2"/>
    <n v="0.94386626674717955"/>
    <n v="1.1786881779485054"/>
    <n v="1.1786881779485052"/>
    <n v="1.5513063054414009"/>
    <s v="WB"/>
    <m/>
    <m/>
    <n v="2.4918139276570286"/>
    <n v="2.7279478330111071"/>
    <n v="3.342123507097829"/>
    <n v="2.8995517603901058"/>
    <e v="#NAME?"/>
    <e v="#DIV/0!"/>
    <n v="1.2850000000000001"/>
    <n v="0.54"/>
    <n v="1.54"/>
    <n v="1.74"/>
    <n v="1.9872689603142597"/>
    <n v="1.0055000000000001"/>
    <e v="#DIV/0!"/>
    <e v="#DIV/0!"/>
    <n v="1.3192592592592594"/>
    <n v="1.0950000000000002"/>
    <m/>
    <m/>
    <s v="Sousa (2018)"/>
    <n v="0.95550353887105766"/>
    <n v="1.0103179338110662"/>
    <n v="0.9961794860705977"/>
    <n v="1.3192592592592594"/>
    <n v="1.0903999436192366"/>
    <n v="0.8484008058352549"/>
    <s v="WB"/>
    <e v="#REF!"/>
    <e v="#REF!"/>
    <e v="#NAME?"/>
    <e v="#NAME?"/>
    <n v="2.7810125030028194"/>
    <e v="#NAME?"/>
    <n v="1"/>
    <e v="#NAME?"/>
    <n v="1"/>
    <n v="1"/>
    <m/>
    <s v="WB"/>
    <n v="1.0301945209472629"/>
    <n v="0.90201100215683505"/>
    <n v="1.1417442461453742"/>
    <n v="1.6477313597457539"/>
    <n v="0.59285748709112207"/>
    <n v="1.6477313597457539"/>
    <n v="1.4887960545395691"/>
    <n v="4.0767846132078587"/>
    <n v="1.281747831317404"/>
    <n v="1.1314356756880102"/>
    <n v="1.281747831317404"/>
    <n v="1.1417442461453742"/>
    <n v="1.1417442461453742"/>
    <n v="2.0367499785317649"/>
    <n v="1.0301945209472629"/>
    <n v="1.2922224131534334"/>
    <n v="1.281747831317404"/>
    <n v="1.0301945209472629"/>
    <n v="1.281747831317404"/>
    <n v="1"/>
    <n v="0.79999999999999993"/>
    <n v="1.1222644096144894"/>
    <n v="1"/>
    <n v="0.72727272727272729"/>
    <n v="0.93872058990357532"/>
    <n v="1.3587461705250534"/>
    <n v="1.3587461705250534"/>
    <n v="1.0636632348009121"/>
    <n v="1.3949715692204179"/>
    <n v="0.71701538657929487"/>
    <n v="1.6370214305463351"/>
    <n v="1.3377152734688338"/>
    <n v="3.3195156786078464"/>
    <n v="1.0301945209472629"/>
    <n v="1.0301945209472629"/>
    <n v="1.1417442461453742"/>
    <n v="0.90201100215683516"/>
    <n v="1.1222644096144894"/>
    <n v="1.281747831317404"/>
    <n v="2.4650894716603076"/>
    <n v="2.0533945195314831"/>
    <n v="1.281747831317404"/>
    <n v="1.5513063054414009"/>
    <n v="1.4410954272868859"/>
    <n v="1.0623848034191321"/>
    <n v="1.157331581511694"/>
    <n v="2.2269307916361933"/>
    <n v="0.98814477869261785"/>
    <n v="0.98814477869261785"/>
    <n v="0.96487016659002733"/>
    <s v="-"/>
    <n v="1.7091891221071636"/>
    <n v="1.6209399611678623"/>
    <s v="-"/>
    <n v="101.00607175925926"/>
    <n v="0"/>
    <s v="-"/>
    <n v="270.86034259259259"/>
    <m/>
    <n v="819.12048348275096"/>
    <n v="1"/>
    <n v="0"/>
    <m/>
    <m/>
    <n v="0"/>
    <e v="#DIV/0!"/>
    <e v="#DIV/0!"/>
    <e v="#DIV/0!"/>
    <n v="0"/>
    <n v="0"/>
    <n v="42.379639739407899"/>
    <n v="210"/>
    <n v="31145.572706799485"/>
    <n v="30.4"/>
    <n v="1.1599999999999999"/>
    <n v="8.5000000000000006E-2"/>
    <n v="2.7621104152915708E-2"/>
    <n v="0"/>
    <n v="20"/>
    <n v="0.33333333333333331"/>
    <n v="156.21921919035583"/>
    <n v="156.21921919035583"/>
    <n v="0"/>
    <n v="0.17"/>
    <n v="8.5000000000000006E-2"/>
    <n v="0.72727272727272729"/>
    <e v="#DIV/0!"/>
    <n v="308"/>
    <e v="#DIV/0!"/>
    <m/>
    <m/>
    <m/>
    <m/>
    <m/>
    <s v="P"/>
    <n v="0"/>
    <n v="1.0788561647875536"/>
  </r>
  <r>
    <n v="0"/>
    <n v="564"/>
    <n v="2017"/>
    <s v="Sim"/>
    <s v="Original"/>
    <x v="44"/>
    <x v="518"/>
    <x v="314"/>
    <x v="1"/>
    <x v="1"/>
    <x v="0"/>
    <x v="0"/>
    <n v="1"/>
    <m/>
    <m/>
    <m/>
    <n v="0.15"/>
    <x v="28"/>
    <x v="29"/>
    <x v="0"/>
    <m/>
    <s v="-"/>
    <x v="0"/>
    <x v="28"/>
    <n v="28.88"/>
    <x v="7"/>
    <m/>
    <n v="25"/>
    <n v="100"/>
    <n v="10"/>
    <n v="10"/>
    <n v="6"/>
    <n v="80"/>
    <n v="200"/>
    <n v="85"/>
    <n v="77"/>
    <n v="1.1549972991138946"/>
    <n v="0.18359957066433857"/>
    <n v="0.46049648015569206"/>
    <n v="81"/>
    <m/>
    <x v="104"/>
    <x v="68"/>
    <x v="55"/>
    <x v="24"/>
    <n v="10"/>
    <n v="0"/>
    <n v="0"/>
    <n v="100"/>
    <n v="100"/>
    <n v="90"/>
    <n v="90"/>
    <n v="0"/>
    <n v="0"/>
    <n v="0"/>
    <n v="90"/>
    <n v="0"/>
    <n v="0.09"/>
    <n v="0"/>
    <n v="0.09"/>
    <n v="0.45947796465118973"/>
    <n v="0.67099999999999993"/>
    <n v="8.1000000000000003E-2"/>
    <x v="55"/>
    <m/>
    <n v="567"/>
    <n v="672"/>
    <n v="210"/>
    <m/>
    <m/>
    <m/>
    <m/>
    <m/>
    <m/>
    <m/>
    <m/>
    <m/>
    <m/>
    <m/>
    <m/>
    <m/>
    <m/>
    <m/>
    <m/>
    <m/>
    <m/>
    <m/>
    <n v="0.1"/>
    <n v="8.5000000000000006E-2"/>
    <n v="0.1"/>
    <n v="85"/>
    <n v="1.1599999999999999"/>
    <n v="8.5000000000000006E-2"/>
    <n v="0.1"/>
    <n v="85"/>
    <n v="1.1599999999999999"/>
    <n v="8.5000000000000006E-2"/>
    <n v="0.1"/>
    <n v="85"/>
    <n v="77"/>
    <n v="1.1549972991138946"/>
    <n v="0.18359957066433857"/>
    <n v="90"/>
    <n v="90"/>
    <n v="0"/>
    <n v="0"/>
    <n v="0.1"/>
    <n v="0.1"/>
    <n v="85"/>
    <n v="77"/>
    <n v="1.1599999999999999"/>
    <n v="0.182"/>
    <n v="90"/>
    <n v="90"/>
    <n v="90"/>
    <n v="0"/>
    <n v="0"/>
    <n v="0.22774238227146815"/>
    <m/>
    <n v="210"/>
    <s v="r"/>
    <n v="31"/>
    <x v="6"/>
    <x v="4"/>
    <n v="0.94117647058823528"/>
    <n v="13"/>
    <x v="1"/>
    <x v="1"/>
    <m/>
    <m/>
    <m/>
    <x v="12"/>
    <x v="56"/>
    <x v="12"/>
    <n v="2.9000000000000004"/>
    <m/>
    <x v="26"/>
    <x v="0"/>
    <n v="0.1"/>
    <n v="0.1"/>
    <n v="0.01"/>
    <n v="0"/>
    <x v="62"/>
    <n v="25"/>
    <n v="0.13703703703703701"/>
    <x v="84"/>
    <n v="0.37"/>
    <x v="39"/>
    <s v="M"/>
    <s v="line"/>
    <m/>
    <m/>
    <x v="64"/>
    <x v="0"/>
    <s v="-"/>
    <x v="23"/>
    <x v="13"/>
    <n v="24.691358024691358"/>
    <n v="2"/>
    <n v="0.17"/>
    <n v="8.5000000000000006E-2"/>
    <n v="8.5000000000000006E-2"/>
    <x v="134"/>
    <n v="2"/>
    <n v="2"/>
    <n v="2.0987654320987654"/>
    <x v="131"/>
    <n v="4.3529411764705879"/>
    <n v="4.3529411764705879"/>
    <n v="4.5679012345679011"/>
    <n v="2.0987654320987654"/>
    <n v="6.25"/>
    <n v="1"/>
    <n v="5.25"/>
    <x v="116"/>
    <n v="0"/>
    <n v="4.3529411764705879"/>
    <n v="4.3529411764705879"/>
    <n v="4.379560418524127"/>
    <s v="LS"/>
    <s v="Não"/>
    <s v="uncr"/>
    <x v="0"/>
    <n v="0"/>
    <x v="1"/>
    <m/>
    <m/>
    <x v="0"/>
    <m/>
    <m/>
    <m/>
    <n v="2.5"/>
    <x v="2"/>
    <x v="0"/>
    <x v="63"/>
    <x v="0"/>
    <n v="0"/>
    <s v="Static"/>
    <x v="0"/>
    <n v="0"/>
    <m/>
    <s v="WB"/>
    <n v="1"/>
    <n v="0"/>
    <n v="0"/>
    <s v="WB"/>
    <m/>
    <x v="0"/>
    <m/>
    <m/>
    <m/>
    <m/>
    <n v="1"/>
    <s v="WB"/>
    <x v="5"/>
    <m/>
    <n v="174.8"/>
    <m/>
    <n v="0"/>
    <n v="0"/>
    <n v="0"/>
    <m/>
    <m/>
    <m/>
    <m/>
    <n v="1"/>
    <n v="176.42199074074074"/>
    <n v="0.89183673469387759"/>
    <n v="210"/>
    <n v="31145.572706799485"/>
    <n v="0"/>
    <m/>
    <m/>
    <n v="0"/>
    <e v="#DIV/0!"/>
    <m/>
    <m/>
    <m/>
    <m/>
    <m/>
    <m/>
    <m/>
    <m/>
    <m/>
    <m/>
    <m/>
    <m/>
    <m/>
    <m/>
    <n v="1.1404690049407733"/>
    <n v="0"/>
    <n v="0"/>
    <s v="lload"/>
    <n v="5.5171180292320949"/>
    <n v="0.23898927529240566"/>
    <n v="0.18055852907715852"/>
    <n v="0"/>
    <e v="#DIV/0!"/>
    <e v="#DIV/0!"/>
    <e v="#DIV/0!"/>
    <e v="#DIV/0!"/>
    <e v="#DIV/0!"/>
    <s v="WB"/>
    <e v="#DIV/0!"/>
    <e v="#DIV/0!"/>
    <e v="#DIV/0!"/>
    <n v="0"/>
    <e v="#DIV/0!"/>
    <n v="1.1879999999999999"/>
    <e v="#DIV/0!"/>
    <n v="0"/>
    <m/>
    <m/>
    <n v="0.6589179036474323"/>
    <n v="0.37298014270361785"/>
    <n v="0.21112521921341981"/>
    <n v="0.63758502465825351"/>
    <n v="0.360904677451242"/>
    <n v="0.20428990827693988"/>
    <n v="0.26356716145897291"/>
    <n v="0.14919205708144712"/>
    <n v="0.12861384231159237"/>
    <n v="0.26601283362973815"/>
    <n v="8.5233710455850806E-2"/>
    <n v="0.15057642856415976"/>
    <s v="Não"/>
    <s v="-"/>
    <s v="SS"/>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3805732439963543"/>
    <n v="1.5076044403588797"/>
    <n v="1.8351993660031367"/>
    <n v="1.3446086023870756"/>
    <e v="#REF!"/>
    <n v="1.106475664525689"/>
    <n v="97.396305230605421"/>
    <n v="1.2485869599697645"/>
    <n v="1.9701158499158062"/>
    <n v="2.175767292713422"/>
    <n v="2.175767292713422"/>
    <n v="1.9701158499158062"/>
    <n v="33.626081485245145"/>
    <n v="54.353026272560029"/>
    <n v="50.47263768015587"/>
    <n v="138.45174543796105"/>
    <n v="0.24287221066716477"/>
    <n v="0.39257740016658094"/>
    <n v="0.36455038916625426"/>
    <n v="1.0013080164071508"/>
    <n v="1.4639476894146193"/>
    <n v="1.0937087985035738"/>
    <n v="1.0910227013853659"/>
    <n v="1.0910227013853659"/>
    <n v="1.0910227013853659"/>
    <n v="1.1146696784581815"/>
    <n v="0.97878566401346423"/>
    <n v="0.97878566401346423"/>
    <n v="0.97878566401346423"/>
    <n v="0.45947796465118973"/>
    <n v="8.1000000000000003E-2"/>
    <n v="0.86699233547282106"/>
    <n v="1.2583994768423969"/>
    <n v="1.2583994768423969"/>
    <n v="1.5076044403588797"/>
    <s v="WB"/>
    <m/>
    <m/>
    <n v="1.5856997721453818"/>
    <n v="1.7359668028252497"/>
    <n v="2.1268058681531636"/>
    <n v="1.8451687336832054"/>
    <e v="#NAME?"/>
    <e v="#DIV/0!"/>
    <n v="0.68500000000000005"/>
    <n v="0.54"/>
    <n v="0.94000000000000006"/>
    <n v="1.1400000000000001"/>
    <n v="1.3872689603142598"/>
    <n v="1.0055000000000001"/>
    <e v="#DIV/0!"/>
    <e v="#DIV/0!"/>
    <n v="0.80148148148148146"/>
    <n v="0.79500000000000015"/>
    <m/>
    <m/>
    <s v="Sousa (2018)"/>
    <n v="0.92871135860561738"/>
    <n v="0.98198876588348416"/>
    <n v="0.9682467581614207"/>
    <n v="0.80148148148148146"/>
    <n v="0.99200981876649896"/>
    <n v="0.79466021593494407"/>
    <s v="WB"/>
    <e v="#REF!"/>
    <e v="#REF!"/>
    <e v="#NAME?"/>
    <e v="#NAME?"/>
    <n v="1.7707138924048966"/>
    <e v="#NAME?"/>
    <n v="1"/>
    <e v="#NAME?"/>
    <n v="1"/>
    <n v="1"/>
    <m/>
    <s v="WB"/>
    <n v="1.0013080164071508"/>
    <n v="0.82283333034826101"/>
    <n v="1.1767949883547959"/>
    <n v="1.1415290523186818"/>
    <n v="0.45947796465118973"/>
    <n v="1.1415290523186818"/>
    <n v="1.0314205280990596"/>
    <n v="2.6030379463928921"/>
    <n v="1.2456397006422639"/>
    <n v="1.047124847713613"/>
    <n v="1.2456397006422639"/>
    <n v="1.1767949883547957"/>
    <n v="1.1767949883547959"/>
    <n v="1.786200325449284"/>
    <n v="1.0013080164071508"/>
    <n v="1.2742489463218345"/>
    <n v="1.2456397006422639"/>
    <n v="1.0013080164071508"/>
    <n v="1.2456397006422639"/>
    <n v="1"/>
    <n v="0.79999999999999993"/>
    <n v="1.0236149581336411"/>
    <n v="1"/>
    <n v="0.72727272727272729"/>
    <n v="0.91246013123074621"/>
    <n v="1.4242264669598939"/>
    <n v="1.4242264669598939"/>
    <n v="0.88129020552337534"/>
    <n v="1.666410421465915"/>
    <n v="0.50241601922817369"/>
    <n v="1.4358379103196879"/>
    <n v="1.5425555928434485"/>
    <n v="2.1138724790817629"/>
    <n v="1.0013080164071508"/>
    <n v="1.0013080164071508"/>
    <n v="1.1767949883547959"/>
    <n v="0.82283333034826101"/>
    <n v="1.0236149581336411"/>
    <n v="1.2456397006422639"/>
    <n v="2.1618478767410352"/>
    <n v="1.8272249041596118"/>
    <n v="1.2456397006422639"/>
    <n v="1.5076044403588797"/>
    <n v="1.3144196522925151"/>
    <n v="1.0325956878300337"/>
    <n v="1.0555996501053979"/>
    <n v="2.1959565055440153"/>
    <n v="0.94023840701406558"/>
    <n v="0.94023840701406558"/>
    <n v="0.90752792692150952"/>
    <s v="-"/>
    <n v="1.3851611086903377"/>
    <n v="1.5743239229690047"/>
    <s v="-"/>
    <n v="65.244886574074073"/>
    <n v="0"/>
    <s v="-"/>
    <n v="172.46099074074073"/>
    <m/>
    <n v="820.12048348275096"/>
    <n v="1"/>
    <n v="0"/>
    <m/>
    <m/>
    <n v="0"/>
    <e v="#DIV/0!"/>
    <e v="#DIV/0!"/>
    <e v="#DIV/0!"/>
    <n v="0"/>
    <n v="0"/>
    <n v="42.379639739407899"/>
    <n v="210"/>
    <n v="31145.572706799485"/>
    <n v="30.4"/>
    <n v="1.1599999999999999"/>
    <n v="8.5000000000000006E-2"/>
    <n v="2.7621104152915708E-2"/>
    <n v="0"/>
    <n v="20"/>
    <n v="0.33333333333333331"/>
    <n v="156.21921919035583"/>
    <n v="156.21921919035583"/>
    <n v="0"/>
    <n v="0.17"/>
    <n v="8.5000000000000006E-2"/>
    <n v="0.72727272727272729"/>
    <e v="#DIV/0!"/>
    <n v="196"/>
    <e v="#DIV/0!"/>
    <m/>
    <m/>
    <m/>
    <m/>
    <m/>
    <s v="P"/>
    <n v="0"/>
    <n v="1.0753389089272647"/>
  </r>
  <r>
    <n v="1"/>
    <n v="565"/>
    <n v="2017"/>
    <s v="Sim"/>
    <s v="Original"/>
    <x v="44"/>
    <x v="519"/>
    <x v="314"/>
    <x v="1"/>
    <x v="1"/>
    <x v="0"/>
    <x v="0"/>
    <n v="1"/>
    <s v="flexural failure in the calculations - shear failure reported at the reference"/>
    <m/>
    <m/>
    <n v="0.15"/>
    <x v="18"/>
    <x v="28"/>
    <x v="0"/>
    <m/>
    <s v="-"/>
    <x v="0"/>
    <x v="18"/>
    <n v="24.509999999999998"/>
    <x v="7"/>
    <m/>
    <n v="25"/>
    <n v="100"/>
    <n v="10"/>
    <n v="10"/>
    <n v="0"/>
    <n v="50"/>
    <n v="100"/>
    <n v="85"/>
    <n v="80"/>
    <n v="1.8479956785822311"/>
    <n v="0"/>
    <n v="0"/>
    <n v="82.5"/>
    <m/>
    <x v="12"/>
    <x v="9"/>
    <x v="55"/>
    <x v="85"/>
    <n v="10"/>
    <n v="0"/>
    <n v="0"/>
    <n v="100"/>
    <n v="100"/>
    <n v="90"/>
    <n v="90"/>
    <n v="0"/>
    <n v="0"/>
    <n v="0"/>
    <n v="90"/>
    <n v="0"/>
    <n v="0.09"/>
    <n v="0"/>
    <n v="0.09"/>
    <n v="0"/>
    <n v="0.93"/>
    <n v="8.5000000000000006E-2"/>
    <x v="55"/>
    <m/>
    <n v="567"/>
    <n v="672"/>
    <n v="210"/>
    <m/>
    <m/>
    <m/>
    <m/>
    <m/>
    <m/>
    <m/>
    <m/>
    <m/>
    <m/>
    <m/>
    <m/>
    <m/>
    <m/>
    <m/>
    <m/>
    <m/>
    <m/>
    <m/>
    <n v="0.1"/>
    <n v="8.5000000000000006E-2"/>
    <n v="0.1"/>
    <n v="85"/>
    <n v="1.86"/>
    <n v="8.5000000000000006E-2"/>
    <n v="0.1"/>
    <n v="85"/>
    <n v="1.86"/>
    <n v="8.5000000000000006E-2"/>
    <n v="0.1"/>
    <n v="85"/>
    <n v="80"/>
    <n v="1.8479956785822311"/>
    <n v="0"/>
    <n v="90"/>
    <n v="90"/>
    <n v="0"/>
    <n v="0"/>
    <n v="0.1"/>
    <n v="0.1"/>
    <n v="85"/>
    <n v="80"/>
    <n v="1.86"/>
    <n v="0"/>
    <n v="90"/>
    <n v="90"/>
    <n v="90"/>
    <n v="0"/>
    <n v="0"/>
    <n v="0.43028151774785811"/>
    <m/>
    <n v="210"/>
    <s v="r"/>
    <n v="7"/>
    <x v="6"/>
    <x v="29"/>
    <n v="0.58823529411764708"/>
    <n v="0"/>
    <x v="7"/>
    <x v="4"/>
    <m/>
    <m/>
    <m/>
    <x v="12"/>
    <x v="56"/>
    <x v="12"/>
    <n v="2.9000000000000004"/>
    <m/>
    <x v="26"/>
    <x v="0"/>
    <n v="0.1"/>
    <n v="0.1"/>
    <n v="0.01"/>
    <n v="0"/>
    <x v="33"/>
    <n v="4"/>
    <n v="0.13703703703703701"/>
    <x v="84"/>
    <n v="0.37"/>
    <x v="23"/>
    <s v="M"/>
    <s v="line"/>
    <m/>
    <m/>
    <x v="33"/>
    <x v="0"/>
    <s v="-"/>
    <x v="23"/>
    <x v="13"/>
    <n v="23.52941176470588"/>
    <n v="2"/>
    <n v="0.17"/>
    <n v="8.5000000000000006E-2"/>
    <n v="8.5000000000000006E-2"/>
    <x v="134"/>
    <n v="2"/>
    <n v="2"/>
    <n v="2"/>
    <x v="131"/>
    <n v="4.3529411764705879"/>
    <n v="4.3529411764705879"/>
    <n v="4.3529411764705879"/>
    <n v="2"/>
    <n v="1"/>
    <n v="0"/>
    <n v="0"/>
    <x v="150"/>
    <n v="0"/>
    <n v="4.3529411764705879"/>
    <n v="4.3529411764705879"/>
    <n v="4.363472646394901"/>
    <s v="LS"/>
    <s v="Não"/>
    <s v="uncr"/>
    <x v="0"/>
    <n v="0"/>
    <x v="1"/>
    <m/>
    <m/>
    <x v="0"/>
    <m/>
    <m/>
    <m/>
    <n v="0.4"/>
    <x v="2"/>
    <x v="0"/>
    <x v="34"/>
    <x v="0"/>
    <n v="0"/>
    <s v="Static"/>
    <x v="0"/>
    <n v="1"/>
    <m/>
    <s v="WB"/>
    <n v="0"/>
    <n v="0"/>
    <n v="1"/>
    <s v="WB"/>
    <m/>
    <x v="0"/>
    <m/>
    <m/>
    <m/>
    <m/>
    <n v="1"/>
    <s v="WB"/>
    <x v="431"/>
    <m/>
    <n v="72.3"/>
    <m/>
    <n v="0"/>
    <n v="0"/>
    <n v="0"/>
    <m/>
    <m/>
    <m/>
    <m/>
    <n v="1"/>
    <n v="71.065000000000012"/>
    <n v="0.8925925925925926"/>
    <n v="210"/>
    <n v="29487.980356594755"/>
    <n v="0"/>
    <m/>
    <m/>
    <n v="0"/>
    <e v="#DIV/0!"/>
    <m/>
    <m/>
    <m/>
    <m/>
    <m/>
    <m/>
    <m/>
    <m/>
    <m/>
    <m/>
    <m/>
    <m/>
    <m/>
    <m/>
    <n v="0.8"/>
    <n v="0"/>
    <n v="0"/>
    <s v="lload"/>
    <e v="#DIV/0!"/>
    <n v="9.8645694059952826E-2"/>
    <n v="7.452770170321725E-2"/>
    <n v="0"/>
    <e v="#DIV/0!"/>
    <e v="#DIV/0!"/>
    <e v="#DIV/0!"/>
    <e v="#DIV/0!"/>
    <e v="#DIV/0!"/>
    <s v="WB"/>
    <e v="#DIV/0!"/>
    <e v="#DIV/0!"/>
    <e v="#DIV/0!"/>
    <n v="0"/>
    <e v="#DIV/0!"/>
    <n v="1.1879999999999999"/>
    <e v="#DIV/0!"/>
    <n v="0"/>
    <m/>
    <m/>
    <n v="0.2878587728111508"/>
    <n v="0.16745939528904352"/>
    <n v="9.7418080389613373E-2"/>
    <n v="0.27830329487551098"/>
    <n v="0.16190057718816245"/>
    <n v="9.4184285189958167E-2"/>
    <n v="0.71964693202787711"/>
    <n v="0.41864848822260886"/>
    <n v="0.2250798323777467"/>
    <n v="0.70735420780859048"/>
    <n v="0.23938505819114372"/>
    <n v="0.41149730035324628"/>
    <s v="Não"/>
    <s v="-"/>
    <s v="SS"/>
    <x v="1"/>
    <n v="0"/>
    <n v="1"/>
    <n v="1"/>
    <n v="1"/>
    <n v="1"/>
    <n v="1"/>
    <n v="1"/>
    <s v="Autor"/>
    <n v="1"/>
    <n v="1"/>
    <n v="1"/>
    <n v="1"/>
    <n v="1"/>
    <n v="0"/>
    <x v="0"/>
    <n v="1"/>
    <n v="0"/>
    <n v="1"/>
    <n v="1"/>
    <n v="1"/>
    <n v="1"/>
    <n v="0"/>
    <n v="1"/>
    <n v="1"/>
    <n v="1"/>
    <n v="1"/>
    <n v="1"/>
    <n v="0"/>
    <n v="0"/>
    <n v="0"/>
    <n v="1"/>
    <n v="1"/>
    <n v="0"/>
    <n v="1"/>
    <n v="1"/>
    <n v="1"/>
    <n v="0"/>
    <n v="0"/>
    <n v="1"/>
    <n v="0"/>
    <n v="0"/>
    <x v="0"/>
    <x v="0"/>
    <n v="0"/>
    <n v="0"/>
    <n v="0"/>
    <x v="1"/>
    <n v="0"/>
    <n v="0"/>
    <n v="0"/>
    <n v="0"/>
    <n v="0"/>
    <n v="0"/>
    <n v="0"/>
    <n v="0"/>
    <n v="0"/>
    <n v="0"/>
    <n v="0"/>
    <n v="1.5482063433283839"/>
    <n v="1.5977057291033983"/>
    <n v="2.7830045043180576"/>
    <n v="1.6980595907654625"/>
    <e v="#REF!"/>
    <n v="1.2429573490554826"/>
    <n v="103.87641107912887"/>
    <n v="1.3738682201032855"/>
    <n v="2.5209279466775851"/>
    <n v="2.3786440652598233"/>
    <n v="2.3786440652598233"/>
    <n v="2.5209279466775851"/>
    <n v="17.497953931029215"/>
    <n v="24.254861046045953"/>
    <n v="15.313371996760901"/>
    <n v="57.066186973836068"/>
    <n v="0.3066256019357268"/>
    <n v="0.42503034340048718"/>
    <n v="0.26834405466378608"/>
    <n v="1.0003296702857081"/>
    <n v="1.2453083650495551"/>
    <n v="1.2674120151161985"/>
    <n v="1.1911764705882353"/>
    <n v="1.1911764705882353"/>
    <n v="1.1911764705882353"/>
    <n v="0"/>
    <e v="#DIV/0!"/>
    <e v="#DIV/0!"/>
    <e v="#DIV/0!"/>
    <n v="0"/>
    <n v="8.5000000000000006E-2"/>
    <n v="0.50283197988990314"/>
    <n v="2.3689353864267892"/>
    <n v="2.3689353864267892"/>
    <n v="2.3689353864267892"/>
    <s v="WB"/>
    <m/>
    <m/>
    <n v="0.62499295571230418"/>
    <n v="0.64551273598313141"/>
    <n v="0.91987887640851318"/>
    <n v="0.68721916849832021"/>
    <e v="#NAME?"/>
    <e v="#DIV/0!"/>
    <n v="0.58499999999999996"/>
    <n v="0.4"/>
    <n v="0.4"/>
    <n v="0.4"/>
    <n v="0.4"/>
    <n v="0.4"/>
    <n v="0.4"/>
    <n v="0.4"/>
    <n v="0.4"/>
    <n v="0.4"/>
    <m/>
    <m/>
    <s v="Sousa (2018)"/>
    <n v="0.99830932485068091"/>
    <n v="1.0399366817945341"/>
    <n v="1.0253837475775931"/>
    <n v="0.4"/>
    <n v="0.21073479382947624"/>
    <n v="0.42213055101868419"/>
    <s v="WB"/>
    <e v="#REF!"/>
    <e v="#REF!"/>
    <e v="#NAME?"/>
    <e v="#NAME?"/>
    <n v="0.6841302973575546"/>
    <e v="#NAME?"/>
    <n v="1"/>
    <e v="#NAME?"/>
    <n v="1"/>
    <n v="1"/>
    <m/>
    <s v="WB"/>
    <n v="1.0003296702857081"/>
    <n v="1.0003296702857081"/>
    <n v="1.0003296702857081"/>
    <e v="#DIV/0!"/>
    <n v="0"/>
    <e v="#DIV/0!"/>
    <e v="#DIV/0!"/>
    <n v="1.2453083650495551"/>
    <n v="1.2453083650495551"/>
    <n v="1.2453083650495551"/>
    <n v="1.2453083650495551"/>
    <n v="1.0003296702857081"/>
    <n v="1.0003296702857081"/>
    <n v="0.62657024656581373"/>
    <n v="1.0003296702857081"/>
    <n v="1.2453083650495551"/>
    <n v="1.2453083650495551"/>
    <n v="1.0003296702857081"/>
    <n v="1.2453083650495551"/>
    <n v="1"/>
    <n v="0.79999999999999993"/>
    <n v="1.2453083650495551"/>
    <n v="1"/>
    <n v="0.72727272727272729"/>
    <n v="0.91124650855340017"/>
    <n v="1.0003296702857081"/>
    <n v="1.0003296702857081"/>
    <n v="1.0003296702857081"/>
    <n v="0.68398609934065513"/>
    <n v="1.0003296702857081"/>
    <n v="1.0003296702857081"/>
    <n v="1.0003296702857081"/>
    <n v="1.0003296702857081"/>
    <n v="1.0003296702857081"/>
    <n v="1.0003296702857081"/>
    <n v="1.0003296702857081"/>
    <n v="1.0003296702857081"/>
    <n v="1.2453083650495551"/>
    <n v="1.2453083650495551"/>
    <n v="1.5977057291033983"/>
    <n v="1.2453083650495551"/>
    <n v="1.2453083650495551"/>
    <n v="1.5977057291033983"/>
    <n v="1.6980595907654625"/>
    <n v="1.2469287390262924"/>
    <n v="1.552299042461303"/>
    <n v="2.3380130082667963"/>
    <n v="1.0003296702857081"/>
    <n v="1.0003296702857081"/>
    <n v="1.0003296702857081"/>
    <n v="0.37592629096704011"/>
    <n v="0.47168579893200219"/>
    <n v="1.7400485646573975"/>
    <s v="-"/>
    <n v="26.289050000000003"/>
    <n v="0"/>
    <s v="-"/>
    <n v="71.065000000000012"/>
    <m/>
    <n v="821.12048348275096"/>
    <n v="1"/>
    <n v="0"/>
    <m/>
    <m/>
    <n v="0"/>
    <e v="#DIV/0!"/>
    <e v="#DIV/0!"/>
    <e v="#DIV/0!"/>
    <n v="0"/>
    <n v="0"/>
    <n v="60.623012706802349"/>
    <n v="210"/>
    <n v="29487.980356594755"/>
    <n v="25.8"/>
    <n v="1.86"/>
    <n v="8.5000000000000006E-2"/>
    <n v="3.3916345185821449E-2"/>
    <n v="0"/>
    <n v="20"/>
    <n v="0.33333333333333331"/>
    <n v="143.91548445760333"/>
    <n v="143.91548445760336"/>
    <n v="0"/>
    <n v="0.17"/>
    <n v="8.5000000000000006E-2"/>
    <n v="0.72727272727272729"/>
    <e v="#DIV/0!"/>
    <n v="81"/>
    <e v="#DIV/0!"/>
    <m/>
    <m/>
    <m/>
    <m/>
    <m/>
    <s v="P"/>
    <n v="0"/>
    <n v="1.0003296702857081"/>
  </r>
  <r>
    <n v="0"/>
    <n v="566"/>
    <n v="2017"/>
    <s v="Sim"/>
    <s v="Original"/>
    <x v="44"/>
    <x v="506"/>
    <x v="314"/>
    <x v="1"/>
    <x v="1"/>
    <x v="0"/>
    <x v="0"/>
    <n v="1"/>
    <s v="flexural failure in the calculations - shear failure reported at the reference"/>
    <m/>
    <m/>
    <n v="0.15"/>
    <x v="151"/>
    <x v="76"/>
    <x v="0"/>
    <m/>
    <s v="-"/>
    <x v="0"/>
    <x v="151"/>
    <n v="28.689999999999998"/>
    <x v="7"/>
    <m/>
    <n v="25"/>
    <n v="100"/>
    <n v="10"/>
    <n v="10"/>
    <n v="8"/>
    <n v="92"/>
    <n v="160"/>
    <n v="85"/>
    <n v="76"/>
    <n v="1.0043454774903431"/>
    <n v="0.41336745441970968"/>
    <n v="0.64433200555934744"/>
    <n v="80.5"/>
    <m/>
    <x v="112"/>
    <x v="86"/>
    <x v="55"/>
    <x v="86"/>
    <n v="10"/>
    <n v="0"/>
    <n v="0"/>
    <n v="100"/>
    <n v="100"/>
    <n v="90"/>
    <n v="90"/>
    <n v="0"/>
    <n v="0"/>
    <n v="0"/>
    <n v="90"/>
    <n v="0"/>
    <n v="0.09"/>
    <n v="0"/>
    <n v="0.09"/>
    <n v="0.63718129288295966"/>
    <n v="0.70300000000000007"/>
    <n v="8.2000000000000003E-2"/>
    <x v="55"/>
    <m/>
    <n v="567"/>
    <n v="672"/>
    <n v="210"/>
    <m/>
    <m/>
    <m/>
    <m/>
    <m/>
    <m/>
    <m/>
    <m/>
    <m/>
    <m/>
    <m/>
    <m/>
    <m/>
    <m/>
    <m/>
    <m/>
    <m/>
    <m/>
    <m/>
    <n v="0.1"/>
    <n v="8.5000000000000006E-2"/>
    <n v="0.1"/>
    <n v="85"/>
    <n v="1"/>
    <n v="8.5000000000000006E-2"/>
    <n v="0.1"/>
    <n v="85"/>
    <n v="1"/>
    <n v="8.5000000000000006E-2"/>
    <n v="0.1"/>
    <n v="85"/>
    <n v="76"/>
    <n v="1.0043454774903431"/>
    <n v="0.41336745441970968"/>
    <n v="90"/>
    <n v="90"/>
    <n v="0"/>
    <n v="0"/>
    <n v="0.1"/>
    <n v="0.1"/>
    <n v="85"/>
    <n v="76"/>
    <n v="1"/>
    <n v="0.40600000000000003"/>
    <n v="90"/>
    <n v="90"/>
    <n v="90"/>
    <n v="0"/>
    <n v="0"/>
    <n v="0.19762983617985364"/>
    <m/>
    <n v="210"/>
    <s v="r"/>
    <s v="-"/>
    <x v="0"/>
    <x v="0"/>
    <m/>
    <n v="16"/>
    <x v="10"/>
    <x v="17"/>
    <m/>
    <m/>
    <m/>
    <x v="12"/>
    <x v="56"/>
    <x v="12"/>
    <n v="2.9000000000000004"/>
    <m/>
    <x v="26"/>
    <x v="0"/>
    <n v="0.1"/>
    <n v="0.1"/>
    <n v="0.01"/>
    <n v="0"/>
    <x v="62"/>
    <n v="25"/>
    <n v="0.13703703703703701"/>
    <x v="84"/>
    <n v="0.37"/>
    <x v="39"/>
    <s v="M"/>
    <s v="line"/>
    <m/>
    <m/>
    <x v="64"/>
    <x v="0"/>
    <s v="-"/>
    <x v="16"/>
    <x v="13"/>
    <n v="60.975609756097562"/>
    <n v="5"/>
    <n v="0.17"/>
    <n v="8.5000000000000006E-2"/>
    <n v="8.5000000000000006E-2"/>
    <x v="134"/>
    <n v="2"/>
    <n v="2"/>
    <n v="2.0731707317073171"/>
    <x v="131"/>
    <n v="4.3529411764705879"/>
    <n v="4.3529411764705879"/>
    <n v="4.5121951219512191"/>
    <n v="2.0731707317073171"/>
    <n v="2.5"/>
    <n v="1"/>
    <n v="1.5"/>
    <x v="116"/>
    <n v="0"/>
    <n v="4.3529411764705879"/>
    <n v="4.3529411764705879"/>
    <n v="4.3684276897392795"/>
    <s v="LS"/>
    <s v="Não"/>
    <s v="uncr"/>
    <x v="0"/>
    <n v="0"/>
    <x v="1"/>
    <m/>
    <m/>
    <x v="0"/>
    <m/>
    <m/>
    <m/>
    <n v="2.5"/>
    <x v="2"/>
    <x v="0"/>
    <x v="63"/>
    <x v="0"/>
    <n v="0"/>
    <s v="Static"/>
    <x v="0"/>
    <n v="0"/>
    <m/>
    <s v="WB"/>
    <n v="0"/>
    <n v="0"/>
    <n v="0"/>
    <s v="WB"/>
    <m/>
    <x v="0"/>
    <m/>
    <m/>
    <m/>
    <m/>
    <n v="1"/>
    <s v="WB"/>
    <x v="500"/>
    <m/>
    <n v="305.10000000000002"/>
    <m/>
    <n v="0"/>
    <n v="0"/>
    <n v="0"/>
    <m/>
    <m/>
    <m/>
    <m/>
    <n v="1"/>
    <n v="302.41458333333333"/>
    <n v="0.89210526315789485"/>
    <n v="210"/>
    <n v="31077.120677978757"/>
    <n v="0"/>
    <m/>
    <m/>
    <n v="0"/>
    <e v="#DIV/0!"/>
    <m/>
    <m/>
    <m/>
    <m/>
    <m/>
    <m/>
    <m/>
    <m/>
    <m/>
    <m/>
    <m/>
    <m/>
    <m/>
    <m/>
    <n v="1.1496105975943631"/>
    <n v="0"/>
    <n v="0"/>
    <s v="lload"/>
    <n v="1.9988468488232636"/>
    <n v="0.4159974199294787"/>
    <n v="0.31428976112195667"/>
    <n v="0"/>
    <e v="#DIV/0!"/>
    <e v="#DIV/0!"/>
    <e v="#DIV/0!"/>
    <e v="#DIV/0!"/>
    <e v="#DIV/0!"/>
    <s v="WB"/>
    <e v="#DIV/0!"/>
    <e v="#DIV/0!"/>
    <e v="#DIV/0!"/>
    <n v="0"/>
    <e v="#DIV/0!"/>
    <n v="1.1879999999999999"/>
    <e v="#DIV/0!"/>
    <n v="0"/>
    <m/>
    <m/>
    <n v="1.1526239363906425"/>
    <n v="0.65316034603767814"/>
    <n v="0.37012803930827964"/>
    <n v="1.114971302611466"/>
    <n v="0.63182363201328551"/>
    <n v="0.35803710914842213"/>
    <n v="0.461049574556257"/>
    <n v="0.26126413841507129"/>
    <n v="0.26126413841507129"/>
    <n v="0.45699152732035742"/>
    <n v="0.14674810460491247"/>
    <n v="0.25896455443702426"/>
    <s v="Não"/>
    <s v="-"/>
    <s v="SS"/>
    <x v="0"/>
    <n v="0"/>
    <n v="1"/>
    <n v="1"/>
    <n v="1"/>
    <n v="1"/>
    <n v="1"/>
    <n v="1"/>
    <s v="Autor"/>
    <n v="1"/>
    <n v="1"/>
    <n v="1"/>
    <n v="1"/>
    <n v="1"/>
    <n v="0"/>
    <x v="0"/>
    <n v="1"/>
    <n v="1"/>
    <n v="1"/>
    <n v="1"/>
    <n v="1"/>
    <n v="1"/>
    <n v="0"/>
    <n v="1"/>
    <n v="1"/>
    <n v="1"/>
    <n v="1"/>
    <n v="1"/>
    <n v="0"/>
    <n v="1"/>
    <n v="0"/>
    <n v="0"/>
    <n v="1"/>
    <n v="1"/>
    <n v="1"/>
    <n v="1"/>
    <n v="0"/>
    <n v="1"/>
    <n v="0"/>
    <n v="1"/>
    <n v="0"/>
    <n v="0"/>
    <x v="1"/>
    <x v="1"/>
    <n v="1"/>
    <n v="0"/>
    <n v="0"/>
    <x v="0"/>
    <n v="1"/>
    <n v="0"/>
    <n v="1"/>
    <n v="0"/>
    <n v="1"/>
    <n v="1"/>
    <n v="1"/>
    <n v="1"/>
    <n v="1"/>
    <n v="1"/>
    <n v="1"/>
    <n v="1.644677938701238"/>
    <n v="1.8105308645135818"/>
    <n v="2.2032846195195535"/>
    <n v="1.7003432492525938"/>
    <e v="#REF!"/>
    <n v="1.311371864875623"/>
    <n v="92.348969993795905"/>
    <n v="1.5008936926892633"/>
    <n v="2.2603800611175582"/>
    <n v="2.622938712851056"/>
    <n v="2.622938712851056"/>
    <n v="2.2603800611175582"/>
    <n v="50.399917071642378"/>
    <n v="37.152831148130581"/>
    <n v="134.14993775515356"/>
    <n v="221.70268597492651"/>
    <n v="0.22733110719886526"/>
    <n v="0.16757952653912539"/>
    <n v="0.60508936626200938"/>
    <n v="1.0878281226324082"/>
    <n v="1.5006896811283859"/>
    <n v="1.2903668911856065"/>
    <n v="1.2157999560103872"/>
    <n v="1.2157999560103872"/>
    <n v="1.2157999560103872"/>
    <n v="1.2426407064065799"/>
    <n v="0.97840023245833485"/>
    <n v="0.97840023245833485"/>
    <n v="0.97840023245833485"/>
    <n v="0.63718129288295966"/>
    <n v="8.2000000000000003E-2"/>
    <n v="0.96470046386374697"/>
    <n v="1.2602875208963362"/>
    <n v="1.2602875208963362"/>
    <n v="1.8105308645135818"/>
    <s v="WB"/>
    <m/>
    <m/>
    <n v="2.8937730993689059"/>
    <n v="3.1947876992100852"/>
    <n v="3.7513857225334033"/>
    <n v="3.4086081180511374"/>
    <e v="#NAME?"/>
    <e v="#DIV/0!"/>
    <n v="1.2850000000000001"/>
    <n v="0.54"/>
    <n v="1.54"/>
    <n v="1.74"/>
    <n v="1.9872689603142597"/>
    <n v="1.0055000000000001"/>
    <e v="#DIV/0!"/>
    <e v="#DIV/0!"/>
    <n v="1.3192592592592594"/>
    <n v="1.0950000000000002"/>
    <m/>
    <m/>
    <s v="Sousa (2018)"/>
    <n v="1.1106291231768037"/>
    <n v="1.1786063434659559"/>
    <n v="1.162112857964001"/>
    <n v="1.3192592592592594"/>
    <n v="1.0779671243124924"/>
    <n v="0.79346973085061145"/>
    <s v="WB"/>
    <e v="#REF!"/>
    <e v="#REF!"/>
    <e v="#NAME?"/>
    <e v="#NAME?"/>
    <n v="3.2507247601516411"/>
    <e v="#NAME?"/>
    <n v="1"/>
    <e v="#NAME?"/>
    <n v="1"/>
    <n v="1"/>
    <m/>
    <s v="WB"/>
    <n v="1.0878281226324082"/>
    <n v="0.95247345537016104"/>
    <n v="1.2056184289047074"/>
    <n v="1.7576369179452984"/>
    <n v="0.63718129288295966"/>
    <n v="1.7576369179452984"/>
    <n v="1.5881004468797735"/>
    <n v="4.3123200378966544"/>
    <n v="1.3540705743514745"/>
    <n v="1.1943300915699429"/>
    <n v="1.3540705743514745"/>
    <n v="1.2056184289047074"/>
    <n v="1.2056184289047074"/>
    <n v="2.1516737893804248"/>
    <n v="1.0878281226324082"/>
    <n v="1.3640546662909394"/>
    <n v="1.3540705743514745"/>
    <n v="1.0878281226324082"/>
    <n v="1.3540705743514745"/>
    <n v="1"/>
    <n v="0.79999999999999993"/>
    <n v="1.1855882854422397"/>
    <n v="1"/>
    <n v="0.72727272727272729"/>
    <n v="0.99101268564365697"/>
    <n v="1.4347603930732886"/>
    <n v="1.4347603930732886"/>
    <n v="1.1231692231896693"/>
    <n v="1.4730123995178135"/>
    <n v="0.7571283733521561"/>
    <n v="1.7286035921282101"/>
    <n v="1.4125529353585002"/>
    <n v="3.5052239507044263"/>
    <n v="1.0878281226324082"/>
    <n v="1.0878281226324082"/>
    <n v="1.2056184289047074"/>
    <n v="0.95247345537016104"/>
    <n v="1.1855882854422399"/>
    <n v="1.3540705743514745"/>
    <n v="2.8770079490900748"/>
    <n v="2.1675389217773828"/>
    <n v="1.3540705743514745"/>
    <n v="1.8105308645135818"/>
    <n v="1.6878977192099103"/>
    <n v="1.2032851657263619"/>
    <n v="1.3114211398390796"/>
    <n v="2.5998522384651643"/>
    <n v="1.0434259332944311"/>
    <n v="1.0434259332944311"/>
    <n v="1.018849237268832"/>
    <s v="-"/>
    <n v="1.7830364715259299"/>
    <n v="1.8987199055710826"/>
    <s v="-"/>
    <n v="111.86214583333333"/>
    <n v="0"/>
    <s v="-"/>
    <n v="300.20108333333332"/>
    <m/>
    <n v="822.12048348275096"/>
    <n v="1"/>
    <n v="0"/>
    <m/>
    <m/>
    <n v="0"/>
    <e v="#DIV/0!"/>
    <e v="#DIV/0!"/>
    <e v="#DIV/0!"/>
    <n v="0"/>
    <n v="0"/>
    <n v="37.120124130794714"/>
    <n v="210"/>
    <n v="31077.120677978757"/>
    <n v="30.2"/>
    <n v="1"/>
    <n v="8.5000000000000006E-2"/>
    <n v="2.602779631262097E-2"/>
    <n v="0"/>
    <n v="20"/>
    <n v="0.33333333333333331"/>
    <n v="155.70449219238631"/>
    <n v="155.70449219238631"/>
    <n v="0"/>
    <n v="0.17"/>
    <n v="8.5000000000000006E-2"/>
    <n v="0.72727272727272729"/>
    <e v="#DIV/0!"/>
    <n v="342"/>
    <e v="#DIV/0!"/>
    <m/>
    <m/>
    <m/>
    <m/>
    <m/>
    <s v="P"/>
    <n v="0"/>
    <n v="1.1392121123417658"/>
  </r>
  <r>
    <n v="0"/>
    <n v="567"/>
    <n v="2017"/>
    <s v="Sim"/>
    <s v="Original"/>
    <x v="44"/>
    <x v="520"/>
    <x v="314"/>
    <x v="1"/>
    <x v="1"/>
    <x v="0"/>
    <x v="0"/>
    <n v="1"/>
    <s v="flexural failure in the calculations - shear failure reported at the reference"/>
    <m/>
    <m/>
    <n v="0.15"/>
    <x v="151"/>
    <x v="76"/>
    <x v="0"/>
    <m/>
    <s v="-"/>
    <x v="0"/>
    <x v="151"/>
    <n v="28.689999999999998"/>
    <x v="7"/>
    <m/>
    <n v="25"/>
    <n v="100"/>
    <n v="10"/>
    <n v="10"/>
    <n v="8"/>
    <n v="92"/>
    <n v="160"/>
    <n v="85"/>
    <n v="76"/>
    <n v="1.0043454774903431"/>
    <n v="0.41336745441970968"/>
    <n v="0.64433200555934744"/>
    <n v="80.5"/>
    <m/>
    <x v="112"/>
    <x v="86"/>
    <x v="55"/>
    <x v="87"/>
    <n v="10"/>
    <n v="0"/>
    <n v="0"/>
    <n v="100"/>
    <n v="100"/>
    <n v="90"/>
    <n v="90"/>
    <n v="0"/>
    <n v="0"/>
    <n v="0"/>
    <n v="90"/>
    <n v="0"/>
    <n v="0.09"/>
    <n v="0"/>
    <n v="0.09"/>
    <n v="0.63718129288295966"/>
    <n v="0.70300000000000007"/>
    <n v="8.1500000000000003E-2"/>
    <x v="55"/>
    <m/>
    <n v="567"/>
    <n v="672"/>
    <n v="210"/>
    <m/>
    <m/>
    <m/>
    <m/>
    <m/>
    <m/>
    <m/>
    <m/>
    <m/>
    <m/>
    <m/>
    <m/>
    <m/>
    <m/>
    <m/>
    <m/>
    <m/>
    <m/>
    <m/>
    <n v="0.1"/>
    <n v="8.5000000000000006E-2"/>
    <n v="0.1"/>
    <n v="85"/>
    <n v="1"/>
    <n v="8.5000000000000006E-2"/>
    <n v="0.1"/>
    <n v="85"/>
    <n v="1"/>
    <n v="8.5000000000000006E-2"/>
    <n v="0.1"/>
    <n v="85"/>
    <n v="76"/>
    <n v="1.0043454774903431"/>
    <n v="0.41336745441970968"/>
    <n v="90"/>
    <n v="90"/>
    <n v="0"/>
    <n v="0"/>
    <n v="0.1"/>
    <n v="0.1"/>
    <n v="85"/>
    <n v="76"/>
    <n v="1"/>
    <n v="0.40600000000000003"/>
    <n v="90"/>
    <n v="90"/>
    <n v="90"/>
    <n v="0"/>
    <n v="0"/>
    <n v="0.19762983617985364"/>
    <m/>
    <n v="210"/>
    <s v="r"/>
    <s v="-"/>
    <x v="0"/>
    <x v="0"/>
    <m/>
    <n v="16"/>
    <x v="10"/>
    <x v="17"/>
    <m/>
    <m/>
    <m/>
    <x v="12"/>
    <x v="56"/>
    <x v="12"/>
    <n v="2.9000000000000004"/>
    <m/>
    <x v="26"/>
    <x v="0"/>
    <n v="0.1"/>
    <n v="0.1"/>
    <n v="0.01"/>
    <n v="0"/>
    <x v="62"/>
    <n v="25"/>
    <n v="0.13703703703703701"/>
    <x v="84"/>
    <n v="0.37"/>
    <x v="39"/>
    <s v="M"/>
    <s v="line"/>
    <m/>
    <m/>
    <x v="64"/>
    <x v="0"/>
    <s v="-"/>
    <x v="16"/>
    <x v="13"/>
    <n v="61.349693251533743"/>
    <n v="5"/>
    <n v="0.17"/>
    <n v="8.5000000000000006E-2"/>
    <n v="8.5000000000000006E-2"/>
    <x v="134"/>
    <n v="2"/>
    <n v="2"/>
    <n v="2.0858895705521472"/>
    <x v="131"/>
    <n v="4.3529411764705879"/>
    <n v="4.3529411764705879"/>
    <n v="4.5398773006134965"/>
    <n v="2.0858895705521472"/>
    <n v="2.5"/>
    <n v="1"/>
    <n v="1.5"/>
    <x v="116"/>
    <n v="0"/>
    <n v="4.3529411764705879"/>
    <n v="4.3529411764705879"/>
    <n v="4.368038470140907"/>
    <s v="LS"/>
    <s v="Não"/>
    <s v="uncr"/>
    <x v="0"/>
    <n v="0"/>
    <x v="1"/>
    <m/>
    <m/>
    <x v="0"/>
    <m/>
    <m/>
    <m/>
    <n v="2.5"/>
    <x v="2"/>
    <x v="0"/>
    <x v="63"/>
    <x v="0"/>
    <n v="0"/>
    <s v="Static"/>
    <x v="0"/>
    <n v="0"/>
    <m/>
    <s v="WB"/>
    <n v="0"/>
    <n v="0"/>
    <n v="0"/>
    <s v="WB"/>
    <m/>
    <x v="0"/>
    <m/>
    <m/>
    <m/>
    <m/>
    <n v="1"/>
    <s v="WB"/>
    <x v="501"/>
    <m/>
    <n v="313.10000000000002"/>
    <m/>
    <n v="0"/>
    <n v="0"/>
    <n v="0"/>
    <m/>
    <m/>
    <m/>
    <m/>
    <n v="1"/>
    <n v="310.18124999999998"/>
    <n v="0.89202279202279211"/>
    <n v="210"/>
    <n v="31077.120677978757"/>
    <n v="0"/>
    <m/>
    <m/>
    <n v="0"/>
    <e v="#DIV/0!"/>
    <m/>
    <m/>
    <m/>
    <m/>
    <m/>
    <m/>
    <m/>
    <m/>
    <m/>
    <m/>
    <m/>
    <m/>
    <m/>
    <m/>
    <n v="1.1450398012675682"/>
    <n v="0"/>
    <n v="0"/>
    <s v="lload"/>
    <n v="2.0536457430536132"/>
    <n v="0.4264260300203736"/>
    <n v="0.32216866906051306"/>
    <n v="0"/>
    <e v="#DIV/0!"/>
    <e v="#DIV/0!"/>
    <e v="#DIV/0!"/>
    <e v="#DIV/0!"/>
    <e v="#DIV/0!"/>
    <s v="WB"/>
    <e v="#DIV/0!"/>
    <e v="#DIV/0!"/>
    <e v="#DIV/0!"/>
    <n v="0"/>
    <e v="#DIV/0!"/>
    <n v="1.1879999999999999"/>
    <e v="#DIV/0!"/>
    <n v="0"/>
    <m/>
    <m/>
    <n v="1.1828467862468377"/>
    <n v="0.67028680545525088"/>
    <n v="0.37983313375097461"/>
    <n v="1.1443126526801888"/>
    <n v="0.64845056969784554"/>
    <n v="0.36745913833653848"/>
    <n v="0.47313871449873507"/>
    <n v="0.26811472218210036"/>
    <n v="0.26811472218210036"/>
    <n v="0.46872806734784656"/>
    <n v="0.15051691628015904"/>
    <n v="0.26561532951084832"/>
    <s v="Não"/>
    <s v="-"/>
    <s v="SS"/>
    <x v="0"/>
    <n v="0"/>
    <n v="1"/>
    <n v="1"/>
    <n v="1"/>
    <n v="1"/>
    <n v="1"/>
    <n v="1"/>
    <s v="Autor"/>
    <n v="1"/>
    <n v="1"/>
    <n v="1"/>
    <n v="1"/>
    <n v="1"/>
    <n v="0"/>
    <x v="0"/>
    <n v="1"/>
    <n v="1"/>
    <n v="1"/>
    <n v="1"/>
    <n v="1"/>
    <n v="1"/>
    <n v="0"/>
    <n v="1"/>
    <n v="1"/>
    <n v="1"/>
    <n v="1"/>
    <n v="1"/>
    <n v="0"/>
    <n v="1"/>
    <n v="0"/>
    <n v="0"/>
    <n v="1"/>
    <n v="1"/>
    <n v="1"/>
    <n v="1"/>
    <n v="0"/>
    <n v="1"/>
    <n v="0"/>
    <n v="1"/>
    <n v="0"/>
    <n v="0"/>
    <x v="1"/>
    <x v="1"/>
    <n v="1"/>
    <n v="0"/>
    <n v="0"/>
    <x v="0"/>
    <n v="1"/>
    <n v="0"/>
    <n v="1"/>
    <n v="0"/>
    <n v="1"/>
    <n v="1"/>
    <n v="1"/>
    <n v="1"/>
    <n v="1"/>
    <n v="1"/>
    <n v="1"/>
    <n v="1.6872283025509562"/>
    <n v="1.8573721002554764"/>
    <n v="2.2598697782873107"/>
    <n v="1.7440117757181499"/>
    <e v="#REF!"/>
    <n v="1.3452990847158821"/>
    <n v="92.348969993795905"/>
    <n v="1.5395609482774253"/>
    <n v="2.3196492859256224"/>
    <n v="2.6917145558625553"/>
    <n v="2.6917145558625553"/>
    <n v="2.3196492859256224"/>
    <n v="50.399917071642378"/>
    <n v="37.152831148130581"/>
    <n v="134.14993775515356"/>
    <n v="221.70268597492651"/>
    <n v="0.22733110719886526"/>
    <n v="0.16757952653912539"/>
    <n v="0.60508936626200938"/>
    <n v="1.1158536438659941"/>
    <n v="1.5395148458946593"/>
    <n v="1.3237506798457346"/>
    <n v="1.257753570535072"/>
    <n v="1.2577535705350718"/>
    <n v="1.257753570535072"/>
    <n v="1.2426407064065799"/>
    <n v="1.0121618936596684"/>
    <n v="1.0121618936596684"/>
    <n v="1.0121618936596684"/>
    <n v="0.63718129288295966"/>
    <n v="8.1500000000000003E-2"/>
    <n v="0.96470046386374697"/>
    <n v="1.3037762680216929"/>
    <n v="1.3037762680216927"/>
    <n v="1.8573721002554764"/>
    <s v="WB"/>
    <m/>
    <m/>
    <n v="2.9699250230365086"/>
    <n v="3.2788610597156138"/>
    <n v="3.8501063994421769"/>
    <n v="3.4983083316840617"/>
    <e v="#NAME?"/>
    <e v="#DIV/0!"/>
    <n v="1.2850000000000001"/>
    <n v="0.54"/>
    <n v="1.54"/>
    <n v="1.74"/>
    <n v="1.9872689603142597"/>
    <n v="1.0055000000000001"/>
    <e v="#DIV/0!"/>
    <e v="#DIV/0!"/>
    <n v="1.3192592592592594"/>
    <n v="1.0950000000000002"/>
    <m/>
    <m/>
    <s v="Sousa (2018)"/>
    <n v="1.1392420625066995"/>
    <n v="1.2089705677561986"/>
    <n v="1.1920521635391139"/>
    <n v="1.3192592592592594"/>
    <n v="1.0694317925621075"/>
    <n v="0.7670027630717402"/>
    <s v="WB"/>
    <e v="#REF!"/>
    <e v="#REF!"/>
    <e v="#NAME?"/>
    <e v="#NAME?"/>
    <n v="3.3348260410558943"/>
    <e v="#NAME?"/>
    <n v="1"/>
    <e v="#NAME?"/>
    <n v="1"/>
    <n v="1"/>
    <m/>
    <s v="WB"/>
    <n v="1.1158536438659941"/>
    <n v="0.97701185853564287"/>
    <n v="1.236678560717726"/>
    <n v="1.8204309698212184"/>
    <n v="0.63718129288295966"/>
    <n v="1.8204309698212184"/>
    <n v="1.6448375697903002"/>
    <n v="4.425200609531931"/>
    <n v="1.3891024758934567"/>
    <n v="1.2250030955267952"/>
    <n v="1.3891024758934567"/>
    <n v="1.236678560717726"/>
    <n v="1.236678560717726"/>
    <n v="2.2073409205978214"/>
    <n v="1.1158536438659941"/>
    <n v="1.3990865678329218"/>
    <n v="1.3891024758934567"/>
    <n v="1.1158536438659941"/>
    <n v="1.3891024758934567"/>
    <n v="1"/>
    <n v="0.79999999999999993"/>
    <n v="1.2162612893990921"/>
    <n v="1"/>
    <n v="0.72727272727272729"/>
    <n v="1.016490432219644"/>
    <n v="1.4717238682993936"/>
    <n v="1.4717238682993936"/>
    <n v="1.1521052308718762"/>
    <n v="1.5109613543399452"/>
    <n v="0.77663413613073184"/>
    <n v="1.7731372971021273"/>
    <n v="1.4489442838259923"/>
    <n v="3.5955284080126475"/>
    <n v="1.1158536438659941"/>
    <n v="1.1158536438659941"/>
    <n v="1.236678560717726"/>
    <n v="0.97701185853564299"/>
    <n v="1.2162612893990923"/>
    <n v="1.3891024758934567"/>
    <n v="2.9514405976662359"/>
    <n v="2.2232060529947795"/>
    <n v="1.3891024758934567"/>
    <n v="1.8573721002554764"/>
    <n v="1.7315662456754664"/>
    <n v="1.2342851860977035"/>
    <n v="1.3453496344989095"/>
    <n v="2.666622119388828"/>
    <n v="1.0703075288708113"/>
    <n v="1.0703075288708113"/>
    <n v="1.0450976678240229"/>
    <s v="-"/>
    <n v="1.8299584839345071"/>
    <n v="1.9485060715644247"/>
    <s v="-"/>
    <n v="114.73581249999998"/>
    <n v="0"/>
    <s v="-"/>
    <n v="307.96774999999997"/>
    <m/>
    <n v="823.12048348275096"/>
    <n v="1"/>
    <n v="0"/>
    <m/>
    <m/>
    <n v="0"/>
    <e v="#DIV/0!"/>
    <e v="#DIV/0!"/>
    <e v="#DIV/0!"/>
    <n v="0"/>
    <n v="0"/>
    <n v="37.120124130794714"/>
    <n v="210"/>
    <n v="31077.120677978757"/>
    <n v="30.2"/>
    <n v="1"/>
    <n v="8.5000000000000006E-2"/>
    <n v="2.602779631262097E-2"/>
    <n v="0"/>
    <n v="20"/>
    <n v="0.33333333333333331"/>
    <n v="155.70449219238631"/>
    <n v="155.70449219238631"/>
    <n v="0"/>
    <n v="0.17"/>
    <n v="8.5000000000000006E-2"/>
    <n v="0.72727272727272729"/>
    <e v="#DIV/0!"/>
    <n v="351"/>
    <e v="#DIV/0!"/>
    <m/>
    <m/>
    <m/>
    <m/>
    <m/>
    <s v="P"/>
    <n v="0"/>
    <n v="1.1685614301059846"/>
  </r>
  <r>
    <n v="0"/>
    <n v="568"/>
    <n v="2017"/>
    <s v="Sim"/>
    <s v="Original"/>
    <x v="44"/>
    <x v="507"/>
    <x v="314"/>
    <x v="1"/>
    <x v="1"/>
    <x v="0"/>
    <x v="0"/>
    <n v="1"/>
    <m/>
    <m/>
    <m/>
    <n v="0.15"/>
    <x v="152"/>
    <x v="77"/>
    <x v="0"/>
    <m/>
    <s v="-"/>
    <x v="0"/>
    <x v="152"/>
    <n v="18.239999999999998"/>
    <x v="7"/>
    <m/>
    <n v="25"/>
    <n v="100"/>
    <n v="10"/>
    <n v="10"/>
    <n v="8"/>
    <n v="91.5"/>
    <n v="160"/>
    <n v="85"/>
    <n v="76"/>
    <n v="1.0098337041432959"/>
    <n v="0.41336745441970968"/>
    <n v="0.64609007705500354"/>
    <n v="80.5"/>
    <m/>
    <x v="123"/>
    <x v="86"/>
    <x v="55"/>
    <x v="86"/>
    <n v="10"/>
    <n v="0"/>
    <n v="0"/>
    <n v="100"/>
    <n v="100"/>
    <n v="90"/>
    <n v="90"/>
    <n v="0"/>
    <n v="0"/>
    <n v="0"/>
    <n v="90"/>
    <n v="0"/>
    <n v="0.09"/>
    <n v="0"/>
    <n v="0.09"/>
    <n v="0.64035927415787464"/>
    <n v="0.70799999999999996"/>
    <n v="8.2000000000000003E-2"/>
    <x v="55"/>
    <m/>
    <n v="567"/>
    <n v="672"/>
    <n v="210"/>
    <m/>
    <m/>
    <m/>
    <m/>
    <m/>
    <m/>
    <m/>
    <m/>
    <m/>
    <m/>
    <m/>
    <m/>
    <m/>
    <m/>
    <m/>
    <m/>
    <m/>
    <m/>
    <m/>
    <n v="0.1"/>
    <n v="8.5000000000000006E-2"/>
    <n v="0.1"/>
    <n v="85"/>
    <n v="1.01"/>
    <n v="8.5000000000000006E-2"/>
    <n v="0.1"/>
    <n v="85"/>
    <n v="1.01"/>
    <n v="8.5000000000000006E-2"/>
    <n v="0.1"/>
    <n v="85"/>
    <n v="76"/>
    <n v="1.0098337041432959"/>
    <n v="0.41336745441970968"/>
    <n v="90"/>
    <n v="90"/>
    <n v="0"/>
    <n v="0"/>
    <n v="0.1"/>
    <n v="0.1"/>
    <n v="85"/>
    <n v="76"/>
    <n v="1.01"/>
    <n v="0.40600000000000003"/>
    <n v="90"/>
    <n v="90"/>
    <n v="90"/>
    <n v="0"/>
    <n v="0"/>
    <n v="0.31396381578947369"/>
    <m/>
    <n v="210"/>
    <s v="r"/>
    <s v="-"/>
    <x v="0"/>
    <x v="0"/>
    <m/>
    <n v="16"/>
    <x v="10"/>
    <x v="17"/>
    <m/>
    <m/>
    <m/>
    <x v="12"/>
    <x v="56"/>
    <x v="12"/>
    <n v="2.9000000000000004"/>
    <m/>
    <x v="26"/>
    <x v="0"/>
    <n v="0.1"/>
    <n v="0.1"/>
    <n v="0.01"/>
    <n v="0"/>
    <x v="62"/>
    <n v="25"/>
    <n v="0.13703703703703701"/>
    <x v="84"/>
    <n v="0.37"/>
    <x v="39"/>
    <s v="M"/>
    <s v="line"/>
    <m/>
    <m/>
    <x v="64"/>
    <x v="0"/>
    <s v="-"/>
    <x v="23"/>
    <x v="13"/>
    <n v="24.390243902439025"/>
    <n v="2"/>
    <n v="0.17"/>
    <n v="8.5000000000000006E-2"/>
    <n v="8.5000000000000006E-2"/>
    <x v="134"/>
    <n v="2"/>
    <n v="2"/>
    <n v="2.0731707317073171"/>
    <x v="131"/>
    <n v="4.3529411764705879"/>
    <n v="4.3529411764705879"/>
    <n v="4.5121951219512191"/>
    <n v="2.0731707317073171"/>
    <n v="6.25"/>
    <n v="1"/>
    <n v="5.25"/>
    <x v="116"/>
    <n v="0"/>
    <n v="4.3529411764705879"/>
    <n v="4.3529411764705879"/>
    <n v="4.3810847041081358"/>
    <s v="LS"/>
    <s v="Não"/>
    <s v="uncr"/>
    <x v="0"/>
    <n v="0"/>
    <x v="1"/>
    <m/>
    <m/>
    <x v="0"/>
    <m/>
    <m/>
    <m/>
    <n v="2.5"/>
    <x v="2"/>
    <x v="0"/>
    <x v="63"/>
    <x v="0"/>
    <n v="0"/>
    <s v="Static"/>
    <x v="0"/>
    <n v="0"/>
    <m/>
    <s v="WB"/>
    <n v="1"/>
    <n v="0"/>
    <n v="0"/>
    <s v="WB"/>
    <m/>
    <x v="0"/>
    <m/>
    <m/>
    <m/>
    <m/>
    <n v="1"/>
    <s v="WB"/>
    <x v="198"/>
    <m/>
    <n v="165"/>
    <m/>
    <n v="0"/>
    <n v="0"/>
    <n v="0"/>
    <m/>
    <m/>
    <m/>
    <m/>
    <n v="1"/>
    <n v="166.92939814814815"/>
    <n v="0.89189189189189189"/>
    <n v="210"/>
    <n v="26722.199551203183"/>
    <n v="0"/>
    <m/>
    <m/>
    <n v="0"/>
    <e v="#DIV/0!"/>
    <m/>
    <m/>
    <m/>
    <m/>
    <m/>
    <m/>
    <m/>
    <m/>
    <m/>
    <m/>
    <m/>
    <m/>
    <m/>
    <m/>
    <n v="1.1496105975943631"/>
    <n v="0"/>
    <n v="0"/>
    <s v="lload"/>
    <n v="6.6393967932490883"/>
    <n v="0.22448173987641468"/>
    <n v="0.16959795667473093"/>
    <n v="0"/>
    <e v="#DIV/0!"/>
    <e v="#DIV/0!"/>
    <e v="#DIV/0!"/>
    <e v="#DIV/0!"/>
    <e v="#DIV/0!"/>
    <s v="WB"/>
    <e v="#DIV/0!"/>
    <e v="#DIV/0!"/>
    <e v="#DIV/0!"/>
    <n v="0"/>
    <e v="#DIV/0!"/>
    <n v="1.1879999999999999"/>
    <e v="#DIV/0!"/>
    <n v="0"/>
    <m/>
    <m/>
    <n v="0.72493312076660021"/>
    <n v="0.4430108920997668"/>
    <n v="0.27072656069499501"/>
    <n v="0.7014195773433064"/>
    <n v="0.42864162747385964"/>
    <n v="0.2619454186028678"/>
    <n v="0.28997324830664006"/>
    <n v="0.17720435683990671"/>
    <n v="0.17544985825733336"/>
    <n v="0.29336399890236936"/>
    <n v="0.10955690142917243"/>
    <n v="0.17927646446372911"/>
    <s v="Não"/>
    <s v="-"/>
    <s v="SS"/>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8385234224904268"/>
    <n v="1.7388798895389457"/>
    <n v="2.1849904202166086"/>
    <n v="1.5516017021461794"/>
    <e v="#REF!"/>
    <n v="1.3134170165559298"/>
    <n v="71.681311460828084"/>
    <n v="1.6035740115741897"/>
    <n v="2.3400247902865789"/>
    <n v="2.7063669159790051"/>
    <n v="2.7063669159790051"/>
    <n v="2.3400247902865789"/>
    <n v="31.521962605561392"/>
    <n v="21.45520664149689"/>
    <n v="75.917874365005886"/>
    <n v="128.89504361206417"/>
    <n v="0.24455527320688253"/>
    <n v="0.16645486156993511"/>
    <n v="0.58898986522318231"/>
    <n v="1.0166315542194648"/>
    <n v="1.4859366552913649"/>
    <n v="1.2684754239354046"/>
    <n v="1.0115022789688892"/>
    <n v="1.0115022789688892"/>
    <n v="1.0115022789688892"/>
    <n v="1.0702795655152511"/>
    <n v="0.94508230518437919"/>
    <n v="0.94508230518437919"/>
    <n v="0.94508230518437919"/>
    <n v="0.64035927415787464"/>
    <n v="8.2000000000000003E-2"/>
    <n v="0.83089117231817822"/>
    <n v="1.2173703520604362"/>
    <n v="1.2173703520604362"/>
    <n v="1.7388798895389457"/>
    <s v="WB"/>
    <m/>
    <m/>
    <n v="2.1331161589345378"/>
    <n v="2.0132602498783934"/>
    <n v="2.5369411048882133"/>
    <n v="2.1389286502636371"/>
    <e v="#NAME?"/>
    <e v="#DIV/0!"/>
    <n v="0.68500000000000005"/>
    <n v="0.54"/>
    <n v="0.94000000000000006"/>
    <n v="1.1400000000000001"/>
    <n v="1.3872689603142598"/>
    <n v="1.0055000000000001"/>
    <e v="#DIV/0!"/>
    <e v="#DIV/0!"/>
    <n v="0.80148148148148146"/>
    <n v="0.79500000000000015"/>
    <m/>
    <m/>
    <s v="Sousa (2018)"/>
    <n v="1.0723051849510257"/>
    <n v="1.1329476707921271"/>
    <n v="1.1170931354027003"/>
    <n v="0.80148148148148146"/>
    <n v="1.0410374832396885"/>
    <n v="0.82144270912090944"/>
    <s v="WB"/>
    <e v="#REF!"/>
    <e v="#REF!"/>
    <e v="#NAME?"/>
    <e v="#NAME?"/>
    <n v="2.2735130653574327"/>
    <e v="#NAME?"/>
    <n v="1"/>
    <e v="#NAME?"/>
    <n v="1"/>
    <n v="1"/>
    <m/>
    <s v="WB"/>
    <n v="1.0166315542194648"/>
    <n v="0.83542557713368681"/>
    <n v="1.1948040946496807"/>
    <n v="1.1038832177892208"/>
    <n v="0.64035927415787464"/>
    <n v="1.1038832177892208"/>
    <n v="0.99740589969145388"/>
    <n v="2.6405610323406741"/>
    <n v="1.2643496102040561"/>
    <n v="1.0642429745422055"/>
    <n v="1.2643496102040561"/>
    <n v="1.1948040946496805"/>
    <n v="1.1948040946496807"/>
    <n v="1.8130296297265707"/>
    <n v="1.0166315542194648"/>
    <n v="1.2950800393113338"/>
    <n v="1.2643496102040561"/>
    <n v="1.0166315542194648"/>
    <n v="1.2643496102040561"/>
    <n v="1"/>
    <n v="0.79999999999999993"/>
    <n v="1.0389899845420829"/>
    <n v="1"/>
    <n v="0.72727272727272729"/>
    <n v="0.92655226113415912"/>
    <n v="1.4460221459738973"/>
    <n v="1.4460221459738973"/>
    <n v="0.89477704829970273"/>
    <n v="1.691912367606117"/>
    <n v="0.51010475310626624"/>
    <n v="1.4578112852958363"/>
    <n v="1.5661621240678245"/>
    <n v="2.1462221700188704"/>
    <n v="1.0166315542194648"/>
    <n v="1.0166315542194648"/>
    <n v="1.1948040946496807"/>
    <n v="0.83542557713368681"/>
    <n v="1.0389899845420829"/>
    <n v="1.2643496102040561"/>
    <n v="2.4934881434898082"/>
    <n v="1.8570959054275729"/>
    <n v="1.2643496102040561"/>
    <n v="1.7388798895389457"/>
    <n v="1.5147843745191629"/>
    <n v="1.2207624801967898"/>
    <n v="1.2476102922095713"/>
    <n v="2.7380133360753649"/>
    <n v="0.95462736480366506"/>
    <n v="0.95462736480366506"/>
    <n v="0.92141629920660484"/>
    <s v="-"/>
    <n v="1.2728987143705712"/>
    <n v="2.0191712338348879"/>
    <s v="-"/>
    <n v="61.73262731481482"/>
    <n v="0"/>
    <s v="-"/>
    <n v="162.96839814814814"/>
    <m/>
    <n v="824.12048348275096"/>
    <n v="1"/>
    <n v="0"/>
    <m/>
    <m/>
    <n v="0"/>
    <e v="#DIV/0!"/>
    <e v="#DIV/0!"/>
    <e v="#DIV/0!"/>
    <n v="0"/>
    <n v="0"/>
    <n v="35.204976611191412"/>
    <n v="210"/>
    <n v="26722.199551203183"/>
    <n v="19.2"/>
    <n v="1.01"/>
    <n v="8.5000000000000006E-2"/>
    <n v="2.7785166971690884E-2"/>
    <n v="0"/>
    <n v="20"/>
    <n v="0.33333333333333331"/>
    <n v="124.15044636783765"/>
    <n v="124.15044636783763"/>
    <n v="0"/>
    <n v="0.17"/>
    <n v="8.5000000000000006E-2"/>
    <n v="0.72727272727272729"/>
    <e v="#DIV/0!"/>
    <n v="185"/>
    <e v="#DIV/0!"/>
    <m/>
    <m/>
    <m/>
    <m/>
    <m/>
    <s v="P"/>
    <n v="0"/>
    <n v="1.0917953800250646"/>
  </r>
  <r>
    <n v="0"/>
    <n v="569"/>
    <n v="2017"/>
    <s v="Sim"/>
    <s v="Original"/>
    <x v="44"/>
    <x v="521"/>
    <x v="314"/>
    <x v="1"/>
    <x v="1"/>
    <x v="0"/>
    <x v="0"/>
    <n v="1"/>
    <m/>
    <m/>
    <m/>
    <n v="0.15"/>
    <x v="152"/>
    <x v="77"/>
    <x v="0"/>
    <m/>
    <s v="-"/>
    <x v="0"/>
    <x v="152"/>
    <n v="18.239999999999998"/>
    <x v="7"/>
    <m/>
    <n v="25"/>
    <n v="100"/>
    <n v="10"/>
    <n v="10"/>
    <n v="8"/>
    <n v="91.5"/>
    <n v="160"/>
    <n v="85"/>
    <n v="76"/>
    <n v="1.0098337041432959"/>
    <n v="0.41336745441970968"/>
    <n v="0.64609007705500354"/>
    <n v="80.5"/>
    <m/>
    <x v="123"/>
    <x v="86"/>
    <x v="55"/>
    <x v="87"/>
    <n v="10"/>
    <m/>
    <m/>
    <m/>
    <m/>
    <m/>
    <m/>
    <m/>
    <m/>
    <m/>
    <m/>
    <m/>
    <m/>
    <m/>
    <m/>
    <n v="0.64035927415787464"/>
    <n v="0.70799999999999996"/>
    <n v="8.1500000000000003E-2"/>
    <x v="55"/>
    <m/>
    <n v="567"/>
    <n v="672"/>
    <n v="210"/>
    <m/>
    <m/>
    <m/>
    <m/>
    <m/>
    <m/>
    <m/>
    <m/>
    <m/>
    <m/>
    <m/>
    <m/>
    <m/>
    <m/>
    <m/>
    <m/>
    <m/>
    <m/>
    <m/>
    <n v="0.1"/>
    <n v="8.5000000000000006E-2"/>
    <n v="0.1"/>
    <n v="85"/>
    <n v="1.01"/>
    <n v="8.5000000000000006E-2"/>
    <n v="0.1"/>
    <n v="85"/>
    <n v="1.01"/>
    <n v="8.5000000000000006E-2"/>
    <n v="0.1"/>
    <n v="85"/>
    <n v="76"/>
    <n v="1.0098337041432959"/>
    <n v="0.41336745441970968"/>
    <n v="90"/>
    <n v="90"/>
    <e v="#DIV/0!"/>
    <e v="#DIV/0!"/>
    <n v="0.1"/>
    <n v="0.1"/>
    <n v="85"/>
    <n v="76"/>
    <n v="1.01"/>
    <n v="0.40600000000000003"/>
    <n v="90"/>
    <n v="90"/>
    <n v="90"/>
    <e v="#DIV/0!"/>
    <e v="#DIV/0!"/>
    <n v="0.31396381578947369"/>
    <m/>
    <n v="210"/>
    <s v="r"/>
    <s v="-"/>
    <x v="0"/>
    <x v="0"/>
    <m/>
    <n v="16"/>
    <x v="10"/>
    <x v="17"/>
    <m/>
    <m/>
    <m/>
    <x v="12"/>
    <x v="56"/>
    <x v="12"/>
    <n v="2.9000000000000004"/>
    <m/>
    <x v="26"/>
    <x v="0"/>
    <n v="0.1"/>
    <n v="0.1"/>
    <n v="0.01"/>
    <n v="0"/>
    <x v="62"/>
    <n v="25"/>
    <n v="0.13703703703703701"/>
    <x v="84"/>
    <n v="0.37"/>
    <x v="39"/>
    <s v="M"/>
    <s v="line"/>
    <m/>
    <m/>
    <x v="64"/>
    <x v="0"/>
    <s v="-"/>
    <x v="23"/>
    <x v="13"/>
    <n v="24.539877300613497"/>
    <n v="2"/>
    <n v="0.17"/>
    <n v="8.5000000000000006E-2"/>
    <n v="8.5000000000000006E-2"/>
    <x v="134"/>
    <n v="2"/>
    <n v="2"/>
    <n v="2.0858895705521472"/>
    <x v="131"/>
    <n v="4.3529411764705879"/>
    <n v="4.3529411764705879"/>
    <n v="4.5398773006134965"/>
    <n v="2.0858895705521472"/>
    <n v="6.25"/>
    <n v="1"/>
    <n v="5.25"/>
    <x v="116"/>
    <n v="0"/>
    <n v="4.3529411764705879"/>
    <n v="4.3529411764705879"/>
    <n v="4.3841738682741189"/>
    <s v="LS"/>
    <s v="Não"/>
    <s v="uncr"/>
    <x v="0"/>
    <n v="0"/>
    <x v="1"/>
    <m/>
    <m/>
    <x v="0"/>
    <m/>
    <m/>
    <m/>
    <n v="2.5"/>
    <x v="2"/>
    <x v="0"/>
    <x v="63"/>
    <x v="0"/>
    <n v="0"/>
    <s v="Static"/>
    <x v="0"/>
    <n v="0"/>
    <m/>
    <s v="WB"/>
    <n v="1"/>
    <n v="0"/>
    <n v="0"/>
    <s v="WB"/>
    <m/>
    <x v="0"/>
    <m/>
    <m/>
    <m/>
    <m/>
    <n v="1"/>
    <s v="WB"/>
    <x v="502"/>
    <m/>
    <n v="148.1"/>
    <m/>
    <n v="0"/>
    <n v="0"/>
    <n v="0"/>
    <m/>
    <m/>
    <m/>
    <m/>
    <n v="1"/>
    <n v="150.53310185185185"/>
    <n v="0.89216867469879513"/>
    <n v="210"/>
    <n v="26722.199551203183"/>
    <n v="0"/>
    <m/>
    <m/>
    <n v="0"/>
    <e v="#DIV/0!"/>
    <m/>
    <m/>
    <m/>
    <m/>
    <m/>
    <m/>
    <m/>
    <m/>
    <m/>
    <m/>
    <m/>
    <m/>
    <m/>
    <m/>
    <n v="1.1450398012675682"/>
    <n v="0"/>
    <n v="0"/>
    <s v="lload"/>
    <n v="5.9181154528718372"/>
    <n v="0.20118274036699541"/>
    <n v="0.15199535473686954"/>
    <n v="0"/>
    <e v="#DIV/0!"/>
    <e v="#DIV/0!"/>
    <e v="#DIV/0!"/>
    <e v="#DIV/0!"/>
    <e v="#DIV/0!"/>
    <s v="WB"/>
    <e v="#DIV/0!"/>
    <e v="#DIV/0!"/>
    <e v="#DIV/0!"/>
    <n v="0"/>
    <e v="#DIV/0!"/>
    <n v="1.1879999999999999"/>
    <e v="#DIV/0!"/>
    <n v="0"/>
    <m/>
    <m/>
    <n v="0.65068239506383929"/>
    <n v="0.39763583709076034"/>
    <n v="0.24299759781168948"/>
    <n v="0.6293818910215615"/>
    <n v="0.3846189738414092"/>
    <n v="0.23504291615176245"/>
    <n v="0.26027295802553568"/>
    <n v="0.15905433483630413"/>
    <n v="0.15747953944188528"/>
    <n v="0.26454892437367133"/>
    <n v="9.8795900448730295E-2"/>
    <n v="0.16166740301074894"/>
    <s v="Não"/>
    <s v="-"/>
    <s v="SS"/>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6535490647291744"/>
    <n v="1.5639306956060635"/>
    <n v="1.9703742367769157"/>
    <n v="1.3991988209014496"/>
    <e v="#REF!"/>
    <n v="1.1812737617362332"/>
    <n v="71.681311460828084"/>
    <n v="1.4430555639479352"/>
    <n v="2.1003495238875294"/>
    <n v="2.4291693348878223"/>
    <n v="2.4291693348878223"/>
    <n v="2.1003495238875294"/>
    <n v="31.521962605561392"/>
    <n v="21.45520664149689"/>
    <n v="75.917874365005886"/>
    <n v="128.89504361206417"/>
    <n v="0.24455527320688253"/>
    <n v="0.16645486156993511"/>
    <n v="0.58898986522318231"/>
    <n v="0.91486629878795722"/>
    <n v="1.3364361511780676"/>
    <n v="1.1408537553680542"/>
    <n v="0.91576619664084125"/>
    <n v="0.91576619664084091"/>
    <n v="0.91576619664084125"/>
    <n v="1.0702795655152511"/>
    <n v="0.8556327020968354"/>
    <n v="0.85563270209683506"/>
    <n v="0.8556327020968354"/>
    <n v="0.64035927415787464"/>
    <n v="8.1500000000000003E-2"/>
    <n v="0.83089117231817822"/>
    <n v="1.1021493874894139"/>
    <n v="1.1021493874894135"/>
    <n v="1.5639306956060635"/>
    <s v="WB"/>
    <m/>
    <m/>
    <n v="1.9140393642331526"/>
    <n v="1.8064929809719636"/>
    <n v="2.2763903968186128"/>
    <n v="1.9192548969933179"/>
    <e v="#NAME?"/>
    <e v="#DIV/0!"/>
    <n v="0.68500000000000005"/>
    <n v="0.54"/>
    <n v="0.94000000000000006"/>
    <n v="1.1400000000000001"/>
    <n v="1.3872689603142598"/>
    <n v="1.0055000000000001"/>
    <e v="#DIV/0!"/>
    <e v="#DIV/0!"/>
    <n v="0.80148148148148146"/>
    <n v="0.79500000000000015"/>
    <m/>
    <m/>
    <s v="Sousa (2018)"/>
    <n v="0.96496697515991625"/>
    <n v="1.0195391221097956"/>
    <n v="1.0052716325256621"/>
    <n v="0.80148148148148146"/>
    <n v="1.0317749593442596"/>
    <n v="0.90731801999899497"/>
    <s v="WB"/>
    <e v="#REF!"/>
    <e v="#REF!"/>
    <e v="#NAME?"/>
    <e v="#NAME?"/>
    <n v="2.0447742774900202"/>
    <e v="#NAME?"/>
    <n v="1"/>
    <e v="#NAME?"/>
    <n v="1"/>
    <n v="1"/>
    <m/>
    <s v="WB"/>
    <n v="0.91486629878795722"/>
    <n v="0.75179911787402143"/>
    <n v="1.0752036913590426"/>
    <n v="0.99959374373715615"/>
    <n v="0.64035927415787464"/>
    <n v="0.99959374373715615"/>
    <n v="0.9031758805925405"/>
    <n v="2.3720138305075285"/>
    <n v="1.1371430409146714"/>
    <n v="0.95970990046762383"/>
    <n v="1.1371430409146714"/>
    <n v="1.0752036913590426"/>
    <n v="1.0752036913590426"/>
    <n v="1.6306202096134907"/>
    <n v="0.91486629878795722"/>
    <n v="1.1678734700219491"/>
    <n v="1.1371430409146714"/>
    <n v="0.91486629878795722"/>
    <n v="1.1371430409146714"/>
    <n v="1"/>
    <n v="0.79999999999999993"/>
    <n v="0.93445691046750101"/>
    <n v="1"/>
    <n v="0.72727272727272729"/>
    <n v="0.83403839256006118"/>
    <n v="1.3012747077954403"/>
    <n v="1.3012747077954403"/>
    <n v="0.80520948127255054"/>
    <n v="1.522551212581418"/>
    <n v="0.45904304812452307"/>
    <n v="1.3118837492053723"/>
    <n v="1.4093886224571233"/>
    <n v="1.9313844085523542"/>
    <n v="0.91486629878795722"/>
    <n v="0.91486629878795722"/>
    <n v="1.0752036913590426"/>
    <n v="0.75179911787402143"/>
    <n v="0.93445691046750101"/>
    <n v="1.1371430409146714"/>
    <n v="2.2426176012464301"/>
    <n v="1.6746864853144929"/>
    <n v="1.1371430409146714"/>
    <n v="1.5639306956060635"/>
    <n v="1.3623814932744331"/>
    <n v="1.0985636313583749"/>
    <n v="1.1220878704037129"/>
    <n v="2.4690776158275742"/>
    <n v="0.8590687553763402"/>
    <n v="0.8590687553763402"/>
    <n v="0.8291821317165875"/>
    <s v="-"/>
    <n v="1.1421685761379179"/>
    <n v="1.8123591498845266"/>
    <s v="-"/>
    <n v="55.665997685185189"/>
    <n v="0"/>
    <s v="-"/>
    <n v="146.57210185185184"/>
    <m/>
    <n v="825.12048348275096"/>
    <n v="1"/>
    <n v="0"/>
    <m/>
    <m/>
    <n v="0"/>
    <e v="#DIV/0!"/>
    <e v="#DIV/0!"/>
    <e v="#DIV/0!"/>
    <n v="0"/>
    <n v="0"/>
    <n v="35.204976611191412"/>
    <n v="210"/>
    <n v="26722.199551203183"/>
    <n v="19.2"/>
    <n v="1.01"/>
    <n v="8.5000000000000006E-2"/>
    <n v="2.7785166971690884E-2"/>
    <n v="0"/>
    <n v="20"/>
    <n v="0.33333333333333331"/>
    <n v="124.15044636783765"/>
    <n v="124.15044636783763"/>
    <n v="0"/>
    <n v="0.17"/>
    <n v="8.5000000000000006E-2"/>
    <n v="0.72727272727272729"/>
    <e v="#DIV/0!"/>
    <n v="166"/>
    <e v="#DIV/0!"/>
    <m/>
    <m/>
    <m/>
    <m/>
    <m/>
    <s v="P"/>
    <n v="0"/>
    <n v="0.98250619333196143"/>
  </r>
  <r>
    <n v="1"/>
    <n v="570"/>
    <n v="2013"/>
    <s v="Sim"/>
    <s v="Original"/>
    <x v="45"/>
    <x v="522"/>
    <x v="315"/>
    <x v="1"/>
    <x v="1"/>
    <x v="0"/>
    <x v="0"/>
    <n v="2"/>
    <s v="wide beam sudy"/>
    <m/>
    <m/>
    <n v="0.15"/>
    <x v="238"/>
    <x v="78"/>
    <x v="108"/>
    <m/>
    <s v="-"/>
    <x v="1"/>
    <x v="254"/>
    <n v="38.015199999999993"/>
    <x v="5"/>
    <m/>
    <n v="25"/>
    <m/>
    <m/>
    <m/>
    <m/>
    <m/>
    <m/>
    <m/>
    <m/>
    <m/>
    <m/>
    <m/>
    <m/>
    <m/>
    <x v="47"/>
    <x v="9"/>
    <x v="95"/>
    <x v="9"/>
    <m/>
    <m/>
    <m/>
    <m/>
    <m/>
    <m/>
    <m/>
    <m/>
    <m/>
    <m/>
    <m/>
    <m/>
    <m/>
    <m/>
    <m/>
    <n v="0"/>
    <n v="0.51"/>
    <n v="0.21"/>
    <x v="95"/>
    <m/>
    <n v="537"/>
    <n v="630"/>
    <s v="-"/>
    <m/>
    <m/>
    <m/>
    <m/>
    <m/>
    <m/>
    <m/>
    <m/>
    <m/>
    <m/>
    <m/>
    <m/>
    <m/>
    <m/>
    <m/>
    <m/>
    <m/>
    <m/>
    <m/>
    <n v="0.25"/>
    <n v="0.21"/>
    <n v="0.25"/>
    <n v="210"/>
    <n v="1.02"/>
    <n v="0.21"/>
    <n v="0.25"/>
    <n v="210"/>
    <n v="1.02"/>
    <n v="0.21"/>
    <n v="0.25"/>
    <n v="250"/>
    <n v="250"/>
    <e v="#DIV/0!"/>
    <e v="#DIV/0!"/>
    <n v="250"/>
    <n v="250"/>
    <e v="#DIV/0!"/>
    <e v="#DIV/0!"/>
    <n v="0.25"/>
    <n v="0.25"/>
    <n v="210"/>
    <e v="#VALUE!"/>
    <n v="1.02"/>
    <n v="0"/>
    <n v="210"/>
    <e v="#VALUE!"/>
    <e v="#VALUE!"/>
    <e v="#DIV/0!"/>
    <e v="#DIV/0!"/>
    <n v="0.1440844714745681"/>
    <s v="S500"/>
    <s v="-"/>
    <s v="r"/>
    <n v="8"/>
    <x v="11"/>
    <x v="30"/>
    <n v="0.45238095238095238"/>
    <m/>
    <x v="7"/>
    <x v="0"/>
    <m/>
    <m/>
    <m/>
    <x v="10"/>
    <x v="13"/>
    <x v="10"/>
    <n v="2.95"/>
    <m/>
    <x v="19"/>
    <x v="0"/>
    <n v="0.25"/>
    <n v="0.25"/>
    <n v="0.04"/>
    <n v="0"/>
    <x v="40"/>
    <n v="3"/>
    <n v="0.21000000000000002"/>
    <x v="111"/>
    <n v="0.52500000000000002"/>
    <x v="30"/>
    <s v="M"/>
    <s v="line"/>
    <m/>
    <m/>
    <x v="40"/>
    <x v="7"/>
    <s v="-"/>
    <x v="30"/>
    <x v="22"/>
    <n v="357.14285714285717"/>
    <n v="75"/>
    <n v="0.51500000000000001"/>
    <n v="0.21"/>
    <n v="0.21"/>
    <x v="180"/>
    <n v="2.4523809523809526"/>
    <n v="2.4523809523809526"/>
    <n v="2.4523809523809526"/>
    <x v="172"/>
    <n v="2.5"/>
    <n v="2.5"/>
    <n v="2.5"/>
    <n v="2.4523809523809526"/>
    <n v="1"/>
    <n v="0"/>
    <n v="0"/>
    <x v="151"/>
    <n v="0"/>
    <n v="2.5"/>
    <n v="2.5"/>
    <n v="2.5107092880465309"/>
    <s v="LS"/>
    <s v="Não"/>
    <s v="uncr"/>
    <x v="0"/>
    <n v="0"/>
    <x v="1"/>
    <m/>
    <m/>
    <x v="0"/>
    <m/>
    <m/>
    <m/>
    <n v="0.75"/>
    <x v="2"/>
    <x v="0"/>
    <x v="41"/>
    <x v="5"/>
    <n v="0"/>
    <s v="Static"/>
    <x v="0"/>
    <n v="1"/>
    <m/>
    <s v="B"/>
    <n v="0"/>
    <n v="0"/>
    <n v="1"/>
    <s v="WB"/>
    <m/>
    <x v="0"/>
    <m/>
    <m/>
    <m/>
    <m/>
    <n v="2"/>
    <s v="WB"/>
    <x v="503"/>
    <m/>
    <n v="238"/>
    <m/>
    <n v="0"/>
    <n v="0"/>
    <n v="0"/>
    <m/>
    <m/>
    <m/>
    <m/>
    <n v="2"/>
    <n v="242.62890625"/>
    <n v="1"/>
    <n v="200"/>
    <n v="30570"/>
    <n v="0"/>
    <m/>
    <m/>
    <n v="0"/>
    <e v="#DIV/0!"/>
    <m/>
    <m/>
    <m/>
    <m/>
    <m/>
    <m/>
    <m/>
    <m/>
    <m/>
    <m/>
    <m/>
    <m/>
    <m/>
    <m/>
    <n v="1.5"/>
    <n v="0"/>
    <n v="0"/>
    <s v="lload"/>
    <e v="#VALUE!"/>
    <n v="0.27972425586857508"/>
    <n v="0.24945106800401071"/>
    <n v="0"/>
    <e v="#DIV/0!"/>
    <e v="#DIV/0!"/>
    <e v="#DIV/0!"/>
    <e v="#DIV/0!"/>
    <e v="#VALUE!"/>
    <s v="WB"/>
    <e v="#DIV/0!"/>
    <e v="#DIV/0!"/>
    <e v="#VALUE!"/>
    <n v="0"/>
    <e v="#DIV/0!"/>
    <n v="0.98442857142857121"/>
    <e v="#DIV/0!"/>
    <n v="0"/>
    <m/>
    <m/>
    <n v="0.33134450361956913"/>
    <n v="0.1791599056775543"/>
    <n v="9.6872805951969426E-2"/>
    <n v="0.33134450361956913"/>
    <n v="0.1791599056775543"/>
    <n v="9.6872805951969426E-2"/>
    <n v="0.44179267149275886"/>
    <n v="0.23887987423673909"/>
    <n v="0.23419595513405794"/>
    <n v="0.45038517930064553"/>
    <n v="0.13167587088792623"/>
    <n v="0.24352589332435948"/>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1221374362167087"/>
    <n v="1.2579978086105064"/>
    <n v="1.8583881828533297"/>
    <n v="1.3202817483976383"/>
    <e v="#REF!"/>
    <n v="1.1328079627703409"/>
    <n v="253.2999596452778"/>
    <n v="1.2532997017980663"/>
    <n v="1.4384357469410329"/>
    <n v="1.6581752123863249"/>
    <n v="1.6581752123863249"/>
    <n v="1.4384357469410327"/>
    <n v="47.873218098604077"/>
    <n v="109.17409737754494"/>
    <n v="54.899576251884213"/>
    <n v="211.94689172803322"/>
    <n v="0.22587365027289102"/>
    <n v="0.51510119581104941"/>
    <n v="0.25902515391605957"/>
    <n v="1.1233737422400465"/>
    <n v="1.1447627482140073"/>
    <n v="1.3810951550601103"/>
    <n v="0.73360615079365077"/>
    <n v="0.73360615079365077"/>
    <n v="0.73360615079365077"/>
    <e v="#VALUE!"/>
    <e v="#VALUE!"/>
    <e v="#VALUE!"/>
    <e v="#VALUE!"/>
    <n v="0"/>
    <n v="0.21"/>
    <n v="0.61493943917539584"/>
    <n v="1.1929730052399652"/>
    <n v="1.1929730052399652"/>
    <n v="1.2579978086105064"/>
    <s v="WB"/>
    <m/>
    <m/>
    <n v="0.84360704351200411"/>
    <n v="0.94825656313820517"/>
    <n v="1.0198487093345927"/>
    <n v="0.99641821887095672"/>
    <e v="#NAME?"/>
    <e v="#DIV/0!"/>
    <n v="1.0125"/>
    <n v="0.75"/>
    <n v="0.75"/>
    <n v="0.75"/>
    <n v="0.75"/>
    <n v="0.75"/>
    <n v="0.75"/>
    <n v="0.75"/>
    <n v="0.75"/>
    <n v="0.75"/>
    <m/>
    <m/>
    <s v="Sousa (2018)"/>
    <n v="1.1143731440141023"/>
    <n v="1.2668095775267603"/>
    <n v="1.3700339687913969"/>
    <n v="0.75"/>
    <n v="0.69881861117736066"/>
    <n v="0.83824193473585851"/>
    <s v="WB"/>
    <e v="#REF!"/>
    <e v="#REF!"/>
    <e v="#NAME?"/>
    <e v="#NAME?"/>
    <n v="0.85720071394432173"/>
    <e v="#NAME?"/>
    <n v="0"/>
    <e v="#NAME?"/>
    <n v="1"/>
    <n v="1"/>
    <m/>
    <s v="WB"/>
    <n v="1.1233737422400465"/>
    <n v="1.1233737422400465"/>
    <n v="1.1233737422400465"/>
    <e v="#DIV/0!"/>
    <n v="0"/>
    <e v="#DIV/0!"/>
    <e v="#DIV/0!"/>
    <n v="1.1447627482140073"/>
    <n v="1.1447627482140073"/>
    <n v="1.1447627482140073"/>
    <n v="1.1447627482140073"/>
    <n v="1.1233737422400465"/>
    <n v="1.1233737422400465"/>
    <n v="0.38694979777544014"/>
    <n v="1.1233737422400465"/>
    <n v="1.1447627482140073"/>
    <n v="1.1447627482140073"/>
    <n v="1.1233737422400465"/>
    <n v="1.0244495896104777"/>
    <n v="1"/>
    <n v="0.98095238095238091"/>
    <n v="1.1447627482140073"/>
    <n v="0.8928571428571429"/>
    <n v="0.89177489177489178"/>
    <n v="1.0232343051801389"/>
    <n v="1.1233737422400465"/>
    <n v="1.1233737422400465"/>
    <n v="1.1233737422400465"/>
    <n v="0.83212869795558997"/>
    <n v="1.1233737422400465"/>
    <n v="1.1233737422400465"/>
    <n v="1.1233737422400465"/>
    <n v="1.1233737422400465"/>
    <n v="1.1233737422400465"/>
    <n v="1.1233737422400465"/>
    <n v="1.1233737422400465"/>
    <n v="1.1233737422400465"/>
    <n v="1.1447627482140073"/>
    <n v="1.1447627482140073"/>
    <n v="1.1257837842579652"/>
    <n v="1.1447627482140073"/>
    <n v="1.1447627482140073"/>
    <n v="1.2579978086105064"/>
    <n v="1.3202817483976383"/>
    <n v="1.1429309512575014"/>
    <n v="1.164692325967511"/>
    <n v="1.6904253703872079"/>
    <n v="1.1233737422400465"/>
    <n v="1.1233737422400465"/>
    <n v="1.1233737422400465"/>
    <n v="1.295451293240693"/>
    <n v="0.6235261767145297"/>
    <n v="1.2527966201720999"/>
    <s v="-"/>
    <n v="123.631640625"/>
    <n v="0"/>
    <s v="-"/>
    <n v="242.62890625"/>
    <m/>
    <n v="826.12048348275096"/>
    <n v="1"/>
    <n v="0"/>
    <m/>
    <m/>
    <n v="0"/>
    <e v="#DIV/0!"/>
    <e v="#DIV/0!"/>
    <e v="#DIV/0!"/>
    <n v="0"/>
    <n v="0"/>
    <n v="225.02139946976209"/>
    <n v="200"/>
    <n v="30570"/>
    <n v="40.015999999999998"/>
    <n v="1.02"/>
    <n v="0.21"/>
    <n v="6.3974434776600836E-2"/>
    <n v="0"/>
    <n v="16"/>
    <n v="0.33333333333333331"/>
    <n v="442.80740734545077"/>
    <n v="442.80740734545083"/>
    <n v="0"/>
    <n v="0.51500000000000001"/>
    <n v="0.21"/>
    <n v="0.89177489177489178"/>
    <e v="#DIV/0!"/>
    <n v="231.0859375"/>
    <e v="#DIV/0!"/>
    <m/>
    <m/>
    <m/>
    <m/>
    <m/>
    <s v="P"/>
    <n v="0"/>
    <n v="1.1233737422400465"/>
  </r>
  <r>
    <n v="1"/>
    <n v="571"/>
    <n v="2013"/>
    <s v="Sim"/>
    <s v="Original"/>
    <x v="45"/>
    <x v="523"/>
    <x v="315"/>
    <x v="1"/>
    <x v="1"/>
    <x v="0"/>
    <x v="0"/>
    <n v="2"/>
    <s v="wide beam sudy"/>
    <m/>
    <m/>
    <n v="0.15"/>
    <x v="238"/>
    <x v="78"/>
    <x v="108"/>
    <m/>
    <s v="-"/>
    <x v="1"/>
    <x v="254"/>
    <n v="38.015199999999993"/>
    <x v="5"/>
    <m/>
    <n v="25"/>
    <m/>
    <m/>
    <m/>
    <m/>
    <m/>
    <m/>
    <m/>
    <m/>
    <m/>
    <m/>
    <m/>
    <m/>
    <m/>
    <x v="124"/>
    <x v="9"/>
    <x v="95"/>
    <x v="9"/>
    <m/>
    <m/>
    <m/>
    <m/>
    <m/>
    <m/>
    <m/>
    <m/>
    <m/>
    <m/>
    <m/>
    <m/>
    <m/>
    <m/>
    <m/>
    <n v="0"/>
    <n v="0.52500000000000002"/>
    <n v="0.21"/>
    <x v="95"/>
    <m/>
    <n v="537"/>
    <n v="630"/>
    <s v="-"/>
    <m/>
    <m/>
    <m/>
    <m/>
    <m/>
    <m/>
    <m/>
    <m/>
    <m/>
    <m/>
    <m/>
    <m/>
    <m/>
    <m/>
    <m/>
    <m/>
    <m/>
    <m/>
    <m/>
    <n v="0.25"/>
    <n v="0.21"/>
    <n v="0.25"/>
    <n v="210"/>
    <n v="1.05"/>
    <n v="0.21"/>
    <n v="0.25"/>
    <n v="210"/>
    <n v="1.05"/>
    <n v="0.21"/>
    <n v="0.25"/>
    <n v="250"/>
    <n v="250"/>
    <e v="#DIV/0!"/>
    <e v="#DIV/0!"/>
    <n v="250"/>
    <n v="250"/>
    <e v="#DIV/0!"/>
    <e v="#DIV/0!"/>
    <n v="0.25"/>
    <n v="0.25"/>
    <n v="210"/>
    <e v="#VALUE!"/>
    <n v="1.05"/>
    <n v="0"/>
    <n v="210"/>
    <e v="#VALUE!"/>
    <e v="#VALUE!"/>
    <e v="#DIV/0!"/>
    <e v="#DIV/0!"/>
    <n v="0.1483222500473495"/>
    <s v="S500"/>
    <s v="-"/>
    <s v="r"/>
    <n v="11"/>
    <x v="11"/>
    <x v="31"/>
    <n v="0.43809523809523809"/>
    <m/>
    <x v="7"/>
    <x v="0"/>
    <m/>
    <m/>
    <m/>
    <x v="10"/>
    <x v="13"/>
    <x v="10"/>
    <n v="2.95"/>
    <m/>
    <x v="19"/>
    <x v="0"/>
    <n v="0.25"/>
    <n v="0.25"/>
    <n v="0.04"/>
    <n v="0"/>
    <x v="25"/>
    <n v="4"/>
    <n v="0.21000000000000002"/>
    <x v="111"/>
    <n v="0.52500000000000002"/>
    <x v="16"/>
    <s v="M"/>
    <s v="line"/>
    <m/>
    <m/>
    <x v="25"/>
    <x v="7"/>
    <s v="-"/>
    <x v="16"/>
    <x v="22"/>
    <n v="476.1904761904762"/>
    <n v="100"/>
    <n v="0.51500000000000001"/>
    <n v="0.21"/>
    <n v="0.21"/>
    <x v="180"/>
    <n v="2.4523809523809526"/>
    <n v="2.4523809523809526"/>
    <n v="2.4523809523809526"/>
    <x v="172"/>
    <n v="2.5"/>
    <n v="2.5"/>
    <n v="2.5"/>
    <n v="2.4523809523809526"/>
    <n v="1"/>
    <n v="0"/>
    <n v="0"/>
    <x v="95"/>
    <n v="0"/>
    <n v="2.5"/>
    <n v="2.5"/>
    <n v="2.5100688710781749"/>
    <s v="LS"/>
    <s v="Não"/>
    <s v="uncr"/>
    <x v="0"/>
    <n v="0"/>
    <x v="1"/>
    <m/>
    <m/>
    <x v="0"/>
    <m/>
    <m/>
    <m/>
    <n v="1"/>
    <x v="2"/>
    <x v="0"/>
    <x v="26"/>
    <x v="6"/>
    <n v="0"/>
    <s v="Static"/>
    <x v="0"/>
    <n v="1"/>
    <m/>
    <s v="B"/>
    <n v="0"/>
    <n v="0"/>
    <n v="1"/>
    <s v="WB"/>
    <m/>
    <x v="0"/>
    <m/>
    <m/>
    <m/>
    <m/>
    <n v="2"/>
    <s v="WB"/>
    <x v="504"/>
    <m/>
    <n v="338"/>
    <m/>
    <n v="0"/>
    <n v="0"/>
    <n v="0"/>
    <m/>
    <m/>
    <m/>
    <m/>
    <n v="2"/>
    <n v="344.171875"/>
    <n v="1"/>
    <n v="200"/>
    <n v="30570"/>
    <n v="0"/>
    <m/>
    <m/>
    <n v="0"/>
    <e v="#DIV/0!"/>
    <m/>
    <m/>
    <m/>
    <m/>
    <m/>
    <m/>
    <m/>
    <m/>
    <m/>
    <m/>
    <m/>
    <m/>
    <m/>
    <m/>
    <n v="1.9397344572538566"/>
    <n v="0"/>
    <n v="0"/>
    <s v="lload"/>
    <e v="#VALUE!"/>
    <n v="0.39655649515399799"/>
    <n v="0.35363912554858695"/>
    <n v="0"/>
    <e v="#DIV/0!"/>
    <e v="#DIV/0!"/>
    <e v="#DIV/0!"/>
    <e v="#DIV/0!"/>
    <e v="#VALUE!"/>
    <s v="WB"/>
    <e v="#DIV/0!"/>
    <e v="#DIV/0!"/>
    <e v="#VALUE!"/>
    <n v="0"/>
    <e v="#DIV/0!"/>
    <n v="0.98442857142857121"/>
    <e v="#DIV/0!"/>
    <n v="0"/>
    <m/>
    <m/>
    <n v="0.47056488329165702"/>
    <n v="0.25443717697064433"/>
    <n v="0.13757566559565404"/>
    <n v="0.47056488329165702"/>
    <n v="0.25443717697064433"/>
    <n v="0.13757566559565404"/>
    <n v="0.47056488329165702"/>
    <n v="0.25443717697064433"/>
    <n v="0.24232112092442321"/>
    <n v="0.47915739109954369"/>
    <n v="0.14008779521428771"/>
    <n v="0.25908319605826474"/>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1849804407419056"/>
    <n v="1.3254935219531316"/>
    <n v="1.9771086489322829"/>
    <n v="1.3906021307725076"/>
    <e v="#REF!"/>
    <n v="1.1942852287703778"/>
    <n v="255.75933636279171"/>
    <n v="1.3205139822650824"/>
    <n v="1.5321153859224867"/>
    <n v="1.7491822012698255"/>
    <n v="1.7491822012698255"/>
    <n v="1.5321153859224865"/>
    <n v="65.498598578898182"/>
    <n v="147.97421728020311"/>
    <n v="72.706520578576715"/>
    <n v="286.17933643767799"/>
    <n v="0.22887256429557756"/>
    <n v="0.51706814028631953"/>
    <n v="0.25405929541810296"/>
    <n v="1.1801473298735317"/>
    <n v="1.2026440458077978"/>
    <n v="1.4617745629482883"/>
    <n v="0.78095238095238095"/>
    <n v="0.78095238095238095"/>
    <n v="0.78095238095238095"/>
    <e v="#VALUE!"/>
    <e v="#VALUE!"/>
    <e v="#VALUE!"/>
    <e v="#VALUE!"/>
    <n v="0"/>
    <n v="0.21"/>
    <n v="0.61493943917539584"/>
    <n v="1.269966327090031"/>
    <n v="1.269966327090031"/>
    <n v="1.3254935219531316"/>
    <s v="WB"/>
    <m/>
    <m/>
    <n v="1.1889965621222811"/>
    <n v="1.3334187052227064"/>
    <n v="1.4450525892218311"/>
    <n v="1.4005916957585793"/>
    <e v="#NAME?"/>
    <e v="#DIV/0!"/>
    <n v="1.2625"/>
    <n v="1"/>
    <n v="1"/>
    <n v="1"/>
    <n v="1"/>
    <n v="1"/>
    <n v="1"/>
    <n v="1"/>
    <n v="1"/>
    <n v="1"/>
    <m/>
    <m/>
    <s v="Sousa (2018)"/>
    <n v="1.1749751905221879"/>
    <n v="1.3347483906614215"/>
    <n v="1.4435086909951695"/>
    <n v="1"/>
    <n v="0.91990533157925503"/>
    <n v="0.78742245260264099"/>
    <s v="WB"/>
    <e v="#REF!"/>
    <e v="#REF!"/>
    <e v="#NAME?"/>
    <e v="#NAME?"/>
    <n v="1.2040912901372247"/>
    <e v="#NAME?"/>
    <n v="0"/>
    <e v="#NAME?"/>
    <n v="1"/>
    <n v="1"/>
    <m/>
    <s v="WB"/>
    <n v="1.1801473298735317"/>
    <n v="1.1801473298735317"/>
    <n v="1.1801473298735317"/>
    <e v="#DIV/0!"/>
    <n v="0"/>
    <e v="#DIV/0!"/>
    <e v="#DIV/0!"/>
    <n v="1.2026440458077978"/>
    <n v="1.2026440458077978"/>
    <n v="1.2026440458077978"/>
    <n v="1.2026440458077978"/>
    <n v="1.1801473298735317"/>
    <n v="1.1801473298735317"/>
    <n v="0.49877173519237572"/>
    <n v="1.1801473298735317"/>
    <n v="1.2026440458077978"/>
    <n v="1.2026440458077978"/>
    <n v="1.1801473298735317"/>
    <n v="1.0761000186775505"/>
    <n v="1"/>
    <n v="0.98095238095238091"/>
    <n v="1.2026440458077978"/>
    <n v="0.8928571428571429"/>
    <n v="0.89177489177489178"/>
    <n v="1.0748217961812854"/>
    <n v="1.1801473298735317"/>
    <n v="1.1801473298735317"/>
    <n v="1.1801473298735317"/>
    <n v="0.93477016227606469"/>
    <n v="1.1801473298735317"/>
    <n v="1.1801473298735317"/>
    <n v="1.1801473298735317"/>
    <n v="1.1801473298735317"/>
    <n v="1.1801473298735317"/>
    <n v="1.1801473298735317"/>
    <n v="1.1801473298735317"/>
    <n v="1.1801473298735317"/>
    <n v="1.2026440458077978"/>
    <n v="1.2026440458077978"/>
    <n v="1.1860230869664099"/>
    <n v="1.2026440458077978"/>
    <n v="1.2026440458077978"/>
    <n v="1.3254935219531316"/>
    <n v="1.3906021307725076"/>
    <n v="1.208391499594988"/>
    <n v="1.2314266237829856"/>
    <n v="1.7811222423895363"/>
    <n v="1.1801473298735317"/>
    <n v="1.1801473298735317"/>
    <n v="1.1801473298735317"/>
    <n v="1.3633882927269789"/>
    <n v="0.88130784940414264"/>
    <n v="1.3215548836135187"/>
    <s v="-"/>
    <n v="175.28203125000002"/>
    <n v="0"/>
    <s v="-"/>
    <n v="344.171875"/>
    <m/>
    <n v="827.12048348275096"/>
    <n v="1"/>
    <n v="0"/>
    <m/>
    <m/>
    <n v="0"/>
    <e v="#DIV/0!"/>
    <e v="#DIV/0!"/>
    <e v="#DIV/0!"/>
    <n v="0"/>
    <n v="0"/>
    <n v="231.13914139313022"/>
    <n v="200"/>
    <n v="30570"/>
    <n v="40.015999999999998"/>
    <n v="1.05"/>
    <n v="0.21"/>
    <n v="6.4738402833719177E-2"/>
    <n v="0"/>
    <n v="16"/>
    <n v="0.33333333333333331"/>
    <n v="442.80740734545077"/>
    <n v="442.80740734545083"/>
    <n v="0"/>
    <n v="0.51500000000000001"/>
    <n v="0.21"/>
    <n v="0.89177489177489178"/>
    <e v="#DIV/0!"/>
    <n v="328"/>
    <e v="#DIV/0!"/>
    <m/>
    <m/>
    <m/>
    <m/>
    <m/>
    <s v="P"/>
    <n v="0"/>
    <n v="1.1801473298735317"/>
  </r>
  <r>
    <n v="1"/>
    <n v="572"/>
    <n v="2013"/>
    <s v="Sim"/>
    <s v="Original"/>
    <x v="45"/>
    <x v="524"/>
    <x v="315"/>
    <x v="1"/>
    <x v="1"/>
    <x v="0"/>
    <x v="0"/>
    <n v="2"/>
    <s v="wide beam sudy"/>
    <m/>
    <m/>
    <n v="0.15"/>
    <x v="238"/>
    <x v="78"/>
    <x v="108"/>
    <m/>
    <s v="-"/>
    <x v="1"/>
    <x v="254"/>
    <n v="38.015199999999993"/>
    <x v="5"/>
    <m/>
    <n v="25"/>
    <m/>
    <m/>
    <m/>
    <m/>
    <m/>
    <m/>
    <m/>
    <m/>
    <m/>
    <m/>
    <m/>
    <m/>
    <m/>
    <x v="124"/>
    <x v="9"/>
    <x v="95"/>
    <x v="9"/>
    <m/>
    <m/>
    <m/>
    <m/>
    <m/>
    <m/>
    <m/>
    <m/>
    <m/>
    <m/>
    <m/>
    <m/>
    <m/>
    <m/>
    <m/>
    <n v="0"/>
    <n v="0.52500000000000002"/>
    <n v="0.21"/>
    <x v="95"/>
    <m/>
    <n v="537"/>
    <n v="630"/>
    <s v="-"/>
    <m/>
    <m/>
    <m/>
    <m/>
    <m/>
    <m/>
    <m/>
    <m/>
    <m/>
    <m/>
    <m/>
    <m/>
    <m/>
    <m/>
    <m/>
    <m/>
    <m/>
    <m/>
    <m/>
    <n v="0.25"/>
    <n v="0.21"/>
    <n v="0.25"/>
    <n v="210"/>
    <n v="1.05"/>
    <n v="0.21"/>
    <n v="0.25"/>
    <n v="210"/>
    <n v="1.05"/>
    <n v="0.21"/>
    <n v="0.25"/>
    <n v="250"/>
    <n v="250"/>
    <e v="#DIV/0!"/>
    <e v="#DIV/0!"/>
    <n v="250"/>
    <n v="250"/>
    <e v="#DIV/0!"/>
    <e v="#DIV/0!"/>
    <n v="0.25"/>
    <n v="0.25"/>
    <n v="210"/>
    <e v="#VALUE!"/>
    <n v="1.05"/>
    <n v="0"/>
    <n v="210"/>
    <e v="#VALUE!"/>
    <e v="#VALUE!"/>
    <e v="#DIV/0!"/>
    <e v="#DIV/0!"/>
    <n v="0.1483222500473495"/>
    <s v="S500"/>
    <s v="-"/>
    <s v="r"/>
    <n v="11"/>
    <x v="11"/>
    <x v="31"/>
    <n v="0.43809523809523809"/>
    <m/>
    <x v="7"/>
    <x v="0"/>
    <m/>
    <m/>
    <m/>
    <x v="10"/>
    <x v="13"/>
    <x v="10"/>
    <n v="2.95"/>
    <m/>
    <x v="19"/>
    <x v="0"/>
    <n v="0.25"/>
    <n v="0.25"/>
    <n v="0.04"/>
    <n v="0"/>
    <x v="25"/>
    <n v="4"/>
    <n v="0.21000000000000002"/>
    <x v="111"/>
    <n v="0.52500000000000002"/>
    <x v="16"/>
    <s v="M"/>
    <s v="line"/>
    <m/>
    <m/>
    <x v="25"/>
    <x v="7"/>
    <s v="-"/>
    <x v="16"/>
    <x v="22"/>
    <n v="476.1904761904762"/>
    <n v="100"/>
    <n v="0.51500000000000001"/>
    <n v="0.21"/>
    <n v="0.21"/>
    <x v="180"/>
    <n v="2.4523809523809526"/>
    <n v="2.4523809523809526"/>
    <n v="2.4523809523809526"/>
    <x v="172"/>
    <n v="2.5"/>
    <n v="2.5"/>
    <n v="2.5"/>
    <n v="2.4523809523809526"/>
    <n v="1"/>
    <n v="0"/>
    <n v="0"/>
    <x v="95"/>
    <n v="0"/>
    <n v="2.5"/>
    <n v="2.5"/>
    <n v="2.5110490726145054"/>
    <s v="LS"/>
    <s v="Não"/>
    <s v="uncr"/>
    <x v="0"/>
    <n v="0"/>
    <x v="1"/>
    <m/>
    <m/>
    <x v="0"/>
    <m/>
    <m/>
    <m/>
    <n v="1"/>
    <x v="2"/>
    <x v="0"/>
    <x v="26"/>
    <x v="7"/>
    <n v="0"/>
    <s v="Static"/>
    <x v="0"/>
    <n v="1"/>
    <m/>
    <s v="B"/>
    <n v="0"/>
    <n v="0"/>
    <n v="1"/>
    <s v="WB"/>
    <m/>
    <x v="0"/>
    <m/>
    <m/>
    <m/>
    <m/>
    <n v="2"/>
    <s v="WB"/>
    <x v="505"/>
    <m/>
    <n v="311"/>
    <m/>
    <n v="0"/>
    <n v="0"/>
    <n v="0"/>
    <m/>
    <m/>
    <m/>
    <m/>
    <n v="2"/>
    <n v="317.171875"/>
    <n v="1"/>
    <n v="200"/>
    <n v="30570"/>
    <n v="0"/>
    <m/>
    <m/>
    <n v="0"/>
    <e v="#DIV/0!"/>
    <m/>
    <m/>
    <m/>
    <m/>
    <m/>
    <m/>
    <m/>
    <m/>
    <m/>
    <m/>
    <m/>
    <m/>
    <m/>
    <m/>
    <n v="1.9397344572538566"/>
    <n v="0"/>
    <n v="0"/>
    <s v="lload"/>
    <e v="#VALUE!"/>
    <n v="0.36045479607583875"/>
    <n v="0.32144453676027185"/>
    <n v="0"/>
    <e v="#DIV/0!"/>
    <e v="#DIV/0!"/>
    <e v="#DIV/0!"/>
    <e v="#DIV/0!"/>
    <e v="#VALUE!"/>
    <s v="WB"/>
    <e v="#DIV/0!"/>
    <e v="#DIV/0!"/>
    <e v="#VALUE!"/>
    <n v="0"/>
    <e v="#DIV/0!"/>
    <n v="0.98442857142857121"/>
    <e v="#DIV/0!"/>
    <n v="0"/>
    <m/>
    <m/>
    <n v="0.43297538078019332"/>
    <n v="0.23411231372151003"/>
    <n v="0.1265858934918592"/>
    <n v="0.43297538078019332"/>
    <n v="0.23411231372151003"/>
    <n v="0.1265858934918592"/>
    <n v="0.43297538078019332"/>
    <n v="0.23411231372151003"/>
    <n v="0.22296410830620006"/>
    <n v="0.44156788858807999"/>
    <n v="0.12909802311049287"/>
    <n v="0.23875833280913045"/>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920197015762445"/>
    <n v="1.2215096473476468"/>
    <n v="1.8220061045388121"/>
    <n v="1.281510539453919"/>
    <e v="#REF!"/>
    <n v="1.1005945366509238"/>
    <n v="255.75933636279171"/>
    <n v="1.2169568075305317"/>
    <n v="1.4097274704789744"/>
    <n v="1.6094546289790408"/>
    <n v="1.6094546289790408"/>
    <n v="1.4097274704789742"/>
    <n v="65.498598578898182"/>
    <n v="147.97421728020311"/>
    <n v="72.706520578576715"/>
    <n v="286.17933643767799"/>
    <n v="0.22887256429557756"/>
    <n v="0.51706814028631953"/>
    <n v="0.25405929541810296"/>
    <n v="1.0875979703865577"/>
    <n v="1.1082976113793295"/>
    <n v="1.347099552970777"/>
    <n v="0.71071428571428574"/>
    <n v="0.71071428571428574"/>
    <n v="0.71071428571428574"/>
    <e v="#VALUE!"/>
    <e v="#VALUE!"/>
    <e v="#VALUE!"/>
    <e v="#VALUE!"/>
    <n v="0"/>
    <n v="0.21"/>
    <n v="0.61493943917539584"/>
    <n v="1.1557467946230922"/>
    <n v="1.1557467946230922"/>
    <n v="1.2215096473476468"/>
    <s v="WB"/>
    <m/>
    <m/>
    <n v="1.0940175468048208"/>
    <n v="1.2269030098350937"/>
    <n v="1.3296193934361757"/>
    <n v="1.2887101105944485"/>
    <e v="#NAME?"/>
    <e v="#DIV/0!"/>
    <n v="1.2625"/>
    <n v="1"/>
    <n v="1"/>
    <n v="1"/>
    <n v="1"/>
    <n v="1"/>
    <n v="1"/>
    <n v="1"/>
    <n v="1"/>
    <n v="1"/>
    <m/>
    <m/>
    <s v="Sousa (2018)"/>
    <n v="1.0828314398706829"/>
    <n v="1.2300749270141142"/>
    <n v="1.3303060413058296"/>
    <n v="1"/>
    <n v="0.91990533157925503"/>
    <n v="0.86524142195533082"/>
    <s v="WB"/>
    <e v="#REF!"/>
    <e v="#REF!"/>
    <e v="#NAME?"/>
    <e v="#NAME?"/>
    <n v="1.109834152939515"/>
    <e v="#NAME?"/>
    <n v="0"/>
    <e v="#NAME?"/>
    <n v="1"/>
    <n v="1"/>
    <m/>
    <s v="WB"/>
    <n v="1.0875979703865577"/>
    <n v="1.0875979703865577"/>
    <n v="1.0875979703865577"/>
    <e v="#DIV/0!"/>
    <n v="0"/>
    <e v="#DIV/0!"/>
    <e v="#DIV/0!"/>
    <n v="1.1082976113793295"/>
    <n v="1.1082976113793295"/>
    <n v="1.1082976113793295"/>
    <n v="1.1082976113793295"/>
    <n v="1.0875979703865577"/>
    <n v="1.0875979703865577"/>
    <n v="0.45972752296407399"/>
    <n v="1.0875979703865577"/>
    <n v="1.1082976113793295"/>
    <n v="1.1082976113793295"/>
    <n v="1.0875979703865577"/>
    <n v="0.99186213079498942"/>
    <n v="1"/>
    <n v="0.98095238095238091"/>
    <n v="1.1082976113793295"/>
    <n v="0.8928571428571429"/>
    <n v="0.89177489177489178"/>
    <n v="0.99068601482949092"/>
    <n v="1.0875979703865577"/>
    <n v="1.0875979703865577"/>
    <n v="1.0875979703865577"/>
    <n v="0.86146373892004569"/>
    <n v="1.0875979703865577"/>
    <n v="1.0875979703865577"/>
    <n v="1.0875979703865577"/>
    <n v="1.0875979703865577"/>
    <n v="1.0875979703865577"/>
    <n v="1.0875979703865577"/>
    <n v="1.0875979703865577"/>
    <n v="1.0875979703865577"/>
    <n v="1.1082976113793295"/>
    <n v="1.1082976113793295"/>
    <n v="1.0931803417829415"/>
    <n v="1.1082976113793295"/>
    <n v="1.1082976113793295"/>
    <n v="1.2215096473476468"/>
    <n v="1.281510539453919"/>
    <n v="1.113627179532872"/>
    <n v="1.1348222198361657"/>
    <n v="1.6413946700987514"/>
    <n v="1.0875979703865577"/>
    <n v="1.0875979703865577"/>
    <n v="1.0875979703865577"/>
    <n v="1.2544785770357707"/>
    <n v="0.80204388124127013"/>
    <n v="1.2159868899520838"/>
    <s v="-"/>
    <n v="159.79453125000001"/>
    <n v="0"/>
    <s v="-"/>
    <n v="317.171875"/>
    <m/>
    <n v="828.12048348275096"/>
    <n v="1"/>
    <n v="0"/>
    <m/>
    <m/>
    <n v="0"/>
    <e v="#DIV/0!"/>
    <e v="#DIV/0!"/>
    <e v="#DIV/0!"/>
    <n v="0"/>
    <n v="0"/>
    <n v="231.13914139313022"/>
    <n v="200"/>
    <n v="30570"/>
    <n v="40.015999999999998"/>
    <n v="1.05"/>
    <n v="0.21"/>
    <n v="6.4738402833719177E-2"/>
    <n v="0"/>
    <n v="16"/>
    <n v="0.33333333333333331"/>
    <n v="442.80740734545077"/>
    <n v="442.80740734545083"/>
    <n v="0"/>
    <n v="0.51500000000000001"/>
    <n v="0.21"/>
    <n v="0.89177489177489178"/>
    <e v="#DIV/0!"/>
    <n v="298.5"/>
    <e v="#DIV/0!"/>
    <m/>
    <m/>
    <m/>
    <m/>
    <m/>
    <s v="P"/>
    <n v="0"/>
    <n v="1.0875979703865577"/>
  </r>
  <r>
    <n v="1"/>
    <n v="573"/>
    <n v="2015"/>
    <s v="Sim"/>
    <s v="Original"/>
    <x v="46"/>
    <x v="525"/>
    <x v="316"/>
    <x v="1"/>
    <x v="1"/>
    <x v="0"/>
    <x v="0"/>
    <n v="2"/>
    <s v="wide beam sudy"/>
    <m/>
    <m/>
    <n v="0.15"/>
    <x v="211"/>
    <x v="79"/>
    <x v="71"/>
    <m/>
    <s v="-"/>
    <x v="1"/>
    <x v="255"/>
    <n v="29.290399999999998"/>
    <x v="5"/>
    <m/>
    <n v="25"/>
    <m/>
    <m/>
    <m/>
    <m/>
    <m/>
    <m/>
    <m/>
    <m/>
    <m/>
    <m/>
    <m/>
    <m/>
    <m/>
    <x v="41"/>
    <x v="9"/>
    <x v="98"/>
    <x v="9"/>
    <m/>
    <m/>
    <m/>
    <m/>
    <m/>
    <m/>
    <m/>
    <m/>
    <m/>
    <m/>
    <m/>
    <m/>
    <m/>
    <m/>
    <m/>
    <n v="0"/>
    <n v="0.65"/>
    <n v="0.215"/>
    <x v="98"/>
    <m/>
    <n v="558"/>
    <n v="668"/>
    <s v="-"/>
    <m/>
    <m/>
    <m/>
    <m/>
    <m/>
    <m/>
    <m/>
    <m/>
    <m/>
    <m/>
    <m/>
    <m/>
    <m/>
    <m/>
    <m/>
    <m/>
    <m/>
    <m/>
    <m/>
    <n v="0.25"/>
    <n v="0.215"/>
    <n v="0.25"/>
    <n v="215"/>
    <n v="1.3"/>
    <n v="0.215"/>
    <n v="0.25"/>
    <n v="215"/>
    <n v="1.3"/>
    <n v="0.215"/>
    <n v="0.25"/>
    <n v="250"/>
    <n v="250"/>
    <e v="#DIV/0!"/>
    <e v="#DIV/0!"/>
    <n v="250"/>
    <n v="250"/>
    <e v="#DIV/0!"/>
    <e v="#DIV/0!"/>
    <n v="0.25"/>
    <n v="0.25"/>
    <n v="215"/>
    <e v="#VALUE!"/>
    <n v="1.3"/>
    <n v="0"/>
    <n v="215"/>
    <e v="#VALUE!"/>
    <e v="#VALUE!"/>
    <e v="#DIV/0!"/>
    <e v="#DIV/0!"/>
    <n v="0.24765793570589684"/>
    <s v="S501"/>
    <s v="-"/>
    <s v="r"/>
    <n v="6"/>
    <x v="11"/>
    <x v="32"/>
    <n v="0.33488372093023255"/>
    <m/>
    <x v="7"/>
    <x v="0"/>
    <m/>
    <m/>
    <m/>
    <x v="22"/>
    <x v="64"/>
    <x v="22"/>
    <n v="3.6840000000000002"/>
    <m/>
    <x v="19"/>
    <x v="0"/>
    <n v="0.25"/>
    <n v="0.25"/>
    <n v="3.5000000000000003E-2"/>
    <n v="0"/>
    <x v="70"/>
    <n v="1.72"/>
    <n v="0.19492753623188408"/>
    <x v="112"/>
    <n v="0.53800000000000003"/>
    <x v="59"/>
    <s v="M"/>
    <s v="line"/>
    <m/>
    <m/>
    <x v="72"/>
    <x v="7"/>
    <s v="-"/>
    <x v="52"/>
    <x v="22"/>
    <n v="200"/>
    <n v="43"/>
    <n v="0.52800000000000002"/>
    <n v="0.215"/>
    <n v="0.215"/>
    <x v="181"/>
    <n v="2.4558139534883723"/>
    <n v="2.4558139534883723"/>
    <n v="2.4558139534883723"/>
    <x v="175"/>
    <n v="2.5023255813953491"/>
    <n v="2.5023255813953491"/>
    <n v="2.5023255813953491"/>
    <n v="2.4558139534883723"/>
    <n v="1"/>
    <n v="0"/>
    <n v="0"/>
    <x v="34"/>
    <n v="0"/>
    <n v="2.5023255813953491"/>
    <n v="2.5023255813953491"/>
    <n v="2.5052085123954302"/>
    <s v="LS"/>
    <s v="Não"/>
    <s v="uncr"/>
    <x v="0"/>
    <n v="0"/>
    <x v="1"/>
    <m/>
    <m/>
    <x v="0"/>
    <m/>
    <m/>
    <m/>
    <n v="0.43"/>
    <x v="2"/>
    <x v="0"/>
    <x v="71"/>
    <x v="8"/>
    <n v="0"/>
    <s v="Static"/>
    <x v="0"/>
    <n v="1"/>
    <m/>
    <s v="B"/>
    <n v="0"/>
    <n v="0"/>
    <n v="1"/>
    <s v="WB"/>
    <m/>
    <x v="0"/>
    <m/>
    <m/>
    <m/>
    <m/>
    <n v="2"/>
    <s v="WB"/>
    <x v="506"/>
    <m/>
    <n v="170"/>
    <m/>
    <n v="0"/>
    <n v="0"/>
    <n v="0"/>
    <m/>
    <m/>
    <m/>
    <m/>
    <n v="2"/>
    <n v="172.98581250000001"/>
    <n v="1"/>
    <n v="200"/>
    <n v="28100"/>
    <n v="0"/>
    <m/>
    <m/>
    <n v="0"/>
    <e v="#DIV/0!"/>
    <m/>
    <m/>
    <m/>
    <m/>
    <m/>
    <m/>
    <m/>
    <m/>
    <m/>
    <m/>
    <m/>
    <m/>
    <m/>
    <m/>
    <n v="0.86"/>
    <n v="0"/>
    <n v="0"/>
    <s v="square"/>
    <e v="#VALUE!"/>
    <n v="0.19599081585514905"/>
    <n v="0.17502435648459827"/>
    <n v="0"/>
    <e v="#DIV/0!"/>
    <e v="#DIV/0!"/>
    <e v="#DIV/0!"/>
    <e v="#DIV/0!"/>
    <e v="#VALUE!"/>
    <s v="WB"/>
    <e v="#DIV/0!"/>
    <e v="#DIV/0!"/>
    <e v="#VALUE!"/>
    <n v="0"/>
    <e v="#DIV/0!"/>
    <n v="0.98288372093023235"/>
    <e v="#DIV/0!"/>
    <n v="0"/>
    <m/>
    <m/>
    <n v="0.25216021282595863"/>
    <n v="0.1423998765521913"/>
    <n v="8.0416036355723766E-2"/>
    <n v="0.25216021282595863"/>
    <n v="0.1423998765521913"/>
    <n v="8.0416036355723766E-2"/>
    <n v="0.58641909959525262"/>
    <n v="0.33116250360974719"/>
    <n v="0.25474038739211324"/>
    <n v="0.59671873181766588"/>
    <n v="0.19029867834506722"/>
    <n v="0.33697891033215471"/>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5215921124935912"/>
    <n v="1.5462054122060136"/>
    <n v="2.5832449646218802"/>
    <n v="1.6160724741502315"/>
    <e v="#REF!"/>
    <n v="1.4655108392051921"/>
    <n v="241.04105020784894"/>
    <n v="1.6399904747541252"/>
    <n v="1.9941235516838147"/>
    <n v="2.1202038592141035"/>
    <n v="2.1202038592141035"/>
    <n v="1.9941235516838147"/>
    <n v="33.786806227448118"/>
    <n v="68.216040945846927"/>
    <n v="26.9522163947134"/>
    <n v="128.95506356800843"/>
    <n v="0.26200449437667567"/>
    <n v="0.52899078995739546"/>
    <n v="0.20900471566592899"/>
    <n v="1.3181425888527791"/>
    <n v="1.3414425747521781"/>
    <n v="1.7134141998971031"/>
    <n v="0.87885343428880491"/>
    <n v="0.87885343428880491"/>
    <n v="0.87885343428880491"/>
    <e v="#VALUE!"/>
    <e v="#VALUE!"/>
    <e v="#VALUE!"/>
    <e v="#VALUE!"/>
    <n v="0"/>
    <n v="0.215"/>
    <n v="0.53510890985576598"/>
    <n v="1.6423823601174803"/>
    <n v="1.6423823601174803"/>
    <n v="1.6423823601174803"/>
    <s v="WB"/>
    <m/>
    <m/>
    <n v="0.66033395198093536"/>
    <n v="0.671308413739372"/>
    <n v="0.78784621780419539"/>
    <n v="0.70251266871995099"/>
    <e v="#NAME?"/>
    <e v="#DIV/0!"/>
    <n v="0.69900000000000007"/>
    <n v="0.43"/>
    <n v="0.43"/>
    <n v="0.43"/>
    <n v="0.43"/>
    <n v="0.43"/>
    <n v="0.43"/>
    <n v="0.43"/>
    <n v="0.43"/>
    <n v="0.43"/>
    <m/>
    <m/>
    <s v="Sousa (2018)"/>
    <n v="1.3841712256675405"/>
    <n v="1.5625637358299365"/>
    <n v="1.6896254281849765"/>
    <n v="0.43"/>
    <n v="0.33658570775380409"/>
    <n v="0.60887161496819164"/>
    <s v="WB"/>
    <e v="#REF!"/>
    <e v="#REF!"/>
    <e v="#NAME?"/>
    <e v="#NAME?"/>
    <n v="0.64268191109117134"/>
    <e v="#NAME?"/>
    <n v="1"/>
    <e v="#NAME?"/>
    <n v="1"/>
    <n v="1"/>
    <m/>
    <s v="WB"/>
    <n v="1.3181425888527791"/>
    <n v="1.3181425888527791"/>
    <n v="1.3181425888527791"/>
    <e v="#DIV/0!"/>
    <n v="0"/>
    <e v="#DIV/0!"/>
    <e v="#DIV/0!"/>
    <n v="1.3414425747521781"/>
    <n v="1.3414425747521781"/>
    <n v="1.3414425747521781"/>
    <n v="1.3414425747521781"/>
    <n v="1.3181425888527791"/>
    <n v="1.3181425888527791"/>
    <n v="0.28697537886668262"/>
    <n v="1.3181425888527791"/>
    <n v="1.3414425747521781"/>
    <n v="1.3414425747521781"/>
    <n v="1.3181425888527791"/>
    <n v="1.2012922836279736"/>
    <n v="1"/>
    <n v="0.98232558139534898"/>
    <n v="1.3414425747521781"/>
    <n v="0.89368770764119609"/>
    <n v="0.89302325581395359"/>
    <n v="1.2004163443084472"/>
    <n v="1.3181425888527791"/>
    <n v="1.3181425888527791"/>
    <n v="1.3181425888527791"/>
    <n v="0.81087455394376962"/>
    <n v="1.3181425888527791"/>
    <n v="1.3181425888527791"/>
    <n v="1.3181425888527791"/>
    <n v="1.3181425888527791"/>
    <n v="1.3181425888527791"/>
    <n v="1.3181425888527791"/>
    <n v="1.3181425888527791"/>
    <n v="1.3181425888527791"/>
    <n v="1.3414425747521781"/>
    <n v="1.3414425747521781"/>
    <n v="1.3846620537819474"/>
    <n v="1.3414425747521781"/>
    <n v="1.3414425747521781"/>
    <n v="1.5462054122060136"/>
    <n v="1.6160724741502315"/>
    <n v="1.4840012893631211"/>
    <n v="1.5102330562518187"/>
    <n v="2.1574422779516897"/>
    <n v="1.3181425888527791"/>
    <n v="1.3181425888527791"/>
    <n v="1.3181425888527791"/>
    <n v="1.6106772206495517"/>
    <n v="0.4777521048378226"/>
    <n v="1.6401722315281744"/>
    <s v="-"/>
    <n v="88.744551750000014"/>
    <n v="0"/>
    <s v="-"/>
    <n v="172.98581250000001"/>
    <m/>
    <n v="829.12048348275096"/>
    <n v="1"/>
    <n v="0"/>
    <m/>
    <m/>
    <n v="0"/>
    <e v="#DIV/0!"/>
    <e v="#DIV/0!"/>
    <e v="#DIV/0!"/>
    <n v="0"/>
    <n v="0"/>
    <n v="295.87038987902179"/>
    <n v="200"/>
    <n v="28100"/>
    <n v="30.832000000000001"/>
    <n v="1.3"/>
    <n v="0.215"/>
    <n v="7.4710321023654172E-2"/>
    <n v="0"/>
    <n v="16"/>
    <n v="0.33333333333333331"/>
    <n v="397.94041988440648"/>
    <n v="397.94041988440654"/>
    <n v="0"/>
    <n v="0.52800000000000002"/>
    <n v="0.215"/>
    <n v="0.89302325581395359"/>
    <e v="#DIV/0!"/>
    <n v="162.5"/>
    <e v="#DIV/0!"/>
    <m/>
    <m/>
    <m/>
    <m/>
    <m/>
    <s v="P"/>
    <n v="0"/>
    <n v="1.3181425888527791"/>
  </r>
  <r>
    <n v="1"/>
    <n v="574"/>
    <n v="2015"/>
    <s v="Sim"/>
    <s v="Original"/>
    <x v="46"/>
    <x v="526"/>
    <x v="316"/>
    <x v="1"/>
    <x v="1"/>
    <x v="0"/>
    <x v="0"/>
    <n v="2"/>
    <s v="wide beam sudy"/>
    <m/>
    <m/>
    <n v="0.15"/>
    <x v="211"/>
    <x v="79"/>
    <x v="71"/>
    <m/>
    <s v="-"/>
    <x v="1"/>
    <x v="255"/>
    <n v="29.290399999999998"/>
    <x v="5"/>
    <m/>
    <n v="25"/>
    <m/>
    <m/>
    <m/>
    <m/>
    <m/>
    <m/>
    <m/>
    <m/>
    <m/>
    <m/>
    <m/>
    <m/>
    <m/>
    <x v="41"/>
    <x v="9"/>
    <x v="98"/>
    <x v="9"/>
    <m/>
    <m/>
    <m/>
    <m/>
    <m/>
    <m/>
    <m/>
    <m/>
    <m/>
    <m/>
    <m/>
    <m/>
    <m/>
    <m/>
    <m/>
    <n v="0"/>
    <n v="0.65"/>
    <n v="0.215"/>
    <x v="98"/>
    <m/>
    <n v="558"/>
    <n v="668"/>
    <s v="-"/>
    <m/>
    <m/>
    <m/>
    <m/>
    <m/>
    <m/>
    <m/>
    <m/>
    <m/>
    <m/>
    <m/>
    <m/>
    <m/>
    <m/>
    <m/>
    <m/>
    <m/>
    <m/>
    <m/>
    <n v="0.25"/>
    <n v="0.215"/>
    <n v="0.25"/>
    <n v="215"/>
    <n v="1.3"/>
    <n v="0.215"/>
    <n v="0.25"/>
    <n v="215"/>
    <n v="1.3"/>
    <n v="0.215"/>
    <n v="0.25"/>
    <n v="250"/>
    <n v="250"/>
    <e v="#DIV/0!"/>
    <e v="#DIV/0!"/>
    <n v="250"/>
    <n v="250"/>
    <e v="#DIV/0!"/>
    <e v="#DIV/0!"/>
    <n v="0.25"/>
    <n v="0.25"/>
    <n v="215"/>
    <e v="#VALUE!"/>
    <n v="1.3"/>
    <n v="0"/>
    <n v="215"/>
    <e v="#VALUE!"/>
    <e v="#VALUE!"/>
    <e v="#DIV/0!"/>
    <e v="#DIV/0!"/>
    <n v="0.24765793570589684"/>
    <s v="S502"/>
    <s v="-"/>
    <s v="r"/>
    <n v="6"/>
    <x v="11"/>
    <x v="32"/>
    <n v="0.33488372093023255"/>
    <m/>
    <x v="7"/>
    <x v="0"/>
    <m/>
    <m/>
    <m/>
    <x v="22"/>
    <x v="64"/>
    <x v="22"/>
    <n v="3.6840000000000002"/>
    <m/>
    <x v="19"/>
    <x v="0"/>
    <n v="0.25"/>
    <n v="0.25"/>
    <n v="3.5000000000000003E-2"/>
    <n v="0"/>
    <x v="70"/>
    <n v="1.72"/>
    <n v="0.19492753623188408"/>
    <x v="112"/>
    <n v="0.53800000000000003"/>
    <x v="59"/>
    <s v="M"/>
    <s v="line"/>
    <m/>
    <m/>
    <x v="72"/>
    <x v="7"/>
    <s v="-"/>
    <x v="52"/>
    <x v="22"/>
    <n v="200"/>
    <n v="43"/>
    <n v="0.52800000000000002"/>
    <n v="0.215"/>
    <n v="0.215"/>
    <x v="181"/>
    <n v="2.4558139534883723"/>
    <n v="2.4558139534883723"/>
    <n v="2.4558139534883723"/>
    <x v="175"/>
    <n v="2.5023255813953491"/>
    <n v="2.5023255813953491"/>
    <n v="2.5023255813953491"/>
    <n v="2.4558139534883723"/>
    <n v="1"/>
    <n v="0"/>
    <n v="0"/>
    <x v="34"/>
    <n v="0"/>
    <n v="2.5023255813953491"/>
    <n v="2.5023255813953491"/>
    <n v="2.5050990955034123"/>
    <s v="LS"/>
    <s v="Não"/>
    <s v="uncr"/>
    <x v="0"/>
    <n v="0"/>
    <x v="1"/>
    <m/>
    <m/>
    <x v="0"/>
    <m/>
    <m/>
    <m/>
    <n v="0.43"/>
    <x v="2"/>
    <x v="0"/>
    <x v="71"/>
    <x v="9"/>
    <n v="0"/>
    <s v="Static"/>
    <x v="0"/>
    <n v="1"/>
    <m/>
    <s v="B"/>
    <n v="0"/>
    <n v="0"/>
    <n v="1"/>
    <s v="WB"/>
    <m/>
    <x v="0"/>
    <m/>
    <m/>
    <m/>
    <m/>
    <n v="2"/>
    <s v="WB"/>
    <x v="507"/>
    <m/>
    <n v="177"/>
    <m/>
    <n v="0"/>
    <n v="0"/>
    <n v="0"/>
    <m/>
    <m/>
    <m/>
    <m/>
    <n v="2"/>
    <n v="179.98581250000001"/>
    <n v="1"/>
    <n v="200"/>
    <n v="28100"/>
    <n v="0"/>
    <m/>
    <m/>
    <n v="0"/>
    <e v="#DIV/0!"/>
    <m/>
    <m/>
    <m/>
    <m/>
    <m/>
    <m/>
    <m/>
    <m/>
    <m/>
    <m/>
    <m/>
    <m/>
    <m/>
    <m/>
    <n v="0.86"/>
    <n v="0"/>
    <n v="0"/>
    <s v="square"/>
    <e v="#VALUE!"/>
    <n v="0.20358490527900777"/>
    <n v="0.18180605494683488"/>
    <n v="0"/>
    <e v="#DIV/0!"/>
    <e v="#DIV/0!"/>
    <e v="#DIV/0!"/>
    <e v="#DIV/0!"/>
    <e v="#VALUE!"/>
    <s v="WB"/>
    <e v="#DIV/0!"/>
    <e v="#DIV/0!"/>
    <e v="#VALUE!"/>
    <n v="0"/>
    <e v="#DIV/0!"/>
    <n v="0.98288372093023235"/>
    <e v="#DIV/0!"/>
    <n v="0"/>
    <m/>
    <m/>
    <n v="0.26254328041290986"/>
    <n v="0.14826340088081094"/>
    <n v="8.3727284911547684E-2"/>
    <n v="0.26254328041290986"/>
    <n v="0.14826340088081094"/>
    <n v="8.3727284911547684E-2"/>
    <n v="0.61056576840211596"/>
    <n v="0.34479860669956031"/>
    <n v="0.26522969746120023"/>
    <n v="0.62086540062452922"/>
    <n v="0.19799925638186702"/>
    <n v="0.35061501342196782"/>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5831644728711518"/>
    <n v="1.6087737681250407"/>
    <n v="2.6877778999592983"/>
    <n v="1.6814680528716548"/>
    <e v="#REF!"/>
    <n v="1.5248138290063722"/>
    <n v="241.04105020784894"/>
    <n v="1.70633330996866"/>
    <n v="2.0762345214590305"/>
    <n v="2.2075063710640959"/>
    <n v="2.2075063710640959"/>
    <n v="2.0762345214590305"/>
    <n v="33.786806227448118"/>
    <n v="68.216040945846927"/>
    <n v="26.9522163947134"/>
    <n v="128.95506356800843"/>
    <n v="0.26200449437667567"/>
    <n v="0.52899078995739546"/>
    <n v="0.20900471566592899"/>
    <n v="1.3714656525581528"/>
    <n v="1.3957250496416447"/>
    <n v="1.7827487824880368"/>
    <n v="0.91400757166035707"/>
    <n v="0.91400757166035707"/>
    <n v="0.91400757166035707"/>
    <e v="#VALUE!"/>
    <e v="#VALUE!"/>
    <e v="#VALUE!"/>
    <e v="#VALUE!"/>
    <n v="0"/>
    <n v="0.215"/>
    <n v="0.53510890985576598"/>
    <n v="1.7080776545221794"/>
    <n v="1.7080776545221794"/>
    <n v="1.7080776545221794"/>
    <s v="WB"/>
    <m/>
    <m/>
    <n v="0.68752417353309148"/>
    <n v="0.69895052489334619"/>
    <n v="0.82028694426293358"/>
    <n v="0.73143966096131297"/>
    <e v="#NAME?"/>
    <e v="#DIV/0!"/>
    <n v="0.69900000000000007"/>
    <n v="0.43"/>
    <n v="0.43"/>
    <n v="0.43"/>
    <n v="0.43"/>
    <n v="0.43"/>
    <n v="0.43"/>
    <n v="0.43"/>
    <n v="0.43"/>
    <n v="0.43"/>
    <m/>
    <m/>
    <s v="Sousa (2018)"/>
    <n v="1.4401653579181826"/>
    <n v="1.6257744129857996"/>
    <n v="1.7579761552665893"/>
    <n v="0.43"/>
    <n v="0.33658570775380409"/>
    <n v="0.58545347593095343"/>
    <s v="WB"/>
    <e v="#REF!"/>
    <e v="#REF!"/>
    <e v="#NAME?"/>
    <e v="#NAME?"/>
    <n v="0.66863522463711722"/>
    <e v="#NAME?"/>
    <n v="1"/>
    <e v="#NAME?"/>
    <n v="1"/>
    <n v="1"/>
    <m/>
    <s v="WB"/>
    <n v="1.3714656525581528"/>
    <n v="1.3714656525581528"/>
    <n v="1.3714656525581528"/>
    <e v="#DIV/0!"/>
    <n v="0"/>
    <e v="#DIV/0!"/>
    <e v="#DIV/0!"/>
    <n v="1.3957250496416447"/>
    <n v="1.3957250496416447"/>
    <n v="1.3957250496416447"/>
    <n v="1.3957250496416447"/>
    <n v="1.3714656525581528"/>
    <n v="1.3714656525581528"/>
    <n v="0.29856425644229095"/>
    <n v="1.3714656525581528"/>
    <n v="1.3957250496416447"/>
    <n v="1.3957250496416447"/>
    <n v="1.3714656525581528"/>
    <n v="1.2498038641770319"/>
    <n v="1"/>
    <n v="0.98232558139534898"/>
    <n v="1.3957250496416447"/>
    <n v="0.89368770764119609"/>
    <n v="0.89302325581395359"/>
    <n v="1.2488918567678782"/>
    <n v="1.3714656525581528"/>
    <n v="1.3714656525581528"/>
    <n v="1.3714656525581528"/>
    <n v="0.84367701087268332"/>
    <n v="1.3714656525581528"/>
    <n v="1.3714656525581528"/>
    <n v="1.3714656525581528"/>
    <n v="1.3714656525581528"/>
    <n v="1.3714656525581528"/>
    <n v="1.3714656525581528"/>
    <n v="1.3714656525581528"/>
    <n v="1.3714656525581528"/>
    <n v="1.3957250496416447"/>
    <n v="1.3957250496416447"/>
    <n v="1.4405786243541012"/>
    <n v="1.3957250496416447"/>
    <n v="1.3957250496416447"/>
    <n v="1.6087737681250407"/>
    <n v="1.6814680528716548"/>
    <n v="1.5440338654749666"/>
    <n v="1.5713457639414341"/>
    <n v="2.2447447898016826"/>
    <n v="1.3714656525581528"/>
    <n v="1.3714656525581528"/>
    <n v="1.3714656525581528"/>
    <n v="1.6769992238527685"/>
    <n v="0.4968621890313355"/>
    <n v="1.7077087351793345"/>
    <s v="-"/>
    <n v="92.241551750000013"/>
    <n v="0"/>
    <s v="-"/>
    <n v="179.98581250000001"/>
    <m/>
    <n v="830.12048348275096"/>
    <n v="1"/>
    <n v="0"/>
    <m/>
    <m/>
    <n v="0"/>
    <e v="#DIV/0!"/>
    <e v="#DIV/0!"/>
    <e v="#DIV/0!"/>
    <n v="0"/>
    <n v="0"/>
    <n v="295.87038987902179"/>
    <n v="200"/>
    <n v="28100"/>
    <n v="30.832000000000001"/>
    <n v="1.3"/>
    <n v="0.215"/>
    <n v="7.4710321023654172E-2"/>
    <n v="0"/>
    <n v="16"/>
    <n v="0.33333333333333331"/>
    <n v="397.94041988440648"/>
    <n v="397.94041988440654"/>
    <n v="0"/>
    <n v="0.52800000000000002"/>
    <n v="0.215"/>
    <n v="0.89302325581395359"/>
    <e v="#DIV/0!"/>
    <n v="169"/>
    <e v="#DIV/0!"/>
    <m/>
    <m/>
    <m/>
    <m/>
    <m/>
    <s v="P"/>
    <n v="0"/>
    <n v="1.3714656525581528"/>
  </r>
  <r>
    <n v="1"/>
    <n v="575"/>
    <n v="2015"/>
    <s v="Sim"/>
    <s v="Original"/>
    <x v="46"/>
    <x v="527"/>
    <x v="316"/>
    <x v="1"/>
    <x v="1"/>
    <x v="0"/>
    <x v="0"/>
    <n v="2"/>
    <s v="wide beam sudy"/>
    <m/>
    <m/>
    <n v="0.15"/>
    <x v="211"/>
    <x v="79"/>
    <x v="71"/>
    <m/>
    <s v="-"/>
    <x v="1"/>
    <x v="255"/>
    <n v="29.290399999999998"/>
    <x v="5"/>
    <m/>
    <n v="25"/>
    <m/>
    <m/>
    <m/>
    <m/>
    <m/>
    <m/>
    <m/>
    <m/>
    <m/>
    <m/>
    <m/>
    <m/>
    <m/>
    <x v="125"/>
    <x v="9"/>
    <x v="90"/>
    <x v="9"/>
    <m/>
    <m/>
    <m/>
    <m/>
    <m/>
    <m/>
    <m/>
    <m/>
    <m/>
    <m/>
    <m/>
    <m/>
    <m/>
    <m/>
    <m/>
    <n v="0"/>
    <n v="0.61499999999999999"/>
    <n v="0.255"/>
    <x v="90"/>
    <m/>
    <n v="558"/>
    <n v="668"/>
    <s v="-"/>
    <m/>
    <m/>
    <m/>
    <m/>
    <m/>
    <m/>
    <m/>
    <m/>
    <m/>
    <m/>
    <m/>
    <m/>
    <m/>
    <m/>
    <m/>
    <m/>
    <m/>
    <m/>
    <m/>
    <n v="0.28999999999999998"/>
    <n v="0.255"/>
    <n v="0.28999999999999998"/>
    <n v="255"/>
    <n v="1.23"/>
    <n v="0.255"/>
    <n v="0.28999999999999998"/>
    <n v="255"/>
    <n v="1.23"/>
    <n v="0.255"/>
    <n v="0.28999999999999998"/>
    <n v="290"/>
    <n v="290"/>
    <e v="#DIV/0!"/>
    <e v="#DIV/0!"/>
    <n v="290"/>
    <n v="290"/>
    <e v="#DIV/0!"/>
    <e v="#DIV/0!"/>
    <n v="0.28999999999999998"/>
    <n v="0.28999999999999998"/>
    <n v="255"/>
    <e v="#VALUE!"/>
    <n v="1.23"/>
    <n v="0"/>
    <n v="255"/>
    <e v="#VALUE!"/>
    <e v="#VALUE!"/>
    <e v="#DIV/0!"/>
    <e v="#DIV/0!"/>
    <n v="0.23432250839865623"/>
    <s v="S503"/>
    <s v="-"/>
    <s v="r"/>
    <n v="12"/>
    <x v="11"/>
    <x v="33"/>
    <n v="0.24941176470588236"/>
    <m/>
    <x v="7"/>
    <x v="0"/>
    <m/>
    <m/>
    <m/>
    <x v="23"/>
    <x v="65"/>
    <x v="23"/>
    <n v="3"/>
    <m/>
    <x v="57"/>
    <x v="0"/>
    <n v="0.28999999999999998"/>
    <n v="0.28999999999999998"/>
    <n v="3.5000000000000003E-2"/>
    <n v="0"/>
    <x v="71"/>
    <n v="2.6551724137931036"/>
    <n v="0.28031634446397191"/>
    <x v="113"/>
    <n v="0.63800000000000001"/>
    <x v="60"/>
    <s v="M"/>
    <s v="line"/>
    <m/>
    <m/>
    <x v="73"/>
    <x v="7"/>
    <s v="-"/>
    <x v="53"/>
    <x v="22"/>
    <n v="301.96078431372547"/>
    <n v="77"/>
    <n v="0.628"/>
    <n v="0.255"/>
    <n v="0.255"/>
    <x v="182"/>
    <n v="2.4627450980392158"/>
    <n v="2.4627450980392158"/>
    <n v="2.4627450980392158"/>
    <x v="176"/>
    <n v="2.5019607843137255"/>
    <n v="2.5019607843137255"/>
    <n v="2.5019607843137255"/>
    <n v="2.4627450980392158"/>
    <n v="1"/>
    <n v="0"/>
    <n v="0"/>
    <x v="152"/>
    <n v="0"/>
    <n v="2.5019607843137255"/>
    <n v="2.5019607843137255"/>
    <n v="2.5111353908271354"/>
    <s v="LS"/>
    <s v="Não"/>
    <s v="uncr"/>
    <x v="0"/>
    <n v="0"/>
    <x v="1"/>
    <m/>
    <m/>
    <x v="0"/>
    <m/>
    <m/>
    <m/>
    <n v="0.77"/>
    <x v="2"/>
    <x v="0"/>
    <x v="72"/>
    <x v="10"/>
    <n v="0"/>
    <s v="Static"/>
    <x v="0"/>
    <n v="1"/>
    <m/>
    <s v="B"/>
    <n v="0"/>
    <n v="0"/>
    <n v="1"/>
    <s v="WB"/>
    <m/>
    <x v="0"/>
    <m/>
    <m/>
    <m/>
    <m/>
    <n v="2"/>
    <s v="WB"/>
    <x v="508"/>
    <m/>
    <n v="338"/>
    <m/>
    <n v="0"/>
    <n v="0"/>
    <n v="0"/>
    <m/>
    <m/>
    <m/>
    <m/>
    <n v="2"/>
    <n v="342.5720675"/>
    <n v="1"/>
    <n v="200"/>
    <n v="28100"/>
    <n v="0"/>
    <m/>
    <m/>
    <n v="0"/>
    <e v="#DIV/0!"/>
    <m/>
    <m/>
    <m/>
    <m/>
    <m/>
    <m/>
    <m/>
    <m/>
    <m/>
    <m/>
    <m/>
    <m/>
    <m/>
    <m/>
    <n v="1.54"/>
    <n v="0"/>
    <n v="0"/>
    <s v="lload"/>
    <e v="#VALUE!"/>
    <n v="0.3928431635228446"/>
    <n v="0.35180820918694672"/>
    <n v="0"/>
    <e v="#DIV/0!"/>
    <e v="#DIV/0!"/>
    <e v="#DIV/0!"/>
    <e v="#DIV/0!"/>
    <e v="#VALUE!"/>
    <s v="WB"/>
    <e v="#DIV/0!"/>
    <e v="#DIV/0!"/>
    <e v="#VALUE!"/>
    <n v="0"/>
    <e v="#DIV/0!"/>
    <n v="0.97976470588235276"/>
    <e v="#DIV/0!"/>
    <n v="0"/>
    <m/>
    <m/>
    <n v="0.42271009610293914"/>
    <n v="0.23871278037019014"/>
    <n v="0.13480584456679229"/>
    <n v="0.42271009610293914"/>
    <n v="0.23871278037019014"/>
    <n v="0.13480584456679229"/>
    <n v="0.5489741507830378"/>
    <n v="0.31001659788336383"/>
    <n v="0.25204601453932018"/>
    <n v="0.55640002910592312"/>
    <n v="0.17744070116164479"/>
    <n v="0.31421013874621323"/>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4851533476009668"/>
    <n v="1.5300064810993625"/>
    <n v="2.4959825450557598"/>
    <n v="1.5672912090917606"/>
    <e v="#REF!"/>
    <n v="1.4496327808879161"/>
    <n v="268.04702902279217"/>
    <n v="1.6353749950920973"/>
    <n v="1.8667916582145034"/>
    <n v="2.0217812120375669"/>
    <n v="2.031864971409659"/>
    <n v="1.8761023975601778"/>
    <n v="65.166718310773604"/>
    <n v="143.63472214505737"/>
    <n v="46.403762959435177"/>
    <n v="255.20520341526614"/>
    <n v="0.25535027279492917"/>
    <n v="0.56282050766550029"/>
    <n v="0.18182921953957051"/>
    <n v="1.3226031453820699"/>
    <n v="1.3423396659454931"/>
    <n v="1.670669444205322"/>
    <n v="0.83142347848230203"/>
    <n v="0.83142347848230203"/>
    <n v="0.83142347848230203"/>
    <e v="#VALUE!"/>
    <e v="#VALUE!"/>
    <e v="#VALUE!"/>
    <e v="#VALUE!"/>
    <n v="0"/>
    <n v="0.255"/>
    <n v="0.50320898840992645"/>
    <n v="1.6522429003295227"/>
    <n v="1.6522429003295227"/>
    <n v="1.6522429003295227"/>
    <s v="WB"/>
    <m/>
    <m/>
    <n v="1.1511224167774328"/>
    <n v="1.1866121761671362"/>
    <n v="1.3172703007503999"/>
    <n v="1.2161465136959251"/>
    <e v="#NAME?"/>
    <e v="#DIV/0!"/>
    <n v="1.089"/>
    <n v="0.77"/>
    <n v="0.77"/>
    <n v="0.77"/>
    <n v="0.77"/>
    <n v="0.77"/>
    <n v="0.77"/>
    <n v="0.77"/>
    <n v="0.77"/>
    <n v="0.77"/>
    <m/>
    <m/>
    <s v="Sousa (2018)"/>
    <n v="1.3951288697189768"/>
    <n v="1.5751967334616688"/>
    <n v="1.703327081349719"/>
    <n v="0.77"/>
    <n v="0.60511830751208329"/>
    <n v="0.60523788590682426"/>
    <s v="WB"/>
    <e v="#REF!"/>
    <e v="#REF!"/>
    <e v="#NAME?"/>
    <e v="#NAME?"/>
    <n v="1.1438085233823487"/>
    <e v="#NAME?"/>
    <n v="1"/>
    <e v="#NAME?"/>
    <n v="1"/>
    <n v="1"/>
    <m/>
    <s v="WB"/>
    <n v="1.3226031453820699"/>
    <n v="1.3226031453820699"/>
    <n v="1.3226031453820699"/>
    <e v="#DIV/0!"/>
    <n v="0"/>
    <e v="#DIV/0!"/>
    <e v="#DIV/0!"/>
    <n v="1.3423396659454931"/>
    <n v="1.3423396659454931"/>
    <n v="1.3423396659454931"/>
    <n v="1.3423396659454931"/>
    <n v="1.3226031453820699"/>
    <n v="1.3226031453820699"/>
    <n v="0.39986086929388709"/>
    <n v="1.3226031453820699"/>
    <n v="1.3423396659454931"/>
    <n v="1.3423396659454931"/>
    <n v="1.3226031453820699"/>
    <n v="1.201364519063898"/>
    <n v="1"/>
    <n v="0.98509803921568639"/>
    <n v="1.3423396659454931"/>
    <n v="0.89355742296918772"/>
    <n v="0.89554367201426022"/>
    <n v="1.2039951557760424"/>
    <n v="1.3226031453820699"/>
    <n v="1.3226031453820699"/>
    <n v="1.3226031453820699"/>
    <n v="0.93517394117924135"/>
    <n v="1.3226031453820699"/>
    <n v="1.3226031453820699"/>
    <n v="1.3226031453820699"/>
    <n v="1.3226031453820699"/>
    <n v="1.3226031453820699"/>
    <n v="1.3226031453820699"/>
    <n v="1.3226031453820699"/>
    <n v="1.3226031453820699"/>
    <n v="1.3423396659454931"/>
    <n v="1.3423396659454931"/>
    <n v="1.3693221968792062"/>
    <n v="1.3423396659454931"/>
    <n v="1.3423396659454931"/>
    <n v="1.5300064810993625"/>
    <n v="1.5672912090917606"/>
    <n v="1.4559384877959836"/>
    <n v="1.4776647024990068"/>
    <n v="2.0593496572089802"/>
    <n v="1.3226031453820699"/>
    <n v="1.3226031453820699"/>
    <n v="1.3226031453820699"/>
    <n v="1.6141939016348561"/>
    <n v="0.72571377704791695"/>
    <n v="1.637626951364993"/>
    <s v="-"/>
    <n v="210.8582025"/>
    <n v="0"/>
    <s v="-"/>
    <n v="342.5720675"/>
    <m/>
    <n v="831.12048348275096"/>
    <n v="1"/>
    <n v="0"/>
    <m/>
    <m/>
    <n v="0"/>
    <e v="#DIV/0!"/>
    <e v="#DIV/0!"/>
    <e v="#DIV/0!"/>
    <n v="0"/>
    <n v="0"/>
    <n v="396.61879595146274"/>
    <n v="200"/>
    <n v="28100"/>
    <n v="30.832000000000001"/>
    <n v="1.23"/>
    <n v="0.255"/>
    <n v="8.6687688667292331E-2"/>
    <n v="0"/>
    <n v="16"/>
    <n v="0.33333333333333331"/>
    <n v="471.97584683964499"/>
    <n v="471.97584683964493"/>
    <n v="0"/>
    <n v="0.628"/>
    <n v="0.255"/>
    <n v="0.89554367201426022"/>
    <e v="#DIV/0!"/>
    <n v="326.5"/>
    <e v="#DIV/0!"/>
    <m/>
    <m/>
    <m/>
    <m/>
    <m/>
    <s v="P"/>
    <n v="0"/>
    <n v="1.3226031453820699"/>
  </r>
  <r>
    <n v="1"/>
    <n v="576"/>
    <n v="2015"/>
    <s v="Sim"/>
    <s v="Original"/>
    <x v="46"/>
    <x v="528"/>
    <x v="316"/>
    <x v="1"/>
    <x v="1"/>
    <x v="0"/>
    <x v="0"/>
    <n v="2"/>
    <s v="wide beam sudy"/>
    <m/>
    <m/>
    <n v="0.15"/>
    <x v="211"/>
    <x v="79"/>
    <x v="71"/>
    <m/>
    <s v="-"/>
    <x v="1"/>
    <x v="255"/>
    <n v="29.290399999999998"/>
    <x v="5"/>
    <m/>
    <n v="25"/>
    <m/>
    <m/>
    <m/>
    <m/>
    <m/>
    <m/>
    <m/>
    <m/>
    <m/>
    <m/>
    <m/>
    <m/>
    <m/>
    <x v="125"/>
    <x v="9"/>
    <x v="90"/>
    <x v="9"/>
    <m/>
    <m/>
    <m/>
    <m/>
    <m/>
    <m/>
    <m/>
    <m/>
    <m/>
    <m/>
    <m/>
    <m/>
    <m/>
    <m/>
    <m/>
    <n v="0"/>
    <n v="0.61499999999999999"/>
    <n v="0.255"/>
    <x v="90"/>
    <m/>
    <n v="558"/>
    <n v="668"/>
    <s v="-"/>
    <m/>
    <m/>
    <m/>
    <m/>
    <m/>
    <m/>
    <m/>
    <m/>
    <m/>
    <m/>
    <m/>
    <m/>
    <m/>
    <m/>
    <m/>
    <m/>
    <m/>
    <m/>
    <m/>
    <n v="0.28999999999999998"/>
    <n v="0.255"/>
    <n v="0.28999999999999998"/>
    <n v="255"/>
    <n v="1.23"/>
    <n v="0.255"/>
    <n v="0.28999999999999998"/>
    <n v="255"/>
    <n v="1.23"/>
    <n v="0.255"/>
    <n v="0.28999999999999998"/>
    <n v="290"/>
    <n v="290"/>
    <e v="#DIV/0!"/>
    <e v="#DIV/0!"/>
    <n v="290"/>
    <n v="290"/>
    <e v="#DIV/0!"/>
    <e v="#DIV/0!"/>
    <n v="0.28999999999999998"/>
    <n v="0.28999999999999998"/>
    <n v="255"/>
    <e v="#VALUE!"/>
    <n v="1.23"/>
    <n v="0"/>
    <n v="255"/>
    <e v="#VALUE!"/>
    <e v="#VALUE!"/>
    <e v="#DIV/0!"/>
    <e v="#DIV/0!"/>
    <n v="0.23432250839865623"/>
    <s v="S504"/>
    <s v="-"/>
    <s v="r"/>
    <n v="12"/>
    <x v="11"/>
    <x v="33"/>
    <n v="0.24941176470588236"/>
    <m/>
    <x v="7"/>
    <x v="0"/>
    <m/>
    <m/>
    <m/>
    <x v="23"/>
    <x v="65"/>
    <x v="23"/>
    <n v="3"/>
    <m/>
    <x v="57"/>
    <x v="0"/>
    <n v="0.28999999999999998"/>
    <n v="0.28999999999999998"/>
    <n v="3.5000000000000003E-2"/>
    <n v="0"/>
    <x v="71"/>
    <n v="2.6551724137931036"/>
    <n v="0.28031634446397191"/>
    <x v="113"/>
    <n v="0.63800000000000001"/>
    <x v="60"/>
    <s v="M"/>
    <s v="line"/>
    <m/>
    <m/>
    <x v="73"/>
    <x v="7"/>
    <s v="-"/>
    <x v="53"/>
    <x v="22"/>
    <n v="301.96078431372547"/>
    <n v="77"/>
    <n v="0.628"/>
    <n v="0.255"/>
    <n v="0.255"/>
    <x v="182"/>
    <n v="2.4627450980392158"/>
    <n v="2.4627450980392158"/>
    <n v="2.4627450980392158"/>
    <x v="176"/>
    <n v="2.5019607843137255"/>
    <n v="2.5019607843137255"/>
    <n v="2.5019607843137255"/>
    <n v="2.4627450980392158"/>
    <n v="1"/>
    <n v="0"/>
    <n v="0"/>
    <x v="152"/>
    <n v="0"/>
    <n v="2.5019607843137255"/>
    <n v="2.5019607843137255"/>
    <n v="2.5111353908271354"/>
    <s v="LS"/>
    <s v="Não"/>
    <s v="uncr"/>
    <x v="0"/>
    <n v="0"/>
    <x v="1"/>
    <m/>
    <m/>
    <x v="0"/>
    <m/>
    <m/>
    <m/>
    <n v="0.77"/>
    <x v="2"/>
    <x v="0"/>
    <x v="72"/>
    <x v="11"/>
    <n v="0"/>
    <s v="Static"/>
    <x v="0"/>
    <n v="1"/>
    <m/>
    <s v="B"/>
    <n v="0"/>
    <n v="0"/>
    <n v="1"/>
    <s v="WB"/>
    <m/>
    <x v="0"/>
    <m/>
    <m/>
    <m/>
    <m/>
    <n v="2"/>
    <s v="WB"/>
    <x v="508"/>
    <m/>
    <n v="337"/>
    <m/>
    <n v="0"/>
    <n v="0"/>
    <n v="0"/>
    <m/>
    <m/>
    <m/>
    <m/>
    <n v="2"/>
    <n v="341.5720675"/>
    <n v="1"/>
    <n v="200"/>
    <n v="28100"/>
    <n v="0"/>
    <m/>
    <m/>
    <n v="0"/>
    <e v="#DIV/0!"/>
    <m/>
    <m/>
    <m/>
    <m/>
    <m/>
    <m/>
    <m/>
    <m/>
    <m/>
    <m/>
    <m/>
    <m/>
    <m/>
    <m/>
    <n v="1.54"/>
    <n v="0"/>
    <n v="0"/>
    <s v="lload"/>
    <e v="#VALUE!"/>
    <n v="0.39237106462452326"/>
    <n v="0.35138542400599015"/>
    <n v="0"/>
    <e v="#DIV/0!"/>
    <e v="#DIV/0!"/>
    <e v="#DIV/0!"/>
    <e v="#DIV/0!"/>
    <e v="#VALUE!"/>
    <s v="WB"/>
    <e v="#DIV/0!"/>
    <e v="#DIV/0!"/>
    <e v="#VALUE!"/>
    <n v="0"/>
    <e v="#DIV/0!"/>
    <n v="0.97976470588235276"/>
    <e v="#DIV/0!"/>
    <n v="0"/>
    <m/>
    <m/>
    <n v="0.42145947451683574"/>
    <n v="0.23800652954069254"/>
    <n v="0.13440701070712724"/>
    <n v="0.42145947451683574"/>
    <n v="0.23800652954069254"/>
    <n v="0.13440701070712724"/>
    <n v="0.5473499669049815"/>
    <n v="0.30909938901388639"/>
    <n v="0.25130031627145238"/>
    <n v="0.55477584522786683"/>
    <n v="0.17692273511013173"/>
    <n v="0.31329292987673579"/>
    <s v="Não"/>
    <s v="-"/>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4808180456645328"/>
    <n v="1.5255402486587992"/>
    <n v="2.4886965378711379"/>
    <n v="1.5627161390326516"/>
    <e v="#REF!"/>
    <n v="1.4454011668177236"/>
    <n v="268.04702902279217"/>
    <n v="1.6306021456874924"/>
    <n v="1.8612686059712651"/>
    <n v="2.0157996108185205"/>
    <n v="2.025853536583003"/>
    <n v="1.8705517987508282"/>
    <n v="65.166718310773604"/>
    <n v="143.63472214505737"/>
    <n v="46.403762959435177"/>
    <n v="255.20520341526614"/>
    <n v="0.25535027279492917"/>
    <n v="0.56282050766550029"/>
    <n v="0.18182921953957051"/>
    <n v="1.3187431220516961"/>
    <n v="1.3384212505424466"/>
    <n v="1.6657926033805652"/>
    <n v="0.83142347848230203"/>
    <n v="0.83142347848230203"/>
    <n v="0.83142347848230203"/>
    <e v="#VALUE!"/>
    <e v="#VALUE!"/>
    <e v="#VALUE!"/>
    <e v="#VALUE!"/>
    <n v="0"/>
    <n v="0.255"/>
    <n v="0.50320898840992645"/>
    <n v="1.6522429003295227"/>
    <n v="1.6522429003295227"/>
    <n v="1.6522429003295227"/>
    <s v="WB"/>
    <m/>
    <m/>
    <n v="1.1477167291538308"/>
    <n v="1.1831014892553993"/>
    <n v="1.31337305131962"/>
    <n v="1.2125484470873236"/>
    <e v="#NAME?"/>
    <e v="#DIV/0!"/>
    <n v="1.089"/>
    <n v="0.77"/>
    <n v="0.77"/>
    <n v="0.77"/>
    <n v="0.77"/>
    <n v="0.77"/>
    <n v="0.77"/>
    <n v="0.77"/>
    <n v="0.77"/>
    <n v="0.77"/>
    <m/>
    <m/>
    <s v="Sousa (2018)"/>
    <n v="1.3910571797303246"/>
    <n v="1.5705995145889327"/>
    <n v="1.6983559134705077"/>
    <n v="0.77"/>
    <n v="0.60511830751208329"/>
    <n v="0.60523788590682426"/>
    <s v="WB"/>
    <e v="#REF!"/>
    <e v="#REF!"/>
    <e v="#NAME?"/>
    <e v="#NAME?"/>
    <n v="1.1404749388758282"/>
    <e v="#NAME?"/>
    <n v="1"/>
    <e v="#NAME?"/>
    <n v="1"/>
    <n v="1"/>
    <m/>
    <s v="WB"/>
    <n v="1.3187431220516961"/>
    <n v="1.3187431220516961"/>
    <n v="1.3187431220516961"/>
    <e v="#DIV/0!"/>
    <n v="0"/>
    <e v="#DIV/0!"/>
    <e v="#DIV/0!"/>
    <n v="1.3384212505424466"/>
    <n v="1.3384212505424466"/>
    <n v="1.3384212505424466"/>
    <n v="1.3384212505424466"/>
    <n v="1.3187431220516961"/>
    <n v="1.3187431220516961"/>
    <n v="0.39869549067378368"/>
    <n v="1.3187431220516961"/>
    <n v="1.3384212505424466"/>
    <n v="1.3384212505424466"/>
    <n v="1.3187431220516961"/>
    <n v="1.1978631898942289"/>
    <n v="1"/>
    <n v="0.98509803921568639"/>
    <n v="1.3384212505424466"/>
    <n v="0.89355742296918772"/>
    <n v="0.89554367201426022"/>
    <n v="1.2004860436575209"/>
    <n v="1.3187431220516961"/>
    <n v="1.3187431220516961"/>
    <n v="1.3187431220516961"/>
    <n v="0.93244463175372461"/>
    <n v="1.3187431220516961"/>
    <n v="1.3187431220516961"/>
    <n v="1.3187431220516961"/>
    <n v="1.3187431220516961"/>
    <n v="1.3187431220516961"/>
    <n v="1.3187431220516961"/>
    <n v="1.3187431220516961"/>
    <n v="1.3187431220516961"/>
    <n v="1.3384212505424466"/>
    <n v="1.3384212505424466"/>
    <n v="1.3653313617292351"/>
    <n v="1.3384212505424466"/>
    <n v="1.3384212505424466"/>
    <n v="1.5255402486587992"/>
    <n v="1.5627161390326516"/>
    <n v="1.4516893246587896"/>
    <n v="1.4733512606200878"/>
    <n v="2.0533382223823242"/>
    <n v="1.3187431220516961"/>
    <n v="1.3187431220516961"/>
    <n v="1.3187431220516961"/>
    <n v="1.6094181800323861"/>
    <n v="0.72571377704791695"/>
    <n v="1.6327819012130256"/>
    <s v="-"/>
    <n v="210.8582025"/>
    <n v="0"/>
    <s v="-"/>
    <n v="341.5720675"/>
    <m/>
    <n v="832.12048348275096"/>
    <n v="1"/>
    <n v="0"/>
    <m/>
    <m/>
    <n v="0"/>
    <e v="#DIV/0!"/>
    <e v="#DIV/0!"/>
    <e v="#DIV/0!"/>
    <n v="0"/>
    <n v="0"/>
    <n v="396.61879595146274"/>
    <n v="200"/>
    <n v="28100"/>
    <n v="30.832000000000001"/>
    <n v="1.23"/>
    <n v="0.255"/>
    <n v="8.6687688667292331E-2"/>
    <n v="0"/>
    <n v="16"/>
    <n v="0.33333333333333331"/>
    <n v="471.97584683964499"/>
    <n v="471.97584683964493"/>
    <n v="0"/>
    <n v="0.628"/>
    <n v="0.255"/>
    <n v="0.89554367201426022"/>
    <e v="#DIV/0!"/>
    <n v="326.5"/>
    <e v="#DIV/0!"/>
    <m/>
    <m/>
    <m/>
    <m/>
    <m/>
    <s v="P"/>
    <n v="0"/>
    <n v="1.3187431220516961"/>
  </r>
  <r>
    <n v="0"/>
    <n v="577"/>
    <n v="2017"/>
    <s v="Sim"/>
    <s v="Original"/>
    <x v="47"/>
    <x v="529"/>
    <x v="317"/>
    <x v="1"/>
    <x v="1"/>
    <x v="0"/>
    <x v="0"/>
    <n v="2"/>
    <s v="wide beam sudy"/>
    <m/>
    <m/>
    <n v="0.15"/>
    <x v="239"/>
    <x v="0"/>
    <x v="109"/>
    <n v="28"/>
    <m/>
    <x v="1"/>
    <x v="124"/>
    <n v="38.379999999999995"/>
    <x v="5"/>
    <m/>
    <n v="25"/>
    <m/>
    <m/>
    <m/>
    <m/>
    <m/>
    <m/>
    <m/>
    <m/>
    <m/>
    <m/>
    <m/>
    <m/>
    <m/>
    <x v="11"/>
    <x v="9"/>
    <x v="95"/>
    <x v="9"/>
    <m/>
    <m/>
    <m/>
    <m/>
    <m/>
    <m/>
    <m/>
    <m/>
    <m/>
    <m/>
    <m/>
    <m/>
    <m/>
    <m/>
    <m/>
    <n v="0"/>
    <n v="0.7"/>
    <n v="0.21"/>
    <x v="95"/>
    <m/>
    <n v="546"/>
    <n v="661"/>
    <s v="-"/>
    <m/>
    <m/>
    <m/>
    <m/>
    <m/>
    <m/>
    <m/>
    <m/>
    <m/>
    <m/>
    <m/>
    <m/>
    <m/>
    <m/>
    <m/>
    <m/>
    <m/>
    <m/>
    <m/>
    <n v="0.25"/>
    <n v="0.21"/>
    <n v="0.25"/>
    <n v="210"/>
    <n v="1.4"/>
    <n v="0.21"/>
    <n v="0.25"/>
    <n v="210"/>
    <n v="1.4"/>
    <n v="0.21"/>
    <n v="0.25"/>
    <n v="250"/>
    <n v="250"/>
    <e v="#DIV/0!"/>
    <e v="#DIV/0!"/>
    <n v="250"/>
    <n v="250"/>
    <e v="#DIV/0!"/>
    <e v="#DIV/0!"/>
    <n v="0.25"/>
    <n v="0.25"/>
    <n v="210"/>
    <e v="#VALUE!"/>
    <n v="1.4"/>
    <n v="0"/>
    <n v="210"/>
    <e v="#VALUE!"/>
    <e v="#VALUE!"/>
    <e v="#DIV/0!"/>
    <e v="#DIV/0!"/>
    <n v="0.19916623241271497"/>
    <s v="B500C"/>
    <s v="-"/>
    <s v="r"/>
    <s v="-"/>
    <x v="3"/>
    <x v="29"/>
    <n v="0.23809523809523808"/>
    <m/>
    <x v="7"/>
    <x v="0"/>
    <m/>
    <m/>
    <m/>
    <x v="24"/>
    <x v="13"/>
    <x v="24"/>
    <n v="3.05"/>
    <m/>
    <x v="19"/>
    <x v="0"/>
    <n v="0.25"/>
    <n v="0.25"/>
    <s v="-"/>
    <n v="0"/>
    <x v="72"/>
    <n v="0.42"/>
    <n v="0.21000000000000002"/>
    <x v="111"/>
    <n v="0.52500000000000002"/>
    <x v="61"/>
    <s v="M"/>
    <s v="line"/>
    <m/>
    <m/>
    <x v="74"/>
    <x v="7"/>
    <s v="-"/>
    <x v="54"/>
    <x v="22"/>
    <n v="50"/>
    <n v="10.5"/>
    <n v="0.51500000000000001"/>
    <n v="0.21"/>
    <n v="0.21"/>
    <x v="180"/>
    <n v="2.4523809523809526"/>
    <n v="2.4523809523809526"/>
    <n v="2.4523809523809526"/>
    <x v="172"/>
    <n v="2.5"/>
    <n v="2.5"/>
    <n v="2.5"/>
    <n v="2.4523809523809526"/>
    <n v="1"/>
    <n v="0"/>
    <n v="0"/>
    <x v="153"/>
    <n v="0"/>
    <n v="2.5"/>
    <n v="2.5"/>
    <n v="2.5122665521788461"/>
    <s v="LS"/>
    <s v="Não"/>
    <s v="uncr"/>
    <x v="0"/>
    <n v="0"/>
    <x v="1"/>
    <m/>
    <m/>
    <x v="0"/>
    <m/>
    <m/>
    <m/>
    <n v="0.105"/>
    <x v="2"/>
    <x v="0"/>
    <x v="73"/>
    <x v="0"/>
    <n v="0"/>
    <s v="Static"/>
    <x v="0"/>
    <n v="0"/>
    <m/>
    <s v="B"/>
    <n v="0"/>
    <n v="0"/>
    <n v="1"/>
    <s v="B"/>
    <m/>
    <x v="4"/>
    <m/>
    <m/>
    <m/>
    <m/>
    <n v="2"/>
    <s v="B"/>
    <x v="509"/>
    <m/>
    <n v="26"/>
    <m/>
    <n v="0"/>
    <n v="0"/>
    <n v="0"/>
    <m/>
    <m/>
    <m/>
    <m/>
    <n v="2"/>
    <n v="26.648046874999999"/>
    <n v="1"/>
    <n v="200"/>
    <n v="35500"/>
    <n v="0"/>
    <m/>
    <m/>
    <n v="0"/>
    <e v="#DIV/0!"/>
    <m/>
    <m/>
    <m/>
    <m/>
    <m/>
    <m/>
    <m/>
    <m/>
    <m/>
    <m/>
    <m/>
    <m/>
    <m/>
    <m/>
    <n v="0.21"/>
    <n v="0"/>
    <n v="0"/>
    <s v="square"/>
    <e v="#VALUE!"/>
    <n v="3.0007664552299539E-2"/>
    <n v="2.6760081808544178E-2"/>
    <n v="0"/>
    <e v="#DIV/0!"/>
    <e v="#DIV/0!"/>
    <e v="#DIV/0!"/>
    <e v="#DIV/0!"/>
    <e v="#VALUE!"/>
    <s v="B"/>
    <e v="#DIV/0!"/>
    <e v="#DIV/0!"/>
    <e v="#VALUE!"/>
    <n v="0"/>
    <e v="#DIV/0!"/>
    <n v="0.98442857142857121"/>
    <e v="#DIV/0!"/>
    <n v="0"/>
    <m/>
    <m/>
    <n v="3.6082248916137927E-2"/>
    <n v="1.9478852575852822E-2"/>
    <n v="1.051557785529572E-2"/>
    <n v="3.6082248916137927E-2"/>
    <n v="1.9478852575852822E-2"/>
    <n v="1.051557785529572E-2"/>
    <n v="0.3436404658679803"/>
    <n v="0.18551288167478877"/>
    <n v="0.13250920119627768"/>
    <n v="0.35220566317679908"/>
    <n v="0.1026445463756895"/>
    <n v="0.19013676795331153"/>
    <s v="Não"/>
    <n v="14"/>
    <s v="SS"/>
    <x v="1"/>
    <n v="1"/>
    <n v="1"/>
    <n v="1"/>
    <n v="1"/>
    <n v="1"/>
    <n v="1"/>
    <n v="1"/>
    <s v="Autor"/>
    <n v="1"/>
    <n v="1"/>
    <n v="1"/>
    <n v="1"/>
    <n v="0"/>
    <n v="1"/>
    <x v="0"/>
    <n v="1"/>
    <n v="1"/>
    <n v="1"/>
    <n v="1"/>
    <n v="1"/>
    <n v="1"/>
    <n v="1"/>
    <n v="1"/>
    <n v="1"/>
    <n v="1"/>
    <n v="1"/>
    <n v="1"/>
    <n v="0"/>
    <n v="0"/>
    <n v="0"/>
    <n v="1"/>
    <n v="0"/>
    <n v="0"/>
    <n v="0"/>
    <n v="0"/>
    <n v="0"/>
    <n v="0"/>
    <n v="0"/>
    <n v="0"/>
    <n v="0"/>
    <n v="0"/>
    <x v="0"/>
    <x v="0"/>
    <n v="0"/>
    <n v="0"/>
    <n v="0"/>
    <x v="0"/>
    <n v="0"/>
    <n v="0"/>
    <n v="0"/>
    <n v="0"/>
    <n v="0"/>
    <n v="0"/>
    <n v="0"/>
    <n v="0"/>
    <n v="0"/>
    <n v="0"/>
    <n v="0"/>
    <n v="0.79918828346950632"/>
    <n v="0.88521651391272438"/>
    <n v="1.4509665393967983"/>
    <n v="0.54001410976032826"/>
    <e v="#REF!"/>
    <n v="0.80164362133170564"/>
    <n v="283.02715117947503"/>
    <n v="0.88003701515237687"/>
    <n v="1.1170818026076201"/>
    <n v="1.1587301496804949"/>
    <n v="1.1587301496804949"/>
    <n v="1.1170818026076204"/>
    <n v="12.936338457809153"/>
    <n v="13.111004038384372"/>
    <n v="5.8401814279860895"/>
    <n v="31.887523924179614"/>
    <n v="0.40568651515772947"/>
    <n v="0.41116406747538603"/>
    <n v="0.18314941736688459"/>
    <n v="0.82015802926394021"/>
    <n v="0.8356888085246833"/>
    <n v="1.4953820916456451"/>
    <n v="0.56689342403628129"/>
    <n v="0.56689342403628129"/>
    <n v="0.56689342403628129"/>
    <e v="#VALUE!"/>
    <e v="#VALUE!"/>
    <e v="#VALUE!"/>
    <e v="#VALUE!"/>
    <n v="0"/>
    <n v="0.21"/>
    <n v="0.61788292359392505"/>
    <n v="0.91747708568953068"/>
    <n v="0.91747708568953068"/>
    <n v="0.91747708568953068"/>
    <s v="WB"/>
    <m/>
    <m/>
    <n v="8.3496850667835715E-2"/>
    <n v="9.2682572402652541E-2"/>
    <n v="0.10776798196442508"/>
    <n v="5.6058762596659574E-2"/>
    <e v="#NAME?"/>
    <e v="#DIV/0!"/>
    <n v="0.36749999999999999"/>
    <n v="0.105"/>
    <n v="0.105"/>
    <n v="0.105"/>
    <n v="0.105"/>
    <n v="0.105"/>
    <e v="#DIV/0!"/>
    <e v="#DIV/0!"/>
    <n v="0.105"/>
    <n v="0.105"/>
    <m/>
    <m/>
    <s v="Sousa (2018)"/>
    <n v="1.1555690647326295"/>
    <n v="0.89150777615430965"/>
    <n v="0.96415117034215814"/>
    <n v="0.105"/>
    <n v="5.4497273860984186E-2"/>
    <n v="1.0899454772196837"/>
    <s v="B"/>
    <e v="#REF!"/>
    <e v="#REF!"/>
    <e v="#NAME?"/>
    <e v="#NAME?"/>
    <n v="8.4311107573400171E-2"/>
    <e v="#NAME?"/>
    <n v="0"/>
    <e v="#NAME?"/>
    <n v="1"/>
    <n v="1"/>
    <m/>
    <s v="B"/>
    <n v="0.82015802926394021"/>
    <n v="0.82015802926394021"/>
    <n v="0.82015802926394021"/>
    <e v="#DIV/0!"/>
    <n v="0"/>
    <e v="#DIV/0!"/>
    <e v="#DIV/0!"/>
    <n v="0.8356888085246833"/>
    <n v="0.8356888085246833"/>
    <n v="0.8356888085246833"/>
    <n v="0.8356888085246833"/>
    <n v="0.82015802926394021"/>
    <n v="0.82015802926394021"/>
    <n v="5.0950003416715156E-2"/>
    <n v="0.82015802926394021"/>
    <n v="0.8356888085246833"/>
    <n v="0.8356888085246833"/>
    <n v="0.82015802926394021"/>
    <n v="0.74832817518300387"/>
    <n v="1"/>
    <n v="0.98095238095238091"/>
    <n v="0.8356888085246833"/>
    <n v="0.8928571428571429"/>
    <n v="0.89177489177489178"/>
    <n v="0.74744574454318891"/>
    <n v="0.82015802926394021"/>
    <n v="0.82015802926394021"/>
    <n v="0.82015802926394021"/>
    <n v="0.23433086550398294"/>
    <n v="0.82015802926394021"/>
    <n v="0.82015802926394021"/>
    <n v="0.82015802926394021"/>
    <n v="0.82015802926394021"/>
    <n v="0.82015802926394021"/>
    <n v="0.82015802926394021"/>
    <n v="0.82015802926394021"/>
    <n v="0.82015802926394021"/>
    <n v="0.8356888085246833"/>
    <n v="0.8356888085246833"/>
    <n v="0.79267838906161836"/>
    <n v="0.8356888085246833"/>
    <n v="0.8356888085246833"/>
    <n v="0.88521651391272438"/>
    <n v="0.54001410976032826"/>
    <n v="0.64929377519380449"/>
    <n v="0.6615890133529182"/>
    <n v="1.1876113593908306"/>
    <n v="0.82015802926394021"/>
    <n v="0.82015802926394021"/>
    <n v="0.82015802926394021"/>
    <s v="-"/>
    <n v="6.3940310150037399E-2"/>
    <n v="0.87489502892966553"/>
    <s v="-"/>
    <n v="14"/>
    <n v="0"/>
    <s v="-"/>
    <n v="26.648046874999999"/>
    <m/>
    <n v="833.12048348275096"/>
    <n v="1"/>
    <n v="0"/>
    <m/>
    <m/>
    <n v="0"/>
    <e v="#DIV/0!"/>
    <e v="#DIV/0!"/>
    <e v="#DIV/0!"/>
    <n v="0"/>
    <n v="0"/>
    <n v="305.20936710891084"/>
    <n v="200"/>
    <n v="35500"/>
    <n v="40.4"/>
    <n v="1.4"/>
    <n v="0.21"/>
    <n v="6.8471702388145234E-2"/>
    <n v="0"/>
    <n v="16"/>
    <n v="0.33333333333333331"/>
    <n v="444.92696029797969"/>
    <n v="444.92696029797963"/>
    <n v="0"/>
    <n v="0.51500000000000001"/>
    <n v="0.21"/>
    <n v="0.89177489177489178"/>
    <e v="#DIV/0!"/>
    <n v="25"/>
    <e v="#DIV/0!"/>
    <m/>
    <m/>
    <m/>
    <m/>
    <m/>
    <s v="P"/>
    <n v="0"/>
    <n v="0.82015802926394021"/>
  </r>
  <r>
    <n v="1"/>
    <n v="578"/>
    <n v="2017"/>
    <s v="Sim"/>
    <s v="Original"/>
    <x v="47"/>
    <x v="530"/>
    <x v="317"/>
    <x v="1"/>
    <x v="1"/>
    <x v="0"/>
    <x v="0"/>
    <n v="2"/>
    <s v="wide beam sudy"/>
    <m/>
    <m/>
    <n v="0.15"/>
    <x v="239"/>
    <x v="0"/>
    <x v="109"/>
    <n v="28"/>
    <m/>
    <x v="1"/>
    <x v="124"/>
    <n v="38.379999999999995"/>
    <x v="5"/>
    <m/>
    <n v="25"/>
    <m/>
    <m/>
    <m/>
    <m/>
    <m/>
    <m/>
    <m/>
    <m/>
    <m/>
    <m/>
    <m/>
    <m/>
    <m/>
    <x v="11"/>
    <x v="9"/>
    <x v="95"/>
    <x v="9"/>
    <m/>
    <m/>
    <m/>
    <m/>
    <m/>
    <m/>
    <m/>
    <m/>
    <m/>
    <m/>
    <m/>
    <m/>
    <m/>
    <m/>
    <m/>
    <n v="0"/>
    <n v="0.7"/>
    <n v="0.21"/>
    <x v="95"/>
    <m/>
    <n v="534"/>
    <n v="651"/>
    <s v="-"/>
    <m/>
    <m/>
    <m/>
    <m/>
    <m/>
    <m/>
    <m/>
    <m/>
    <m/>
    <m/>
    <m/>
    <m/>
    <m/>
    <m/>
    <m/>
    <m/>
    <m/>
    <m/>
    <m/>
    <n v="0.25"/>
    <n v="0.21"/>
    <n v="0.25"/>
    <n v="210"/>
    <n v="1.4"/>
    <n v="0.21"/>
    <n v="0.25"/>
    <n v="210"/>
    <n v="1.4"/>
    <n v="0.21"/>
    <n v="0.25"/>
    <n v="250"/>
    <n v="250"/>
    <e v="#DIV/0!"/>
    <e v="#DIV/0!"/>
    <n v="250"/>
    <n v="250"/>
    <e v="#DIV/0!"/>
    <e v="#DIV/0!"/>
    <n v="0.25"/>
    <n v="0.25"/>
    <n v="210"/>
    <e v="#VALUE!"/>
    <n v="1.4"/>
    <n v="0"/>
    <n v="210"/>
    <e v="#VALUE!"/>
    <e v="#VALUE!"/>
    <e v="#DIV/0!"/>
    <e v="#DIV/0!"/>
    <n v="0.19478895257946846"/>
    <s v="B500C"/>
    <s v="-"/>
    <s v="r"/>
    <s v="-"/>
    <x v="3"/>
    <x v="29"/>
    <n v="0.23809523809523808"/>
    <m/>
    <x v="7"/>
    <x v="0"/>
    <m/>
    <m/>
    <m/>
    <x v="24"/>
    <x v="13"/>
    <x v="24"/>
    <n v="3.05"/>
    <m/>
    <x v="19"/>
    <x v="0"/>
    <n v="0.25"/>
    <n v="0.25"/>
    <s v="-"/>
    <n v="0"/>
    <x v="73"/>
    <n v="0.84"/>
    <n v="0.21000000000000002"/>
    <x v="111"/>
    <n v="0.52500000000000002"/>
    <x v="62"/>
    <s v="M"/>
    <s v="line"/>
    <m/>
    <m/>
    <x v="75"/>
    <x v="7"/>
    <s v="-"/>
    <x v="55"/>
    <x v="22"/>
    <n v="100"/>
    <n v="21"/>
    <n v="0.51500000000000001"/>
    <n v="0.21"/>
    <n v="0.21"/>
    <x v="180"/>
    <n v="2.4523809523809526"/>
    <n v="2.4523809523809526"/>
    <n v="2.4523809523809526"/>
    <x v="172"/>
    <n v="2.5"/>
    <n v="2.5"/>
    <n v="2.5"/>
    <n v="2.4523809523809526"/>
    <n v="1"/>
    <n v="0"/>
    <n v="0"/>
    <x v="154"/>
    <n v="0"/>
    <n v="2.5"/>
    <n v="2.5"/>
    <n v="2.5097730215739449"/>
    <s v="LS"/>
    <s v="Não"/>
    <s v="uncr"/>
    <x v="0"/>
    <n v="0"/>
    <x v="1"/>
    <m/>
    <m/>
    <x v="0"/>
    <m/>
    <m/>
    <m/>
    <n v="0.21"/>
    <x v="2"/>
    <x v="0"/>
    <x v="74"/>
    <x v="0"/>
    <n v="0"/>
    <s v="Static"/>
    <x v="0"/>
    <n v="1"/>
    <m/>
    <s v="B"/>
    <n v="0"/>
    <n v="0"/>
    <n v="1"/>
    <s v="B"/>
    <m/>
    <x v="4"/>
    <m/>
    <m/>
    <m/>
    <m/>
    <n v="2"/>
    <s v="B"/>
    <x v="510"/>
    <m/>
    <n v="64"/>
    <m/>
    <n v="0"/>
    <n v="0"/>
    <n v="0"/>
    <m/>
    <m/>
    <m/>
    <m/>
    <n v="2"/>
    <n v="65.296093749999997"/>
    <n v="1"/>
    <n v="200"/>
    <n v="35500"/>
    <n v="0"/>
    <m/>
    <m/>
    <n v="0"/>
    <e v="#DIV/0!"/>
    <m/>
    <m/>
    <m/>
    <m/>
    <m/>
    <m/>
    <m/>
    <m/>
    <m/>
    <m/>
    <m/>
    <m/>
    <m/>
    <m/>
    <n v="0.42"/>
    <n v="0"/>
    <n v="0"/>
    <s v="square"/>
    <e v="#VALUE!"/>
    <n v="7.5528657127508128E-2"/>
    <n v="6.7354560035786465E-2"/>
    <n v="0"/>
    <e v="#DIV/0!"/>
    <e v="#DIV/0!"/>
    <e v="#DIV/0!"/>
    <e v="#DIV/0!"/>
    <e v="#VALUE!"/>
    <s v="B"/>
    <e v="#DIV/0!"/>
    <e v="#DIV/0!"/>
    <e v="#VALUE!"/>
    <n v="0"/>
    <e v="#DIV/0!"/>
    <n v="0.98442857142857121"/>
    <e v="#DIV/0!"/>
    <n v="0"/>
    <m/>
    <m/>
    <n v="8.8817843485877984E-2"/>
    <n v="4.7947944802099254E-2"/>
    <n v="2.5884499336112542E-2"/>
    <n v="8.8817843485877984E-2"/>
    <n v="4.7947944802099254E-2"/>
    <n v="2.5884499336112542E-2"/>
    <n v="0.42294211183751423"/>
    <n v="0.2283235466766631"/>
    <n v="0.16308824762618793"/>
    <n v="0.43150730914633301"/>
    <n v="0.12575570649721854"/>
    <n v="0.23294743295518586"/>
    <s v="Não"/>
    <n v="34"/>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7913129104938312"/>
    <n v="1.0845293982074142"/>
    <n v="1.7776621234002992"/>
    <n v="1.1370939089790291"/>
    <e v="#REF!"/>
    <n v="0.98213946594471668"/>
    <n v="283.02715117947503"/>
    <n v="1.0780901755474441"/>
    <n v="1.3748699109016864"/>
    <n v="1.4261294149913784"/>
    <n v="1.4261294149913784"/>
    <n v="1.3748699109016866"/>
    <n v="16.9735098542521"/>
    <n v="40.992982027399258"/>
    <n v="11.680362855972179"/>
    <n v="69.646854737623542"/>
    <n v="0.24370820359649256"/>
    <n v="0.58858339234168844"/>
    <n v="0.16770840406181897"/>
    <n v="0.92002785154255751"/>
    <n v="0.93753112033538477"/>
    <n v="1.2590970392207257"/>
    <n v="0.71428571428571441"/>
    <n v="0.71428571428571441"/>
    <n v="0.71428571428571441"/>
    <e v="#VALUE!"/>
    <e v="#VALUE!"/>
    <e v="#VALUE!"/>
    <e v="#VALUE!"/>
    <n v="0"/>
    <n v="0.21"/>
    <n v="0.61788292359392505"/>
    <n v="1.1560211279688086"/>
    <n v="1.1560211279688086"/>
    <n v="1.1560211279688086"/>
    <s v="WB"/>
    <m/>
    <m/>
    <n v="0.20553070933621098"/>
    <n v="0.2281417166834524"/>
    <n v="0.26533333379395713"/>
    <n v="0.23945453106628575"/>
    <e v="#NAME?"/>
    <e v="#DIV/0!"/>
    <n v="0.47250000000000003"/>
    <n v="0.21"/>
    <n v="0.21"/>
    <n v="0.21"/>
    <n v="0.21"/>
    <n v="0.21"/>
    <n v="0.21"/>
    <n v="0.21"/>
    <n v="0.21"/>
    <n v="0.21"/>
    <m/>
    <m/>
    <s v="Sousa (2018)"/>
    <n v="0.96451520261794521"/>
    <n v="1.09214244213318"/>
    <n v="1.1811343007071964"/>
    <n v="0.21"/>
    <n v="0.16704878168442261"/>
    <n v="0.86503609303149498"/>
    <s v="B"/>
    <e v="#REF!"/>
    <e v="#REF!"/>
    <e v="#NAME?"/>
    <e v="#NAME?"/>
    <n v="0.20647825005241088"/>
    <e v="#NAME?"/>
    <n v="0"/>
    <e v="#NAME?"/>
    <n v="1"/>
    <n v="1"/>
    <m/>
    <s v="B"/>
    <n v="0.92002785154255751"/>
    <n v="0.92002785154255751"/>
    <n v="0.92002785154255751"/>
    <e v="#DIV/0!"/>
    <n v="0"/>
    <e v="#DIV/0!"/>
    <e v="#DIV/0!"/>
    <n v="0.93753112033538477"/>
    <n v="0.93753112033538477"/>
    <n v="0.93753112033538477"/>
    <n v="0.93753112033538477"/>
    <n v="0.92002785154255751"/>
    <n v="0.92002785154255751"/>
    <n v="0.10914799783749353"/>
    <n v="0.92002785154255751"/>
    <n v="0.93753112033538477"/>
    <n v="0.93753112033538477"/>
    <n v="0.92002785154255751"/>
    <n v="0.83907523337573153"/>
    <n v="1"/>
    <n v="0.98095238095238091"/>
    <n v="0.93753112033538477"/>
    <n v="0.8928571428571429"/>
    <n v="0.89177489177489178"/>
    <n v="0.83808072946704804"/>
    <n v="0.92002785154255751"/>
    <n v="0.92002785154255751"/>
    <n v="0.92002785154255751"/>
    <n v="0.40890126735224774"/>
    <n v="0.92002785154255751"/>
    <n v="0.92002785154255751"/>
    <n v="0.92002785154255751"/>
    <n v="0.92002785154255751"/>
    <n v="0.92002785154255751"/>
    <n v="0.92002785154255751"/>
    <n v="0.92002785154255751"/>
    <n v="0.92002785154255751"/>
    <n v="0.93753112033538477"/>
    <n v="0.93753112033538477"/>
    <n v="0.97063632146759149"/>
    <n v="0.93753112033538477"/>
    <n v="0.93753112033538477"/>
    <n v="1.0845293982074142"/>
    <n v="1.1370939089790291"/>
    <n v="1.0268431730874947"/>
    <n v="1.0463785730609798"/>
    <n v="1.4550106247017141"/>
    <n v="0.92002785154255751"/>
    <n v="0.92002785154255751"/>
    <n v="0.92002785154255751"/>
    <n v="1.0897879207973735"/>
    <n v="0.16112958157809423"/>
    <n v="1.0767938817595883"/>
    <s v="-"/>
    <n v="34"/>
    <n v="0"/>
    <s v="-"/>
    <n v="65.296093749999997"/>
    <m/>
    <n v="834.12048348275096"/>
    <n v="1"/>
    <n v="0"/>
    <m/>
    <m/>
    <n v="0"/>
    <e v="#DIV/0!"/>
    <e v="#DIV/0!"/>
    <e v="#DIV/0!"/>
    <n v="0"/>
    <n v="0"/>
    <n v="299.18696631683156"/>
    <n v="200"/>
    <n v="35500"/>
    <n v="40.4"/>
    <n v="1.4"/>
    <n v="0.21"/>
    <n v="6.8471702388145234E-2"/>
    <n v="0"/>
    <n v="16"/>
    <n v="0.33333333333333331"/>
    <n v="444.92696029797969"/>
    <n v="444.92696029797963"/>
    <n v="0"/>
    <n v="0.51500000000000001"/>
    <n v="0.21"/>
    <n v="0.89177489177489178"/>
    <e v="#DIV/0!"/>
    <n v="63"/>
    <e v="#DIV/0!"/>
    <m/>
    <m/>
    <m/>
    <m/>
    <m/>
    <s v="P"/>
    <n v="0"/>
    <n v="0.92002785154255751"/>
  </r>
  <r>
    <n v="1"/>
    <n v="579"/>
    <n v="2017"/>
    <s v="Sim"/>
    <s v="Original"/>
    <x v="47"/>
    <x v="531"/>
    <x v="317"/>
    <x v="1"/>
    <x v="1"/>
    <x v="0"/>
    <x v="0"/>
    <n v="2"/>
    <s v="wide beam sudy"/>
    <m/>
    <m/>
    <n v="0.15"/>
    <x v="239"/>
    <x v="0"/>
    <x v="109"/>
    <n v="28"/>
    <m/>
    <x v="1"/>
    <x v="124"/>
    <n v="38.379999999999995"/>
    <x v="5"/>
    <m/>
    <n v="25"/>
    <m/>
    <m/>
    <m/>
    <m/>
    <m/>
    <m/>
    <m/>
    <m/>
    <m/>
    <m/>
    <m/>
    <m/>
    <m/>
    <x v="11"/>
    <x v="9"/>
    <x v="95"/>
    <x v="9"/>
    <m/>
    <m/>
    <m/>
    <m/>
    <m/>
    <m/>
    <m/>
    <m/>
    <m/>
    <m/>
    <m/>
    <m/>
    <m/>
    <m/>
    <m/>
    <n v="0"/>
    <n v="0.7"/>
    <n v="0.21"/>
    <x v="95"/>
    <m/>
    <n v="537"/>
    <n v="651"/>
    <s v="-"/>
    <m/>
    <m/>
    <m/>
    <m/>
    <m/>
    <m/>
    <m/>
    <m/>
    <m/>
    <m/>
    <m/>
    <m/>
    <m/>
    <m/>
    <m/>
    <m/>
    <m/>
    <m/>
    <m/>
    <n v="0.25"/>
    <n v="0.21"/>
    <n v="0.25"/>
    <n v="210"/>
    <n v="1.4"/>
    <n v="0.21"/>
    <n v="0.25"/>
    <n v="210"/>
    <n v="1.4"/>
    <n v="0.21"/>
    <n v="0.25"/>
    <n v="250"/>
    <n v="250"/>
    <e v="#DIV/0!"/>
    <e v="#DIV/0!"/>
    <n v="250"/>
    <n v="250"/>
    <e v="#DIV/0!"/>
    <e v="#DIV/0!"/>
    <n v="0.25"/>
    <n v="0.25"/>
    <n v="210"/>
    <e v="#VALUE!"/>
    <n v="1.4"/>
    <n v="0"/>
    <n v="210"/>
    <e v="#VALUE!"/>
    <e v="#VALUE!"/>
    <e v="#DIV/0!"/>
    <e v="#DIV/0!"/>
    <n v="0.19588327253778012"/>
    <s v="B500C"/>
    <s v="-"/>
    <s v="r"/>
    <s v="-"/>
    <x v="3"/>
    <x v="29"/>
    <n v="0.23809523809523808"/>
    <m/>
    <x v="7"/>
    <x v="0"/>
    <m/>
    <m/>
    <m/>
    <x v="24"/>
    <x v="13"/>
    <x v="24"/>
    <n v="3.05"/>
    <m/>
    <x v="19"/>
    <x v="0"/>
    <n v="0.25"/>
    <n v="0.25"/>
    <s v="-"/>
    <n v="0"/>
    <x v="74"/>
    <n v="1.26"/>
    <n v="0.21000000000000002"/>
    <x v="111"/>
    <n v="0.52500000000000002"/>
    <x v="63"/>
    <s v="M"/>
    <s v="line"/>
    <m/>
    <m/>
    <x v="76"/>
    <x v="7"/>
    <s v="-"/>
    <x v="56"/>
    <x v="22"/>
    <n v="150"/>
    <n v="31.5"/>
    <n v="0.51500000000000001"/>
    <n v="0.21"/>
    <n v="0.21"/>
    <x v="180"/>
    <n v="2.4523809523809526"/>
    <n v="2.4523809523809526"/>
    <n v="2.4523809523809526"/>
    <x v="172"/>
    <n v="2.5"/>
    <n v="2.5"/>
    <n v="2.5"/>
    <n v="2.4523809523809526"/>
    <n v="1"/>
    <n v="0"/>
    <n v="0"/>
    <x v="155"/>
    <n v="0"/>
    <n v="2.5"/>
    <n v="2.5"/>
    <n v="2.5096721932504211"/>
    <s v="LS"/>
    <s v="Não"/>
    <s v="uncr"/>
    <x v="0"/>
    <n v="0"/>
    <x v="1"/>
    <m/>
    <m/>
    <x v="0"/>
    <m/>
    <m/>
    <m/>
    <n v="0.315"/>
    <x v="2"/>
    <x v="0"/>
    <x v="75"/>
    <x v="0"/>
    <n v="0"/>
    <s v="Static"/>
    <x v="0"/>
    <n v="1"/>
    <m/>
    <s v="B"/>
    <n v="0"/>
    <n v="0"/>
    <n v="1"/>
    <s v="B"/>
    <m/>
    <x v="4"/>
    <m/>
    <m/>
    <m/>
    <m/>
    <n v="2"/>
    <s v="B"/>
    <x v="511"/>
    <m/>
    <n v="97"/>
    <m/>
    <n v="0"/>
    <n v="0"/>
    <n v="0"/>
    <m/>
    <m/>
    <m/>
    <m/>
    <n v="2"/>
    <n v="98.944140625000003"/>
    <n v="1"/>
    <n v="200"/>
    <n v="35500"/>
    <n v="0"/>
    <m/>
    <m/>
    <n v="0"/>
    <e v="#DIV/0!"/>
    <m/>
    <m/>
    <m/>
    <m/>
    <m/>
    <m/>
    <m/>
    <m/>
    <m/>
    <m/>
    <m/>
    <m/>
    <m/>
    <m/>
    <n v="0.63"/>
    <n v="0"/>
    <n v="0"/>
    <s v="square"/>
    <e v="#VALUE!"/>
    <n v="0.11435475705461189"/>
    <n v="0.10197870109632055"/>
    <n v="0"/>
    <e v="#DIV/0!"/>
    <e v="#DIV/0!"/>
    <e v="#DIV/0!"/>
    <e v="#DIV/0!"/>
    <e v="#VALUE!"/>
    <s v="B"/>
    <e v="#DIV/0!"/>
    <e v="#DIV/0!"/>
    <e v="#VALUE!"/>
    <n v="0"/>
    <e v="#DIV/0!"/>
    <n v="0.98442857142857121"/>
    <e v="#DIV/0!"/>
    <n v="0"/>
    <m/>
    <m/>
    <n v="0.13461454403328382"/>
    <n v="7.2671103840681678E-2"/>
    <n v="3.9231194306295569E-2"/>
    <n v="0.13461454403328382"/>
    <n v="7.2671103840681678E-2"/>
    <n v="3.9231194306295569E-2"/>
    <n v="0.4273477588358216"/>
    <n v="0.23070191695454498"/>
    <n v="0.16478708353896071"/>
    <n v="0.43591295614464043"/>
    <n v="0.1270396598373035"/>
    <n v="0.23532580323306773"/>
    <s v="Não"/>
    <n v="51"/>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8912812480382073"/>
    <n v="1.0956023362237859"/>
    <n v="1.7958118780671606"/>
    <n v="1.1487035363835962"/>
    <e v="#REF!"/>
    <n v="0.99216701286766174"/>
    <n v="283.02715117947503"/>
    <n v="1.0890931289027257"/>
    <n v="1.3891914724735788"/>
    <n v="1.4409849297308717"/>
    <n v="1.4409849297308717"/>
    <n v="1.389191472473579"/>
    <n v="25.460264781378154"/>
    <n v="61.48947304109889"/>
    <n v="17.520544283958269"/>
    <n v="104.47028210643532"/>
    <n v="0.24370820359649256"/>
    <n v="0.58858339234168844"/>
    <n v="0.16770840406181894"/>
    <n v="0.92941762594704291"/>
    <n v="0.94710322045646211"/>
    <n v="1.2712216208690166"/>
    <n v="0.7218442932728647"/>
    <n v="0.7218442932728647"/>
    <n v="0.7218442932728647"/>
    <e v="#VALUE!"/>
    <e v="#VALUE!"/>
    <e v="#VALUE!"/>
    <e v="#VALUE!"/>
    <n v="0"/>
    <n v="0.21"/>
    <n v="0.61788292359392505"/>
    <n v="1.1682541557780022"/>
    <n v="1.1682541557780022"/>
    <n v="1.1682541557780022"/>
    <s v="WB"/>
    <m/>
    <m/>
    <n v="0.31150748133769479"/>
    <n v="0.34577728934835755"/>
    <n v="0.40214583409865201"/>
    <n v="0.36292327717903078"/>
    <e v="#NAME?"/>
    <e v="#DIV/0!"/>
    <n v="0.57750000000000001"/>
    <n v="0.315"/>
    <n v="0.315"/>
    <n v="0.315"/>
    <n v="0.315"/>
    <n v="0.315"/>
    <n v="0.315"/>
    <n v="0.315"/>
    <n v="0.315"/>
    <n v="0.315"/>
    <m/>
    <m/>
    <s v="Sousa (2018)"/>
    <n v="0.97435901348421172"/>
    <n v="1.1032888124653393"/>
    <n v="1.1931889190608094"/>
    <n v="0.315"/>
    <n v="0.25057317252663397"/>
    <n v="0.85597812347095592"/>
    <s v="B"/>
    <e v="#REF!"/>
    <e v="#REF!"/>
    <e v="#NAME?"/>
    <e v="#NAME?"/>
    <n v="0.31287204465408391"/>
    <e v="#NAME?"/>
    <n v="0"/>
    <e v="#NAME?"/>
    <n v="1"/>
    <n v="1"/>
    <m/>
    <s v="B"/>
    <n v="0.92941762594704291"/>
    <n v="0.92941762594704291"/>
    <n v="0.92941762594704291"/>
    <e v="#DIV/0!"/>
    <n v="0"/>
    <e v="#DIV/0!"/>
    <e v="#DIV/0!"/>
    <n v="0.94710322045646211"/>
    <n v="0.94710322045646211"/>
    <n v="0.94710322045646211"/>
    <n v="0.94710322045646211"/>
    <n v="0.92941762594704291"/>
    <n v="0.92941762594704291"/>
    <n v="0.15831067729325682"/>
    <n v="0.92941762594704291"/>
    <n v="0.94710322045646211"/>
    <n v="0.94710322045646211"/>
    <n v="0.92941762594704291"/>
    <n v="0.84762175134097917"/>
    <n v="1"/>
    <n v="0.98095238095238091"/>
    <n v="0.94710322045646211"/>
    <n v="0.8928571428571429"/>
    <n v="0.89177489177489178"/>
    <n v="0.8466168880165803"/>
    <n v="0.92941762594704291"/>
    <n v="0.92941762594704291"/>
    <n v="0.92941762594704291"/>
    <n v="0.50695506869838702"/>
    <n v="0.92941762594704291"/>
    <n v="0.92941762594704291"/>
    <n v="0.92941762594704291"/>
    <n v="0.92941762594704291"/>
    <n v="0.92941762594704291"/>
    <n v="0.92941762594704291"/>
    <n v="0.92941762594704291"/>
    <n v="0.92941762594704291"/>
    <n v="0.94710322045646211"/>
    <n v="0.94710322045646211"/>
    <n v="0.98052287326792342"/>
    <n v="0.94710322045646211"/>
    <n v="0.94710322045646211"/>
    <n v="1.0956023362237859"/>
    <n v="1.1487035363835962"/>
    <n v="1.0374450974453848"/>
    <n v="1.0571863125966559"/>
    <n v="1.4698661394412074"/>
    <n v="0.92941762594704291"/>
    <n v="0.92941762594704291"/>
    <n v="0.92941762594704291"/>
    <n v="1.1011398783056794"/>
    <n v="0.24425198477314286"/>
    <n v="1.0880104846945842"/>
    <s v="-"/>
    <n v="51"/>
    <n v="0"/>
    <s v="-"/>
    <n v="98.944140625000003"/>
    <m/>
    <n v="835.12048348275096"/>
    <n v="1"/>
    <n v="0"/>
    <m/>
    <m/>
    <n v="0"/>
    <e v="#DIV/0!"/>
    <e v="#DIV/0!"/>
    <e v="#DIV/0!"/>
    <n v="0"/>
    <n v="0"/>
    <n v="300.69545484653457"/>
    <n v="200"/>
    <n v="35500"/>
    <n v="40.4"/>
    <n v="1.4"/>
    <n v="0.21"/>
    <n v="6.8471702388145234E-2"/>
    <n v="0"/>
    <n v="16"/>
    <n v="0.33333333333333331"/>
    <n v="444.92696029797969"/>
    <n v="444.92696029797963"/>
    <n v="0"/>
    <n v="0.51500000000000001"/>
    <n v="0.21"/>
    <n v="0.89177489177489178"/>
    <e v="#DIV/0!"/>
    <n v="95.5"/>
    <e v="#DIV/0!"/>
    <m/>
    <m/>
    <m/>
    <m/>
    <m/>
    <s v="P"/>
    <n v="0"/>
    <n v="0.92941762594704291"/>
  </r>
  <r>
    <n v="1"/>
    <n v="580"/>
    <n v="2017"/>
    <s v="Sim"/>
    <s v="Original"/>
    <x v="47"/>
    <x v="532"/>
    <x v="317"/>
    <x v="1"/>
    <x v="1"/>
    <x v="0"/>
    <x v="0"/>
    <n v="2"/>
    <s v="wide beam sudy"/>
    <m/>
    <m/>
    <n v="0.15"/>
    <x v="239"/>
    <x v="0"/>
    <x v="109"/>
    <n v="28"/>
    <m/>
    <x v="1"/>
    <x v="124"/>
    <n v="38.379999999999995"/>
    <x v="5"/>
    <m/>
    <n v="25"/>
    <m/>
    <m/>
    <m/>
    <m/>
    <m/>
    <m/>
    <m/>
    <m/>
    <m/>
    <m/>
    <m/>
    <m/>
    <m/>
    <x v="11"/>
    <x v="9"/>
    <x v="95"/>
    <x v="9"/>
    <m/>
    <m/>
    <m/>
    <m/>
    <m/>
    <m/>
    <m/>
    <m/>
    <m/>
    <m/>
    <m/>
    <m/>
    <m/>
    <m/>
    <m/>
    <n v="0"/>
    <n v="0.7"/>
    <n v="0.21"/>
    <x v="95"/>
    <m/>
    <n v="545"/>
    <n v="656"/>
    <s v="-"/>
    <m/>
    <m/>
    <m/>
    <m/>
    <m/>
    <m/>
    <m/>
    <m/>
    <m/>
    <m/>
    <m/>
    <m/>
    <m/>
    <m/>
    <m/>
    <m/>
    <m/>
    <m/>
    <m/>
    <n v="0.25"/>
    <n v="0.21"/>
    <n v="0.25"/>
    <n v="210"/>
    <n v="1.4"/>
    <n v="0.21"/>
    <n v="0.25"/>
    <n v="210"/>
    <n v="1.4"/>
    <n v="0.21"/>
    <n v="0.25"/>
    <n v="250"/>
    <n v="250"/>
    <e v="#DIV/0!"/>
    <e v="#DIV/0!"/>
    <n v="250"/>
    <n v="250"/>
    <e v="#DIV/0!"/>
    <e v="#DIV/0!"/>
    <n v="0.25"/>
    <n v="0.25"/>
    <n v="210"/>
    <e v="#VALUE!"/>
    <n v="1.4"/>
    <n v="0"/>
    <n v="210"/>
    <e v="#VALUE!"/>
    <e v="#VALUE!"/>
    <e v="#DIV/0!"/>
    <e v="#DIV/0!"/>
    <n v="0.19880145909327776"/>
    <s v="B500C"/>
    <s v="-"/>
    <s v="r"/>
    <s v="-"/>
    <x v="3"/>
    <x v="29"/>
    <n v="0.23809523809523808"/>
    <m/>
    <x v="7"/>
    <x v="0"/>
    <m/>
    <m/>
    <m/>
    <x v="24"/>
    <x v="13"/>
    <x v="24"/>
    <n v="3.05"/>
    <m/>
    <x v="19"/>
    <x v="0"/>
    <n v="0.25"/>
    <n v="0.25"/>
    <s v="-"/>
    <n v="0"/>
    <x v="75"/>
    <n v="1.68"/>
    <n v="0.21000000000000002"/>
    <x v="111"/>
    <n v="0.52500000000000002"/>
    <x v="64"/>
    <s v="M"/>
    <s v="line"/>
    <m/>
    <m/>
    <x v="77"/>
    <x v="7"/>
    <s v="-"/>
    <x v="57"/>
    <x v="22"/>
    <n v="200"/>
    <n v="42"/>
    <n v="0.51500000000000001"/>
    <n v="0.21"/>
    <n v="0.21"/>
    <x v="180"/>
    <n v="2.4523809523809526"/>
    <n v="2.4523809523809526"/>
    <n v="2.4523809523809526"/>
    <x v="172"/>
    <n v="2.5"/>
    <n v="2.5"/>
    <n v="2.5"/>
    <n v="2.4523809523809526"/>
    <n v="1"/>
    <n v="0"/>
    <n v="0"/>
    <x v="34"/>
    <n v="0"/>
    <n v="2.5"/>
    <n v="2.5"/>
    <n v="2.5080177995149233"/>
    <s v="LS"/>
    <s v="Não"/>
    <s v="uncr"/>
    <x v="0"/>
    <n v="0"/>
    <x v="1"/>
    <m/>
    <m/>
    <x v="0"/>
    <m/>
    <m/>
    <m/>
    <n v="0.42"/>
    <x v="2"/>
    <x v="0"/>
    <x v="76"/>
    <x v="0"/>
    <n v="0"/>
    <s v="Static"/>
    <x v="0"/>
    <n v="1"/>
    <m/>
    <s v="B"/>
    <n v="0"/>
    <n v="0"/>
    <n v="1"/>
    <s v="B"/>
    <m/>
    <x v="4"/>
    <m/>
    <m/>
    <m/>
    <m/>
    <n v="2"/>
    <s v="B"/>
    <x v="115"/>
    <m/>
    <n v="157"/>
    <m/>
    <n v="0"/>
    <n v="0"/>
    <n v="0"/>
    <m/>
    <m/>
    <m/>
    <m/>
    <n v="2"/>
    <n v="159.59218749999999"/>
    <n v="1"/>
    <n v="200"/>
    <n v="35500"/>
    <n v="0"/>
    <m/>
    <m/>
    <n v="0"/>
    <e v="#DIV/0!"/>
    <m/>
    <m/>
    <m/>
    <m/>
    <m/>
    <m/>
    <m/>
    <m/>
    <m/>
    <m/>
    <m/>
    <m/>
    <m/>
    <m/>
    <n v="0.84"/>
    <n v="0"/>
    <n v="0"/>
    <s v="square"/>
    <e v="#VALUE!"/>
    <n v="0.18418398190477653"/>
    <n v="0.16425065052980073"/>
    <n v="0"/>
    <e v="#DIV/0!"/>
    <e v="#DIV/0!"/>
    <e v="#DIV/0!"/>
    <e v="#DIV/0!"/>
    <e v="#VALUE!"/>
    <s v="B"/>
    <e v="#DIV/0!"/>
    <e v="#DIV/0!"/>
    <e v="#VALUE!"/>
    <n v="0"/>
    <e v="#DIV/0!"/>
    <n v="0.98442857142857121"/>
    <e v="#DIV/0!"/>
    <n v="0"/>
    <m/>
    <m/>
    <n v="0.21788127230129442"/>
    <n v="0.11762230209264972"/>
    <n v="6.3497912433901071E-2"/>
    <n v="0.21788127230129442"/>
    <n v="0.11762230209264972"/>
    <n v="6.3497912433901071E-2"/>
    <n v="0.51876493405070101"/>
    <n v="0.2800531002205946"/>
    <n v="0.20003792872899612"/>
    <n v="0.52733013135951978"/>
    <n v="0.15368169164406617"/>
    <n v="0.28467698649911732"/>
    <s v="Não"/>
    <n v="82"/>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1965624252084008"/>
    <n v="1.3253658000634978"/>
    <n v="2.1724192874045296"/>
    <n v="1.3896030827738473"/>
    <e v="#REF!"/>
    <n v="1.2002386115187718"/>
    <n v="283.02715117947503"/>
    <n v="1.3174044110248169"/>
    <n v="1.6863638750903496"/>
    <n v="1.7492368605753625"/>
    <n v="1.7492368605753625"/>
    <n v="1.68636387509035"/>
    <n v="33.9470197085042"/>
    <n v="81.985964054798515"/>
    <n v="23.360725711944358"/>
    <n v="139.29370947524708"/>
    <n v="0.24370820359649256"/>
    <n v="0.58858339234168844"/>
    <n v="0.16770840406181897"/>
    <n v="1.1242554448401161"/>
    <n v="1.1457242979688183"/>
    <n v="1.5355058144579372"/>
    <n v="0.87301587301587313"/>
    <n v="0.87301587301587313"/>
    <n v="0.87301587301587313"/>
    <e v="#VALUE!"/>
    <e v="#VALUE!"/>
    <e v="#VALUE!"/>
    <e v="#VALUE!"/>
    <n v="0"/>
    <n v="0.21"/>
    <n v="0.61788292359392505"/>
    <n v="1.412914711961877"/>
    <n v="1.412914711961877"/>
    <n v="1.412914711961877"/>
    <s v="WB"/>
    <m/>
    <m/>
    <n v="0.50419252134039261"/>
    <n v="0.5596601487390942"/>
    <n v="0.65089583467575063"/>
    <n v="0.58741190317612801"/>
    <e v="#NAME?"/>
    <e v="#DIV/0!"/>
    <n v="0.6825"/>
    <n v="0.42"/>
    <n v="0.42"/>
    <n v="0.42"/>
    <n v="0.42"/>
    <n v="0.42"/>
    <n v="0.42"/>
    <n v="0.42"/>
    <n v="0.42"/>
    <n v="0.42"/>
    <m/>
    <m/>
    <s v="Sousa (2018)"/>
    <n v="1.1786180889591713"/>
    <n v="1.3345759968576481"/>
    <n v="1.4433222498982838"/>
    <n v="0.42"/>
    <n v="0.33409756336884522"/>
    <n v="0.70775680338940505"/>
    <s v="B"/>
    <e v="#REF!"/>
    <e v="#REF!"/>
    <e v="#NAME?"/>
    <e v="#NAME?"/>
    <n v="0.50444191779338055"/>
    <e v="#NAME?"/>
    <n v="0"/>
    <e v="#NAME?"/>
    <n v="1"/>
    <n v="1"/>
    <m/>
    <s v="B"/>
    <n v="1.1242554448401161"/>
    <n v="1.1242554448401161"/>
    <n v="1.1242554448401161"/>
    <e v="#DIV/0!"/>
    <n v="0"/>
    <e v="#DIV/0!"/>
    <e v="#DIV/0!"/>
    <n v="1.1457242979688183"/>
    <n v="1.1457242979688183"/>
    <n v="1.1457242979688183"/>
    <n v="1.1457242979688183"/>
    <n v="1.1242554448401161"/>
    <n v="1.1242554448401161"/>
    <n v="0.24476704456593873"/>
    <n v="1.1242554448401161"/>
    <n v="1.1457242979688183"/>
    <n v="1.1457242979688183"/>
    <n v="1.1242554448401161"/>
    <n v="1.0249619991198686"/>
    <n v="1"/>
    <n v="0.98095238095238091"/>
    <n v="1.1457242979688183"/>
    <n v="0.8928571428571429"/>
    <n v="0.89177489177489178"/>
    <n v="1.0237421779193741"/>
    <n v="1.1242554448401161"/>
    <n v="1.1242554448401161"/>
    <n v="1.1242554448401161"/>
    <n v="0.69184950451699456"/>
    <n v="1.1242554448401161"/>
    <n v="1.1242554448401161"/>
    <n v="1.1242554448401161"/>
    <n v="1.1242554448401161"/>
    <n v="1.1242554448401161"/>
    <n v="1.1242554448401161"/>
    <n v="1.1242554448401161"/>
    <n v="1.1242554448401161"/>
    <n v="1.1457242979688183"/>
    <n v="1.1457242979688183"/>
    <n v="1.1856688231248091"/>
    <n v="1.1457242979688183"/>
    <n v="1.1457242979688183"/>
    <n v="1.3253658000634978"/>
    <n v="1.3896030827738473"/>
    <n v="1.2553218117989025"/>
    <n v="1.2792935165662294"/>
    <n v="1.7781180702856982"/>
    <n v="1.1242554448401161"/>
    <n v="1.1242554448401161"/>
    <n v="1.1242554448401161"/>
    <n v="1.3366929966030285"/>
    <n v="0.39387231052423038"/>
    <n v="1.3207549955957452"/>
    <s v="-"/>
    <n v="82"/>
    <n v="0"/>
    <s v="-"/>
    <n v="159.59218749999999"/>
    <m/>
    <n v="836.12048348275096"/>
    <n v="1"/>
    <n v="0"/>
    <m/>
    <m/>
    <n v="0"/>
    <e v="#DIV/0!"/>
    <e v="#DIV/0!"/>
    <e v="#DIV/0!"/>
    <n v="0"/>
    <n v="0"/>
    <n v="304.70867710396027"/>
    <n v="200"/>
    <n v="35500"/>
    <n v="40.4"/>
    <n v="1.4"/>
    <n v="0.21"/>
    <n v="6.8471702388145234E-2"/>
    <n v="0"/>
    <n v="16"/>
    <n v="0.33333333333333331"/>
    <n v="444.92696029797969"/>
    <n v="444.92696029797963"/>
    <n v="0"/>
    <n v="0.51500000000000001"/>
    <n v="0.21"/>
    <n v="0.89177489177489178"/>
    <e v="#DIV/0!"/>
    <n v="154"/>
    <e v="#DIV/0!"/>
    <m/>
    <m/>
    <m/>
    <m/>
    <m/>
    <s v="P"/>
    <n v="0"/>
    <n v="1.1242554448401161"/>
  </r>
  <r>
    <n v="1"/>
    <n v="581"/>
    <n v="2017"/>
    <s v="Sim"/>
    <s v="Original"/>
    <x v="47"/>
    <x v="533"/>
    <x v="317"/>
    <x v="1"/>
    <x v="1"/>
    <x v="0"/>
    <x v="0"/>
    <n v="2"/>
    <s v="wide beam sudy"/>
    <m/>
    <m/>
    <n v="0.15"/>
    <x v="239"/>
    <x v="0"/>
    <x v="109"/>
    <n v="28"/>
    <m/>
    <x v="1"/>
    <x v="124"/>
    <n v="38.379999999999995"/>
    <x v="5"/>
    <m/>
    <n v="25"/>
    <m/>
    <m/>
    <m/>
    <m/>
    <m/>
    <m/>
    <m/>
    <m/>
    <m/>
    <m/>
    <m/>
    <m/>
    <m/>
    <x v="11"/>
    <x v="9"/>
    <x v="95"/>
    <x v="9"/>
    <m/>
    <m/>
    <m/>
    <m/>
    <m/>
    <m/>
    <m/>
    <m/>
    <m/>
    <m/>
    <m/>
    <m/>
    <m/>
    <m/>
    <m/>
    <n v="0"/>
    <n v="0.7"/>
    <n v="0.21"/>
    <x v="95"/>
    <m/>
    <n v="545"/>
    <n v="660"/>
    <s v="-"/>
    <m/>
    <m/>
    <m/>
    <m/>
    <m/>
    <m/>
    <m/>
    <m/>
    <m/>
    <m/>
    <m/>
    <m/>
    <m/>
    <m/>
    <m/>
    <m/>
    <m/>
    <m/>
    <m/>
    <n v="0.25"/>
    <n v="0.21"/>
    <n v="0.25"/>
    <n v="210"/>
    <n v="1.4"/>
    <n v="0.21"/>
    <n v="0.25"/>
    <n v="210"/>
    <n v="1.4"/>
    <n v="0.21"/>
    <n v="0.25"/>
    <n v="250"/>
    <n v="250"/>
    <e v="#DIV/0!"/>
    <e v="#DIV/0!"/>
    <n v="250"/>
    <n v="250"/>
    <e v="#DIV/0!"/>
    <e v="#DIV/0!"/>
    <n v="0.25"/>
    <n v="0.25"/>
    <n v="210"/>
    <e v="#VALUE!"/>
    <n v="1.4"/>
    <n v="0"/>
    <n v="210"/>
    <e v="#VALUE!"/>
    <e v="#VALUE!"/>
    <e v="#DIV/0!"/>
    <e v="#DIV/0!"/>
    <n v="0.19880145909327776"/>
    <s v="B500C"/>
    <s v="-"/>
    <s v="r"/>
    <s v="-"/>
    <x v="3"/>
    <x v="29"/>
    <n v="0.23809523809523808"/>
    <m/>
    <x v="7"/>
    <x v="0"/>
    <m/>
    <m/>
    <m/>
    <x v="24"/>
    <x v="13"/>
    <x v="24"/>
    <n v="3.05"/>
    <m/>
    <x v="19"/>
    <x v="0"/>
    <n v="0.25"/>
    <n v="0.25"/>
    <s v="-"/>
    <n v="0"/>
    <x v="76"/>
    <n v="2.1"/>
    <n v="0.21000000000000002"/>
    <x v="111"/>
    <n v="0.52500000000000002"/>
    <x v="65"/>
    <s v="M"/>
    <s v="line"/>
    <m/>
    <m/>
    <x v="78"/>
    <x v="7"/>
    <s v="-"/>
    <x v="58"/>
    <x v="22"/>
    <n v="250"/>
    <n v="52.5"/>
    <n v="0.51500000000000001"/>
    <n v="0.21"/>
    <n v="0.21"/>
    <x v="180"/>
    <n v="2.4523809523809526"/>
    <n v="2.4523809523809526"/>
    <n v="2.4523809523809526"/>
    <x v="172"/>
    <n v="2.5"/>
    <n v="2.5"/>
    <n v="2.5"/>
    <n v="2.4523809523809526"/>
    <n v="1"/>
    <n v="0"/>
    <n v="0"/>
    <x v="156"/>
    <n v="0"/>
    <n v="2.5"/>
    <n v="2.5"/>
    <n v="2.509090702484035"/>
    <s v="LS"/>
    <s v="Não"/>
    <s v="uncr"/>
    <x v="0"/>
    <n v="0"/>
    <x v="1"/>
    <m/>
    <m/>
    <x v="0"/>
    <m/>
    <m/>
    <m/>
    <n v="0.52500000000000002"/>
    <x v="2"/>
    <x v="0"/>
    <x v="77"/>
    <x v="0"/>
    <n v="0"/>
    <s v="Static"/>
    <x v="0"/>
    <n v="1"/>
    <m/>
    <s v="B"/>
    <n v="0"/>
    <n v="0"/>
    <n v="1"/>
    <s v="B"/>
    <m/>
    <x v="4"/>
    <m/>
    <m/>
    <m/>
    <m/>
    <n v="2"/>
    <s v="B"/>
    <x v="512"/>
    <m/>
    <n v="173"/>
    <m/>
    <n v="0"/>
    <n v="0"/>
    <n v="0"/>
    <m/>
    <m/>
    <m/>
    <m/>
    <n v="2"/>
    <n v="176.240234375"/>
    <n v="1"/>
    <n v="200"/>
    <n v="35500"/>
    <n v="0"/>
    <m/>
    <m/>
    <n v="0"/>
    <e v="#DIV/0!"/>
    <m/>
    <m/>
    <m/>
    <m/>
    <m/>
    <m/>
    <m/>
    <m/>
    <m/>
    <m/>
    <m/>
    <m/>
    <m/>
    <m/>
    <n v="1.05"/>
    <n v="0"/>
    <n v="0"/>
    <s v="square"/>
    <e v="#VALUE!"/>
    <n v="0.20247981424945335"/>
    <n v="0.18056641443890645"/>
    <n v="0"/>
    <e v="#DIV/0!"/>
    <e v="#DIV/0!"/>
    <e v="#DIV/0!"/>
    <e v="#DIV/0!"/>
    <e v="#VALUE!"/>
    <s v="B"/>
    <e v="#DIV/0!"/>
    <e v="#DIV/0!"/>
    <e v="#VALUE!"/>
    <n v="0"/>
    <e v="#DIV/0!"/>
    <n v="0.98442857142857121"/>
    <e v="#DIV/0!"/>
    <n v="0"/>
    <m/>
    <m/>
    <n v="0.24008573317276391"/>
    <n v="0.12960928829317453"/>
    <n v="6.9969037267929218E-2"/>
    <n v="0.24008573317276391"/>
    <n v="0.12960928829317453"/>
    <n v="6.9969037267929218E-2"/>
    <n v="0.45730615842431221"/>
    <n v="0.24687483484414197"/>
    <n v="0.17633916774581568"/>
    <n v="0.46587135573313104"/>
    <n v="0.13577054254988113"/>
    <n v="0.25149872112266475"/>
    <s v="Não"/>
    <n v="91"/>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571065943339961"/>
    <n v="1.1708983147351131"/>
    <n v="1.9192302098018161"/>
    <n v="1.2276489277352576"/>
    <e v="#REF!"/>
    <n v="1.0603543319436881"/>
    <n v="283.02715117947503"/>
    <n v="1.1639132117186399"/>
    <n v="1.4865780911624482"/>
    <n v="1.5420024299594277"/>
    <n v="1.5420024299594277"/>
    <n v="1.4865780911624482"/>
    <n v="42.433774635630257"/>
    <n v="102.48245506849815"/>
    <n v="29.20090713993045"/>
    <n v="174.11713684405885"/>
    <n v="0.24370820359649262"/>
    <n v="0.58858339234168855"/>
    <n v="0.16770840406181897"/>
    <n v="0.99326809189754395"/>
    <n v="1.0121935012797885"/>
    <n v="1.3565465804658754"/>
    <n v="0.76870748299319724"/>
    <n v="0.76870748299319724"/>
    <n v="0.76870748299319724"/>
    <e v="#VALUE!"/>
    <e v="#VALUE!"/>
    <e v="#VALUE!"/>
    <e v="#VALUE!"/>
    <n v="0"/>
    <n v="0.21"/>
    <n v="0.61788292359392505"/>
    <n v="1.2440989281950032"/>
    <n v="1.2440989281950032"/>
    <n v="1.2440989281950032"/>
    <s v="WB"/>
    <m/>
    <m/>
    <n v="0.55557519867444538"/>
    <n v="0.61669557790995722"/>
    <n v="0.71722916825470595"/>
    <n v="0.64727553480329891"/>
    <e v="#NAME?"/>
    <e v="#DIV/0!"/>
    <n v="0.78750000000000009"/>
    <n v="0.52500000000000002"/>
    <n v="0.52500000000000002"/>
    <n v="0.52500000000000002"/>
    <n v="0.52500000000000002"/>
    <n v="0.52500000000000002"/>
    <n v="0.52500000000000002"/>
    <n v="0.52500000000000002"/>
    <n v="0.52500000000000002"/>
    <n v="0.52500000000000002"/>
    <m/>
    <m/>
    <s v="Sousa (2018)"/>
    <n v="1.0412969273748069"/>
    <n v="1.1790841307240236"/>
    <n v="1.2751603238653793"/>
    <n v="0.52500000000000002"/>
    <n v="0.41762195421105658"/>
    <n v="0.80379459971953093"/>
    <s v="B"/>
    <e v="#REF!"/>
    <e v="#REF!"/>
    <e v="#NAME?"/>
    <e v="#NAME?"/>
    <n v="0.55720632961210537"/>
    <e v="#NAME?"/>
    <n v="0"/>
    <e v="#NAME?"/>
    <n v="1"/>
    <n v="1"/>
    <m/>
    <s v="B"/>
    <n v="0.99326809189754395"/>
    <n v="0.99326809189754395"/>
    <n v="0.99326809189754395"/>
    <e v="#DIV/0!"/>
    <n v="0"/>
    <e v="#DIV/0!"/>
    <e v="#DIV/0!"/>
    <n v="1.0121935012797885"/>
    <n v="1.0121935012797885"/>
    <n v="1.0121935012797885"/>
    <n v="1.0121935012797885"/>
    <n v="0.99326809189754395"/>
    <n v="0.99326809189754395"/>
    <n v="0.25970984186513646"/>
    <n v="0.99326809189754395"/>
    <n v="1.0121935012797885"/>
    <n v="1.0121935012797885"/>
    <n v="0.99326809189754395"/>
    <n v="0.90573807350466329"/>
    <n v="1"/>
    <n v="0.98095238095238091"/>
    <n v="1.0121935012797885"/>
    <n v="0.8928571428571429"/>
    <n v="0.89177489177489178"/>
    <n v="0.90466276615339947"/>
    <n v="0.99326809189754395"/>
    <n v="0.99326809189754395"/>
    <n v="0.99326809189754395"/>
    <n v="0.66217872793169597"/>
    <n v="0.99326809189754395"/>
    <n v="0.99326809189754395"/>
    <n v="0.99326809189754395"/>
    <n v="0.99326809189754395"/>
    <n v="0.99326809189754395"/>
    <n v="0.99326809189754395"/>
    <n v="0.99326809189754395"/>
    <n v="0.99326809189754395"/>
    <n v="1.0121935012797885"/>
    <n v="1.0121935012797885"/>
    <n v="1.0477514255101799"/>
    <n v="1.0121935012797885"/>
    <n v="1.0121935012797885"/>
    <n v="1.1708983147351131"/>
    <n v="1.2276489277352576"/>
    <n v="1.1090630473308682"/>
    <n v="1.1301947763903992"/>
    <n v="1.5708836396697634"/>
    <n v="0.99326809189754395"/>
    <n v="0.99326809189754395"/>
    <n v="0.99326809189754395"/>
    <n v="1.17833318936216"/>
    <n v="0.43351530281725353"/>
    <n v="1.1642833846525549"/>
    <s v="-"/>
    <n v="91"/>
    <n v="0"/>
    <s v="-"/>
    <n v="176.240234375"/>
    <m/>
    <n v="837.12048348275096"/>
    <n v="1"/>
    <n v="0"/>
    <m/>
    <m/>
    <n v="0"/>
    <e v="#DIV/0!"/>
    <e v="#DIV/0!"/>
    <e v="#DIV/0!"/>
    <n v="0"/>
    <n v="0"/>
    <n v="304.70867710396027"/>
    <n v="200"/>
    <n v="35500"/>
    <n v="40.4"/>
    <n v="1.4"/>
    <n v="0.21"/>
    <n v="6.8471702388145234E-2"/>
    <n v="0"/>
    <n v="16"/>
    <n v="0.33333333333333331"/>
    <n v="444.92696029797969"/>
    <n v="444.92696029797963"/>
    <n v="0"/>
    <n v="0.51500000000000001"/>
    <n v="0.21"/>
    <n v="0.89177489177489178"/>
    <e v="#DIV/0!"/>
    <n v="169.5"/>
    <e v="#DIV/0!"/>
    <m/>
    <m/>
    <m/>
    <m/>
    <m/>
    <s v="P"/>
    <n v="0"/>
    <n v="0.99326809189754395"/>
  </r>
  <r>
    <n v="1"/>
    <n v="582"/>
    <n v="2017"/>
    <s v="Sim"/>
    <s v="Original"/>
    <x v="47"/>
    <x v="534"/>
    <x v="317"/>
    <x v="1"/>
    <x v="1"/>
    <x v="0"/>
    <x v="0"/>
    <n v="2"/>
    <s v="wide beam sudy"/>
    <m/>
    <m/>
    <n v="0.15"/>
    <x v="239"/>
    <x v="0"/>
    <x v="109"/>
    <n v="28"/>
    <m/>
    <x v="1"/>
    <x v="124"/>
    <n v="38.379999999999995"/>
    <x v="5"/>
    <m/>
    <n v="25"/>
    <m/>
    <m/>
    <m/>
    <m/>
    <m/>
    <m/>
    <m/>
    <m/>
    <m/>
    <m/>
    <m/>
    <m/>
    <m/>
    <x v="11"/>
    <x v="9"/>
    <x v="95"/>
    <x v="9"/>
    <m/>
    <m/>
    <m/>
    <m/>
    <m/>
    <m/>
    <m/>
    <m/>
    <m/>
    <m/>
    <m/>
    <m/>
    <m/>
    <m/>
    <m/>
    <n v="0"/>
    <n v="0.7"/>
    <n v="0.21"/>
    <x v="95"/>
    <m/>
    <n v="539"/>
    <n v="653"/>
    <s v="-"/>
    <m/>
    <m/>
    <m/>
    <m/>
    <m/>
    <m/>
    <m/>
    <m/>
    <m/>
    <m/>
    <m/>
    <m/>
    <m/>
    <m/>
    <m/>
    <m/>
    <m/>
    <m/>
    <m/>
    <n v="0.25"/>
    <n v="0.21"/>
    <n v="0.25"/>
    <n v="210"/>
    <n v="1.4"/>
    <n v="0.21"/>
    <n v="0.25"/>
    <n v="210"/>
    <n v="1.4"/>
    <n v="0.21"/>
    <n v="0.25"/>
    <n v="250"/>
    <n v="250"/>
    <e v="#DIV/0!"/>
    <e v="#DIV/0!"/>
    <n v="250"/>
    <n v="250"/>
    <e v="#DIV/0!"/>
    <e v="#DIV/0!"/>
    <n v="0.25"/>
    <n v="0.25"/>
    <n v="210"/>
    <e v="#VALUE!"/>
    <n v="1.4"/>
    <n v="0"/>
    <n v="210"/>
    <e v="#VALUE!"/>
    <e v="#VALUE!"/>
    <e v="#DIV/0!"/>
    <e v="#DIV/0!"/>
    <n v="0.19661281917665452"/>
    <s v="B500C"/>
    <s v="-"/>
    <s v="r"/>
    <s v="-"/>
    <x v="3"/>
    <x v="29"/>
    <n v="0.23809523809523808"/>
    <m/>
    <x v="7"/>
    <x v="0"/>
    <m/>
    <m/>
    <m/>
    <x v="24"/>
    <x v="13"/>
    <x v="24"/>
    <n v="3.05"/>
    <m/>
    <x v="19"/>
    <x v="0"/>
    <n v="0.25"/>
    <n v="0.25"/>
    <s v="-"/>
    <n v="0"/>
    <x v="77"/>
    <n v="2.52"/>
    <n v="0.21000000000000002"/>
    <x v="111"/>
    <n v="0.52500000000000002"/>
    <x v="66"/>
    <s v="M"/>
    <s v="line"/>
    <m/>
    <m/>
    <x v="79"/>
    <x v="7"/>
    <s v="-"/>
    <x v="59"/>
    <x v="22"/>
    <n v="300"/>
    <n v="63"/>
    <n v="0.51500000000000001"/>
    <n v="0.21"/>
    <n v="0.21"/>
    <x v="180"/>
    <n v="2.4523809523809526"/>
    <n v="2.4523809523809526"/>
    <n v="2.4523809523809526"/>
    <x v="172"/>
    <n v="2.5"/>
    <n v="2.5"/>
    <n v="2.5"/>
    <n v="2.4523809523809526"/>
    <n v="1"/>
    <n v="0"/>
    <n v="0"/>
    <x v="157"/>
    <n v="0"/>
    <n v="2.5"/>
    <n v="2.5"/>
    <n v="2.5092659084064954"/>
    <s v="LS"/>
    <s v="Não"/>
    <s v="uncr"/>
    <x v="0"/>
    <n v="0"/>
    <x v="1"/>
    <m/>
    <m/>
    <x v="0"/>
    <m/>
    <m/>
    <m/>
    <n v="0.63"/>
    <x v="2"/>
    <x v="0"/>
    <x v="78"/>
    <x v="0"/>
    <n v="0"/>
    <s v="Static"/>
    <x v="0"/>
    <n v="1"/>
    <m/>
    <s v="B"/>
    <n v="0"/>
    <n v="0"/>
    <n v="1"/>
    <s v="B"/>
    <m/>
    <x v="4"/>
    <m/>
    <m/>
    <m/>
    <m/>
    <n v="2"/>
    <s v="B"/>
    <x v="513"/>
    <m/>
    <n v="204"/>
    <m/>
    <n v="0"/>
    <n v="0"/>
    <n v="0"/>
    <m/>
    <m/>
    <m/>
    <m/>
    <n v="2"/>
    <n v="207.88828125000001"/>
    <n v="1"/>
    <n v="200"/>
    <n v="35500"/>
    <n v="0"/>
    <m/>
    <m/>
    <n v="0"/>
    <e v="#DIV/0!"/>
    <m/>
    <m/>
    <m/>
    <m/>
    <m/>
    <m/>
    <m/>
    <m/>
    <m/>
    <m/>
    <m/>
    <m/>
    <m/>
    <m/>
    <n v="1.26"/>
    <n v="0"/>
    <n v="0"/>
    <b v="0"/>
    <e v="#VALUE!"/>
    <n v="0.23803260262891049"/>
    <n v="0.21227149844829249"/>
    <n v="0"/>
    <e v="#DIV/0!"/>
    <e v="#DIV/0!"/>
    <e v="#DIV/0!"/>
    <e v="#DIV/0!"/>
    <e v="#VALUE!"/>
    <s v="B"/>
    <e v="#DIV/0!"/>
    <e v="#DIV/0!"/>
    <e v="#VALUE!"/>
    <n v="0"/>
    <e v="#DIV/0!"/>
    <n v="0.98442857142857121"/>
    <e v="#DIV/0!"/>
    <n v="0"/>
    <m/>
    <m/>
    <n v="0.28310687611123608"/>
    <n v="0.15283407405669136"/>
    <n v="8.2506841633858727E-2"/>
    <n v="0.28310687611123608"/>
    <n v="0.15283407405669136"/>
    <n v="8.2506841633858727E-2"/>
    <n v="0.44937599382735882"/>
    <n v="0.24259376834395452"/>
    <n v="0.17328126310282466"/>
    <n v="0.45794119113617759"/>
    <n v="0.13345942653772824"/>
    <n v="0.24721765462247727"/>
    <s v="Não"/>
    <n v="107"/>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391122935760086"/>
    <n v="1.1509670263056442"/>
    <n v="1.8865606514014663"/>
    <n v="1.2067516092941624"/>
    <e v="#REF!"/>
    <n v="1.042304747482387"/>
    <n v="283.02715117947503"/>
    <n v="1.1441078956791333"/>
    <n v="1.4607992803330414"/>
    <n v="1.5152625034283393"/>
    <n v="1.5152625034283393"/>
    <n v="1.4607992803330418"/>
    <n v="50.920529562756307"/>
    <n v="122.97894608219778"/>
    <n v="35.041088567916539"/>
    <n v="208.94056421287064"/>
    <n v="0.24370820359649256"/>
    <n v="0.58858339234168844"/>
    <n v="0.16770840406181894"/>
    <n v="0.97636649796947017"/>
    <n v="0.99496372106184916"/>
    <n v="1.3349539679994249"/>
    <n v="0.75396825396825395"/>
    <n v="0.75396825396825395"/>
    <n v="0.75396825396825395"/>
    <e v="#VALUE!"/>
    <e v="#VALUE!"/>
    <e v="#VALUE!"/>
    <e v="#VALUE!"/>
    <n v="0"/>
    <n v="0.21"/>
    <n v="0.61788292359392505"/>
    <n v="1.2202445239670754"/>
    <n v="1.2202445239670754"/>
    <n v="1.2202445239670754"/>
    <s v="WB"/>
    <m/>
    <m/>
    <n v="0.65512913600917255"/>
    <n v="0.72720172192850452"/>
    <n v="0.84575000199458916"/>
    <n v="0.76326131870802372"/>
    <e v="#NAME?"/>
    <e v="#DIV/0!"/>
    <n v="0.89250000000000007"/>
    <n v="0.63"/>
    <n v="0.63"/>
    <n v="0.63"/>
    <n v="0.63"/>
    <n v="0.63"/>
    <n v="0.63"/>
    <n v="0.63"/>
    <n v="0.63"/>
    <n v="0.63"/>
    <m/>
    <m/>
    <s v="Sousa (2018)"/>
    <n v="1.0235780678155377"/>
    <n v="1.1590206641261365"/>
    <n v="1.2534620108288754"/>
    <n v="0.63"/>
    <n v="0.50114634505326794"/>
    <n v="0.81950787760878485"/>
    <s v="B"/>
    <e v="#REF!"/>
    <e v="#REF!"/>
    <e v="#NAME?"/>
    <e v="#NAME?"/>
    <n v="0.65729078506284322"/>
    <e v="#NAME?"/>
    <n v="0"/>
    <e v="#NAME?"/>
    <n v="1"/>
    <n v="1"/>
    <m/>
    <s v="B"/>
    <n v="0.97636649796947017"/>
    <n v="0.97636649796947017"/>
    <n v="0.97636649796947017"/>
    <e v="#DIV/0!"/>
    <n v="0"/>
    <e v="#DIV/0!"/>
    <e v="#DIV/0!"/>
    <n v="0.99496372106184916"/>
    <n v="0.99496372106184916"/>
    <n v="0.99496372106184916"/>
    <n v="0.99496372106184916"/>
    <n v="0.97636649796947017"/>
    <n v="0.97636649796947017"/>
    <n v="0.29473798880018237"/>
    <n v="0.97636649796947017"/>
    <n v="0.99496372106184916"/>
    <n v="0.99496372106184916"/>
    <n v="0.97636649796947017"/>
    <n v="0.89035434116721757"/>
    <n v="1"/>
    <n v="0.98095238095238091"/>
    <n v="0.99496372106184916"/>
    <n v="0.8928571428571429"/>
    <n v="0.89177489177489178"/>
    <n v="0.88929768076424154"/>
    <n v="0.97636649796947017"/>
    <n v="0.97636649796947017"/>
    <n v="0.97636649796947017"/>
    <n v="0.68919988091962592"/>
    <n v="0.97636649796947017"/>
    <n v="0.97636649796947017"/>
    <n v="0.97636649796947017"/>
    <n v="0.97636649796947017"/>
    <n v="0.97636649796947017"/>
    <n v="0.97636649796947017"/>
    <n v="0.97636649796947017"/>
    <n v="0.97636649796947017"/>
    <n v="0.99496372106184916"/>
    <n v="0.99496372106184916"/>
    <n v="1.0299556322695826"/>
    <n v="0.99496372106184916"/>
    <n v="0.99496372106184916"/>
    <n v="1.1509670263056442"/>
    <n v="1.2067516092941624"/>
    <n v="1.089936141141074"/>
    <n v="1.1106965683120205"/>
    <n v="1.544143713138675"/>
    <n v="0.97636649796947017"/>
    <n v="0.97636649796947017"/>
    <n v="0.97636649796947017"/>
    <n v="1.1578996658472094"/>
    <n v="0.51024367499729839"/>
    <n v="1.1440934993695626"/>
    <s v="-"/>
    <n v="107"/>
    <n v="0"/>
    <s v="-"/>
    <n v="207.88828125000001"/>
    <m/>
    <n v="838.12048348275096"/>
    <n v="1"/>
    <n v="0"/>
    <m/>
    <m/>
    <n v="0"/>
    <e v="#DIV/0!"/>
    <e v="#DIV/0!"/>
    <e v="#DIV/0!"/>
    <n v="0"/>
    <n v="0"/>
    <n v="301.70004411386134"/>
    <n v="200"/>
    <n v="35500"/>
    <n v="40.4"/>
    <n v="1.4"/>
    <n v="0.21"/>
    <n v="6.8471702388145234E-2"/>
    <n v="0"/>
    <n v="16"/>
    <n v="0.33333333333333331"/>
    <n v="444.92696029797969"/>
    <n v="444.92696029797963"/>
    <n v="0"/>
    <n v="0.51500000000000001"/>
    <n v="0.21"/>
    <n v="0.89177489177489178"/>
    <e v="#DIV/0!"/>
    <n v="199.5"/>
    <e v="#DIV/0!"/>
    <m/>
    <m/>
    <m/>
    <m/>
    <m/>
    <s v="P"/>
    <n v="0"/>
    <n v="0.97636649796947017"/>
  </r>
  <r>
    <n v="1"/>
    <n v="583"/>
    <n v="2017"/>
    <s v="Sim"/>
    <s v="Original"/>
    <x v="47"/>
    <x v="535"/>
    <x v="317"/>
    <x v="1"/>
    <x v="1"/>
    <x v="0"/>
    <x v="0"/>
    <n v="2"/>
    <s v="wide beam sudy"/>
    <m/>
    <m/>
    <n v="0.15"/>
    <x v="239"/>
    <x v="0"/>
    <x v="109"/>
    <n v="28"/>
    <m/>
    <x v="1"/>
    <x v="124"/>
    <n v="38.379999999999995"/>
    <x v="5"/>
    <m/>
    <n v="25"/>
    <m/>
    <m/>
    <m/>
    <m/>
    <m/>
    <m/>
    <m/>
    <m/>
    <m/>
    <m/>
    <m/>
    <m/>
    <m/>
    <x v="11"/>
    <x v="9"/>
    <x v="95"/>
    <x v="9"/>
    <m/>
    <m/>
    <m/>
    <m/>
    <m/>
    <m/>
    <m/>
    <m/>
    <m/>
    <m/>
    <m/>
    <m/>
    <m/>
    <m/>
    <m/>
    <n v="0"/>
    <n v="0.7"/>
    <n v="0.21"/>
    <x v="95"/>
    <m/>
    <n v="542"/>
    <n v="652"/>
    <s v="-"/>
    <m/>
    <m/>
    <m/>
    <m/>
    <m/>
    <m/>
    <m/>
    <m/>
    <m/>
    <m/>
    <m/>
    <m/>
    <m/>
    <m/>
    <m/>
    <m/>
    <m/>
    <m/>
    <m/>
    <n v="0.25"/>
    <n v="0.21"/>
    <n v="0.25"/>
    <n v="210"/>
    <n v="1.4"/>
    <n v="0.21"/>
    <n v="0.25"/>
    <n v="210"/>
    <n v="1.4"/>
    <n v="0.21"/>
    <n v="0.25"/>
    <n v="250"/>
    <n v="250"/>
    <e v="#DIV/0!"/>
    <e v="#DIV/0!"/>
    <n v="250"/>
    <n v="250"/>
    <e v="#DIV/0!"/>
    <e v="#DIV/0!"/>
    <n v="0.25"/>
    <n v="0.25"/>
    <n v="210"/>
    <e v="#VALUE!"/>
    <n v="1.4"/>
    <n v="0"/>
    <n v="210"/>
    <e v="#VALUE!"/>
    <e v="#VALUE!"/>
    <e v="#DIV/0!"/>
    <e v="#DIV/0!"/>
    <n v="0.19770713913496615"/>
    <s v="B500C"/>
    <s v="-"/>
    <s v="r"/>
    <s v="-"/>
    <x v="3"/>
    <x v="29"/>
    <n v="0.23809523809523808"/>
    <m/>
    <x v="7"/>
    <x v="0"/>
    <m/>
    <m/>
    <m/>
    <x v="24"/>
    <x v="13"/>
    <x v="24"/>
    <n v="3.05"/>
    <m/>
    <x v="19"/>
    <x v="0"/>
    <n v="0.25"/>
    <n v="0.25"/>
    <s v="-"/>
    <n v="0"/>
    <x v="78"/>
    <n v="2.94"/>
    <n v="0.21000000000000002"/>
    <x v="111"/>
    <n v="0.52500000000000002"/>
    <x v="67"/>
    <s v="M"/>
    <s v="line"/>
    <m/>
    <m/>
    <x v="80"/>
    <x v="7"/>
    <s v="-"/>
    <x v="60"/>
    <x v="22"/>
    <n v="350"/>
    <n v="73.5"/>
    <n v="0.51500000000000001"/>
    <n v="0.21"/>
    <n v="0.21"/>
    <x v="180"/>
    <n v="2.4523809523809526"/>
    <n v="2.4523809523809526"/>
    <n v="2.4523809523809526"/>
    <x v="172"/>
    <n v="2.5"/>
    <n v="2.5"/>
    <n v="2.5"/>
    <n v="2.4523809523809526"/>
    <n v="1"/>
    <n v="0"/>
    <n v="0"/>
    <x v="158"/>
    <n v="0"/>
    <n v="2.5"/>
    <n v="2.5"/>
    <n v="2.5090831530219333"/>
    <s v="LS"/>
    <s v="Não"/>
    <s v="uncr"/>
    <x v="0"/>
    <n v="0"/>
    <x v="1"/>
    <m/>
    <m/>
    <x v="0"/>
    <m/>
    <m/>
    <m/>
    <n v="0.73499999999999999"/>
    <x v="2"/>
    <x v="0"/>
    <x v="79"/>
    <x v="0"/>
    <n v="0"/>
    <s v="Static"/>
    <x v="0"/>
    <n v="1"/>
    <m/>
    <s v="B"/>
    <n v="0"/>
    <n v="0"/>
    <n v="1"/>
    <s v="B"/>
    <m/>
    <x v="4"/>
    <m/>
    <m/>
    <m/>
    <m/>
    <n v="2"/>
    <s v="B"/>
    <x v="514"/>
    <m/>
    <n v="242"/>
    <m/>
    <n v="0"/>
    <n v="0"/>
    <n v="0"/>
    <m/>
    <m/>
    <m/>
    <m/>
    <n v="2"/>
    <n v="246.53632812500001"/>
    <n v="1"/>
    <n v="200"/>
    <n v="35500"/>
    <n v="0"/>
    <m/>
    <m/>
    <n v="0"/>
    <e v="#DIV/0!"/>
    <m/>
    <m/>
    <m/>
    <m/>
    <m/>
    <m/>
    <m/>
    <m/>
    <m/>
    <m/>
    <m/>
    <m/>
    <m/>
    <m/>
    <n v="1.47"/>
    <n v="0"/>
    <n v="0"/>
    <s v="lload"/>
    <e v="#VALUE!"/>
    <n v="0.28303444460593014"/>
    <n v="0.25240301120701997"/>
    <n v="0"/>
    <e v="#DIV/0!"/>
    <e v="#DIV/0!"/>
    <e v="#DIV/0!"/>
    <e v="#DIV/0!"/>
    <e v="#VALUE!"/>
    <s v="B"/>
    <e v="#DIV/0!"/>
    <e v="#DIV/0!"/>
    <e v="#VALUE!"/>
    <n v="0"/>
    <e v="#DIV/0!"/>
    <n v="0.98442857142857121"/>
    <e v="#DIV/0!"/>
    <n v="0"/>
    <m/>
    <m/>
    <n v="0.33584247068097611"/>
    <n v="0.1813031662829378"/>
    <n v="9.7875763114675551E-2"/>
    <n v="0.33584247068097611"/>
    <n v="0.1813031662829378"/>
    <n v="9.7875763114675551E-2"/>
    <n v="0.45692853153874297"/>
    <n v="0.24667097453460923"/>
    <n v="0.1761935532390066"/>
    <n v="0.46549372884756179"/>
    <n v="0.13566048940644529"/>
    <n v="0.25129486081313196"/>
    <s v="Não"/>
    <n v="127"/>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562497228693304"/>
    <n v="1.1699492057622813"/>
    <n v="1.9176745165446569"/>
    <n v="1.2266538120297006"/>
    <e v="#REF!"/>
    <n v="1.0594948279217216"/>
    <n v="283.02715117947503"/>
    <n v="1.1629701014310443"/>
    <n v="1.4853505287420004"/>
    <n v="1.5407291001246142"/>
    <n v="1.5407291001246142"/>
    <n v="1.4853505287420006"/>
    <n v="59.407284489882358"/>
    <n v="143.47543709589741"/>
    <n v="40.881269995902628"/>
    <n v="243.76399158168238"/>
    <n v="0.24370820359649262"/>
    <n v="0.58858339234168844"/>
    <n v="0.16770840406181897"/>
    <n v="0.99246325409144531"/>
    <n v="1.0113730355551247"/>
    <n v="1.3562045635768674"/>
    <n v="0.76935536119209591"/>
    <n v="0.76935536119209591"/>
    <n v="0.76935536119209591"/>
    <e v="#VALUE!"/>
    <e v="#VALUE!"/>
    <e v="#VALUE!"/>
    <e v="#VALUE!"/>
    <n v="0"/>
    <n v="0.21"/>
    <n v="0.61788292359392505"/>
    <n v="1.2451474734357915"/>
    <n v="1.2451474734357915"/>
    <n v="1.2451474734357915"/>
    <s v="WB"/>
    <m/>
    <m/>
    <n v="0.77716299467754779"/>
    <n v="0.86266086620930438"/>
    <n v="1.003291669170141"/>
    <n v="0.90543744899401468"/>
    <e v="#NAME?"/>
    <e v="#DIV/0!"/>
    <n v="0.99750000000000005"/>
    <n v="0.73499999999999999"/>
    <n v="0.73499999999999999"/>
    <n v="0.73499999999999999"/>
    <n v="0.73499999999999999"/>
    <n v="0.73499999999999999"/>
    <n v="0.73499999999999999"/>
    <n v="0.73499999999999999"/>
    <n v="0.73499999999999999"/>
    <n v="0.73499999999999999"/>
    <m/>
    <m/>
    <s v="Sousa (2018)"/>
    <n v="1.0404531721577071"/>
    <n v="1.1781287275526957"/>
    <n v="1.2741270708636412"/>
    <n v="0.73499999999999999"/>
    <n v="0.58467073589547913"/>
    <n v="0.80311772005660909"/>
    <s v="B"/>
    <e v="#REF!"/>
    <e v="#REF!"/>
    <e v="#NAME?"/>
    <e v="#NAME?"/>
    <n v="0.77945792754185395"/>
    <e v="#NAME?"/>
    <n v="0"/>
    <e v="#NAME?"/>
    <n v="1"/>
    <n v="1"/>
    <m/>
    <s v="B"/>
    <n v="0.99246325409144531"/>
    <n v="0.99246325409144531"/>
    <n v="0.99246325409144531"/>
    <e v="#DIV/0!"/>
    <n v="0"/>
    <e v="#DIV/0!"/>
    <e v="#DIV/0!"/>
    <n v="1.0113730355551247"/>
    <n v="1.0113730355551247"/>
    <n v="1.0113730355551247"/>
    <n v="1.0113730355551247"/>
    <n v="0.99246325409144531"/>
    <n v="0.99246325409144531"/>
    <n v="0.33674623807327558"/>
    <n v="0.99246325409144531"/>
    <n v="1.0113730355551247"/>
    <n v="1.0113730355551247"/>
    <n v="0.99246325409144531"/>
    <n v="0.90500551482192793"/>
    <n v="1"/>
    <n v="0.98095238095238091"/>
    <n v="1.0113730355551247"/>
    <n v="0.8928571428571429"/>
    <n v="0.89177489177489178"/>
    <n v="0.90393109542058248"/>
    <n v="0.99246325409144531"/>
    <n v="0.99246325409144531"/>
    <n v="0.99246325409144531"/>
    <n v="0.73128871354106495"/>
    <n v="0.99246325409144531"/>
    <n v="0.99246325409144531"/>
    <n v="0.99246325409144531"/>
    <n v="0.99246325409144531"/>
    <n v="0.99246325409144531"/>
    <n v="0.99246325409144531"/>
    <n v="0.99246325409144531"/>
    <n v="0.99246325409144531"/>
    <n v="1.0113730355551247"/>
    <n v="1.0113730355551247"/>
    <n v="1.0469040067844371"/>
    <n v="1.0113730355551247"/>
    <n v="1.0113730355551247"/>
    <n v="1.1699492057622813"/>
    <n v="1.2266538120297006"/>
    <n v="1.1080354908913266"/>
    <n v="1.1291473143269832"/>
    <n v="1.5696103098349499"/>
    <n v="0.99246325409144531"/>
    <n v="0.99246325409144531"/>
    <n v="0.99246325409144531"/>
    <n v="1.1773601644328766"/>
    <n v="0.60743294642535528"/>
    <n v="1.1633219615438408"/>
    <s v="-"/>
    <n v="127"/>
    <n v="0"/>
    <s v="-"/>
    <n v="246.53632812500001"/>
    <m/>
    <n v="839.12048348275096"/>
    <n v="1"/>
    <n v="0"/>
    <m/>
    <m/>
    <n v="0"/>
    <e v="#DIV/0!"/>
    <e v="#DIV/0!"/>
    <e v="#DIV/0!"/>
    <n v="0"/>
    <n v="0"/>
    <n v="303.20532338613856"/>
    <n v="200"/>
    <n v="35500"/>
    <n v="40.4"/>
    <n v="1.4"/>
    <n v="0.21"/>
    <n v="6.8471702388145234E-2"/>
    <n v="0"/>
    <n v="16"/>
    <n v="0.33333333333333331"/>
    <n v="444.92696029797969"/>
    <n v="444.92696029797963"/>
    <n v="0"/>
    <n v="0.51500000000000001"/>
    <n v="0.21"/>
    <n v="0.89177489177489178"/>
    <e v="#DIV/0!"/>
    <n v="237.5"/>
    <e v="#DIV/0!"/>
    <m/>
    <m/>
    <m/>
    <m/>
    <m/>
    <s v="P"/>
    <n v="0"/>
    <n v="0.99246325409144531"/>
  </r>
  <r>
    <n v="0"/>
    <n v="584"/>
    <n v="2017"/>
    <s v="Sim"/>
    <s v="Original"/>
    <x v="47"/>
    <x v="536"/>
    <x v="317"/>
    <x v="1"/>
    <x v="1"/>
    <x v="0"/>
    <x v="0"/>
    <n v="2"/>
    <s v="wide beam sudy"/>
    <m/>
    <m/>
    <n v="0.15"/>
    <x v="240"/>
    <x v="0"/>
    <x v="110"/>
    <n v="28"/>
    <m/>
    <x v="1"/>
    <x v="256"/>
    <n v="37.334999999999994"/>
    <x v="5"/>
    <m/>
    <n v="25"/>
    <m/>
    <m/>
    <m/>
    <m/>
    <m/>
    <m/>
    <m/>
    <m/>
    <m/>
    <m/>
    <m/>
    <m/>
    <m/>
    <x v="126"/>
    <x v="9"/>
    <x v="95"/>
    <x v="9"/>
    <m/>
    <m/>
    <m/>
    <m/>
    <m/>
    <m/>
    <m/>
    <m/>
    <m/>
    <m/>
    <m/>
    <m/>
    <m/>
    <m/>
    <m/>
    <n v="0"/>
    <n v="0.71"/>
    <n v="0.21"/>
    <x v="95"/>
    <m/>
    <n v="532"/>
    <n v="657"/>
    <s v="-"/>
    <m/>
    <m/>
    <m/>
    <m/>
    <m/>
    <m/>
    <m/>
    <m/>
    <m/>
    <m/>
    <m/>
    <m/>
    <m/>
    <m/>
    <m/>
    <m/>
    <m/>
    <m/>
    <m/>
    <n v="0.25"/>
    <n v="0.21"/>
    <n v="0.25"/>
    <n v="210"/>
    <n v="1.42"/>
    <n v="0.21"/>
    <n v="0.25"/>
    <n v="210"/>
    <n v="1.42"/>
    <n v="0.21"/>
    <n v="0.25"/>
    <n v="250"/>
    <n v="250"/>
    <e v="#DIV/0!"/>
    <e v="#DIV/0!"/>
    <n v="250"/>
    <n v="250"/>
    <e v="#DIV/0!"/>
    <e v="#DIV/0!"/>
    <n v="0.25"/>
    <n v="0.25"/>
    <n v="210"/>
    <e v="#VALUE!"/>
    <n v="1.42"/>
    <n v="0"/>
    <n v="210"/>
    <e v="#VALUE!"/>
    <e v="#VALUE!"/>
    <e v="#DIV/0!"/>
    <e v="#DIV/0!"/>
    <n v="0.20234096692111961"/>
    <s v="B500C"/>
    <s v="-"/>
    <s v="r"/>
    <s v="-"/>
    <x v="1"/>
    <x v="34"/>
    <n v="0.5"/>
    <m/>
    <x v="7"/>
    <x v="0"/>
    <m/>
    <m/>
    <m/>
    <x v="24"/>
    <x v="13"/>
    <x v="24"/>
    <n v="3.05"/>
    <m/>
    <x v="19"/>
    <x v="0"/>
    <n v="0.25"/>
    <n v="0.25"/>
    <s v="-"/>
    <n v="0"/>
    <x v="72"/>
    <n v="0.42"/>
    <n v="0.21000000000000002"/>
    <x v="111"/>
    <n v="0.52500000000000002"/>
    <x v="61"/>
    <s v="M"/>
    <s v="line"/>
    <m/>
    <m/>
    <x v="74"/>
    <x v="7"/>
    <s v="-"/>
    <x v="54"/>
    <x v="22"/>
    <n v="50"/>
    <n v="10.5"/>
    <n v="0.51500000000000001"/>
    <n v="0.21"/>
    <n v="0.21"/>
    <x v="180"/>
    <n v="2.4523809523809526"/>
    <n v="2.4523809523809526"/>
    <n v="2.4523809523809526"/>
    <x v="172"/>
    <n v="2.5"/>
    <n v="2.5"/>
    <n v="2.5"/>
    <n v="2.4523809523809526"/>
    <n v="1"/>
    <n v="0"/>
    <n v="0"/>
    <x v="153"/>
    <n v="0"/>
    <n v="2.5"/>
    <n v="2.5"/>
    <n v="2.5113736529329809"/>
    <s v="LS"/>
    <s v="Não"/>
    <s v="uncr"/>
    <x v="0"/>
    <n v="0"/>
    <x v="1"/>
    <m/>
    <m/>
    <x v="0"/>
    <m/>
    <m/>
    <m/>
    <n v="0.105"/>
    <x v="2"/>
    <x v="0"/>
    <x v="73"/>
    <x v="0"/>
    <n v="0"/>
    <s v="Static"/>
    <x v="0"/>
    <n v="0"/>
    <m/>
    <s v="B"/>
    <n v="0"/>
    <n v="0"/>
    <n v="1"/>
    <s v="B"/>
    <m/>
    <x v="4"/>
    <m/>
    <m/>
    <m/>
    <m/>
    <n v="2"/>
    <s v="B"/>
    <x v="515"/>
    <m/>
    <n v="28"/>
    <m/>
    <n v="0"/>
    <n v="0"/>
    <n v="0"/>
    <m/>
    <m/>
    <m/>
    <m/>
    <n v="2"/>
    <n v="28.648046874999999"/>
    <n v="1"/>
    <n v="200"/>
    <n v="34700"/>
    <n v="0"/>
    <m/>
    <m/>
    <n v="0"/>
    <e v="#DIV/0!"/>
    <m/>
    <m/>
    <m/>
    <m/>
    <m/>
    <m/>
    <m/>
    <m/>
    <m/>
    <m/>
    <m/>
    <m/>
    <m/>
    <m/>
    <n v="0.21"/>
    <n v="0"/>
    <n v="0"/>
    <s v="square"/>
    <e v="#VALUE!"/>
    <n v="3.2138247466685359E-2"/>
    <n v="2.8660082156438029E-2"/>
    <n v="0"/>
    <e v="#DIV/0!"/>
    <e v="#DIV/0!"/>
    <e v="#DIV/0!"/>
    <e v="#DIV/0!"/>
    <e v="#VALUE!"/>
    <s v="B"/>
    <e v="#DIV/0!"/>
    <e v="#DIV/0!"/>
    <e v="#VALUE!"/>
    <n v="0"/>
    <e v="#DIV/0!"/>
    <n v="0.98442857142857121"/>
    <e v="#DIV/0!"/>
    <n v="0"/>
    <m/>
    <m/>
    <n v="3.9217016702190112E-2"/>
    <n v="2.1268774240756547E-2"/>
    <n v="1.1534807992648938E-2"/>
    <n v="3.9217016702190112E-2"/>
    <n v="2.1268774240756547E-2"/>
    <n v="1.1534807992648938E-2"/>
    <n v="0.37349539716371538"/>
    <n v="0.20255975467387188"/>
    <n v="0.14264771455906469"/>
    <n v="0.38213977305510216"/>
    <n v="0.1123978639685481"/>
    <n v="0.20724790524591363"/>
    <s v="Não"/>
    <n v="15"/>
    <s v="SS"/>
    <x v="1"/>
    <n v="1"/>
    <n v="1"/>
    <n v="1"/>
    <n v="1"/>
    <n v="1"/>
    <n v="1"/>
    <n v="1"/>
    <s v="Autor"/>
    <n v="1"/>
    <n v="1"/>
    <n v="1"/>
    <n v="1"/>
    <n v="0"/>
    <n v="1"/>
    <x v="0"/>
    <n v="1"/>
    <n v="1"/>
    <n v="1"/>
    <n v="1"/>
    <n v="1"/>
    <n v="1"/>
    <n v="1"/>
    <n v="1"/>
    <n v="1"/>
    <n v="1"/>
    <n v="1"/>
    <n v="1"/>
    <n v="0"/>
    <n v="0"/>
    <n v="0"/>
    <n v="1"/>
    <n v="0"/>
    <n v="0"/>
    <n v="0"/>
    <n v="0"/>
    <n v="0"/>
    <n v="0"/>
    <n v="0"/>
    <n v="0"/>
    <n v="0"/>
    <n v="0"/>
    <x v="0"/>
    <x v="0"/>
    <n v="0"/>
    <n v="0"/>
    <n v="0"/>
    <x v="0"/>
    <n v="0"/>
    <n v="0"/>
    <n v="0"/>
    <n v="0"/>
    <n v="0"/>
    <n v="0"/>
    <n v="0"/>
    <n v="0"/>
    <n v="0"/>
    <n v="0"/>
    <n v="0"/>
    <n v="0.87116755698387482"/>
    <n v="0.95592094515184611"/>
    <n v="1.581544585557165"/>
    <n v="0.58750106343415598"/>
    <e v="#REF!"/>
    <n v="0.8699625204697593"/>
    <n v="279.95477188782883"/>
    <n v="0.95643726585445121"/>
    <n v="1.2197310172967739"/>
    <n v="1.2592384084542769"/>
    <n v="1.2592384084542769"/>
    <n v="1.2197310172967739"/>
    <n v="13.15395159403899"/>
    <n v="9.2363552235427235"/>
    <n v="9.2446943653693676"/>
    <n v="31.635001182951079"/>
    <n v="0.41580373327528103"/>
    <n v="0.29196633090440455"/>
    <n v="0.29222993582031453"/>
    <n v="0.88872174775888457"/>
    <n v="0.90558071135585017"/>
    <n v="1.6067083075012578"/>
    <n v="0.6122448979591838"/>
    <n v="0.6122448979591838"/>
    <n v="0.6122448979591838"/>
    <e v="#VALUE!"/>
    <e v="#VALUE!"/>
    <e v="#VALUE!"/>
    <e v="#VALUE!"/>
    <n v="0"/>
    <n v="0.21"/>
    <n v="0.60941309973651248"/>
    <n v="1.0046467629657054"/>
    <n v="1.0046467629657054"/>
    <n v="1.0046467629657054"/>
    <s v="WB"/>
    <m/>
    <m/>
    <n v="9.120065442684866E-2"/>
    <n v="0.10026940549016906"/>
    <n v="0.1173677323656829"/>
    <n v="6.110424367020862E-2"/>
    <e v="#NAME?"/>
    <e v="#DIV/0!"/>
    <n v="0.36749999999999999"/>
    <n v="0.105"/>
    <n v="0.105"/>
    <n v="0.105"/>
    <n v="0.105"/>
    <n v="0.105"/>
    <e v="#DIV/0!"/>
    <e v="#DIV/0!"/>
    <n v="0.105"/>
    <n v="0.105"/>
    <m/>
    <m/>
    <s v="Sousa (2018)"/>
    <n v="1.2588575810440319"/>
    <n v="0.96268298400227481"/>
    <n v="1.0411260008276344"/>
    <n v="0.105"/>
    <n v="5.3750235396760403E-2"/>
    <n v="0.99537472956963713"/>
    <s v="B"/>
    <e v="#REF!"/>
    <e v="#REF!"/>
    <e v="#NAME?"/>
    <e v="#NAME?"/>
    <n v="9.1614965881976665E-2"/>
    <e v="#NAME?"/>
    <n v="0"/>
    <e v="#NAME?"/>
    <n v="1"/>
    <n v="1"/>
    <m/>
    <s v="B"/>
    <n v="0.88872174775888457"/>
    <n v="0.88872174775888457"/>
    <n v="0.88872174775888457"/>
    <e v="#DIV/0!"/>
    <n v="0"/>
    <e v="#DIV/0!"/>
    <e v="#DIV/0!"/>
    <n v="0.90558071135585017"/>
    <n v="0.90558071135585017"/>
    <n v="0.90558071135585017"/>
    <n v="0.90558071135585017"/>
    <n v="0.88872174775888457"/>
    <n v="0.88872174775888457"/>
    <n v="5.519993471475193E-2"/>
    <n v="0.88872174775888457"/>
    <n v="0.90558071135585017"/>
    <n v="0.90558071135585017"/>
    <n v="0.88872174775888457"/>
    <n v="0.81074904112291912"/>
    <n v="1"/>
    <n v="0.98095238095238091"/>
    <n v="0.90558071135585017"/>
    <n v="0.8928571428571429"/>
    <n v="0.89177489177489178"/>
    <n v="0.80979114546400055"/>
    <n v="0.88872174775888457"/>
    <n v="0.88872174775888457"/>
    <n v="0.88872174775888457"/>
    <n v="0.25392049935968131"/>
    <n v="0.88872174775888457"/>
    <n v="0.88872174775888457"/>
    <n v="0.88872174775888457"/>
    <n v="0.88872174775888457"/>
    <n v="0.88872174775888457"/>
    <n v="0.88872174775888457"/>
    <n v="0.88872174775888457"/>
    <n v="0.88872174775888457"/>
    <n v="0.90558071135585017"/>
    <n v="0.90558071135585017"/>
    <n v="0.85581768687499238"/>
    <n v="0.90558071135585017"/>
    <n v="0.90558071135585017"/>
    <n v="0.95592094515184611"/>
    <n v="0.58750106343415598"/>
    <n v="0.70712905756175537"/>
    <n v="0.7205432257981611"/>
    <n v="1.2883828911499473"/>
    <n v="0.88872174775888457"/>
    <n v="0.88872174775888457"/>
    <n v="0.88872174775888457"/>
    <s v="-"/>
    <n v="7.0091699210042893E-2"/>
    <n v="0.9525348143503467"/>
    <s v="-"/>
    <n v="15"/>
    <n v="0"/>
    <s v="-"/>
    <n v="28.648046874999999"/>
    <m/>
    <n v="840.12048348275096"/>
    <n v="1"/>
    <n v="0"/>
    <m/>
    <m/>
    <n v="0"/>
    <e v="#DIV/0!"/>
    <e v="#DIV/0!"/>
    <e v="#DIV/0!"/>
    <n v="0"/>
    <n v="0"/>
    <n v="301.12943303083961"/>
    <n v="200"/>
    <n v="34700"/>
    <n v="39.299999999999997"/>
    <n v="1.42"/>
    <n v="0.21"/>
    <n v="6.9496463583722579E-2"/>
    <n v="0"/>
    <n v="16"/>
    <n v="0.33333333333333331"/>
    <n v="438.82798452240939"/>
    <n v="438.82798452240939"/>
    <n v="0"/>
    <n v="0.51500000000000001"/>
    <n v="0.21"/>
    <n v="0.89177489177489178"/>
    <e v="#DIV/0!"/>
    <n v="27"/>
    <e v="#DIV/0!"/>
    <m/>
    <m/>
    <m/>
    <m/>
    <m/>
    <s v="P"/>
    <n v="0"/>
    <n v="0.88872174775888457"/>
  </r>
  <r>
    <n v="1"/>
    <n v="585"/>
    <n v="2017"/>
    <s v="Sim"/>
    <s v="Original"/>
    <x v="47"/>
    <x v="537"/>
    <x v="317"/>
    <x v="1"/>
    <x v="1"/>
    <x v="0"/>
    <x v="0"/>
    <n v="2"/>
    <s v="wide beam sudy"/>
    <m/>
    <m/>
    <n v="0.15"/>
    <x v="240"/>
    <x v="0"/>
    <x v="110"/>
    <n v="28"/>
    <m/>
    <x v="1"/>
    <x v="256"/>
    <n v="37.334999999999994"/>
    <x v="5"/>
    <m/>
    <n v="25"/>
    <m/>
    <m/>
    <m/>
    <m/>
    <m/>
    <m/>
    <m/>
    <m/>
    <m/>
    <m/>
    <m/>
    <m/>
    <m/>
    <x v="126"/>
    <x v="9"/>
    <x v="95"/>
    <x v="9"/>
    <m/>
    <m/>
    <m/>
    <m/>
    <m/>
    <m/>
    <m/>
    <m/>
    <m/>
    <m/>
    <m/>
    <m/>
    <m/>
    <m/>
    <m/>
    <n v="0"/>
    <n v="0.71"/>
    <n v="0.21"/>
    <x v="95"/>
    <m/>
    <n v="532"/>
    <n v="657"/>
    <s v="-"/>
    <m/>
    <m/>
    <m/>
    <m/>
    <m/>
    <m/>
    <m/>
    <m/>
    <m/>
    <m/>
    <m/>
    <m/>
    <m/>
    <m/>
    <m/>
    <m/>
    <m/>
    <m/>
    <m/>
    <n v="0.25"/>
    <n v="0.21"/>
    <n v="0.25"/>
    <n v="210"/>
    <n v="1.42"/>
    <n v="0.21"/>
    <n v="0.25"/>
    <n v="210"/>
    <n v="1.42"/>
    <n v="0.21"/>
    <n v="0.25"/>
    <n v="250"/>
    <n v="250"/>
    <e v="#DIV/0!"/>
    <e v="#DIV/0!"/>
    <n v="250"/>
    <n v="250"/>
    <e v="#DIV/0!"/>
    <e v="#DIV/0!"/>
    <n v="0.25"/>
    <n v="0.25"/>
    <n v="210"/>
    <e v="#VALUE!"/>
    <n v="1.42"/>
    <n v="0"/>
    <n v="210"/>
    <e v="#VALUE!"/>
    <e v="#VALUE!"/>
    <e v="#DIV/0!"/>
    <e v="#DIV/0!"/>
    <n v="0.20234096692111961"/>
    <s v="B500C"/>
    <s v="-"/>
    <s v="r"/>
    <s v="-"/>
    <x v="1"/>
    <x v="34"/>
    <n v="0.5"/>
    <m/>
    <x v="7"/>
    <x v="0"/>
    <m/>
    <m/>
    <m/>
    <x v="24"/>
    <x v="13"/>
    <x v="24"/>
    <n v="3.05"/>
    <m/>
    <x v="19"/>
    <x v="0"/>
    <n v="0.25"/>
    <n v="0.25"/>
    <s v="-"/>
    <n v="0"/>
    <x v="73"/>
    <n v="0.84"/>
    <n v="0.21000000000000002"/>
    <x v="111"/>
    <n v="0.52500000000000002"/>
    <x v="62"/>
    <s v="M"/>
    <s v="line"/>
    <m/>
    <m/>
    <x v="75"/>
    <x v="7"/>
    <s v="-"/>
    <x v="55"/>
    <x v="22"/>
    <n v="100"/>
    <n v="21"/>
    <n v="0.51500000000000001"/>
    <n v="0.21"/>
    <n v="0.21"/>
    <x v="180"/>
    <n v="2.4523809523809526"/>
    <n v="2.4523809523809526"/>
    <n v="2.4523809523809526"/>
    <x v="172"/>
    <n v="2.5"/>
    <n v="2.5"/>
    <n v="2.5"/>
    <n v="2.4523809523809526"/>
    <n v="1"/>
    <n v="0"/>
    <n v="0"/>
    <x v="154"/>
    <n v="0"/>
    <n v="2.5"/>
    <n v="2.5"/>
    <n v="2.5119157556078524"/>
    <s v="LS"/>
    <s v="Não"/>
    <s v="uncr"/>
    <x v="0"/>
    <n v="0"/>
    <x v="1"/>
    <m/>
    <m/>
    <x v="0"/>
    <m/>
    <m/>
    <m/>
    <n v="0.21"/>
    <x v="2"/>
    <x v="0"/>
    <x v="74"/>
    <x v="0"/>
    <n v="0"/>
    <s v="Static"/>
    <x v="0"/>
    <n v="1"/>
    <m/>
    <s v="B"/>
    <n v="0"/>
    <n v="0"/>
    <n v="1"/>
    <s v="B"/>
    <m/>
    <x v="4"/>
    <m/>
    <m/>
    <m/>
    <m/>
    <n v="2"/>
    <s v="B"/>
    <x v="516"/>
    <m/>
    <n v="53"/>
    <m/>
    <n v="0"/>
    <n v="0"/>
    <n v="0"/>
    <m/>
    <m/>
    <m/>
    <m/>
    <n v="2"/>
    <n v="54.296093749999997"/>
    <n v="1"/>
    <n v="200"/>
    <n v="34700"/>
    <n v="0"/>
    <m/>
    <m/>
    <n v="0"/>
    <e v="#DIV/0!"/>
    <m/>
    <m/>
    <m/>
    <m/>
    <m/>
    <m/>
    <m/>
    <m/>
    <m/>
    <m/>
    <m/>
    <m/>
    <m/>
    <m/>
    <n v="0.42"/>
    <n v="0"/>
    <n v="0"/>
    <s v="square"/>
    <e v="#VALUE!"/>
    <n v="6.1227851433077268E-2"/>
    <n v="5.4601460585341634E-2"/>
    <n v="0"/>
    <e v="#DIV/0!"/>
    <e v="#DIV/0!"/>
    <e v="#DIV/0!"/>
    <e v="#DIV/0!"/>
    <e v="#VALUE!"/>
    <s v="B"/>
    <e v="#DIV/0!"/>
    <e v="#DIV/0!"/>
    <e v="#VALUE!"/>
    <n v="0"/>
    <e v="#DIV/0!"/>
    <n v="0.98442857142857121"/>
    <e v="#DIV/0!"/>
    <n v="0"/>
    <m/>
    <m/>
    <n v="7.4232210186288436E-2"/>
    <n v="4.0258751241432036E-2"/>
    <n v="2.1833743700371201E-2"/>
    <n v="7.4232210186288436E-2"/>
    <n v="4.0258751241432036E-2"/>
    <n v="2.1833743700371201E-2"/>
    <n v="0.35348671517280206"/>
    <n v="0.19170833924491446"/>
    <n v="0.13500587270768624"/>
    <n v="0.36213109106418884"/>
    <n v="0.10651275784984968"/>
    <n v="0.1963964898169562"/>
    <s v="Não"/>
    <n v="28"/>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82555358053453576"/>
    <n v="0.90586931601341925"/>
    <n v="1.4987355588655069"/>
    <n v="0.95004942010398052"/>
    <e v="#REF!"/>
    <n v="0.82441163923871064"/>
    <n v="279.95477188782883"/>
    <n v="0.90638058938604005"/>
    <n v="1.1543882842273039"/>
    <n v="1.1917792080013694"/>
    <n v="1.1917792080013694"/>
    <n v="1.1543882842273039"/>
    <n v="16.25840915848784"/>
    <n v="30.816860518985347"/>
    <n v="18.489388730738735"/>
    <n v="65.564658408211926"/>
    <n v="0.24797519812063087"/>
    <n v="0.47002243689148171"/>
    <n v="0.28200236498788733"/>
    <n v="0.8127331283983642"/>
    <n v="0.82813050610204142"/>
    <n v="1.0493770114543903"/>
    <n v="0.58390022675736974"/>
    <n v="0.58390022675736974"/>
    <n v="0.58390022675736974"/>
    <e v="#VALUE!"/>
    <e v="#VALUE!"/>
    <e v="#VALUE!"/>
    <e v="#VALUE!"/>
    <n v="0"/>
    <n v="0.21"/>
    <n v="0.60941309973651248"/>
    <n v="0.9581353387543301"/>
    <n v="0.9581353387543301"/>
    <n v="0.9581353387543301"/>
    <s v="WB"/>
    <m/>
    <m/>
    <n v="0.1726298101651064"/>
    <n v="0.18979566039210574"/>
    <n v="0.22221140298173689"/>
    <n v="0.19926696935365984"/>
    <e v="#NAME?"/>
    <e v="#DIV/0!"/>
    <n v="0.47250000000000003"/>
    <n v="0.21"/>
    <n v="0.21"/>
    <n v="0.21"/>
    <n v="0.21"/>
    <n v="0.21"/>
    <n v="0.21"/>
    <n v="0.21"/>
    <n v="0.21"/>
    <n v="0.21"/>
    <m/>
    <m/>
    <s v="Sousa (2018)"/>
    <n v="0.80647796440510588"/>
    <n v="0.91229942786930018"/>
    <n v="0.98663700374770436"/>
    <n v="0.21"/>
    <n v="0.17507035272523339"/>
    <n v="1.0436938911992311"/>
    <s v="B"/>
    <e v="#REF!"/>
    <e v="#REF!"/>
    <e v="#NAME?"/>
    <e v="#NAME?"/>
    <n v="0.17366205974480925"/>
    <e v="#NAME?"/>
    <n v="0"/>
    <e v="#NAME?"/>
    <n v="1"/>
    <n v="1"/>
    <m/>
    <s v="B"/>
    <n v="0.8127331283983642"/>
    <n v="0.8127331283983642"/>
    <n v="0.8127331283983642"/>
    <e v="#DIV/0!"/>
    <n v="0"/>
    <e v="#DIV/0!"/>
    <e v="#DIV/0!"/>
    <n v="0.82813050610204142"/>
    <n v="0.82813050610204142"/>
    <n v="0.82813050610204142"/>
    <n v="0.82813050610204142"/>
    <n v="0.8127331283983642"/>
    <n v="0.8127331283983642"/>
    <n v="9.6457919547168466E-2"/>
    <n v="0.8127331283983642"/>
    <n v="0.82813050610204142"/>
    <n v="0.82813050610204142"/>
    <n v="0.8127331283983642"/>
    <n v="0.74152025651885767"/>
    <n v="1"/>
    <n v="0.98095238095238091"/>
    <n v="0.82813050610204142"/>
    <n v="0.8928571428571429"/>
    <n v="0.89177489177489178"/>
    <n v="0.74064540551296676"/>
    <n v="0.8127331283983642"/>
    <n v="0.8127331283983642"/>
    <n v="0.8127331283983642"/>
    <n v="0.36121472373260627"/>
    <n v="0.8127331283983642"/>
    <n v="0.8127331283983642"/>
    <n v="0.8127331283983642"/>
    <n v="0.8127331283983642"/>
    <n v="0.8127331283983642"/>
    <n v="0.8127331283983642"/>
    <n v="0.8127331283983642"/>
    <n v="0.8127331283983642"/>
    <n v="0.82813050610204142"/>
    <n v="0.82813050610204142"/>
    <n v="0.81112873228711135"/>
    <n v="0.82813050610204142"/>
    <n v="0.82813050610204142"/>
    <n v="0.90586931601341925"/>
    <n v="0.95004942010398052"/>
    <n v="0.86156570223524886"/>
    <n v="0.87788822197797511"/>
    <n v="1.2209236906970395"/>
    <n v="0.8127331283983642"/>
    <n v="0.8127331283983642"/>
    <n v="0.8127331283983642"/>
    <n v="0.90679401997999654"/>
    <n v="0.13369342627100775"/>
    <n v="0.90150616358157809"/>
    <s v="-"/>
    <n v="28"/>
    <n v="0"/>
    <s v="-"/>
    <n v="54.296093749999997"/>
    <m/>
    <n v="841.12048348275096"/>
    <n v="1"/>
    <n v="0"/>
    <m/>
    <m/>
    <n v="0"/>
    <e v="#DIV/0!"/>
    <e v="#DIV/0!"/>
    <e v="#DIV/0!"/>
    <n v="0"/>
    <n v="0"/>
    <n v="301.12943303083961"/>
    <n v="200"/>
    <n v="34700"/>
    <n v="39.299999999999997"/>
    <n v="1.42"/>
    <n v="0.21"/>
    <n v="6.9496463583722579E-2"/>
    <n v="0"/>
    <n v="16"/>
    <n v="0.33333333333333331"/>
    <n v="438.82798452240939"/>
    <n v="438.82798452240939"/>
    <n v="0"/>
    <n v="0.51500000000000001"/>
    <n v="0.21"/>
    <n v="0.89177489177489178"/>
    <e v="#DIV/0!"/>
    <n v="51.5"/>
    <e v="#DIV/0!"/>
    <m/>
    <m/>
    <m/>
    <m/>
    <m/>
    <s v="P"/>
    <n v="0"/>
    <n v="0.8127331283983642"/>
  </r>
  <r>
    <n v="1"/>
    <n v="586"/>
    <n v="2017"/>
    <s v="Sim"/>
    <s v="Original"/>
    <x v="47"/>
    <x v="538"/>
    <x v="317"/>
    <x v="1"/>
    <x v="1"/>
    <x v="0"/>
    <x v="0"/>
    <n v="2"/>
    <s v="wide beam sudy"/>
    <m/>
    <m/>
    <n v="0.15"/>
    <x v="240"/>
    <x v="0"/>
    <x v="110"/>
    <n v="28"/>
    <m/>
    <x v="1"/>
    <x v="256"/>
    <n v="37.334999999999994"/>
    <x v="5"/>
    <m/>
    <n v="25"/>
    <m/>
    <m/>
    <m/>
    <m/>
    <m/>
    <m/>
    <m/>
    <m/>
    <m/>
    <m/>
    <m/>
    <m/>
    <m/>
    <x v="126"/>
    <x v="9"/>
    <x v="95"/>
    <x v="9"/>
    <m/>
    <m/>
    <m/>
    <m/>
    <m/>
    <m/>
    <m/>
    <m/>
    <m/>
    <m/>
    <m/>
    <m/>
    <m/>
    <m/>
    <m/>
    <n v="0"/>
    <n v="0.71"/>
    <n v="0.21"/>
    <x v="95"/>
    <m/>
    <n v="529"/>
    <n v="654"/>
    <s v="-"/>
    <m/>
    <m/>
    <m/>
    <m/>
    <m/>
    <m/>
    <m/>
    <m/>
    <m/>
    <m/>
    <m/>
    <m/>
    <m/>
    <m/>
    <m/>
    <m/>
    <m/>
    <m/>
    <m/>
    <n v="0.25"/>
    <n v="0.21"/>
    <n v="0.25"/>
    <n v="210"/>
    <n v="1.42"/>
    <n v="0.21"/>
    <n v="0.25"/>
    <n v="210"/>
    <n v="1.42"/>
    <n v="0.21"/>
    <n v="0.25"/>
    <n v="250"/>
    <n v="250"/>
    <e v="#DIV/0!"/>
    <e v="#DIV/0!"/>
    <n v="250"/>
    <n v="250"/>
    <e v="#DIV/0!"/>
    <e v="#DIV/0!"/>
    <n v="0.25"/>
    <n v="0.25"/>
    <n v="210"/>
    <e v="#VALUE!"/>
    <n v="1.42"/>
    <n v="0"/>
    <n v="210"/>
    <e v="#VALUE!"/>
    <e v="#VALUE!"/>
    <e v="#DIV/0!"/>
    <e v="#DIV/0!"/>
    <n v="0.20119994643096292"/>
    <s v="B500C"/>
    <s v="-"/>
    <s v="r"/>
    <s v="-"/>
    <x v="1"/>
    <x v="34"/>
    <n v="0.5"/>
    <m/>
    <x v="7"/>
    <x v="0"/>
    <m/>
    <m/>
    <m/>
    <x v="24"/>
    <x v="13"/>
    <x v="24"/>
    <n v="3.05"/>
    <m/>
    <x v="19"/>
    <x v="0"/>
    <n v="0.25"/>
    <n v="0.25"/>
    <s v="-"/>
    <n v="0"/>
    <x v="74"/>
    <n v="1.26"/>
    <n v="0.21000000000000002"/>
    <x v="111"/>
    <n v="0.52500000000000002"/>
    <x v="63"/>
    <s v="M"/>
    <s v="line"/>
    <m/>
    <m/>
    <x v="76"/>
    <x v="7"/>
    <s v="-"/>
    <x v="56"/>
    <x v="22"/>
    <n v="150"/>
    <n v="31.5"/>
    <n v="0.51500000000000001"/>
    <n v="0.21"/>
    <n v="0.21"/>
    <x v="180"/>
    <n v="2.4523809523809526"/>
    <n v="2.4523809523809526"/>
    <n v="2.4523809523809526"/>
    <x v="172"/>
    <n v="2.5"/>
    <n v="2.5"/>
    <n v="2.5"/>
    <n v="2.4523809523809526"/>
    <n v="1"/>
    <n v="0"/>
    <n v="0"/>
    <x v="155"/>
    <n v="0"/>
    <n v="2.5"/>
    <n v="2.5"/>
    <n v="2.5106019242492517"/>
    <s v="LS"/>
    <s v="Não"/>
    <s v="uncr"/>
    <x v="0"/>
    <n v="0"/>
    <x v="1"/>
    <m/>
    <m/>
    <x v="0"/>
    <m/>
    <m/>
    <m/>
    <n v="0.315"/>
    <x v="2"/>
    <x v="0"/>
    <x v="75"/>
    <x v="0"/>
    <n v="0"/>
    <s v="Static"/>
    <x v="0"/>
    <n v="1"/>
    <m/>
    <s v="B"/>
    <n v="0"/>
    <n v="0"/>
    <n v="1"/>
    <s v="B"/>
    <m/>
    <x v="4"/>
    <m/>
    <m/>
    <m/>
    <m/>
    <n v="2"/>
    <s v="B"/>
    <x v="517"/>
    <m/>
    <n v="89"/>
    <m/>
    <n v="0"/>
    <n v="0"/>
    <n v="0"/>
    <m/>
    <m/>
    <m/>
    <m/>
    <n v="2"/>
    <n v="90.944140625000003"/>
    <n v="1"/>
    <n v="200"/>
    <n v="34700"/>
    <n v="0"/>
    <m/>
    <m/>
    <n v="0"/>
    <e v="#DIV/0!"/>
    <m/>
    <m/>
    <m/>
    <m/>
    <m/>
    <m/>
    <m/>
    <m/>
    <m/>
    <m/>
    <m/>
    <m/>
    <m/>
    <m/>
    <n v="0.63"/>
    <n v="0"/>
    <n v="0"/>
    <s v="square"/>
    <e v="#VALUE!"/>
    <n v="0.10331063274959754"/>
    <n v="9.2129828339467937E-2"/>
    <n v="0"/>
    <e v="#DIV/0!"/>
    <e v="#DIV/0!"/>
    <e v="#DIV/0!"/>
    <e v="#DIV/0!"/>
    <e v="#VALUE!"/>
    <s v="B"/>
    <e v="#DIV/0!"/>
    <e v="#DIV/0!"/>
    <e v="#VALUE!"/>
    <n v="0"/>
    <e v="#DIV/0!"/>
    <n v="0.98442857142857121"/>
    <e v="#DIV/0!"/>
    <n v="0"/>
    <m/>
    <m/>
    <n v="0.12465408880339"/>
    <n v="6.7604318122404736E-2"/>
    <n v="3.6664211119491266E-2"/>
    <n v="0.12465408880339"/>
    <n v="6.7604318122404736E-2"/>
    <n v="3.6664211119491266E-2"/>
    <n v="0.39572726604250796"/>
    <n v="0.214616882928269"/>
    <n v="0.1511386499494852"/>
    <n v="0.40437164193389474"/>
    <n v="0.11893687076710192"/>
    <n v="0.21930503350031075"/>
    <s v="Não"/>
    <n v="47"/>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218497530386961"/>
    <n v="1.011533866416765"/>
    <n v="1.6735546152145628"/>
    <n v="1.0608673405245557"/>
    <e v="#REF!"/>
    <n v="0.92057461072648017"/>
    <n v="279.95477188782883"/>
    <n v="1.012055795263797"/>
    <n v="1.2923340540406296"/>
    <n v="1.3341930756241744"/>
    <n v="1.3341930756241744"/>
    <n v="1.2923340540406296"/>
    <n v="24.387613736830684"/>
    <n v="46.225290780324492"/>
    <n v="27.734083096108101"/>
    <n v="98.346987613263281"/>
    <n v="0.24797519810908492"/>
    <n v="0.47002243690573858"/>
    <n v="0.28200236498517645"/>
    <n v="0.90748994652201842"/>
    <n v="0.92472726244169257"/>
    <n v="1.1724537123298708"/>
    <n v="0.65759637188208619"/>
    <n v="0.65759637188208619"/>
    <n v="0.65759637188208619"/>
    <e v="#VALUE!"/>
    <e v="#VALUE!"/>
    <e v="#VALUE!"/>
    <e v="#VALUE!"/>
    <n v="0"/>
    <n v="0.21"/>
    <n v="0.60941309973651248"/>
    <n v="1.0790650417039056"/>
    <n v="1.0790650417039056"/>
    <n v="1.0790650417039056"/>
    <s v="WB"/>
    <m/>
    <m/>
    <n v="0.28988779442819756"/>
    <n v="0.31871346745089457"/>
    <n v="0.37314744974814873"/>
    <n v="0.33461812153268872"/>
    <e v="#NAME?"/>
    <e v="#DIV/0!"/>
    <n v="0.57750000000000001"/>
    <n v="0.315"/>
    <n v="0.315"/>
    <n v="0.315"/>
    <n v="0.315"/>
    <n v="0.315"/>
    <n v="0.315"/>
    <n v="0.315"/>
    <n v="0.315"/>
    <n v="0.315"/>
    <m/>
    <m/>
    <s v="Sousa (2018)"/>
    <n v="0.90050549094571342"/>
    <n v="1.0186647130389133"/>
    <n v="1.101669330916446"/>
    <n v="0.315"/>
    <n v="0.26260552909771678"/>
    <n v="0.92672819649586879"/>
    <s v="B"/>
    <e v="#REF!"/>
    <e v="#REF!"/>
    <e v="#NAME?"/>
    <e v="#NAME?"/>
    <n v="0.29079135101117021"/>
    <e v="#NAME?"/>
    <n v="0"/>
    <e v="#NAME?"/>
    <n v="1"/>
    <n v="1"/>
    <m/>
    <s v="B"/>
    <n v="0.90748994652201842"/>
    <n v="0.90748994652201842"/>
    <n v="0.90748994652201842"/>
    <e v="#DIV/0!"/>
    <n v="0"/>
    <e v="#DIV/0!"/>
    <e v="#DIV/0!"/>
    <n v="0.92472726244169257"/>
    <n v="0.92472726244169257"/>
    <n v="0.92472726244169257"/>
    <n v="0.92472726244169257"/>
    <n v="0.90748994652201842"/>
    <n v="0.90748994652201842"/>
    <n v="0.15460246419801263"/>
    <n v="0.90748994652201842"/>
    <n v="0.92472726244169257"/>
    <n v="0.92472726244169257"/>
    <n v="0.90748994652201842"/>
    <n v="0.82776736039352583"/>
    <n v="1"/>
    <n v="0.98095238095238091"/>
    <n v="0.92472726244169257"/>
    <n v="0.8928571428571429"/>
    <n v="0.89177489177489178"/>
    <n v="0.82678796744354421"/>
    <n v="0.90748994652201842"/>
    <n v="0.90748994652201842"/>
    <n v="0.90748994652201842"/>
    <n v="0.49499451628473734"/>
    <n v="0.90748994652201842"/>
    <n v="0.90748994652201842"/>
    <n v="0.90748994652201842"/>
    <n v="0.90748994652201842"/>
    <n v="0.90748994652201842"/>
    <n v="0.90748994652201842"/>
    <n v="0.90748994652201842"/>
    <n v="0.90748994652201842"/>
    <n v="0.92472726244169257"/>
    <n v="0.92472726244169257"/>
    <n v="0.9054720808615272"/>
    <n v="0.92472726244169257"/>
    <n v="0.92472726244169257"/>
    <n v="1.011533866416765"/>
    <n v="1.0608673405245557"/>
    <n v="0.96189897241590194"/>
    <n v="0.98016976046582827"/>
    <n v="1.3633375583198446"/>
    <n v="0.90748994652201842"/>
    <n v="0.90748994652201842"/>
    <n v="0.90748994652201842"/>
    <n v="1.015153053814084"/>
    <n v="0.22585103078791599"/>
    <n v="1.0092333152045339"/>
    <s v="-"/>
    <n v="47"/>
    <n v="0"/>
    <s v="-"/>
    <n v="90.944140625000003"/>
    <m/>
    <n v="842.12048348275096"/>
    <n v="1"/>
    <n v="0"/>
    <m/>
    <m/>
    <n v="0"/>
    <e v="#DIV/0!"/>
    <e v="#DIV/0!"/>
    <e v="#DIV/0!"/>
    <n v="0"/>
    <n v="0"/>
    <n v="299.61087821267165"/>
    <n v="200"/>
    <n v="34700"/>
    <n v="39.299999999999997"/>
    <n v="1.42"/>
    <n v="0.21"/>
    <n v="6.9496463583722579E-2"/>
    <n v="0"/>
    <n v="16"/>
    <n v="0.33333333333333331"/>
    <n v="438.82798452240939"/>
    <n v="438.82798452240939"/>
    <n v="0"/>
    <n v="0.51500000000000001"/>
    <n v="0.21"/>
    <n v="0.89177489177489178"/>
    <e v="#DIV/0!"/>
    <n v="87"/>
    <e v="#DIV/0!"/>
    <m/>
    <m/>
    <m/>
    <m/>
    <m/>
    <s v="P"/>
    <n v="0"/>
    <n v="0.90748994652201842"/>
  </r>
  <r>
    <n v="1"/>
    <n v="587"/>
    <n v="2017"/>
    <s v="Sim"/>
    <s v="Original"/>
    <x v="47"/>
    <x v="539"/>
    <x v="317"/>
    <x v="1"/>
    <x v="1"/>
    <x v="0"/>
    <x v="0"/>
    <n v="2"/>
    <s v="wide beam sudy"/>
    <m/>
    <m/>
    <n v="0.15"/>
    <x v="240"/>
    <x v="0"/>
    <x v="110"/>
    <n v="28"/>
    <m/>
    <x v="1"/>
    <x v="256"/>
    <n v="37.334999999999994"/>
    <x v="5"/>
    <m/>
    <n v="25"/>
    <m/>
    <m/>
    <m/>
    <m/>
    <m/>
    <m/>
    <m/>
    <m/>
    <m/>
    <m/>
    <m/>
    <m/>
    <m/>
    <x v="126"/>
    <x v="9"/>
    <x v="95"/>
    <x v="9"/>
    <m/>
    <m/>
    <m/>
    <m/>
    <m/>
    <m/>
    <m/>
    <m/>
    <m/>
    <m/>
    <m/>
    <m/>
    <m/>
    <m/>
    <m/>
    <n v="0"/>
    <n v="0.71"/>
    <n v="0.21"/>
    <x v="95"/>
    <m/>
    <n v="535"/>
    <n v="660"/>
    <s v="-"/>
    <m/>
    <m/>
    <m/>
    <m/>
    <m/>
    <m/>
    <m/>
    <m/>
    <m/>
    <m/>
    <m/>
    <m/>
    <m/>
    <m/>
    <m/>
    <m/>
    <m/>
    <m/>
    <m/>
    <n v="0.25"/>
    <n v="0.21"/>
    <n v="0.25"/>
    <n v="210"/>
    <n v="1.42"/>
    <n v="0.21"/>
    <n v="0.25"/>
    <n v="210"/>
    <n v="1.42"/>
    <n v="0.21"/>
    <n v="0.25"/>
    <n v="250"/>
    <n v="250"/>
    <e v="#DIV/0!"/>
    <e v="#DIV/0!"/>
    <n v="250"/>
    <n v="250"/>
    <e v="#DIV/0!"/>
    <e v="#DIV/0!"/>
    <n v="0.25"/>
    <n v="0.25"/>
    <n v="210"/>
    <e v="#VALUE!"/>
    <n v="1.42"/>
    <n v="0"/>
    <n v="210"/>
    <e v="#VALUE!"/>
    <e v="#VALUE!"/>
    <e v="#DIV/0!"/>
    <e v="#DIV/0!"/>
    <n v="0.20348198741127629"/>
    <s v="B500C"/>
    <s v="-"/>
    <s v="r"/>
    <s v="-"/>
    <x v="1"/>
    <x v="34"/>
    <n v="0.5"/>
    <m/>
    <x v="7"/>
    <x v="0"/>
    <m/>
    <m/>
    <m/>
    <x v="24"/>
    <x v="13"/>
    <x v="24"/>
    <n v="3.05"/>
    <m/>
    <x v="19"/>
    <x v="0"/>
    <n v="0.25"/>
    <n v="0.25"/>
    <s v="-"/>
    <n v="0"/>
    <x v="75"/>
    <n v="1.68"/>
    <n v="0.21000000000000002"/>
    <x v="111"/>
    <n v="0.52500000000000002"/>
    <x v="64"/>
    <s v="M"/>
    <s v="line"/>
    <m/>
    <m/>
    <x v="77"/>
    <x v="7"/>
    <s v="-"/>
    <x v="57"/>
    <x v="22"/>
    <n v="200"/>
    <n v="42"/>
    <n v="0.51500000000000001"/>
    <n v="0.21"/>
    <n v="0.21"/>
    <x v="180"/>
    <n v="2.4523809523809526"/>
    <n v="2.4523809523809526"/>
    <n v="2.4523809523809526"/>
    <x v="172"/>
    <n v="2.5"/>
    <n v="2.5"/>
    <n v="2.5"/>
    <n v="2.4523809523809526"/>
    <n v="1"/>
    <n v="0"/>
    <n v="0"/>
    <x v="34"/>
    <n v="0"/>
    <n v="2.5"/>
    <n v="2.5"/>
    <n v="2.5104250827490944"/>
    <s v="LS"/>
    <s v="Não"/>
    <s v="uncr"/>
    <x v="0"/>
    <n v="0"/>
    <x v="1"/>
    <m/>
    <m/>
    <x v="0"/>
    <m/>
    <m/>
    <m/>
    <n v="0.42"/>
    <x v="2"/>
    <x v="0"/>
    <x v="76"/>
    <x v="0"/>
    <n v="0"/>
    <s v="Static"/>
    <x v="0"/>
    <n v="1"/>
    <m/>
    <s v="B"/>
    <n v="0"/>
    <n v="0"/>
    <n v="1"/>
    <s v="B"/>
    <m/>
    <x v="4"/>
    <m/>
    <m/>
    <m/>
    <m/>
    <n v="2"/>
    <s v="B"/>
    <x v="518"/>
    <m/>
    <n v="121"/>
    <m/>
    <n v="0"/>
    <n v="0"/>
    <n v="0"/>
    <m/>
    <m/>
    <m/>
    <m/>
    <n v="2"/>
    <n v="123.59218749999999"/>
    <n v="1"/>
    <n v="200"/>
    <n v="34700"/>
    <n v="0"/>
    <m/>
    <m/>
    <n v="0"/>
    <e v="#DIV/0!"/>
    <m/>
    <m/>
    <m/>
    <m/>
    <m/>
    <m/>
    <m/>
    <m/>
    <m/>
    <m/>
    <m/>
    <m/>
    <m/>
    <m/>
    <n v="0.84"/>
    <n v="0"/>
    <n v="0"/>
    <s v="square"/>
    <e v="#VALUE!"/>
    <n v="0.13995627233793106"/>
    <n v="0.12480948961737576"/>
    <n v="0"/>
    <e v="#DIV/0!"/>
    <e v="#DIV/0!"/>
    <e v="#DIV/0!"/>
    <e v="#DIV/0!"/>
    <e v="#VALUE!"/>
    <s v="B"/>
    <e v="#DIV/0!"/>
    <e v="#DIV/0!"/>
    <e v="#VALUE!"/>
    <n v="0"/>
    <e v="#DIV/0!"/>
    <n v="0.98442857142857121"/>
    <e v="#DIV/0!"/>
    <n v="0"/>
    <m/>
    <m/>
    <n v="0.16947353646303584"/>
    <n v="9.1911488683269371E-2"/>
    <n v="4.9846848825375767E-2"/>
    <n v="0.16947353646303584"/>
    <n v="9.1911488683269371E-2"/>
    <n v="4.9846848825375767E-2"/>
    <n v="0.40350842015008537"/>
    <n v="0.21883687781730801"/>
    <n v="0.1541104773361324"/>
    <n v="0.41215279604147215"/>
    <n v="0.12122552314659577"/>
    <n v="0.22352502838934976"/>
    <s v="Não"/>
    <n v="64"/>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3958852165788342"/>
    <n v="1.0309983888594865"/>
    <n v="1.7057581255946523"/>
    <n v="1.0812811679674863"/>
    <e v="#REF!"/>
    <n v="0.93828884231633225"/>
    <n v="279.95477188782883"/>
    <n v="1.0315222805570678"/>
    <n v="1.3177451169009791"/>
    <n v="1.3604272091336385"/>
    <n v="1.3604272091336385"/>
    <n v="1.3177451169009791"/>
    <n v="32.516818315774245"/>
    <n v="61.633721040432654"/>
    <n v="36.97877746147747"/>
    <n v="131.12931681768438"/>
    <n v="0.24797519810908492"/>
    <n v="0.47002243690573853"/>
    <n v="0.28200236498517645"/>
    <n v="0.92494514986202558"/>
    <n v="0.94252140176888433"/>
    <n v="1.1936509372568744"/>
    <n v="0.6689342403628119"/>
    <n v="0.6689342403628119"/>
    <n v="0.6689342403628119"/>
    <e v="#VALUE!"/>
    <e v="#VALUE!"/>
    <e v="#VALUE!"/>
    <e v="#VALUE!"/>
    <n v="0"/>
    <n v="0.21"/>
    <n v="0.60941309973651248"/>
    <n v="1.0976696113884559"/>
    <n v="1.0976696113884559"/>
    <n v="1.0976696113884559"/>
    <s v="WB"/>
    <m/>
    <m/>
    <n v="0.39411711377316744"/>
    <n v="0.43330707372537347"/>
    <n v="0.50731282423486368"/>
    <n v="0.45493025581685204"/>
    <e v="#NAME?"/>
    <e v="#DIV/0!"/>
    <n v="0.6825"/>
    <n v="0.42"/>
    <n v="0.42"/>
    <n v="0.42"/>
    <n v="0.42"/>
    <n v="0.42"/>
    <n v="0.42"/>
    <n v="0.42"/>
    <n v="0.42"/>
    <n v="0.42"/>
    <m/>
    <m/>
    <s v="Sousa (2018)"/>
    <n v="0.91782635109793398"/>
    <n v="1.0382583182017366"/>
    <n v="1.1228594964475298"/>
    <n v="0.42"/>
    <n v="0.35014070546362247"/>
    <n v="0.9110209389281424"/>
    <s v="B"/>
    <e v="#REF!"/>
    <e v="#REF!"/>
    <e v="#NAME?"/>
    <e v="#NAME?"/>
    <n v="0.39516347958533898"/>
    <e v="#NAME?"/>
    <n v="0"/>
    <e v="#NAME?"/>
    <n v="1"/>
    <n v="1"/>
    <m/>
    <s v="B"/>
    <n v="0.92494514986202558"/>
    <n v="0.92494514986202558"/>
    <n v="0.92494514986202558"/>
    <e v="#DIV/0!"/>
    <n v="0"/>
    <e v="#DIV/0!"/>
    <e v="#DIV/0!"/>
    <n v="0.94252140176888433"/>
    <n v="0.94252140176888433"/>
    <n v="0.94252140176888433"/>
    <n v="0.94252140176888433"/>
    <n v="0.92494514986202558"/>
    <n v="0.92494514986202558"/>
    <n v="0.20146984711469945"/>
    <n v="0.92494514986202558"/>
    <n v="0.94252140176888433"/>
    <n v="0.94252140176888433"/>
    <n v="0.92494514986202558"/>
    <n v="0.8436549847928041"/>
    <n v="1"/>
    <n v="0.98095238095238091"/>
    <n v="0.94252140176888433"/>
    <n v="0.8928571428571429"/>
    <n v="0.89177489177489178"/>
    <n v="0.84265633411627794"/>
    <n v="0.92494514986202558"/>
    <n v="0.92494514986202558"/>
    <n v="0.92494514986202558"/>
    <n v="0.56919701529970801"/>
    <n v="0.92494514986202558"/>
    <n v="0.92494514986202558"/>
    <n v="0.92494514986202558"/>
    <n v="0.92494514986202558"/>
    <n v="0.92494514986202558"/>
    <n v="0.92494514986202558"/>
    <n v="0.92494514986202558"/>
    <n v="0.92494514986202558"/>
    <n v="0.94252140176888433"/>
    <n v="0.94252140176888433"/>
    <n v="0.92285111875681414"/>
    <n v="0.94252140176888433"/>
    <n v="0.94252140176888433"/>
    <n v="1.0309983888594865"/>
    <n v="1.0812811679674863"/>
    <n v="0.98063811167818649"/>
    <n v="0.99927266798986958"/>
    <n v="1.3895716918293088"/>
    <n v="0.92494514986202558"/>
    <n v="0.92494514986202558"/>
    <n v="0.92494514986202558"/>
    <n v="1.035113928467732"/>
    <n v="0.30632668543648378"/>
    <n v="1.0290777905034996"/>
    <s v="-"/>
    <n v="64"/>
    <n v="0"/>
    <s v="-"/>
    <n v="123.59218749999999"/>
    <m/>
    <n v="843.12048348275096"/>
    <n v="1"/>
    <n v="0"/>
    <m/>
    <m/>
    <n v="0"/>
    <e v="#DIV/0!"/>
    <e v="#DIV/0!"/>
    <e v="#DIV/0!"/>
    <n v="0"/>
    <n v="0"/>
    <n v="302.64595143893126"/>
    <n v="200"/>
    <n v="34700"/>
    <n v="39.299999999999997"/>
    <n v="1.42"/>
    <n v="0.21"/>
    <n v="6.9496463583722579E-2"/>
    <n v="0"/>
    <n v="16"/>
    <n v="0.33333333333333331"/>
    <n v="438.82798452240939"/>
    <n v="438.82798452240939"/>
    <n v="0"/>
    <n v="0.51500000000000001"/>
    <n v="0.21"/>
    <n v="0.89177489177489178"/>
    <e v="#DIV/0!"/>
    <n v="118"/>
    <e v="#DIV/0!"/>
    <m/>
    <m/>
    <m/>
    <m/>
    <m/>
    <s v="P"/>
    <n v="0"/>
    <n v="0.92494514986202558"/>
  </r>
  <r>
    <n v="1"/>
    <n v="588"/>
    <n v="2017"/>
    <s v="Sim"/>
    <s v="Original"/>
    <x v="47"/>
    <x v="540"/>
    <x v="317"/>
    <x v="1"/>
    <x v="1"/>
    <x v="0"/>
    <x v="0"/>
    <n v="2"/>
    <s v="wide beam sudy"/>
    <m/>
    <m/>
    <n v="0.15"/>
    <x v="240"/>
    <x v="0"/>
    <x v="110"/>
    <n v="28"/>
    <m/>
    <x v="1"/>
    <x v="256"/>
    <n v="37.334999999999994"/>
    <x v="5"/>
    <m/>
    <n v="25"/>
    <m/>
    <m/>
    <m/>
    <m/>
    <m/>
    <m/>
    <m/>
    <m/>
    <m/>
    <m/>
    <m/>
    <m/>
    <m/>
    <x v="126"/>
    <x v="9"/>
    <x v="95"/>
    <x v="9"/>
    <m/>
    <m/>
    <m/>
    <m/>
    <m/>
    <m/>
    <m/>
    <m/>
    <m/>
    <m/>
    <m/>
    <m/>
    <m/>
    <m/>
    <m/>
    <n v="0"/>
    <n v="0.71"/>
    <n v="0.21"/>
    <x v="95"/>
    <m/>
    <n v="528"/>
    <n v="655"/>
    <s v="-"/>
    <m/>
    <m/>
    <m/>
    <m/>
    <m/>
    <m/>
    <m/>
    <m/>
    <m/>
    <m/>
    <m/>
    <m/>
    <m/>
    <m/>
    <m/>
    <m/>
    <m/>
    <m/>
    <m/>
    <n v="0.25"/>
    <n v="0.21"/>
    <n v="0.25"/>
    <n v="210"/>
    <n v="1.42"/>
    <n v="0.21"/>
    <n v="0.25"/>
    <n v="210"/>
    <n v="1.42"/>
    <n v="0.21"/>
    <n v="0.25"/>
    <n v="250"/>
    <n v="250"/>
    <e v="#DIV/0!"/>
    <e v="#DIV/0!"/>
    <n v="250"/>
    <n v="250"/>
    <e v="#DIV/0!"/>
    <e v="#DIV/0!"/>
    <n v="0.25"/>
    <n v="0.25"/>
    <n v="210"/>
    <e v="#VALUE!"/>
    <n v="1.42"/>
    <n v="0"/>
    <n v="210"/>
    <e v="#VALUE!"/>
    <e v="#VALUE!"/>
    <e v="#DIV/0!"/>
    <e v="#DIV/0!"/>
    <n v="0.20081960626757739"/>
    <s v="B500C"/>
    <s v="-"/>
    <s v="r"/>
    <s v="-"/>
    <x v="1"/>
    <x v="34"/>
    <n v="0.5"/>
    <m/>
    <x v="7"/>
    <x v="0"/>
    <m/>
    <m/>
    <m/>
    <x v="24"/>
    <x v="13"/>
    <x v="24"/>
    <n v="3.05"/>
    <m/>
    <x v="19"/>
    <x v="0"/>
    <n v="0.25"/>
    <n v="0.25"/>
    <s v="-"/>
    <n v="0"/>
    <x v="76"/>
    <n v="2.1"/>
    <n v="0.21000000000000002"/>
    <x v="111"/>
    <n v="0.52500000000000002"/>
    <x v="65"/>
    <s v="M"/>
    <s v="line"/>
    <m/>
    <m/>
    <x v="78"/>
    <x v="7"/>
    <s v="-"/>
    <x v="58"/>
    <x v="22"/>
    <n v="250"/>
    <n v="52.5"/>
    <n v="0.51500000000000001"/>
    <n v="0.21"/>
    <n v="0.21"/>
    <x v="180"/>
    <n v="2.4523809523809526"/>
    <n v="2.4523809523809526"/>
    <n v="2.4523809523809526"/>
    <x v="172"/>
    <n v="2.5"/>
    <n v="2.5"/>
    <n v="2.5"/>
    <n v="2.4523809523809526"/>
    <n v="1"/>
    <n v="0"/>
    <n v="0"/>
    <x v="156"/>
    <n v="0"/>
    <n v="2.5"/>
    <n v="2.5"/>
    <n v="2.5102540439385788"/>
    <s v="LS"/>
    <s v="Não"/>
    <s v="uncr"/>
    <x v="0"/>
    <n v="0"/>
    <x v="1"/>
    <m/>
    <m/>
    <x v="0"/>
    <m/>
    <m/>
    <m/>
    <n v="0.52500000000000002"/>
    <x v="2"/>
    <x v="0"/>
    <x v="77"/>
    <x v="0"/>
    <n v="0"/>
    <s v="Static"/>
    <x v="0"/>
    <n v="1"/>
    <m/>
    <s v="B"/>
    <n v="0"/>
    <n v="0"/>
    <n v="1"/>
    <s v="B"/>
    <m/>
    <x v="4"/>
    <m/>
    <m/>
    <m/>
    <m/>
    <n v="2"/>
    <s v="B"/>
    <x v="83"/>
    <m/>
    <n v="153"/>
    <m/>
    <n v="0"/>
    <n v="0"/>
    <n v="0"/>
    <m/>
    <m/>
    <m/>
    <m/>
    <n v="2"/>
    <n v="156.240234375"/>
    <n v="1"/>
    <n v="200"/>
    <n v="34700"/>
    <n v="0"/>
    <m/>
    <m/>
    <n v="0"/>
    <e v="#DIV/0!"/>
    <m/>
    <m/>
    <m/>
    <m/>
    <m/>
    <m/>
    <m/>
    <m/>
    <m/>
    <m/>
    <m/>
    <m/>
    <m/>
    <m/>
    <n v="1.05"/>
    <n v="0"/>
    <n v="0"/>
    <s v="square"/>
    <e v="#VALUE!"/>
    <n v="0.1776997513211811"/>
    <n v="0.15846817650287146"/>
    <n v="0"/>
    <e v="#DIV/0!"/>
    <e v="#DIV/0!"/>
    <e v="#DIV/0!"/>
    <e v="#DIV/0!"/>
    <e v="#VALUE!"/>
    <s v="B"/>
    <e v="#DIV/0!"/>
    <e v="#DIV/0!"/>
    <e v="#VALUE!"/>
    <n v="0"/>
    <e v="#DIV/0!"/>
    <n v="0.98442857142857121"/>
    <e v="#DIV/0!"/>
    <n v="0"/>
    <m/>
    <m/>
    <n v="0.21429298412268169"/>
    <n v="0.11621865924413399"/>
    <n v="6.3029486531260268E-2"/>
    <n v="0.21429298412268169"/>
    <n v="0.11621865924413399"/>
    <n v="6.3029486531260268E-2"/>
    <n v="0.4081771126146318"/>
    <n v="0.22136887475073139"/>
    <n v="0.15589357376812071"/>
    <n v="0.41682148850601858"/>
    <n v="0.12259871457429206"/>
    <n v="0.22605702532277316"/>
    <s v="Não"/>
    <n v="80"/>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502317828293958"/>
    <n v="1.0426771023251196"/>
    <n v="1.7250802318227059"/>
    <n v="1.0935294605056911"/>
    <e v="#REF!"/>
    <n v="0.94891738127024361"/>
    <n v="279.95477188782883"/>
    <n v="1.0432021717330302"/>
    <n v="1.3329917546171886"/>
    <n v="1.3761676892393169"/>
    <n v="1.3761676892393169"/>
    <n v="1.3329917546171886"/>
    <n v="40.646022894717802"/>
    <n v="77.042151300540823"/>
    <n v="46.22347182684684"/>
    <n v="163.91164602210546"/>
    <n v="0.24797519810908492"/>
    <n v="0.47002243690573858"/>
    <n v="0.2820023649851765"/>
    <n v="0.93541827186602977"/>
    <n v="0.95319788536519923"/>
    <n v="1.2087842788325647"/>
    <n v="0.68027210884353739"/>
    <n v="0.68027210884353739"/>
    <n v="0.68027210884353739"/>
    <e v="#VALUE!"/>
    <e v="#VALUE!"/>
    <e v="#VALUE!"/>
    <e v="#VALUE!"/>
    <n v="0"/>
    <n v="0.21"/>
    <n v="0.60941309973651248"/>
    <n v="1.1162741810730057"/>
    <n v="1.1162741810730057"/>
    <n v="1.1162741810730057"/>
    <s v="WB"/>
    <m/>
    <m/>
    <n v="0.49834643311813737"/>
    <n v="0.54790067999985237"/>
    <n v="0.6414781983913328"/>
    <n v="0.57524238798735061"/>
    <e v="#NAME?"/>
    <e v="#DIV/0!"/>
    <n v="0.78750000000000009"/>
    <n v="0.52500000000000002"/>
    <n v="0.52500000000000002"/>
    <n v="0.52500000000000002"/>
    <n v="0.52500000000000002"/>
    <n v="0.52500000000000002"/>
    <n v="0.52500000000000002"/>
    <n v="0.52500000000000002"/>
    <n v="0.52500000000000002"/>
    <n v="0.52500000000000002"/>
    <m/>
    <m/>
    <s v="Sousa (2018)"/>
    <n v="0.92821886718926794"/>
    <n v="1.0500144812994308"/>
    <n v="1.1355735957661803"/>
    <n v="0.52500000000000002"/>
    <n v="0.43767588182952805"/>
    <n v="0.89583725661267333"/>
    <s v="B"/>
    <e v="#REF!"/>
    <e v="#REF!"/>
    <e v="#NAME?"/>
    <e v="#NAME?"/>
    <n v="0.49953560815950782"/>
    <e v="#NAME?"/>
    <n v="0"/>
    <e v="#NAME?"/>
    <n v="1"/>
    <n v="1"/>
    <m/>
    <s v="B"/>
    <n v="0.93541827186602977"/>
    <n v="0.93541827186602977"/>
    <n v="0.93541827186602977"/>
    <e v="#DIV/0!"/>
    <n v="0"/>
    <e v="#DIV/0!"/>
    <e v="#DIV/0!"/>
    <n v="0.95319788536519923"/>
    <n v="0.95319788536519923"/>
    <n v="0.95319788536519923"/>
    <n v="0.95319788536519923"/>
    <n v="0.93541827186602977"/>
    <n v="0.93541827186602977"/>
    <n v="0.24464159410247194"/>
    <n v="0.93541827186602977"/>
    <n v="0.95319788536519923"/>
    <n v="0.95319788536519923"/>
    <n v="0.93541827186602977"/>
    <n v="0.85318755943237101"/>
    <n v="1"/>
    <n v="0.98095238095238091"/>
    <n v="0.95319788536519923"/>
    <n v="0.8928571428571429"/>
    <n v="0.89177489177489178"/>
    <n v="0.85217735411991824"/>
    <n v="0.93541827186602977"/>
    <n v="0.93541827186602977"/>
    <n v="0.93541827186602977"/>
    <n v="0.62361218124401985"/>
    <n v="0.93541827186602977"/>
    <n v="0.93541827186602977"/>
    <n v="0.93541827186602977"/>
    <n v="0.93541827186602977"/>
    <n v="0.93541827186602977"/>
    <n v="0.93541827186602977"/>
    <n v="0.93541827186602977"/>
    <n v="0.93541827186602977"/>
    <n v="0.95319788536519923"/>
    <n v="0.95319788536519923"/>
    <n v="0.93327854149398648"/>
    <n v="0.95319788536519923"/>
    <n v="0.95319788536519923"/>
    <n v="1.0426771023251196"/>
    <n v="1.0935294605056911"/>
    <n v="0.99145991337325634"/>
    <n v="1.0103047174463387"/>
    <n v="1.4053121719349873"/>
    <n v="0.93541827186602977"/>
    <n v="0.93541827186602977"/>
    <n v="0.93541827186602977"/>
    <n v="1.0470904532599206"/>
    <n v="0.38939832894468274"/>
    <n v="1.0409844756828788"/>
    <s v="-"/>
    <n v="80"/>
    <n v="0"/>
    <s v="-"/>
    <n v="156.240234375"/>
    <m/>
    <n v="844.12048348275096"/>
    <n v="1"/>
    <n v="0"/>
    <m/>
    <m/>
    <n v="0"/>
    <e v="#DIV/0!"/>
    <e v="#DIV/0!"/>
    <e v="#DIV/0!"/>
    <n v="0"/>
    <n v="0"/>
    <n v="299.1042407377098"/>
    <n v="200"/>
    <n v="34700"/>
    <n v="39.299999999999997"/>
    <n v="1.42"/>
    <n v="0.21"/>
    <n v="6.9496463583722579E-2"/>
    <n v="0"/>
    <n v="16"/>
    <n v="0.33333333333333331"/>
    <n v="438.82798452240939"/>
    <n v="438.82798452240939"/>
    <n v="0"/>
    <n v="0.51500000000000001"/>
    <n v="0.21"/>
    <n v="0.89177489177489178"/>
    <e v="#DIV/0!"/>
    <n v="150"/>
    <e v="#DIV/0!"/>
    <m/>
    <m/>
    <m/>
    <m/>
    <m/>
    <s v="P"/>
    <n v="0"/>
    <n v="0.93541827186602977"/>
  </r>
  <r>
    <n v="1"/>
    <n v="589"/>
    <n v="2017"/>
    <s v="Sim"/>
    <s v="Original"/>
    <x v="47"/>
    <x v="541"/>
    <x v="317"/>
    <x v="1"/>
    <x v="1"/>
    <x v="0"/>
    <x v="0"/>
    <n v="2"/>
    <s v="wide beam sudy"/>
    <m/>
    <m/>
    <n v="0.15"/>
    <x v="240"/>
    <x v="0"/>
    <x v="110"/>
    <n v="28"/>
    <m/>
    <x v="1"/>
    <x v="256"/>
    <n v="37.334999999999994"/>
    <x v="5"/>
    <m/>
    <n v="25"/>
    <m/>
    <m/>
    <m/>
    <m/>
    <m/>
    <m/>
    <m/>
    <m/>
    <m/>
    <m/>
    <m/>
    <m/>
    <m/>
    <x v="126"/>
    <x v="9"/>
    <x v="95"/>
    <x v="9"/>
    <m/>
    <m/>
    <m/>
    <m/>
    <m/>
    <m/>
    <m/>
    <m/>
    <m/>
    <m/>
    <m/>
    <m/>
    <m/>
    <m/>
    <m/>
    <n v="0"/>
    <n v="0.71"/>
    <n v="0.21"/>
    <x v="95"/>
    <m/>
    <n v="528"/>
    <n v="656"/>
    <s v="-"/>
    <m/>
    <m/>
    <m/>
    <m/>
    <m/>
    <m/>
    <m/>
    <m/>
    <m/>
    <m/>
    <m/>
    <m/>
    <m/>
    <m/>
    <m/>
    <m/>
    <m/>
    <m/>
    <m/>
    <n v="0.25"/>
    <n v="0.21"/>
    <n v="0.25"/>
    <n v="210"/>
    <n v="1.42"/>
    <n v="0.21"/>
    <n v="0.25"/>
    <n v="210"/>
    <n v="1.42"/>
    <n v="0.21"/>
    <n v="0.25"/>
    <n v="250"/>
    <n v="250"/>
    <e v="#DIV/0!"/>
    <e v="#DIV/0!"/>
    <n v="250"/>
    <n v="250"/>
    <e v="#DIV/0!"/>
    <e v="#DIV/0!"/>
    <n v="0.25"/>
    <n v="0.25"/>
    <n v="210"/>
    <e v="#VALUE!"/>
    <n v="1.42"/>
    <n v="0"/>
    <n v="210"/>
    <e v="#VALUE!"/>
    <e v="#VALUE!"/>
    <e v="#DIV/0!"/>
    <e v="#DIV/0!"/>
    <n v="0.20081960626757739"/>
    <s v="B500C"/>
    <s v="-"/>
    <s v="r"/>
    <s v="-"/>
    <x v="1"/>
    <x v="34"/>
    <n v="0.5"/>
    <m/>
    <x v="7"/>
    <x v="0"/>
    <m/>
    <m/>
    <m/>
    <x v="24"/>
    <x v="13"/>
    <x v="24"/>
    <n v="3.05"/>
    <m/>
    <x v="19"/>
    <x v="0"/>
    <n v="0.25"/>
    <n v="0.25"/>
    <s v="-"/>
    <n v="0"/>
    <x v="77"/>
    <n v="2.52"/>
    <n v="0.21000000000000002"/>
    <x v="111"/>
    <n v="0.52500000000000002"/>
    <x v="66"/>
    <s v="M"/>
    <s v="line"/>
    <m/>
    <m/>
    <x v="79"/>
    <x v="7"/>
    <s v="-"/>
    <x v="59"/>
    <x v="22"/>
    <n v="300"/>
    <n v="63"/>
    <n v="0.51500000000000001"/>
    <n v="0.21"/>
    <n v="0.21"/>
    <x v="180"/>
    <n v="2.4523809523809526"/>
    <n v="2.4523809523809526"/>
    <n v="2.4523809523809526"/>
    <x v="172"/>
    <n v="2.5"/>
    <n v="2.5"/>
    <n v="2.5"/>
    <n v="2.4523809523809526"/>
    <n v="1"/>
    <n v="0"/>
    <n v="0"/>
    <x v="157"/>
    <n v="0"/>
    <n v="2.5"/>
    <n v="2.5"/>
    <n v="2.5092659084064954"/>
    <s v="LS"/>
    <s v="Não"/>
    <s v="uncr"/>
    <x v="0"/>
    <n v="0"/>
    <x v="1"/>
    <m/>
    <m/>
    <x v="0"/>
    <m/>
    <m/>
    <m/>
    <n v="0.63"/>
    <x v="2"/>
    <x v="0"/>
    <x v="78"/>
    <x v="0"/>
    <n v="0"/>
    <s v="Static"/>
    <x v="0"/>
    <n v="1"/>
    <m/>
    <s v="B"/>
    <n v="0"/>
    <n v="0"/>
    <n v="1"/>
    <s v="B"/>
    <m/>
    <x v="4"/>
    <m/>
    <m/>
    <m/>
    <m/>
    <n v="2"/>
    <s v="B"/>
    <x v="513"/>
    <m/>
    <n v="204"/>
    <m/>
    <n v="0"/>
    <n v="0"/>
    <n v="0"/>
    <m/>
    <m/>
    <m/>
    <m/>
    <n v="2"/>
    <n v="207.88828125000001"/>
    <n v="1"/>
    <n v="200"/>
    <n v="34700"/>
    <n v="0"/>
    <m/>
    <m/>
    <n v="0"/>
    <e v="#DIV/0!"/>
    <m/>
    <m/>
    <m/>
    <m/>
    <m/>
    <m/>
    <m/>
    <m/>
    <m/>
    <m/>
    <m/>
    <m/>
    <m/>
    <m/>
    <n v="1.26"/>
    <n v="0"/>
    <n v="0"/>
    <b v="0"/>
    <e v="#VALUE!"/>
    <n v="0.23606101603153468"/>
    <n v="0.21051328702379282"/>
    <n v="0"/>
    <e v="#DIV/0!"/>
    <e v="#DIV/0!"/>
    <e v="#DIV/0!"/>
    <e v="#DIV/0!"/>
    <e v="#VALUE!"/>
    <s v="B"/>
    <e v="#DIV/0!"/>
    <e v="#DIV/0!"/>
    <e v="#VALUE!"/>
    <n v="0"/>
    <e v="#DIV/0!"/>
    <n v="0.98442857142857121"/>
    <e v="#DIV/0!"/>
    <n v="0"/>
    <m/>
    <m/>
    <n v="0.28572397883024225"/>
    <n v="0.15495821232551199"/>
    <n v="8.403931537501369E-2"/>
    <n v="0.28572397883024225"/>
    <n v="0.15495821232551199"/>
    <n v="8.403931537501369E-2"/>
    <n v="0.45353012512736868"/>
    <n v="0.24596541638970154"/>
    <n v="0.17321508196457855"/>
    <n v="0.46217450101875546"/>
    <n v="0.13593828844334185"/>
    <n v="0.25065356696174329"/>
    <s v="Não"/>
    <n v="107"/>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536234627812311"/>
    <n v="1.1561274617055537"/>
    <n v="1.9127806923237973"/>
    <n v="1.2125128936333711"/>
    <e v="#REF!"/>
    <n v="1.0521660453939541"/>
    <n v="279.95477188782883"/>
    <n v="1.1566639717280955"/>
    <n v="1.4811019495746542"/>
    <n v="1.5290752102659078"/>
    <n v="1.5290752102659078"/>
    <n v="1.4811019495746542"/>
    <n v="48.775227473661367"/>
    <n v="92.450581560648985"/>
    <n v="55.468166192216202"/>
    <n v="196.69397522652656"/>
    <n v="0.24797519810908492"/>
    <n v="0.47002243690573858"/>
    <n v="0.28200236498517645"/>
    <n v="1.0371571713334995"/>
    <n v="1.0569122974436878"/>
    <n v="1.3403082286164092"/>
    <n v="0.75396825396825395"/>
    <n v="0.75396825396825395"/>
    <n v="0.75396825396825395"/>
    <e v="#VALUE!"/>
    <e v="#VALUE!"/>
    <e v="#VALUE!"/>
    <e v="#VALUE!"/>
    <n v="0"/>
    <n v="0.21"/>
    <n v="0.60941309973651248"/>
    <n v="1.2372038840225814"/>
    <n v="1.2372038840225814"/>
    <n v="1.2372038840225814"/>
    <s v="WB"/>
    <m/>
    <m/>
    <n v="0.66446191082418316"/>
    <n v="0.73053423999980327"/>
    <n v="0.85530426344728583"/>
    <n v="0.76698984505735035"/>
    <e v="#NAME?"/>
    <e v="#DIV/0!"/>
    <n v="0.89250000000000007"/>
    <n v="0.63"/>
    <n v="0.63"/>
    <n v="0.63"/>
    <n v="0.63"/>
    <n v="0.63"/>
    <n v="0.63"/>
    <n v="0.63"/>
    <n v="0.63"/>
    <n v="0.63"/>
    <m/>
    <m/>
    <s v="Sousa (2018)"/>
    <n v="1.0291747377907645"/>
    <n v="1.1642172085341729"/>
    <n v="1.2590819891473553"/>
    <n v="0.63"/>
    <n v="0.52521105819543357"/>
    <n v="0.80827421649263742"/>
    <s v="B"/>
    <e v="#REF!"/>
    <e v="#REF!"/>
    <e v="#NAME?"/>
    <e v="#NAME?"/>
    <n v="0.66450425952158931"/>
    <e v="#NAME?"/>
    <n v="0"/>
    <e v="#NAME?"/>
    <n v="1"/>
    <n v="1"/>
    <m/>
    <s v="B"/>
    <n v="1.0371571713334995"/>
    <n v="1.0371571713334995"/>
    <n v="1.0371571713334995"/>
    <e v="#DIV/0!"/>
    <n v="0"/>
    <e v="#DIV/0!"/>
    <e v="#DIV/0!"/>
    <n v="1.0569122974436878"/>
    <n v="1.0569122974436878"/>
    <n v="1.0569122974436878"/>
    <n v="1.0569122974436878"/>
    <n v="1.0371571713334995"/>
    <n v="1.0371571713334995"/>
    <n v="0.31308900846583571"/>
    <n v="1.0371571713334995"/>
    <n v="1.0569122974436878"/>
    <n v="1.0569122974436878"/>
    <n v="1.0371571713334995"/>
    <n v="0.9457897130738786"/>
    <n v="1"/>
    <n v="0.98095238095238091"/>
    <n v="1.0569122974436878"/>
    <n v="0.8928571428571429"/>
    <n v="0.89177489177489178"/>
    <n v="0.94466726272670887"/>
    <n v="1.0371571713334995"/>
    <n v="1.0371571713334995"/>
    <n v="1.0371571713334995"/>
    <n v="0.73211094447070546"/>
    <n v="1.0371571713334995"/>
    <n v="1.0371571713334995"/>
    <n v="1.0371571713334995"/>
    <n v="1.0371571713334995"/>
    <n v="1.0371571713334995"/>
    <n v="1.0371571713334995"/>
    <n v="1.0371571713334995"/>
    <n v="1.0371571713334995"/>
    <n v="1.0569122974436878"/>
    <n v="1.0569122974436878"/>
    <n v="1.034573505226517"/>
    <n v="1.0569122974436878"/>
    <n v="1.0569122974436878"/>
    <n v="1.1561274617055537"/>
    <n v="1.2125128936333711"/>
    <n v="1.0992956904666644"/>
    <n v="1.1202343925243612"/>
    <n v="1.5582196929615779"/>
    <n v="1.0371571713334995"/>
    <n v="1.0371571713334995"/>
    <n v="1.0371571713334995"/>
    <n v="1.1634338369554673"/>
    <n v="0.51789977749642802"/>
    <n v="1.1566494174254209"/>
    <s v="-"/>
    <n v="107"/>
    <n v="0"/>
    <s v="-"/>
    <n v="207.88828125000001"/>
    <m/>
    <n v="845.12048348275096"/>
    <n v="1"/>
    <n v="0"/>
    <m/>
    <m/>
    <n v="0"/>
    <e v="#DIV/0!"/>
    <e v="#DIV/0!"/>
    <e v="#DIV/0!"/>
    <n v="0"/>
    <n v="0"/>
    <n v="299.1042407377098"/>
    <n v="200"/>
    <n v="34700"/>
    <n v="39.299999999999997"/>
    <n v="1.42"/>
    <n v="0.21"/>
    <n v="6.9496463583722579E-2"/>
    <n v="0"/>
    <n v="16"/>
    <n v="0.33333333333333331"/>
    <n v="438.82798452240939"/>
    <n v="438.82798452240939"/>
    <n v="0"/>
    <n v="0.51500000000000001"/>
    <n v="0.21"/>
    <n v="0.89177489177489178"/>
    <e v="#DIV/0!"/>
    <n v="199.5"/>
    <e v="#DIV/0!"/>
    <m/>
    <m/>
    <m/>
    <m/>
    <m/>
    <s v="P"/>
    <n v="0"/>
    <n v="1.0371571713334995"/>
  </r>
  <r>
    <n v="1"/>
    <n v="590"/>
    <n v="2017"/>
    <s v="Sim"/>
    <s v="Original"/>
    <x v="47"/>
    <x v="542"/>
    <x v="317"/>
    <x v="1"/>
    <x v="1"/>
    <x v="0"/>
    <x v="0"/>
    <n v="2"/>
    <s v="wide beam sudy"/>
    <m/>
    <m/>
    <n v="0.15"/>
    <x v="240"/>
    <x v="0"/>
    <x v="110"/>
    <n v="28"/>
    <m/>
    <x v="1"/>
    <x v="256"/>
    <n v="37.334999999999994"/>
    <x v="5"/>
    <m/>
    <n v="25"/>
    <m/>
    <m/>
    <m/>
    <m/>
    <m/>
    <m/>
    <m/>
    <m/>
    <m/>
    <m/>
    <m/>
    <m/>
    <m/>
    <x v="126"/>
    <x v="9"/>
    <x v="95"/>
    <x v="9"/>
    <m/>
    <m/>
    <m/>
    <m/>
    <m/>
    <m/>
    <m/>
    <m/>
    <m/>
    <m/>
    <m/>
    <m/>
    <m/>
    <m/>
    <m/>
    <n v="0"/>
    <n v="0.71"/>
    <n v="0.21"/>
    <x v="95"/>
    <m/>
    <n v="532"/>
    <n v="658"/>
    <s v="-"/>
    <m/>
    <m/>
    <m/>
    <m/>
    <m/>
    <m/>
    <m/>
    <m/>
    <m/>
    <m/>
    <m/>
    <m/>
    <m/>
    <m/>
    <m/>
    <m/>
    <m/>
    <m/>
    <m/>
    <n v="0.25"/>
    <n v="0.21"/>
    <n v="0.25"/>
    <n v="210"/>
    <n v="1.42"/>
    <n v="0.21"/>
    <n v="0.25"/>
    <n v="210"/>
    <n v="1.42"/>
    <n v="0.21"/>
    <n v="0.25"/>
    <n v="250"/>
    <n v="250"/>
    <e v="#DIV/0!"/>
    <e v="#DIV/0!"/>
    <n v="250"/>
    <n v="250"/>
    <e v="#DIV/0!"/>
    <e v="#DIV/0!"/>
    <n v="0.25"/>
    <n v="0.25"/>
    <n v="210"/>
    <e v="#VALUE!"/>
    <n v="1.42"/>
    <n v="0"/>
    <n v="210"/>
    <e v="#VALUE!"/>
    <e v="#VALUE!"/>
    <e v="#DIV/0!"/>
    <e v="#DIV/0!"/>
    <n v="0.20234096692111961"/>
    <s v="B500C"/>
    <s v="-"/>
    <s v="r"/>
    <s v="-"/>
    <x v="1"/>
    <x v="34"/>
    <n v="0.5"/>
    <m/>
    <x v="7"/>
    <x v="0"/>
    <m/>
    <m/>
    <m/>
    <x v="24"/>
    <x v="13"/>
    <x v="24"/>
    <n v="3.05"/>
    <m/>
    <x v="19"/>
    <x v="0"/>
    <n v="0.25"/>
    <n v="0.25"/>
    <s v="-"/>
    <n v="0"/>
    <x v="78"/>
    <n v="2.94"/>
    <n v="0.21000000000000002"/>
    <x v="111"/>
    <n v="0.52500000000000002"/>
    <x v="67"/>
    <s v="M"/>
    <s v="line"/>
    <m/>
    <m/>
    <x v="80"/>
    <x v="7"/>
    <s v="-"/>
    <x v="60"/>
    <x v="22"/>
    <n v="350"/>
    <n v="73.5"/>
    <n v="0.51500000000000001"/>
    <n v="0.21"/>
    <n v="0.21"/>
    <x v="180"/>
    <n v="2.4523809523809526"/>
    <n v="2.4523809523809526"/>
    <n v="2.4523809523809526"/>
    <x v="172"/>
    <n v="2.5"/>
    <n v="2.5"/>
    <n v="2.5"/>
    <n v="2.4523809523809526"/>
    <n v="1"/>
    <n v="0"/>
    <n v="0"/>
    <x v="158"/>
    <n v="0"/>
    <n v="2.5"/>
    <n v="2.5"/>
    <n v="2.5090455930193873"/>
    <s v="LS"/>
    <s v="Não"/>
    <s v="uncr"/>
    <x v="0"/>
    <n v="0"/>
    <x v="1"/>
    <m/>
    <m/>
    <x v="0"/>
    <m/>
    <m/>
    <m/>
    <n v="0.73499999999999999"/>
    <x v="2"/>
    <x v="0"/>
    <x v="79"/>
    <x v="0"/>
    <n v="0"/>
    <s v="Static"/>
    <x v="0"/>
    <n v="1"/>
    <m/>
    <s v="B"/>
    <n v="0"/>
    <n v="0"/>
    <n v="1"/>
    <s v="B"/>
    <m/>
    <x v="4"/>
    <m/>
    <m/>
    <m/>
    <m/>
    <n v="2"/>
    <s v="B"/>
    <x v="519"/>
    <m/>
    <n v="243"/>
    <m/>
    <n v="0"/>
    <n v="0"/>
    <n v="0"/>
    <m/>
    <m/>
    <m/>
    <m/>
    <n v="2"/>
    <n v="247.53632812500001"/>
    <n v="1"/>
    <n v="200"/>
    <n v="34700"/>
    <n v="0"/>
    <m/>
    <m/>
    <n v="0"/>
    <e v="#DIV/0!"/>
    <m/>
    <m/>
    <m/>
    <m/>
    <m/>
    <m/>
    <m/>
    <m/>
    <m/>
    <m/>
    <m/>
    <m/>
    <m/>
    <m/>
    <n v="1.47"/>
    <n v="0"/>
    <n v="0"/>
    <s v="lload"/>
    <e v="#VALUE!"/>
    <n v="0.28187475029359937"/>
    <n v="0.25136882493714924"/>
    <n v="0"/>
    <e v="#DIV/0!"/>
    <e v="#DIV/0!"/>
    <e v="#DIV/0!"/>
    <e v="#DIV/0!"/>
    <e v="#VALUE!"/>
    <s v="B"/>
    <e v="#DIV/0!"/>
    <e v="#DIV/0!"/>
    <e v="#VALUE!"/>
    <n v="0"/>
    <e v="#DIV/0!"/>
    <n v="0.98442857142857121"/>
    <e v="#DIV/0!"/>
    <n v="0"/>
    <m/>
    <m/>
    <n v="0.34034768066543564"/>
    <n v="0.18458257644656575"/>
    <n v="0.10010565507906043"/>
    <n v="0.34034768066543564"/>
    <n v="0.18458257644656575"/>
    <n v="0.10010565507906043"/>
    <n v="0.46305806893256551"/>
    <n v="0.25113275707015748"/>
    <n v="0.17685405427475878"/>
    <n v="0.47170244482395229"/>
    <n v="0.13874071992843634"/>
    <n v="0.25582090764219922"/>
    <s v="Não"/>
    <n v="128"/>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753444039475832"/>
    <n v="1.1799615708190905"/>
    <n v="1.9522135621769681"/>
    <n v="1.2375094178773935"/>
    <e v="#REF!"/>
    <n v="1.0738569412182628"/>
    <n v="279.95477188782883"/>
    <n v="1.1805004843321008"/>
    <n v="1.5122175367505921"/>
    <n v="1.5611986390530066"/>
    <n v="1.5611986390530066"/>
    <n v="1.5122175367505921"/>
    <n v="56.904432052604925"/>
    <n v="107.85901182075715"/>
    <n v="64.712860557585572"/>
    <n v="229.47630443094764"/>
    <n v="0.24797519810908494"/>
    <n v="0.47002243690573858"/>
    <n v="0.2820023649851765"/>
    <n v="1.0585308897090184"/>
    <n v="1.0787010394769838"/>
    <n v="1.3668909244728435"/>
    <n v="0.77259475218658891"/>
    <n v="0.77259475218658891"/>
    <n v="0.77259475218658891"/>
    <e v="#VALUE!"/>
    <e v="#VALUE!"/>
    <e v="#VALUE!"/>
    <e v="#VALUE!"/>
    <n v="0"/>
    <n v="0.21"/>
    <n v="0.60941309973651248"/>
    <n v="1.2677685342186278"/>
    <n v="1.2677685342186278"/>
    <n v="1.2677685342186278"/>
    <s v="WB"/>
    <m/>
    <m/>
    <n v="0.79149139377586519"/>
    <n v="0.8701951976468244"/>
    <n v="1.0188183125989039"/>
    <n v="0.91362025891059273"/>
    <e v="#NAME?"/>
    <e v="#DIV/0!"/>
    <n v="0.99750000000000005"/>
    <n v="0.73499999999999999"/>
    <n v="0.73499999999999999"/>
    <n v="0.73499999999999999"/>
    <n v="0.73499999999999999"/>
    <n v="0.73499999999999999"/>
    <n v="0.73499999999999999"/>
    <n v="0.73499999999999999"/>
    <n v="0.73499999999999999"/>
    <n v="0.73499999999999999"/>
    <m/>
    <m/>
    <s v="Sousa (2018)"/>
    <n v="1.0503839543036873"/>
    <n v="1.1882093781213037"/>
    <n v="1.2850291306139887"/>
    <n v="0.73499999999999999"/>
    <n v="0.61274623456133925"/>
    <n v="0.78878752154575005"/>
    <s v="B"/>
    <e v="#REF!"/>
    <e v="#REF!"/>
    <e v="#NAME?"/>
    <e v="#NAME?"/>
    <n v="0.79120142280709449"/>
    <e v="#NAME?"/>
    <n v="0"/>
    <e v="#NAME?"/>
    <n v="1"/>
    <n v="1"/>
    <m/>
    <s v="B"/>
    <n v="1.0585308897090184"/>
    <n v="1.0585308897090184"/>
    <n v="1.0585308897090184"/>
    <e v="#DIV/0!"/>
    <n v="0"/>
    <e v="#DIV/0!"/>
    <e v="#DIV/0!"/>
    <n v="1.0787010394769838"/>
    <n v="1.0787010394769838"/>
    <n v="1.0787010394769838"/>
    <n v="1.0787010394769838"/>
    <n v="1.0585308897090184"/>
    <n v="1.0585308897090184"/>
    <n v="0.35916053843057816"/>
    <n v="1.0585308897090184"/>
    <n v="1.0787010394769838"/>
    <n v="1.0787010394769838"/>
    <n v="1.0585308897090184"/>
    <n v="0.96524394703217875"/>
    <n v="1"/>
    <n v="0.98095238095238091"/>
    <n v="1.0787010394769838"/>
    <n v="0.8928571428571429"/>
    <n v="0.89177489177489178"/>
    <n v="0.96409791579536241"/>
    <n v="1.0585308897090184"/>
    <n v="1.0585308897090184"/>
    <n v="1.0585308897090184"/>
    <n v="0.77997012925927667"/>
    <n v="1.0585308897090184"/>
    <n v="1.0585308897090184"/>
    <n v="1.0585308897090184"/>
    <n v="1.0585308897090184"/>
    <n v="1.0585308897090184"/>
    <n v="1.0585308897090184"/>
    <n v="1.0585308897090184"/>
    <n v="1.0585308897090184"/>
    <n v="1.0787010394769838"/>
    <n v="1.0787010394769838"/>
    <n v="1.0558539597921748"/>
    <n v="1.0787010394769838"/>
    <n v="1.0787010394769838"/>
    <n v="1.1799615708190905"/>
    <n v="1.2375094178773935"/>
    <n v="1.1221316314721916"/>
    <n v="1.1435136839811999"/>
    <n v="1.5903431217486768"/>
    <n v="1.0585308897090184"/>
    <n v="1.0585308897090184"/>
    <n v="1.0585308897090184"/>
    <n v="1.1878757242864646"/>
    <n v="0.61914334302204554"/>
    <n v="1.1809487749343583"/>
    <s v="-"/>
    <n v="128"/>
    <n v="0"/>
    <s v="-"/>
    <n v="247.53632812500001"/>
    <m/>
    <n v="846.12048348275096"/>
    <n v="1"/>
    <n v="0"/>
    <m/>
    <m/>
    <n v="0"/>
    <e v="#DIV/0!"/>
    <e v="#DIV/0!"/>
    <e v="#DIV/0!"/>
    <n v="0"/>
    <n v="0"/>
    <n v="301.12943303083961"/>
    <n v="200"/>
    <n v="34700"/>
    <n v="39.299999999999997"/>
    <n v="1.42"/>
    <n v="0.21"/>
    <n v="6.9496463583722579E-2"/>
    <n v="0"/>
    <n v="16"/>
    <n v="0.33333333333333331"/>
    <n v="438.82798452240939"/>
    <n v="438.82798452240939"/>
    <n v="0"/>
    <n v="0.51500000000000001"/>
    <n v="0.21"/>
    <n v="0.89177489177489178"/>
    <e v="#DIV/0!"/>
    <n v="238.5"/>
    <e v="#DIV/0!"/>
    <m/>
    <m/>
    <m/>
    <m/>
    <m/>
    <s v="P"/>
    <n v="0"/>
    <n v="1.0585308897090184"/>
  </r>
  <r>
    <n v="1"/>
    <n v="591"/>
    <n v="2017"/>
    <s v="Sim"/>
    <s v="Original"/>
    <x v="47"/>
    <x v="543"/>
    <x v="317"/>
    <x v="1"/>
    <x v="1"/>
    <x v="0"/>
    <x v="0"/>
    <n v="2"/>
    <s v="wide beam sudy"/>
    <m/>
    <m/>
    <n v="0.15"/>
    <x v="240"/>
    <x v="0"/>
    <x v="110"/>
    <n v="28"/>
    <m/>
    <x v="1"/>
    <x v="256"/>
    <n v="37.334999999999994"/>
    <x v="5"/>
    <m/>
    <n v="25"/>
    <m/>
    <m/>
    <m/>
    <m/>
    <m/>
    <m/>
    <m/>
    <m/>
    <m/>
    <m/>
    <m/>
    <m/>
    <m/>
    <x v="127"/>
    <x v="9"/>
    <x v="95"/>
    <x v="9"/>
    <m/>
    <m/>
    <m/>
    <m/>
    <m/>
    <m/>
    <m/>
    <m/>
    <m/>
    <m/>
    <m/>
    <m/>
    <m/>
    <m/>
    <m/>
    <n v="0"/>
    <n v="0.68500000000000005"/>
    <n v="0.21"/>
    <x v="95"/>
    <m/>
    <n v="525"/>
    <n v="631"/>
    <s v="-"/>
    <m/>
    <m/>
    <m/>
    <m/>
    <m/>
    <m/>
    <m/>
    <m/>
    <m/>
    <m/>
    <m/>
    <m/>
    <m/>
    <m/>
    <m/>
    <m/>
    <m/>
    <m/>
    <m/>
    <n v="0.25"/>
    <n v="0.21"/>
    <n v="0.25"/>
    <n v="210"/>
    <n v="1.37"/>
    <n v="0.21"/>
    <n v="0.25"/>
    <n v="210"/>
    <n v="1.37"/>
    <n v="0.21"/>
    <n v="0.25"/>
    <n v="250"/>
    <n v="250"/>
    <e v="#DIV/0!"/>
    <e v="#DIV/0!"/>
    <n v="250"/>
    <n v="250"/>
    <e v="#DIV/0!"/>
    <e v="#DIV/0!"/>
    <n v="0.25"/>
    <n v="0.25"/>
    <n v="210"/>
    <e v="#VALUE!"/>
    <n v="1.37"/>
    <n v="0"/>
    <n v="210"/>
    <e v="#VALUE!"/>
    <e v="#VALUE!"/>
    <e v="#DIV/0!"/>
    <e v="#DIV/0!"/>
    <n v="0.19264764965849743"/>
    <s v="B500C"/>
    <s v="-"/>
    <s v="r"/>
    <s v="-"/>
    <x v="2"/>
    <x v="6"/>
    <n v="0.7142857142857143"/>
    <m/>
    <x v="7"/>
    <x v="0"/>
    <m/>
    <m/>
    <m/>
    <x v="24"/>
    <x v="13"/>
    <x v="24"/>
    <n v="3.05"/>
    <m/>
    <x v="19"/>
    <x v="0"/>
    <n v="0.25"/>
    <n v="0.25"/>
    <s v="-"/>
    <n v="0"/>
    <x v="74"/>
    <n v="1.26"/>
    <n v="0.21000000000000002"/>
    <x v="111"/>
    <n v="0.52500000000000002"/>
    <x v="63"/>
    <s v="M"/>
    <s v="line"/>
    <m/>
    <m/>
    <x v="76"/>
    <x v="7"/>
    <s v="-"/>
    <x v="56"/>
    <x v="22"/>
    <n v="150"/>
    <n v="31.5"/>
    <n v="0.51500000000000001"/>
    <n v="0.21"/>
    <n v="0.21"/>
    <x v="180"/>
    <n v="2.4523809523809526"/>
    <n v="2.4523809523809526"/>
    <n v="2.4523809523809526"/>
    <x v="172"/>
    <n v="2.5"/>
    <n v="2.5"/>
    <n v="2.5"/>
    <n v="2.4523809523809526"/>
    <n v="1"/>
    <n v="0"/>
    <n v="0"/>
    <x v="155"/>
    <n v="0"/>
    <n v="2.5"/>
    <n v="2.5"/>
    <n v="2.5092888603342445"/>
    <s v="LS"/>
    <s v="Não"/>
    <s v="uncr"/>
    <x v="0"/>
    <n v="0"/>
    <x v="1"/>
    <m/>
    <m/>
    <x v="0"/>
    <m/>
    <m/>
    <m/>
    <n v="0.315"/>
    <x v="2"/>
    <x v="0"/>
    <x v="75"/>
    <x v="0"/>
    <n v="0"/>
    <s v="Static"/>
    <x v="0"/>
    <n v="1"/>
    <m/>
    <s v="B"/>
    <n v="0"/>
    <n v="0"/>
    <n v="1"/>
    <s v="B"/>
    <m/>
    <x v="4"/>
    <m/>
    <m/>
    <m/>
    <m/>
    <n v="2"/>
    <s v="B"/>
    <x v="520"/>
    <m/>
    <n v="102"/>
    <m/>
    <n v="0"/>
    <n v="0"/>
    <n v="0"/>
    <m/>
    <m/>
    <m/>
    <m/>
    <n v="2"/>
    <n v="103.944140625"/>
    <n v="1"/>
    <n v="200"/>
    <n v="34700"/>
    <n v="0"/>
    <m/>
    <m/>
    <n v="0"/>
    <e v="#DIV/0!"/>
    <m/>
    <m/>
    <m/>
    <m/>
    <m/>
    <m/>
    <m/>
    <m/>
    <m/>
    <m/>
    <m/>
    <m/>
    <m/>
    <m/>
    <n v="0.63"/>
    <n v="0"/>
    <n v="0"/>
    <s v="square"/>
    <e v="#VALUE!"/>
    <n v="0.11745672775013948"/>
    <n v="0.10474496067761356"/>
    <n v="0"/>
    <e v="#DIV/0!"/>
    <e v="#DIV/0!"/>
    <e v="#DIV/0!"/>
    <e v="#DIV/0!"/>
    <e v="#VALUE!"/>
    <s v="B"/>
    <e v="#DIV/0!"/>
    <e v="#DIV/0!"/>
    <e v="#VALUE!"/>
    <n v="0"/>
    <e v="#DIV/0!"/>
    <n v="0.98442857142857121"/>
    <e v="#DIV/0!"/>
    <n v="0"/>
    <m/>
    <m/>
    <n v="0.14286198941512113"/>
    <n v="7.7479106162755995E-2"/>
    <n v="4.2019657687506845E-2"/>
    <n v="0.14286198941512113"/>
    <n v="7.7479106162755995E-2"/>
    <n v="4.2019657687506845E-2"/>
    <n v="0.45353012512736868"/>
    <n v="0.24596541638970154"/>
    <n v="0.17953680028445368"/>
    <n v="0.46217450101875546"/>
    <n v="0.13593828844334185"/>
    <n v="0.25065356696174329"/>
    <s v="Não"/>
    <n v="54"/>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656786511425724"/>
    <n v="1.1700245549824189"/>
    <n v="1.9127806923237973"/>
    <n v="1.2266509964365091"/>
    <e v="#REF!"/>
    <n v="1.0634046648993996"/>
    <n v="276.62957878682835"/>
    <n v="1.1705675140601679"/>
    <n v="1.4811019495746542"/>
    <n v="1.547455277800208"/>
    <n v="1.547455277800208"/>
    <n v="1.4811019495746542"/>
    <n v="23.322128808762294"/>
    <n v="37.864370081982571"/>
    <n v="34.396954012176721"/>
    <n v="95.583452902921579"/>
    <n v="0.24399755502083809"/>
    <n v="0.39613938325119052"/>
    <n v="0.35986306172797144"/>
    <n v="1.0671437407240296"/>
    <n v="1.0874700323974471"/>
    <n v="1.3474705658819253"/>
    <n v="0.7520786092214663"/>
    <n v="0.7520786092214663"/>
    <n v="0.7520786092214663"/>
    <e v="#VALUE!"/>
    <e v="#VALUE!"/>
    <e v="#VALUE!"/>
    <e v="#VALUE!"/>
    <n v="0"/>
    <n v="0.21"/>
    <n v="0.60941309973651248"/>
    <n v="1.2341031224084895"/>
    <n v="1.2341031224084895"/>
    <n v="1.2341031224084895"/>
    <s v="WB"/>
    <m/>
    <m/>
    <n v="0.33610953328175669"/>
    <n v="0.36975600398823566"/>
    <n v="0.42925394849057497"/>
    <n v="0.38807153828691959"/>
    <e v="#NAME?"/>
    <e v="#DIV/0!"/>
    <n v="0.57750000000000001"/>
    <n v="0.315"/>
    <n v="0.315"/>
    <n v="0.315"/>
    <n v="0.315"/>
    <n v="0.315"/>
    <n v="0.315"/>
    <n v="0.315"/>
    <n v="0.315"/>
    <n v="0.315"/>
    <m/>
    <m/>
    <s v="Sousa (2018)"/>
    <n v="1.0405615082125628"/>
    <n v="1.1782115436550278"/>
    <n v="1.2742166351323134"/>
    <n v="0.315"/>
    <n v="0.2703300238880984"/>
    <n v="0.81030505623256865"/>
    <s v="B"/>
    <e v="#REF!"/>
    <e v="#REF!"/>
    <e v="#NAME?"/>
    <e v="#NAME?"/>
    <n v="0.33624592715049706"/>
    <e v="#NAME?"/>
    <n v="0"/>
    <e v="#NAME?"/>
    <n v="1"/>
    <n v="1"/>
    <m/>
    <s v="B"/>
    <n v="1.0671437407240296"/>
    <n v="1.0671437407240296"/>
    <n v="1.0671437407240296"/>
    <e v="#DIV/0!"/>
    <n v="0"/>
    <e v="#DIV/0!"/>
    <e v="#DIV/0!"/>
    <n v="1.0874700323974471"/>
    <n v="1.0874700323974471"/>
    <n v="1.0874700323974471"/>
    <n v="1.0874700323974471"/>
    <n v="1.0671437407240296"/>
    <n v="1.0671437407240296"/>
    <n v="0.18175277355352046"/>
    <n v="1.0671437407240296"/>
    <n v="1.0874700323974471"/>
    <n v="1.0874700323974471"/>
    <n v="1.0671437407240296"/>
    <n v="0.97313464173447395"/>
    <n v="1"/>
    <n v="0.98095238095238091"/>
    <n v="1.0874700323974471"/>
    <n v="0.8928571428571429"/>
    <n v="0.89177489177489178"/>
    <n v="0.97197973879848443"/>
    <n v="1.0671437407240296"/>
    <n v="1.0671437407240296"/>
    <n v="1.0671437407240296"/>
    <n v="0.58207840403128885"/>
    <n v="1.0671437407240296"/>
    <n v="1.0671437407240296"/>
    <n v="1.0671437407240296"/>
    <n v="1.0671437407240296"/>
    <n v="1.0671437407240296"/>
    <n v="1.0671437407240296"/>
    <n v="1.0671437407240296"/>
    <n v="1.0671437407240296"/>
    <n v="1.0874700323974471"/>
    <n v="1.0874700323974471"/>
    <n v="1.0470094735605759"/>
    <n v="1.0874700323974471"/>
    <n v="1.0874700323974471"/>
    <n v="1.1700245549824189"/>
    <n v="1.2266509964365091"/>
    <n v="1.1064083625109087"/>
    <n v="1.1274825423313766"/>
    <n v="1.5769500882996399"/>
    <n v="1.0671437407240296"/>
    <n v="1.0671437407240296"/>
    <n v="1.0671437407240296"/>
    <n v="1.1802171742715475"/>
    <n v="0.25974944468644146"/>
    <n v="1.1705527848092212"/>
    <s v="-"/>
    <n v="54"/>
    <n v="0"/>
    <s v="-"/>
    <n v="103.944140625"/>
    <m/>
    <n v="847.12048348275096"/>
    <n v="1"/>
    <n v="0"/>
    <m/>
    <m/>
    <n v="0"/>
    <e v="#DIV/0!"/>
    <e v="#DIV/0!"/>
    <e v="#DIV/0!"/>
    <n v="0"/>
    <n v="0"/>
    <n v="288.16401233301525"/>
    <n v="200"/>
    <n v="34700"/>
    <n v="39.299999999999997"/>
    <n v="1.37"/>
    <n v="0.21"/>
    <n v="6.8502900182589491E-2"/>
    <n v="0"/>
    <n v="16"/>
    <n v="0.33333333333333331"/>
    <n v="438.82798452240939"/>
    <n v="438.82798452240939"/>
    <n v="0"/>
    <n v="0.51500000000000001"/>
    <n v="0.21"/>
    <n v="0.89177489177489178"/>
    <e v="#DIV/0!"/>
    <n v="99.5"/>
    <e v="#DIV/0!"/>
    <m/>
    <m/>
    <m/>
    <m/>
    <m/>
    <s v="P"/>
    <n v="0"/>
    <n v="1.0671437407240296"/>
  </r>
  <r>
    <n v="1"/>
    <n v="592"/>
    <n v="2017"/>
    <s v="Sim"/>
    <s v="Original"/>
    <x v="47"/>
    <x v="544"/>
    <x v="317"/>
    <x v="1"/>
    <x v="1"/>
    <x v="0"/>
    <x v="0"/>
    <n v="2"/>
    <s v="wide beam sudy"/>
    <m/>
    <m/>
    <n v="0.15"/>
    <x v="240"/>
    <x v="0"/>
    <x v="110"/>
    <n v="28"/>
    <m/>
    <x v="1"/>
    <x v="256"/>
    <n v="37.334999999999994"/>
    <x v="5"/>
    <m/>
    <n v="25"/>
    <m/>
    <m/>
    <m/>
    <m/>
    <m/>
    <m/>
    <m/>
    <m/>
    <m/>
    <m/>
    <m/>
    <m/>
    <m/>
    <x v="127"/>
    <x v="9"/>
    <x v="95"/>
    <x v="9"/>
    <m/>
    <m/>
    <m/>
    <m/>
    <m/>
    <m/>
    <m/>
    <m/>
    <m/>
    <m/>
    <m/>
    <m/>
    <m/>
    <m/>
    <m/>
    <n v="0"/>
    <n v="0.68500000000000005"/>
    <n v="0.21"/>
    <x v="95"/>
    <m/>
    <n v="528"/>
    <n v="629"/>
    <s v="-"/>
    <m/>
    <m/>
    <m/>
    <m/>
    <m/>
    <m/>
    <m/>
    <m/>
    <m/>
    <m/>
    <m/>
    <m/>
    <m/>
    <m/>
    <m/>
    <m/>
    <m/>
    <m/>
    <m/>
    <n v="0.25"/>
    <n v="0.21"/>
    <n v="0.25"/>
    <n v="210"/>
    <n v="1.37"/>
    <n v="0.21"/>
    <n v="0.25"/>
    <n v="210"/>
    <n v="1.37"/>
    <n v="0.21"/>
    <n v="0.25"/>
    <n v="250"/>
    <n v="250"/>
    <e v="#DIV/0!"/>
    <e v="#DIV/0!"/>
    <n v="250"/>
    <n v="250"/>
    <e v="#DIV/0!"/>
    <e v="#DIV/0!"/>
    <n v="0.25"/>
    <n v="0.25"/>
    <n v="210"/>
    <e v="#VALUE!"/>
    <n v="1.37"/>
    <n v="0"/>
    <n v="210"/>
    <e v="#VALUE!"/>
    <e v="#VALUE!"/>
    <e v="#DIV/0!"/>
    <e v="#DIV/0!"/>
    <n v="0.19374849337083169"/>
    <s v="B500C"/>
    <s v="-"/>
    <s v="r"/>
    <s v="-"/>
    <x v="2"/>
    <x v="6"/>
    <n v="0.7142857142857143"/>
    <m/>
    <x v="7"/>
    <x v="0"/>
    <m/>
    <m/>
    <m/>
    <x v="24"/>
    <x v="13"/>
    <x v="24"/>
    <n v="3.05"/>
    <m/>
    <x v="19"/>
    <x v="0"/>
    <n v="0.25"/>
    <n v="0.25"/>
    <s v="-"/>
    <n v="0"/>
    <x v="77"/>
    <n v="2.52"/>
    <n v="0.21000000000000002"/>
    <x v="111"/>
    <n v="0.52500000000000002"/>
    <x v="66"/>
    <s v="M"/>
    <s v="line"/>
    <m/>
    <m/>
    <x v="79"/>
    <x v="7"/>
    <s v="-"/>
    <x v="59"/>
    <x v="22"/>
    <n v="300"/>
    <n v="63"/>
    <n v="0.51500000000000001"/>
    <n v="0.21"/>
    <n v="0.21"/>
    <x v="180"/>
    <n v="2.4523809523809526"/>
    <n v="2.4523809523809526"/>
    <n v="2.4523809523809526"/>
    <x v="172"/>
    <n v="2.5"/>
    <n v="2.5"/>
    <n v="2.5"/>
    <n v="2.4523809523809526"/>
    <n v="1"/>
    <n v="0"/>
    <n v="0"/>
    <x v="157"/>
    <n v="0"/>
    <n v="2.5"/>
    <n v="2.5"/>
    <n v="2.5099546235078436"/>
    <s v="LS"/>
    <s v="Não"/>
    <s v="uncr"/>
    <x v="0"/>
    <n v="0"/>
    <x v="1"/>
    <m/>
    <m/>
    <x v="0"/>
    <m/>
    <m/>
    <m/>
    <n v="0.63"/>
    <x v="2"/>
    <x v="0"/>
    <x v="78"/>
    <x v="0"/>
    <n v="0"/>
    <s v="Static"/>
    <x v="0"/>
    <n v="1"/>
    <m/>
    <s v="B"/>
    <n v="0"/>
    <n v="0"/>
    <n v="1"/>
    <s v="B"/>
    <m/>
    <x v="4"/>
    <m/>
    <m/>
    <m/>
    <m/>
    <n v="2"/>
    <s v="B"/>
    <x v="521"/>
    <m/>
    <n v="190"/>
    <m/>
    <n v="0"/>
    <n v="0"/>
    <n v="0"/>
    <m/>
    <m/>
    <m/>
    <m/>
    <n v="2"/>
    <n v="193.88828125000001"/>
    <n v="1"/>
    <n v="200"/>
    <n v="34700"/>
    <n v="0"/>
    <m/>
    <m/>
    <n v="0"/>
    <e v="#DIV/0!"/>
    <m/>
    <m/>
    <m/>
    <m/>
    <m/>
    <m/>
    <m/>
    <m/>
    <m/>
    <m/>
    <m/>
    <m/>
    <m/>
    <m/>
    <n v="1.26"/>
    <n v="0"/>
    <n v="0"/>
    <b v="0"/>
    <e v="#VALUE!"/>
    <n v="0.21871892450734884"/>
    <n v="0.19504804523166175"/>
    <n v="0"/>
    <e v="#DIV/0!"/>
    <e v="#DIV/0!"/>
    <e v="#DIV/0!"/>
    <e v="#DIV/0!"/>
    <e v="#VALUE!"/>
    <s v="B"/>
    <e v="#DIV/0!"/>
    <e v="#DIV/0!"/>
    <e v="#VALUE!"/>
    <n v="0"/>
    <e v="#DIV/0!"/>
    <n v="0.98442857142857121"/>
    <e v="#DIV/0!"/>
    <n v="0"/>
    <m/>
    <m/>
    <n v="0.26611547047914719"/>
    <n v="0.1443238252051337"/>
    <n v="7.8271911378689218E-2"/>
    <n v="0.26611547047914719"/>
    <n v="0.1443238252051337"/>
    <n v="7.8271911378689218E-2"/>
    <n v="0.42240550869705906"/>
    <n v="0.22908543683354557"/>
    <n v="0.16721564732375588"/>
    <n v="0.43104988458844584"/>
    <n v="0.12678367892536652"/>
    <n v="0.23377358740558732"/>
    <s v="Não"/>
    <n v="100"/>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0.99391173370842278"/>
    <n v="1.0912305812612384"/>
    <n v="1.7839666508034404"/>
    <n v="1.1440435692470909"/>
    <e v="#REF!"/>
    <n v="0.99179088648402003"/>
    <n v="276.62957878682835"/>
    <n v="1.0917655945599394"/>
    <n v="1.3794576981332562"/>
    <n v="1.441257366578625"/>
    <n v="1.441257366578625"/>
    <n v="1.3794576981332562"/>
    <n v="46.644257617524588"/>
    <n v="75.728740163965142"/>
    <n v="68.793908024353442"/>
    <n v="191.16690580584316"/>
    <n v="0.24399755502083809"/>
    <n v="0.39613938325119052"/>
    <n v="0.35986306172797144"/>
    <n v="0.99530424907435333"/>
    <n v="1.0142355991623402"/>
    <n v="1.2559696485545127"/>
    <n v="0.70105820105820105"/>
    <n v="0.70105820105820105"/>
    <n v="0.70105820105820105"/>
    <e v="#VALUE!"/>
    <e v="#VALUE!"/>
    <e v="#VALUE!"/>
    <e v="#VALUE!"/>
    <n v="0"/>
    <n v="0.21"/>
    <n v="0.60941309973651248"/>
    <n v="1.1503825588280141"/>
    <n v="1.1503825588280141"/>
    <n v="1.1503825588280141"/>
    <s v="WB"/>
    <m/>
    <m/>
    <n v="0.62608638552484097"/>
    <n v="0.68876118389965468"/>
    <n v="0.7995906877676715"/>
    <n v="0.72287834907871196"/>
    <e v="#NAME?"/>
    <e v="#DIV/0!"/>
    <n v="0.89250000000000007"/>
    <n v="0.63"/>
    <n v="0.63"/>
    <n v="0.63"/>
    <n v="0.63"/>
    <n v="0.63"/>
    <n v="0.63"/>
    <n v="0.63"/>
    <n v="0.63"/>
    <n v="0.63"/>
    <m/>
    <m/>
    <s v="Sousa (2018)"/>
    <n v="0.97051151688760084"/>
    <n v="1.0988950325592217"/>
    <n v="1.1884371175039201"/>
    <n v="0.63"/>
    <n v="0.54066004777619681"/>
    <n v="0.86927604415245907"/>
    <s v="B"/>
    <e v="#REF!"/>
    <e v="#REF!"/>
    <e v="#NAME?"/>
    <e v="#NAME?"/>
    <n v="0.62730507400504998"/>
    <e v="#NAME?"/>
    <n v="0"/>
    <e v="#NAME?"/>
    <n v="1"/>
    <n v="1"/>
    <m/>
    <s v="B"/>
    <n v="0.99530424907435333"/>
    <n v="0.99530424907435333"/>
    <n v="0.99530424907435333"/>
    <e v="#DIV/0!"/>
    <n v="0"/>
    <e v="#DIV/0!"/>
    <e v="#DIV/0!"/>
    <n v="1.0142355991623402"/>
    <n v="1.0142355991623402"/>
    <n v="1.0142355991623402"/>
    <n v="1.0142355991623402"/>
    <n v="0.99530424907435333"/>
    <n v="0.99530424907435333"/>
    <n v="0.30049547748990263"/>
    <n v="0.99530424907435333"/>
    <n v="1.0142355991623402"/>
    <n v="1.0142355991623402"/>
    <n v="0.99530424907435333"/>
    <n v="0.90774675491741419"/>
    <n v="1"/>
    <n v="0.98095238095238091"/>
    <n v="1.0142355991623402"/>
    <n v="0.8928571428571429"/>
    <n v="0.89177489177489178"/>
    <n v="0.90667111002605139"/>
    <n v="0.99530424907435333"/>
    <n v="0.99530424907435333"/>
    <n v="0.99530424907435333"/>
    <n v="0.70256770522895517"/>
    <n v="0.99530424907435333"/>
    <n v="0.99530424907435333"/>
    <n v="0.99530424907435333"/>
    <n v="0.99530424907435333"/>
    <n v="0.99530424907435333"/>
    <n v="0.99530424907435333"/>
    <n v="0.99530424907435333"/>
    <n v="0.99530424907435333"/>
    <n v="1.0142355991623402"/>
    <n v="1.0142355991623402"/>
    <n v="0.97665771130952206"/>
    <n v="1.0142355991623402"/>
    <n v="1.0142355991623402"/>
    <n v="1.0912305812612384"/>
    <n v="1.1440435692470909"/>
    <n v="1.0320476693724885"/>
    <n v="1.0516779038003554"/>
    <n v="1.4707521770780569"/>
    <n v="0.99530424907435333"/>
    <n v="0.99530424907435333"/>
    <n v="0.99530424907435333"/>
    <n v="1.0992218779980099"/>
    <n v="0.48425650240537577"/>
    <n v="1.0902207309497649"/>
    <s v="-"/>
    <n v="100"/>
    <n v="0"/>
    <s v="-"/>
    <n v="193.88828125000001"/>
    <m/>
    <n v="848.12048348275096"/>
    <n v="1"/>
    <n v="0"/>
    <m/>
    <m/>
    <n v="0"/>
    <e v="#DIV/0!"/>
    <e v="#DIV/0!"/>
    <e v="#DIV/0!"/>
    <n v="0"/>
    <n v="0"/>
    <n v="289.64385756824419"/>
    <n v="200"/>
    <n v="34700"/>
    <n v="39.299999999999997"/>
    <n v="1.37"/>
    <n v="0.21"/>
    <n v="6.8502900182589491E-2"/>
    <n v="0"/>
    <n v="16"/>
    <n v="0.33333333333333331"/>
    <n v="438.82798452240939"/>
    <n v="438.82798452240939"/>
    <n v="0"/>
    <n v="0.51500000000000001"/>
    <n v="0.21"/>
    <n v="0.89177489177489178"/>
    <e v="#DIV/0!"/>
    <n v="185.5"/>
    <e v="#DIV/0!"/>
    <m/>
    <m/>
    <m/>
    <m/>
    <m/>
    <s v="P"/>
    <n v="0"/>
    <n v="0.99530424907435333"/>
  </r>
  <r>
    <n v="1"/>
    <n v="593"/>
    <n v="2017"/>
    <s v="Sim"/>
    <s v="Original"/>
    <x v="47"/>
    <x v="545"/>
    <x v="317"/>
    <x v="1"/>
    <x v="1"/>
    <x v="0"/>
    <x v="0"/>
    <n v="2"/>
    <s v="wide beam sudy"/>
    <m/>
    <m/>
    <n v="0.15"/>
    <x v="240"/>
    <x v="0"/>
    <x v="110"/>
    <n v="28"/>
    <m/>
    <x v="1"/>
    <x v="256"/>
    <n v="37.334999999999994"/>
    <x v="5"/>
    <m/>
    <n v="25"/>
    <m/>
    <m/>
    <m/>
    <m/>
    <m/>
    <m/>
    <m/>
    <m/>
    <m/>
    <m/>
    <m/>
    <m/>
    <m/>
    <x v="128"/>
    <x v="9"/>
    <x v="95"/>
    <x v="9"/>
    <m/>
    <m/>
    <m/>
    <m/>
    <m/>
    <m/>
    <m/>
    <m/>
    <m/>
    <m/>
    <m/>
    <m/>
    <m/>
    <m/>
    <m/>
    <n v="0"/>
    <n v="0.73"/>
    <n v="0.21"/>
    <x v="95"/>
    <m/>
    <n v="530"/>
    <n v="619"/>
    <s v="-"/>
    <m/>
    <m/>
    <m/>
    <m/>
    <m/>
    <m/>
    <m/>
    <m/>
    <m/>
    <m/>
    <m/>
    <m/>
    <m/>
    <m/>
    <m/>
    <m/>
    <m/>
    <m/>
    <m/>
    <n v="0.25"/>
    <n v="0.21"/>
    <n v="0.25"/>
    <n v="210"/>
    <n v="1.46"/>
    <n v="0.21"/>
    <n v="0.25"/>
    <n v="210"/>
    <n v="1.46"/>
    <n v="0.21"/>
    <n v="0.25"/>
    <n v="250"/>
    <n v="250"/>
    <e v="#DIV/0!"/>
    <e v="#DIV/0!"/>
    <n v="250"/>
    <n v="250"/>
    <e v="#DIV/0!"/>
    <e v="#DIV/0!"/>
    <n v="0.25"/>
    <n v="0.25"/>
    <n v="210"/>
    <e v="#VALUE!"/>
    <n v="1.46"/>
    <n v="0"/>
    <n v="210"/>
    <e v="#VALUE!"/>
    <e v="#VALUE!"/>
    <e v="#DIV/0!"/>
    <e v="#DIV/0!"/>
    <n v="0.20725860452658368"/>
    <s v="B500C"/>
    <s v="-"/>
    <s v="r"/>
    <s v="-"/>
    <x v="2"/>
    <x v="6"/>
    <n v="0.7142857142857143"/>
    <m/>
    <x v="7"/>
    <x v="0"/>
    <m/>
    <m/>
    <m/>
    <x v="24"/>
    <x v="13"/>
    <x v="24"/>
    <n v="3.05"/>
    <m/>
    <x v="19"/>
    <x v="0"/>
    <n v="0.25"/>
    <n v="0.25"/>
    <s v="-"/>
    <n v="0"/>
    <x v="78"/>
    <n v="2.94"/>
    <n v="0.21000000000000002"/>
    <x v="111"/>
    <n v="0.52500000000000002"/>
    <x v="67"/>
    <s v="M"/>
    <s v="line"/>
    <m/>
    <m/>
    <x v="80"/>
    <x v="7"/>
    <s v="-"/>
    <x v="60"/>
    <x v="22"/>
    <n v="350"/>
    <n v="73.5"/>
    <n v="0.51500000000000001"/>
    <n v="0.21"/>
    <n v="0.21"/>
    <x v="180"/>
    <n v="2.4523809523809526"/>
    <n v="2.4523809523809526"/>
    <n v="2.4523809523809526"/>
    <x v="172"/>
    <n v="2.5"/>
    <n v="2.5"/>
    <n v="2.5"/>
    <n v="2.4523809523809526"/>
    <n v="1"/>
    <n v="0"/>
    <n v="0"/>
    <x v="158"/>
    <n v="0"/>
    <n v="2.5"/>
    <n v="2.5"/>
    <n v="2.5091784319960144"/>
    <s v="LS"/>
    <s v="Não"/>
    <s v="uncr"/>
    <x v="0"/>
    <n v="0"/>
    <x v="1"/>
    <m/>
    <m/>
    <x v="0"/>
    <m/>
    <m/>
    <m/>
    <n v="0.73499999999999999"/>
    <x v="2"/>
    <x v="0"/>
    <x v="79"/>
    <x v="0"/>
    <n v="0"/>
    <s v="Static"/>
    <x v="0"/>
    <n v="1"/>
    <m/>
    <s v="B"/>
    <n v="0"/>
    <n v="0"/>
    <n v="1"/>
    <s v="B"/>
    <m/>
    <x v="4"/>
    <m/>
    <m/>
    <m/>
    <m/>
    <n v="2"/>
    <s v="B"/>
    <x v="1"/>
    <m/>
    <n v="240"/>
    <m/>
    <n v="0"/>
    <n v="0"/>
    <n v="0"/>
    <m/>
    <m/>
    <m/>
    <m/>
    <n v="2"/>
    <n v="244.53632812500001"/>
    <n v="1"/>
    <n v="200"/>
    <n v="34700"/>
    <n v="0"/>
    <m/>
    <m/>
    <n v="0"/>
    <e v="#DIV/0!"/>
    <m/>
    <m/>
    <m/>
    <m/>
    <m/>
    <m/>
    <m/>
    <m/>
    <m/>
    <m/>
    <m/>
    <m/>
    <m/>
    <m/>
    <n v="1.47"/>
    <n v="0"/>
    <n v="0"/>
    <s v="lload"/>
    <e v="#VALUE!"/>
    <n v="0.27675695566325809"/>
    <n v="0.24680490418455053"/>
    <n v="0"/>
    <e v="#DIV/0!"/>
    <e v="#DIV/0!"/>
    <e v="#DIV/0!"/>
    <e v="#DIV/0!"/>
    <e v="#VALUE!"/>
    <s v="B"/>
    <e v="#DIV/0!"/>
    <e v="#DIV/0!"/>
    <e v="#VALUE!"/>
    <n v="0"/>
    <e v="#DIV/0!"/>
    <n v="0.98442857142857121"/>
    <e v="#DIV/0!"/>
    <n v="0"/>
    <m/>
    <m/>
    <n v="0.33614585744734382"/>
    <n v="0.18230377920648469"/>
    <n v="9.8869782794133748E-2"/>
    <n v="0.33614585744734382"/>
    <n v="0.18230377920648469"/>
    <n v="9.8869782794133748E-2"/>
    <n v="0.45734130264944745"/>
    <n v="0.24803235266188395"/>
    <n v="0.16988517305608486"/>
    <n v="0.46598567854083423"/>
    <n v="0.13705926103737964"/>
    <n v="0.2527205032339257"/>
    <s v="Não"/>
    <n v="126"/>
    <s v="SS"/>
    <x v="1"/>
    <n v="1"/>
    <n v="1"/>
    <n v="1"/>
    <n v="1"/>
    <n v="1"/>
    <n v="1"/>
    <n v="1"/>
    <s v="Autor"/>
    <n v="1"/>
    <n v="1"/>
    <n v="1"/>
    <n v="1"/>
    <n v="0"/>
    <n v="1"/>
    <x v="0"/>
    <n v="1"/>
    <n v="1"/>
    <n v="1"/>
    <n v="1"/>
    <n v="1"/>
    <n v="1"/>
    <n v="1"/>
    <n v="1"/>
    <n v="1"/>
    <n v="1"/>
    <n v="1"/>
    <n v="1"/>
    <n v="0"/>
    <n v="0"/>
    <n v="0"/>
    <n v="1"/>
    <n v="1"/>
    <n v="0"/>
    <n v="1"/>
    <n v="1"/>
    <n v="1"/>
    <n v="0"/>
    <n v="0"/>
    <n v="0"/>
    <n v="1"/>
    <n v="0"/>
    <x v="0"/>
    <x v="0"/>
    <n v="0"/>
    <n v="0"/>
    <n v="0"/>
    <x v="1"/>
    <n v="0"/>
    <n v="0"/>
    <n v="0"/>
    <n v="0"/>
    <n v="0"/>
    <n v="0"/>
    <n v="0"/>
    <n v="0"/>
    <n v="0"/>
    <n v="0"/>
    <n v="0"/>
    <n v="1.052784378806088"/>
    <n v="1.154917073739439"/>
    <n v="1.9285538402650657"/>
    <n v="1.2116609687751978"/>
    <e v="#REF!"/>
    <n v="1.0514982492354297"/>
    <n v="282.55915187956475"/>
    <n v="1.1554495912226839"/>
    <n v="1.4935481844450293"/>
    <n v="1.5277124867102347"/>
    <n v="1.5277124867102347"/>
    <n v="1.4935481844450293"/>
    <n v="57.61506615044064"/>
    <n v="91.580580422145275"/>
    <n v="80.259559361745687"/>
    <n v="229.45520593433162"/>
    <n v="0.25109504888256773"/>
    <n v="0.3991218244503677"/>
    <n v="0.34978312666706451"/>
    <n v="1.0458028118230955"/>
    <n v="1.0657257791526618"/>
    <n v="1.3439381536232733"/>
    <n v="0.76125688370586342"/>
    <n v="0.76125688370586342"/>
    <n v="0.76125688370586342"/>
    <e v="#VALUE!"/>
    <e v="#VALUE!"/>
    <e v="#VALUE!"/>
    <e v="#VALUE!"/>
    <n v="0"/>
    <n v="0.21"/>
    <n v="0.60941309973651248"/>
    <n v="1.249163964534078"/>
    <n v="1.249163964534078"/>
    <n v="1.249163964534078"/>
    <s v="WB"/>
    <m/>
    <m/>
    <n v="0.77456930383555844"/>
    <n v="0.85135694535075346"/>
    <n v="1.0032452600520529"/>
    <n v="0.89414801363614771"/>
    <e v="#NAME?"/>
    <e v="#DIV/0!"/>
    <n v="0.99750000000000005"/>
    <n v="0.73499999999999999"/>
    <n v="0.73499999999999999"/>
    <n v="0.73499999999999999"/>
    <n v="0.73499999999999999"/>
    <n v="0.73499999999999999"/>
    <n v="0.73499999999999999"/>
    <n v="0.73499999999999999"/>
    <n v="0.73499999999999999"/>
    <n v="0.73499999999999999"/>
    <m/>
    <m/>
    <s v="Sousa (2018)"/>
    <n v="1.0288567247772729"/>
    <n v="1.1629948978919589"/>
    <n v="1.2577600800538686"/>
    <n v="0.73499999999999999"/>
    <n v="0.61280451839656491"/>
    <n v="0.80053542080281437"/>
    <s v="B"/>
    <e v="#REF!"/>
    <e v="#REF!"/>
    <e v="#NAME?"/>
    <e v="#NAME?"/>
    <n v="0.77442914503078242"/>
    <e v="#NAME?"/>
    <n v="0"/>
    <e v="#NAME?"/>
    <n v="1"/>
    <n v="1"/>
    <m/>
    <s v="B"/>
    <n v="1.0458028118230955"/>
    <n v="1.0458028118230955"/>
    <n v="1.0458028118230955"/>
    <e v="#DIV/0!"/>
    <n v="0"/>
    <e v="#DIV/0!"/>
    <e v="#DIV/0!"/>
    <n v="1.0657257791526618"/>
    <n v="1.0657257791526618"/>
    <n v="1.0657257791526618"/>
    <n v="1.0657257791526618"/>
    <n v="1.0458028118230955"/>
    <n v="1.0458028118230955"/>
    <n v="0.35484989318096821"/>
    <n v="1.0458028118230955"/>
    <n v="1.0657257791526618"/>
    <n v="1.0657257791526618"/>
    <n v="1.0458028118230955"/>
    <n v="0.95365908792385212"/>
    <n v="1"/>
    <n v="0.98095238095238091"/>
    <n v="1.0657257791526618"/>
    <n v="0.8928571428571429"/>
    <n v="0.89177489177489178"/>
    <n v="0.95252710114376304"/>
    <n v="1.0458028118230955"/>
    <n v="1.0458028118230955"/>
    <n v="1.0458028118230955"/>
    <n v="0.77059154555385989"/>
    <n v="1.0458028118230955"/>
    <n v="1.0458028118230955"/>
    <n v="1.0458028118230955"/>
    <n v="1.0458028118230955"/>
    <n v="1.0458028118230955"/>
    <n v="1.0458028118230955"/>
    <n v="1.0458028118230955"/>
    <n v="1.0458028118230955"/>
    <n v="1.0657257791526618"/>
    <n v="1.0657257791526618"/>
    <n v="1.0334714470787574"/>
    <n v="1.0657257791526618"/>
    <n v="1.0657257791526618"/>
    <n v="1.154917073739439"/>
    <n v="1.2116609687751978"/>
    <n v="1.1029195621128007"/>
    <n v="1.123930626679368"/>
    <n v="1.5565883413784738"/>
    <n v="1.0458028118230955"/>
    <n v="1.0458028118230955"/>
    <n v="1.0458028118230955"/>
    <n v="1.1603102186577789"/>
    <n v="0.60740058637993766"/>
    <n v="1.1556186025929012"/>
    <s v="-"/>
    <n v="126"/>
    <n v="0"/>
    <s v="-"/>
    <n v="244.53632812500001"/>
    <m/>
    <n v="849.12048348275096"/>
    <n v="1"/>
    <n v="0"/>
    <m/>
    <m/>
    <n v="0"/>
    <e v="#DIV/0!"/>
    <e v="#DIV/0!"/>
    <e v="#DIV/0!"/>
    <n v="0"/>
    <n v="0"/>
    <n v="307.65088905343504"/>
    <n v="200"/>
    <n v="34700"/>
    <n v="39.299999999999997"/>
    <n v="1.46"/>
    <n v="0.21"/>
    <n v="7.0273388743875606E-2"/>
    <n v="0"/>
    <n v="16"/>
    <n v="0.33333333333333331"/>
    <n v="438.82798452240939"/>
    <n v="438.82798452240939"/>
    <n v="0"/>
    <n v="0.51500000000000001"/>
    <n v="0.21"/>
    <n v="0.89177489177489178"/>
    <e v="#DIV/0!"/>
    <n v="235"/>
    <e v="#DIV/0!"/>
    <m/>
    <m/>
    <m/>
    <m/>
    <m/>
    <s v="P"/>
    <n v="0"/>
    <n v="1.0458028118230955"/>
  </r>
  <r>
    <n v="0"/>
    <n v="594"/>
    <n v="2017"/>
    <s v="Sim"/>
    <s v="Original"/>
    <x v="48"/>
    <x v="546"/>
    <x v="318"/>
    <x v="5"/>
    <x v="3"/>
    <x v="0"/>
    <x v="0"/>
    <n v="1"/>
    <m/>
    <s v="Informações essenciais missing"/>
    <m/>
    <n v="0.15"/>
    <x v="241"/>
    <x v="0"/>
    <x v="0"/>
    <m/>
    <s v="-"/>
    <x v="0"/>
    <x v="257"/>
    <n v="34.247499999999995"/>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657712241769474"/>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70494827699809"/>
    <n v="2"/>
    <n v="0.33500000000000002"/>
    <n v="0.16800000000000001"/>
    <n v="0.16875000000000001"/>
    <x v="183"/>
    <n v="1.9851851851851852"/>
    <n v="2.2176957352005093"/>
    <n v="2.2955788363971803"/>
    <x v="177"/>
    <n v="2.7259259259259254"/>
    <n v="3.0451941438574153"/>
    <n v="3.1521381037095608"/>
    <n v="2.2955788363971803"/>
    <n v="1"/>
    <n v="0"/>
    <n v="0"/>
    <x v="159"/>
    <n v="0"/>
    <n v="1"/>
    <n v="0"/>
    <n v="0"/>
    <s v="LS"/>
    <s v="Sim"/>
    <s v="uncr"/>
    <x v="0"/>
    <n v="0"/>
    <x v="3"/>
    <m/>
    <m/>
    <x v="0"/>
    <m/>
    <m/>
    <m/>
    <n v="0.5"/>
    <x v="2"/>
    <x v="0"/>
    <x v="19"/>
    <x v="0"/>
    <n v="0"/>
    <s v="Static"/>
    <x v="0"/>
    <n v="0"/>
    <m/>
    <s v="WB"/>
    <n v="0"/>
    <n v="0"/>
    <n v="1"/>
    <s v="B"/>
    <m/>
    <x v="0"/>
    <m/>
    <m/>
    <m/>
    <m/>
    <n v="1"/>
    <s v="WB"/>
    <x v="522"/>
    <m/>
    <s v="-"/>
    <m/>
    <n v="0"/>
    <n v="0"/>
    <n v="0"/>
    <m/>
    <m/>
    <m/>
    <m/>
    <n v="1"/>
    <e v="#VALUE!"/>
    <e v="#VALUE!"/>
    <n v="200"/>
    <n v="32966.553769829712"/>
    <n v="0"/>
    <m/>
    <m/>
    <n v="0"/>
    <e v="#DIV/0!"/>
    <m/>
    <m/>
    <m/>
    <m/>
    <m/>
    <m/>
    <m/>
    <m/>
    <m/>
    <m/>
    <m/>
    <m/>
    <m/>
    <m/>
    <n v="0.5"/>
    <n v="0"/>
    <n v="0"/>
    <s v="lload"/>
    <e v="#VALUE!"/>
    <e v="#VALUE!"/>
    <s v="-"/>
    <e v="#VALUE!"/>
    <e v="#VALUE!"/>
    <e v="#VALUE!"/>
    <e v="#VALUE!"/>
    <e v="#VALUE!"/>
    <e v="#VALUE!"/>
    <s v="WB"/>
    <e v="#VALUE!"/>
    <e v="#VALUE!"/>
    <e v="#VALUE!"/>
    <n v="0"/>
    <e v="#VALUE!"/>
    <n v="1.3791044776119403"/>
    <e v="#VALUE!"/>
    <n v="0"/>
    <m/>
    <m/>
    <e v="#VALUE!"/>
    <e v="#VALUE!"/>
    <e v="#VALUE!"/>
    <e v="#VALUE!"/>
    <e v="#VALUE!"/>
    <e v="#VALUE!"/>
    <e v="#VALUE!"/>
    <e v="#VALUE!"/>
    <e v="#VALUE!"/>
    <e v="#VALUE!"/>
    <e v="#VALUE!"/>
    <e v="#VALUE!"/>
    <s v="Não"/>
    <n v="300.8"/>
    <s v="CT"/>
    <x v="1"/>
    <e v="#VALUE!"/>
    <n v="1"/>
    <n v="1"/>
    <n v="1"/>
    <n v="1"/>
    <n v="0"/>
    <n v="0"/>
    <s v="Autor"/>
    <n v="0"/>
    <n v="0"/>
    <n v="0"/>
    <n v="0"/>
    <n v="0"/>
    <n v="0"/>
    <x v="0"/>
    <n v="0"/>
    <n v="0"/>
    <n v="0"/>
    <n v="0"/>
    <n v="0"/>
    <n v="0"/>
    <n v="0"/>
    <n v="0"/>
    <n v="0"/>
    <n v="0"/>
    <n v="0"/>
    <n v="0"/>
    <n v="0"/>
    <n v="0"/>
    <n v="0"/>
    <n v="0"/>
    <n v="0"/>
    <n v="0"/>
    <n v="0"/>
    <n v="0"/>
    <n v="0"/>
    <n v="0"/>
    <n v="0"/>
    <n v="0"/>
    <n v="0"/>
    <n v="0"/>
    <x v="0"/>
    <x v="0"/>
    <n v="0"/>
    <n v="0"/>
    <n v="0"/>
    <x v="0"/>
    <n v="0"/>
    <n v="0"/>
    <n v="0"/>
    <n v="0"/>
    <n v="0"/>
    <n v="0"/>
    <n v="0"/>
    <n v="0"/>
    <n v="0"/>
    <n v="0"/>
    <n v="0"/>
    <e v="#VALUE!"/>
    <e v="#VALUE!"/>
    <e v="#VALUE!"/>
    <e v="#VALUE!"/>
    <e v="#VALUE!"/>
    <e v="#VALUE!"/>
    <e v="#VALUE!"/>
    <e v="#VALUE!"/>
    <e v="#VALUE!"/>
    <e v="#VALUE!"/>
    <e v="#VALUE!"/>
    <e v="#VALUE!"/>
    <n v="47.375697742295706"/>
    <n v="10.073386910789235"/>
    <n v="39.394525904762531"/>
    <n v="96.84361055784747"/>
    <n v="0.48919797051553382"/>
    <n v="0.10401705236683748"/>
    <n v="0.40678497711762873"/>
    <e v="#VALUE!"/>
    <e v="#VALUE!"/>
    <e v="#VALUE!"/>
    <e v="#VALUE!"/>
    <e v="#VALUE!"/>
    <e v="#VALUE!"/>
    <n v="0.68111454495970258"/>
    <e v="#VALUE!"/>
    <e v="#VALUE!"/>
    <e v="#VALUE!"/>
    <n v="0.14967906487615418"/>
    <n v="0.14593269230769229"/>
    <n v="0.63142912614078728"/>
    <e v="#VALUE!"/>
    <e v="#VALUE!"/>
    <e v="#VALUE!"/>
    <e v="#VALUE!"/>
    <m/>
    <m/>
    <e v="#VALUE!"/>
    <e v="#VALUE!"/>
    <e v="#VALUE!"/>
    <e v="#VALUE!"/>
    <e v="#VALUE!"/>
    <e v="#VALUE!"/>
    <n v="0.67549999999999999"/>
    <n v="0.5"/>
    <n v="0.5"/>
    <n v="0.5"/>
    <n v="0.5"/>
    <n v="0.5"/>
    <e v="#DIV/0!"/>
    <e v="#DIV/0!"/>
    <n v="0.5"/>
    <e v="#VALUE!"/>
    <m/>
    <m/>
    <s v="Sousa (2018)"/>
    <e v="#VALUE!"/>
    <e v="#VALUE!"/>
    <e v="#VALUE!"/>
    <n v="0.5"/>
    <n v="9.2146152379218527E-2"/>
    <e v="#VALUE!"/>
    <s v="B"/>
    <e v="#VALUE!"/>
    <e v="#VALUE!"/>
    <e v="#VALUE!"/>
    <e v="#VALUE!"/>
    <e v="#VALUE!"/>
    <e v="#VALUE!"/>
    <e v="#VALUE!"/>
    <e v="#VALUE!"/>
    <n v="1"/>
    <n v="1"/>
    <m/>
    <s v="B"/>
    <e v="#VALUE!"/>
    <e v="#VALUE!"/>
    <e v="#VALUE!"/>
    <e v="#VALUE!"/>
    <n v="0.14967906487615418"/>
    <e v="#VALUE!"/>
    <e v="#VALUE!"/>
    <e v="#VALUE!"/>
    <e v="#VALUE!"/>
    <e v="#VALUE!"/>
    <e v="#VALUE!"/>
    <e v="#VALUE!"/>
    <e v="#VALUE!"/>
    <e v="#VALUE!"/>
    <e v="#VALUE!"/>
    <e v="#VALUE!"/>
    <e v="#VALUE!"/>
    <e v="#VALUE!"/>
    <e v="#VALUE!"/>
    <n v="0.99702380952380953"/>
    <n v="0.79761904761904756"/>
    <e v="#VALUE!"/>
    <e v="#VALUE!"/>
    <n v="0.72510822510822515"/>
    <e v="#VALUE!"/>
    <e v="#VALUE!"/>
    <e v="#VALUE!"/>
    <e v="#VALUE!"/>
    <e v="#VALUE!"/>
    <e v="#VALUE!"/>
    <e v="#VALUE!"/>
    <e v="#VALUE!"/>
    <e v="#VALUE!"/>
    <e v="#VALUE!"/>
    <e v="#VALUE!"/>
    <e v="#VALUE!"/>
    <e v="#VALUE!"/>
    <e v="#VALUE!"/>
    <e v="#VALUE!"/>
    <e v="#VALUE!"/>
    <e v="#VALUE!"/>
    <e v="#VALUE!"/>
    <e v="#VALUE!"/>
    <e v="#VALUE!"/>
    <e v="#VALUE!"/>
    <e v="#VALUE!"/>
    <e v="#VALUE!"/>
    <e v="#VALUE!"/>
    <e v="#VALUE!"/>
    <e v="#VALUE!"/>
    <e v="#VALUE!"/>
    <e v="#VALUE!"/>
    <e v="#VALUE!"/>
    <s v="-"/>
    <n v="300.8"/>
    <e v="#VALUE!"/>
    <s v="-"/>
    <e v="#VALUE!"/>
    <m/>
    <n v="850.12048348275096"/>
    <n v="1"/>
    <n v="0"/>
    <m/>
    <m/>
    <n v="0"/>
    <e v="#DIV/0!"/>
    <e v="#DIV/0!"/>
    <e v="#VALUE!"/>
    <n v="0"/>
    <n v="0"/>
    <n v="96.330626120856138"/>
    <n v="200"/>
    <n v="32966.553769829712"/>
    <n v="36.049999999999997"/>
    <n v="0.74147974757929036"/>
    <n v="0.16550480769230769"/>
    <n v="4.2752625058217815E-2"/>
    <n v="0"/>
    <n v="16"/>
    <n v="0.33333333333333331"/>
    <n v="331.23940341325175"/>
    <n v="331.23940341325175"/>
    <n v="0"/>
    <n v="0.33500000000000002"/>
    <n v="0.16800000000000001"/>
    <n v="0.72510822510822515"/>
    <e v="#DIV/0!"/>
    <s v="-"/>
    <e v="#VALUE!"/>
    <m/>
    <m/>
    <m/>
    <m/>
    <m/>
    <s v="P"/>
    <n v="0"/>
    <e v="#VALUE!"/>
  </r>
  <r>
    <n v="0"/>
    <n v="595"/>
    <n v="2017"/>
    <s v="Sim"/>
    <s v="Original"/>
    <x v="48"/>
    <x v="547"/>
    <x v="318"/>
    <x v="5"/>
    <x v="3"/>
    <x v="0"/>
    <x v="0"/>
    <n v="1"/>
    <m/>
    <s v="Informações essenciais missing"/>
    <m/>
    <n v="0.15"/>
    <x v="241"/>
    <x v="0"/>
    <x v="0"/>
    <m/>
    <s v="-"/>
    <x v="0"/>
    <x v="257"/>
    <n v="34.247499999999995"/>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657712241769474"/>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70494827699809"/>
    <n v="2"/>
    <n v="0.33500000000000002"/>
    <n v="0.16800000000000001"/>
    <n v="0.16875000000000001"/>
    <x v="183"/>
    <n v="1.9851851851851852"/>
    <n v="2.2176957352005093"/>
    <n v="2.2955788363971803"/>
    <x v="177"/>
    <n v="2.7259259259259254"/>
    <n v="3.0451941438574153"/>
    <n v="3.1521381037095608"/>
    <n v="2.2955788363971803"/>
    <n v="1"/>
    <n v="0"/>
    <n v="0"/>
    <x v="159"/>
    <n v="0"/>
    <n v="1"/>
    <n v="0"/>
    <n v="0"/>
    <s v="LS"/>
    <s v="Sim"/>
    <s v="uncr"/>
    <x v="0"/>
    <n v="0"/>
    <x v="3"/>
    <m/>
    <m/>
    <x v="0"/>
    <m/>
    <m/>
    <m/>
    <n v="0.5"/>
    <x v="2"/>
    <x v="0"/>
    <x v="19"/>
    <x v="0"/>
    <n v="0"/>
    <s v="Static"/>
    <x v="0"/>
    <n v="0"/>
    <m/>
    <s v="WB"/>
    <n v="0"/>
    <n v="0"/>
    <n v="1"/>
    <s v="B"/>
    <m/>
    <x v="0"/>
    <m/>
    <m/>
    <m/>
    <m/>
    <n v="1"/>
    <s v="WB"/>
    <x v="522"/>
    <m/>
    <s v="-"/>
    <m/>
    <n v="0"/>
    <n v="0"/>
    <n v="0"/>
    <m/>
    <m/>
    <m/>
    <m/>
    <n v="1"/>
    <e v="#VALUE!"/>
    <e v="#VALUE!"/>
    <n v="200"/>
    <n v="32966.553769829712"/>
    <n v="0"/>
    <m/>
    <m/>
    <n v="0"/>
    <e v="#DIV/0!"/>
    <m/>
    <m/>
    <m/>
    <m/>
    <m/>
    <m/>
    <m/>
    <m/>
    <m/>
    <m/>
    <m/>
    <m/>
    <m/>
    <m/>
    <n v="0.5"/>
    <n v="0"/>
    <n v="0"/>
    <s v="lload"/>
    <e v="#VALUE!"/>
    <e v="#VALUE!"/>
    <s v="-"/>
    <e v="#VALUE!"/>
    <e v="#VALUE!"/>
    <e v="#VALUE!"/>
    <e v="#VALUE!"/>
    <e v="#VALUE!"/>
    <e v="#VALUE!"/>
    <s v="WB"/>
    <e v="#VALUE!"/>
    <e v="#VALUE!"/>
    <e v="#VALUE!"/>
    <n v="0"/>
    <e v="#VALUE!"/>
    <n v="1.3791044776119403"/>
    <e v="#VALUE!"/>
    <n v="0"/>
    <m/>
    <m/>
    <e v="#VALUE!"/>
    <e v="#VALUE!"/>
    <e v="#VALUE!"/>
    <e v="#VALUE!"/>
    <e v="#VALUE!"/>
    <e v="#VALUE!"/>
    <e v="#VALUE!"/>
    <e v="#VALUE!"/>
    <e v="#VALUE!"/>
    <e v="#VALUE!"/>
    <e v="#VALUE!"/>
    <e v="#VALUE!"/>
    <s v="Não"/>
    <n v="269.89999999999998"/>
    <s v="CT"/>
    <x v="1"/>
    <e v="#VALUE!"/>
    <n v="1"/>
    <n v="1"/>
    <n v="1"/>
    <n v="1"/>
    <n v="0"/>
    <n v="0"/>
    <s v="Autor"/>
    <n v="0"/>
    <n v="0"/>
    <n v="0"/>
    <n v="0"/>
    <n v="0"/>
    <n v="0"/>
    <x v="0"/>
    <n v="0"/>
    <m/>
    <n v="0"/>
    <n v="0"/>
    <n v="0"/>
    <n v="0"/>
    <n v="0"/>
    <n v="0"/>
    <n v="0"/>
    <n v="0"/>
    <n v="0"/>
    <n v="0"/>
    <n v="0"/>
    <n v="0"/>
    <n v="0"/>
    <n v="0"/>
    <n v="0"/>
    <n v="0"/>
    <n v="0"/>
    <n v="0"/>
    <n v="0"/>
    <n v="0"/>
    <n v="0"/>
    <n v="0"/>
    <n v="0"/>
    <n v="0"/>
    <x v="0"/>
    <x v="0"/>
    <n v="0"/>
    <n v="0"/>
    <n v="0"/>
    <x v="0"/>
    <n v="0"/>
    <n v="0"/>
    <n v="0"/>
    <n v="0"/>
    <n v="0"/>
    <n v="0"/>
    <n v="0"/>
    <n v="0"/>
    <n v="0"/>
    <n v="0"/>
    <n v="0"/>
    <e v="#VALUE!"/>
    <e v="#VALUE!"/>
    <e v="#VALUE!"/>
    <e v="#VALUE!"/>
    <e v="#VALUE!"/>
    <e v="#VALUE!"/>
    <e v="#VALUE!"/>
    <e v="#VALUE!"/>
    <e v="#VALUE!"/>
    <e v="#VALUE!"/>
    <e v="#VALUE!"/>
    <e v="#VALUE!"/>
    <n v="47.375697742295706"/>
    <n v="10.073386910789235"/>
    <n v="39.394525904762531"/>
    <n v="96.84361055784747"/>
    <n v="0.48919797051553382"/>
    <n v="0.10401705236683748"/>
    <n v="0.40678497711762873"/>
    <e v="#VALUE!"/>
    <e v="#VALUE!"/>
    <e v="#VALUE!"/>
    <e v="#VALUE!"/>
    <e v="#VALUE!"/>
    <e v="#VALUE!"/>
    <n v="0.68111454495970258"/>
    <e v="#VALUE!"/>
    <e v="#VALUE!"/>
    <e v="#VALUE!"/>
    <n v="0.14967906487615418"/>
    <n v="0.14593269230769229"/>
    <n v="0.63142912614078728"/>
    <e v="#VALUE!"/>
    <e v="#VALUE!"/>
    <e v="#VALUE!"/>
    <e v="#VALUE!"/>
    <m/>
    <m/>
    <e v="#VALUE!"/>
    <e v="#VALUE!"/>
    <e v="#VALUE!"/>
    <e v="#VALUE!"/>
    <e v="#VALUE!"/>
    <e v="#VALUE!"/>
    <n v="0.67549999999999999"/>
    <n v="0.5"/>
    <n v="0.5"/>
    <n v="0.5"/>
    <n v="0.5"/>
    <n v="0.5"/>
    <e v="#DIV/0!"/>
    <e v="#DIV/0!"/>
    <n v="0.5"/>
    <e v="#VALUE!"/>
    <m/>
    <m/>
    <s v="Sousa (2018)"/>
    <e v="#VALUE!"/>
    <e v="#VALUE!"/>
    <e v="#VALUE!"/>
    <n v="0.5"/>
    <n v="9.2146152379218527E-2"/>
    <e v="#VALUE!"/>
    <s v="B"/>
    <e v="#VALUE!"/>
    <e v="#VALUE!"/>
    <e v="#VALUE!"/>
    <e v="#VALUE!"/>
    <e v="#VALUE!"/>
    <e v="#VALUE!"/>
    <e v="#VALUE!"/>
    <e v="#VALUE!"/>
    <n v="1"/>
    <n v="1"/>
    <m/>
    <s v="B"/>
    <e v="#VALUE!"/>
    <e v="#VALUE!"/>
    <e v="#VALUE!"/>
    <e v="#VALUE!"/>
    <n v="0.14967906487615418"/>
    <e v="#VALUE!"/>
    <e v="#VALUE!"/>
    <e v="#VALUE!"/>
    <e v="#VALUE!"/>
    <e v="#VALUE!"/>
    <e v="#VALUE!"/>
    <e v="#VALUE!"/>
    <e v="#VALUE!"/>
    <e v="#VALUE!"/>
    <e v="#VALUE!"/>
    <e v="#VALUE!"/>
    <e v="#VALUE!"/>
    <e v="#VALUE!"/>
    <e v="#VALUE!"/>
    <n v="0.99702380952380953"/>
    <n v="0.79761904761904756"/>
    <e v="#VALUE!"/>
    <e v="#VALUE!"/>
    <n v="0.72510822510822515"/>
    <e v="#VALUE!"/>
    <e v="#VALUE!"/>
    <e v="#VALUE!"/>
    <e v="#VALUE!"/>
    <e v="#VALUE!"/>
    <e v="#VALUE!"/>
    <e v="#VALUE!"/>
    <e v="#VALUE!"/>
    <e v="#VALUE!"/>
    <e v="#VALUE!"/>
    <e v="#VALUE!"/>
    <e v="#VALUE!"/>
    <e v="#VALUE!"/>
    <e v="#VALUE!"/>
    <e v="#VALUE!"/>
    <e v="#VALUE!"/>
    <e v="#VALUE!"/>
    <e v="#VALUE!"/>
    <e v="#VALUE!"/>
    <e v="#VALUE!"/>
    <e v="#VALUE!"/>
    <e v="#VALUE!"/>
    <e v="#VALUE!"/>
    <e v="#VALUE!"/>
    <e v="#VALUE!"/>
    <e v="#VALUE!"/>
    <e v="#VALUE!"/>
    <e v="#VALUE!"/>
    <e v="#VALUE!"/>
    <s v="-"/>
    <n v="269.89999999999998"/>
    <e v="#VALUE!"/>
    <s v="-"/>
    <e v="#VALUE!"/>
    <m/>
    <n v="851.12048348275096"/>
    <n v="1"/>
    <n v="0"/>
    <m/>
    <m/>
    <n v="0"/>
    <e v="#DIV/0!"/>
    <e v="#DIV/0!"/>
    <e v="#VALUE!"/>
    <n v="0"/>
    <n v="0"/>
    <n v="96.330626120856138"/>
    <n v="200"/>
    <n v="32966.553769829712"/>
    <n v="36.049999999999997"/>
    <n v="0.74147974757929036"/>
    <n v="0.16550480769230769"/>
    <n v="4.2752625058217815E-2"/>
    <n v="0"/>
    <n v="16"/>
    <n v="0.33333333333333331"/>
    <n v="331.23940341325175"/>
    <n v="331.23940341325175"/>
    <n v="0"/>
    <n v="0.33500000000000002"/>
    <n v="0.16800000000000001"/>
    <n v="0.72510822510822515"/>
    <e v="#DIV/0!"/>
    <s v="-"/>
    <e v="#VALUE!"/>
    <m/>
    <m/>
    <m/>
    <m/>
    <m/>
    <s v="P"/>
    <n v="0"/>
    <e v="#VALUE!"/>
  </r>
  <r>
    <n v="1"/>
    <n v="596"/>
    <n v="2017"/>
    <s v="Sim"/>
    <s v="Original"/>
    <x v="48"/>
    <x v="548"/>
    <x v="318"/>
    <x v="5"/>
    <x v="3"/>
    <x v="0"/>
    <x v="0"/>
    <n v="1"/>
    <m/>
    <m/>
    <m/>
    <n v="0.15"/>
    <x v="207"/>
    <x v="0"/>
    <x v="0"/>
    <m/>
    <s v="-"/>
    <x v="0"/>
    <x v="222"/>
    <n v="33.059999999999995"/>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5559588626739266"/>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931681178834562"/>
    <n v="2"/>
    <n v="0.33500000000000002"/>
    <n v="0.16800000000000001"/>
    <n v="0.16750000000000001"/>
    <x v="183"/>
    <n v="2"/>
    <n v="2.2362002567394095"/>
    <n v="2.3335565974547894"/>
    <x v="177"/>
    <n v="2.7462686567164174"/>
    <n v="3.0706033376123232"/>
    <n v="3.2042866711319489"/>
    <n v="2.3335565974547894"/>
    <n v="1"/>
    <n v="0"/>
    <n v="0"/>
    <x v="159"/>
    <n v="0"/>
    <n v="3.4745880155859807"/>
    <n v="3.4745880155859807"/>
    <n v="2.7542572874188185"/>
    <s v="LS"/>
    <s v="Sim"/>
    <s v="uncr"/>
    <x v="0"/>
    <n v="0"/>
    <x v="3"/>
    <m/>
    <m/>
    <x v="0"/>
    <m/>
    <m/>
    <m/>
    <n v="0.5"/>
    <x v="2"/>
    <x v="0"/>
    <x v="19"/>
    <x v="0"/>
    <n v="0"/>
    <s v="Static"/>
    <x v="0"/>
    <n v="1"/>
    <m/>
    <s v="WB"/>
    <n v="0"/>
    <n v="0"/>
    <n v="1"/>
    <s v="B"/>
    <m/>
    <x v="0"/>
    <m/>
    <m/>
    <m/>
    <m/>
    <n v="1"/>
    <s v="WB"/>
    <x v="523"/>
    <m/>
    <n v="137.67500000000001"/>
    <m/>
    <n v="0"/>
    <n v="0"/>
    <n v="0"/>
    <m/>
    <m/>
    <m/>
    <m/>
    <n v="1"/>
    <n v="137.67500000000001"/>
    <n v="1.019814814814815"/>
    <n v="200"/>
    <n v="32581.034862202923"/>
    <n v="0"/>
    <m/>
    <m/>
    <n v="0"/>
    <e v="#DIV/0!"/>
    <m/>
    <m/>
    <m/>
    <m/>
    <m/>
    <m/>
    <m/>
    <m/>
    <m/>
    <m/>
    <m/>
    <m/>
    <m/>
    <m/>
    <n v="0.5"/>
    <n v="0"/>
    <n v="0"/>
    <s v="lload"/>
    <n v="6.4082641543071492"/>
    <n v="0.15842830047722087"/>
    <s v="-"/>
    <n v="0"/>
    <e v="#DIV/0!"/>
    <e v="#DIV/0!"/>
    <e v="#DIV/0!"/>
    <e v="#DIV/0!"/>
    <e v="#DIV/0!"/>
    <s v="WB"/>
    <e v="#DIV/0!"/>
    <e v="#DIV/0!"/>
    <e v="#DIV/0!"/>
    <n v="0"/>
    <e v="#DIV/0!"/>
    <n v="1.3791044776119403"/>
    <e v="#DIV/0!"/>
    <n v="0"/>
    <m/>
    <m/>
    <n v="0.25100712850176726"/>
    <n v="0.13891725128124269"/>
    <n v="7.6882289434262258E-2"/>
    <n v="0.24613010603042365"/>
    <n v="0.13621811456668068"/>
    <n v="7.5388480650992573E-2"/>
    <n v="0.50201425700353453"/>
    <n v="0.27783450256248537"/>
    <n v="0.16439911394229903"/>
    <n v="0.50054919684859156"/>
    <n v="0.15331583791226858"/>
    <n v="0.2770236804519694"/>
    <s v="Não"/>
    <n v="281.60000000000002"/>
    <s v="CT"/>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0010405259149553"/>
    <n v="0.98544695090395473"/>
    <n v="1.7532047699405955"/>
    <n v="1.1515493125249914"/>
    <e v="#REF!"/>
    <n v="1.0877117501265783"/>
    <n v="218.94000915636053"/>
    <n v="0.9171618589418512"/>
    <n v="1.673004398115989"/>
    <n v="1.6298270563305097"/>
    <n v="1.6298270563305097"/>
    <n v="1.7806915632484637"/>
    <n v="32.331552851681245"/>
    <n v="50.794177385693573"/>
    <n v="33.804212759879753"/>
    <n v="116.92994299725459"/>
    <n v="0.27650362279266966"/>
    <n v="0.43439837635845058"/>
    <n v="0.28909800084887965"/>
    <n v="0.86361720441991574"/>
    <n v="1.0742879276897666"/>
    <n v="1.2869376338590386"/>
    <n v="1.8807769591426657"/>
    <n v="1.8807769591426657"/>
    <n v="1.8751794086690268"/>
    <n v="0.90151387805705541"/>
    <n v="2.0862429352680851"/>
    <n v="2.0862429352680851"/>
    <n v="2.0800338789131203"/>
    <n v="0.35565057508406467"/>
    <n v="0.1435576923076923"/>
    <n v="0.83272848454396364"/>
    <n v="2.2518497246986238"/>
    <n v="2.2585716641753364"/>
    <n v="2.2585716641753364"/>
    <s v="WB"/>
    <m/>
    <m/>
    <n v="0.54609523039751895"/>
    <n v="0.53667369879047444"/>
    <n v="0.76185687859275686"/>
    <n v="0.70123316814697145"/>
    <e v="#NAME?"/>
    <e v="#DIV/0!"/>
    <n v="0.67549999999999999"/>
    <n v="0.5"/>
    <n v="0.5"/>
    <n v="0.5"/>
    <n v="0.5"/>
    <n v="0.5"/>
    <n v="0.5"/>
    <n v="0.5"/>
    <n v="0.5"/>
    <n v="0.5"/>
    <m/>
    <m/>
    <s v="Sousa (2018)"/>
    <n v="0.87644415275695842"/>
    <n v="0.87373993762646396"/>
    <n v="0.95687893944979385"/>
    <n v="0.5"/>
    <n v="0.52418393447642486"/>
    <n v="0.44275770207412313"/>
    <s v="B"/>
    <e v="#REF!"/>
    <e v="#REF!"/>
    <e v="#NAME?"/>
    <e v="#NAME?"/>
    <n v="0.59913211350174866"/>
    <e v="#NAME?"/>
    <n v="1"/>
    <e v="#NAME?"/>
    <n v="1"/>
    <n v="1"/>
    <m/>
    <s v="B"/>
    <n v="0.86361720441991574"/>
    <n v="0.86361720441991574"/>
    <n v="0.86361720441991574"/>
    <n v="0.93268299600839832"/>
    <n v="0.35565057508406467"/>
    <n v="0.92990715375837329"/>
    <n v="0.81165153468290174"/>
    <n v="1.0742879276897666"/>
    <n v="1.0742879276897666"/>
    <n v="0.98937122927219179"/>
    <n v="1.0742879276897666"/>
    <n v="0.86361720441991574"/>
    <n v="0.86361720441991574"/>
    <n v="0.4148265798596068"/>
    <n v="0.86361720441991574"/>
    <n v="1.077432266843048"/>
    <n v="1.0742879276897666"/>
    <n v="0.86361720441991574"/>
    <n v="1.077432266843048"/>
    <n v="0.99702380952380953"/>
    <n v="0.79761904761904756"/>
    <n v="1.0742879276897666"/>
    <n v="1"/>
    <n v="0.72510822510822515"/>
    <n v="0.78700966868542477"/>
    <n v="0.86361720441991574"/>
    <n v="0.86361720441991574"/>
    <n v="0.86361720441991574"/>
    <n v="0.6392429344336904"/>
    <n v="0.86361720441991574"/>
    <n v="0.86361720441991574"/>
    <n v="0.86361720441991574"/>
    <n v="0.86361720441991574"/>
    <n v="0.86361720441991574"/>
    <n v="0.86361720441991574"/>
    <n v="0.86361720441991574"/>
    <n v="0.86361720441991574"/>
    <n v="0.98937122927219179"/>
    <n v="0.98937122927219179"/>
    <n v="1.0718199186300426"/>
    <n v="1.1774144113217646"/>
    <n v="1.0742879276897666"/>
    <n v="1.068691958349727"/>
    <n v="1.1515493125249914"/>
    <n v="0.86245567911135956"/>
    <n v="0.98804057060018335"/>
    <n v="1.6298270563305097"/>
    <n v="0.86361720441991574"/>
    <n v="0.86361720441991574"/>
    <n v="0.86361720441991574"/>
    <n v="0.628725760733992"/>
    <n v="0.29890671627202742"/>
    <n v="1.2576504452566872"/>
    <s v="-"/>
    <n v="281.60000000000002"/>
    <n v="80.700781249999991"/>
    <s v="-"/>
    <n v="137.67500000000001"/>
    <m/>
    <n v="852.12048348275096"/>
    <n v="1"/>
    <n v="0"/>
    <m/>
    <m/>
    <n v="0"/>
    <e v="#DIV/0!"/>
    <e v="#DIV/0!"/>
    <e v="#DIV/0!"/>
    <n v="0"/>
    <n v="0"/>
    <n v="203.52830345833254"/>
    <n v="200"/>
    <n v="32581.034862202923"/>
    <n v="34.799999999999997"/>
    <n v="1.721118363336287"/>
    <n v="0.16427884615384616"/>
    <n v="6.0127827278609929E-2"/>
    <n v="0"/>
    <n v="16"/>
    <n v="0.33333333333333331"/>
    <n v="323.03532098219694"/>
    <n v="323.03532098219688"/>
    <n v="0"/>
    <n v="0.33500000000000002"/>
    <n v="0.16800000000000001"/>
    <n v="0.72510822510822515"/>
    <e v="#DIV/0!"/>
    <n v="135"/>
    <e v="#DIV/0!"/>
    <m/>
    <m/>
    <m/>
    <m/>
    <m/>
    <s v="P"/>
    <n v="0"/>
    <n v="0.86361720441991574"/>
  </r>
  <r>
    <n v="1"/>
    <n v="597"/>
    <n v="2017"/>
    <s v="Sim"/>
    <s v="Original"/>
    <x v="48"/>
    <x v="549"/>
    <x v="318"/>
    <x v="5"/>
    <x v="3"/>
    <x v="0"/>
    <x v="0"/>
    <n v="1"/>
    <m/>
    <m/>
    <m/>
    <n v="0.15"/>
    <x v="207"/>
    <x v="0"/>
    <x v="0"/>
    <m/>
    <s v="-"/>
    <x v="0"/>
    <x v="222"/>
    <n v="33.059999999999995"/>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5559588626739266"/>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931681178834562"/>
    <n v="2"/>
    <n v="0.33500000000000002"/>
    <n v="0.16800000000000001"/>
    <n v="0.16750000000000001"/>
    <x v="183"/>
    <n v="2"/>
    <n v="2.2362002567394095"/>
    <n v="2.3335565974547894"/>
    <x v="177"/>
    <n v="2.7462686567164174"/>
    <n v="3.0706033376123232"/>
    <n v="3.2042866711319489"/>
    <n v="2.3335565974547894"/>
    <n v="1"/>
    <n v="0"/>
    <n v="0"/>
    <x v="159"/>
    <n v="0"/>
    <n v="3.474304531850263"/>
    <n v="3.474304531850263"/>
    <n v="2.7548651689166497"/>
    <s v="LS"/>
    <s v="Sim"/>
    <s v="uncr"/>
    <x v="0"/>
    <n v="0"/>
    <x v="3"/>
    <m/>
    <m/>
    <x v="0"/>
    <m/>
    <m/>
    <m/>
    <n v="0.5"/>
    <x v="2"/>
    <x v="0"/>
    <x v="19"/>
    <x v="0"/>
    <n v="0"/>
    <s v="Static"/>
    <x v="0"/>
    <n v="1"/>
    <m/>
    <s v="WB"/>
    <n v="0"/>
    <n v="0"/>
    <n v="1"/>
    <s v="B"/>
    <m/>
    <x v="0"/>
    <m/>
    <m/>
    <m/>
    <m/>
    <n v="1"/>
    <s v="WB"/>
    <x v="39"/>
    <m/>
    <n v="132.67500000000001"/>
    <m/>
    <n v="0"/>
    <n v="0"/>
    <n v="0"/>
    <m/>
    <m/>
    <m/>
    <m/>
    <n v="1"/>
    <n v="132.67500000000001"/>
    <n v="1.0205769230769233"/>
    <n v="200"/>
    <n v="32581.034862202923"/>
    <n v="0"/>
    <m/>
    <m/>
    <n v="0"/>
    <e v="#DIV/0!"/>
    <m/>
    <m/>
    <m/>
    <m/>
    <m/>
    <m/>
    <m/>
    <m/>
    <m/>
    <m/>
    <m/>
    <m/>
    <m/>
    <m/>
    <n v="0.5"/>
    <n v="0"/>
    <n v="0"/>
    <s v="lload"/>
    <n v="6.1709210374809587"/>
    <n v="0.15238175910311319"/>
    <s v="-"/>
    <n v="0"/>
    <e v="#DIV/0!"/>
    <e v="#DIV/0!"/>
    <e v="#DIV/0!"/>
    <e v="#DIV/0!"/>
    <e v="#DIV/0!"/>
    <s v="WB"/>
    <e v="#DIV/0!"/>
    <e v="#DIV/0!"/>
    <e v="#DIV/0!"/>
    <n v="0"/>
    <e v="#DIV/0!"/>
    <n v="1.3791044776119403"/>
    <e v="#DIV/0!"/>
    <n v="0"/>
    <m/>
    <m/>
    <n v="0.24189119864878861"/>
    <n v="0.13387213592692118"/>
    <n v="7.4090123484225487E-2"/>
    <n v="0.237014176177445"/>
    <n v="0.13117299921235917"/>
    <n v="7.2596314700955816E-2"/>
    <n v="0.48378239729757722"/>
    <n v="0.26774427185384236"/>
    <n v="0.15842856322712565"/>
    <n v="0.4823715986298544"/>
    <n v="0.14774812604761198"/>
    <n v="0.26696348019186406"/>
    <s v="Não"/>
    <n v="204.1"/>
    <s v="CT"/>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0.96741184947156877"/>
    <n v="0.95495503123992842"/>
    <n v="1.6985241319274469"/>
    <n v="1.1135760314756986"/>
    <e v="#REF!"/>
    <n v="1.0482038447243487"/>
    <n v="218.94358189476216"/>
    <n v="0.88684961788444894"/>
    <n v="1.6122452044310067"/>
    <n v="1.5706359520512103"/>
    <n v="1.5706359520512103"/>
    <n v="1.7160214501833297"/>
    <n v="32.331552851681245"/>
    <n v="50.794177385693573"/>
    <n v="33.804212759879753"/>
    <n v="116.92994299725459"/>
    <n v="0.27650362279266966"/>
    <n v="0.43439837635845058"/>
    <n v="0.28909800084887965"/>
    <n v="0.83493010060449924"/>
    <n v="1.0384131827523384"/>
    <n v="1.2446926421171367"/>
    <n v="1.811118553248493"/>
    <n v="1.811118553248493"/>
    <n v="1.805728319459063"/>
    <n v="0.90151387805705541"/>
    <n v="2.0089746784063043"/>
    <n v="2.0089746784063043"/>
    <n v="2.0029955871015237"/>
    <n v="0.35565057508406467"/>
    <n v="0.1435576923076923"/>
    <n v="0.83272848454396364"/>
    <n v="2.1684478830431195"/>
    <n v="2.1749208617984719"/>
    <n v="2.1749208617984719"/>
    <s v="WB"/>
    <m/>
    <m/>
    <n v="0.52586948112353682"/>
    <n v="0.5183885852922937"/>
    <n v="0.73363995732543863"/>
    <n v="0.67526156932671322"/>
    <e v="#NAME?"/>
    <e v="#DIV/0!"/>
    <n v="0.67549999999999999"/>
    <n v="0.5"/>
    <n v="0.5"/>
    <n v="0.5"/>
    <n v="0.5"/>
    <n v="0.5"/>
    <n v="0.5"/>
    <n v="0.5"/>
    <n v="0.5"/>
    <n v="0.5"/>
    <m/>
    <m/>
    <s v="Sousa (2018)"/>
    <n v="0.84737970559154796"/>
    <n v="0.84473606629033859"/>
    <n v="0.9253968645435835"/>
    <n v="0.5"/>
    <n v="0.52418393447642486"/>
    <n v="0.45978684446158941"/>
    <s v="B"/>
    <e v="#REF!"/>
    <e v="#REF!"/>
    <e v="#NAME?"/>
    <e v="#NAME?"/>
    <n v="0.57833614361345931"/>
    <e v="#NAME?"/>
    <n v="1"/>
    <e v="#NAME?"/>
    <n v="1"/>
    <n v="1"/>
    <m/>
    <s v="B"/>
    <n v="0.83493010060449924"/>
    <n v="0.83493010060449924"/>
    <n v="0.83493010060449924"/>
    <n v="0.89813918134142068"/>
    <n v="0.35565057508406467"/>
    <n v="0.89546614806361879"/>
    <n v="0.78157973834022443"/>
    <n v="1.0384131827523384"/>
    <n v="1.0384131827523384"/>
    <n v="0.95627048539390391"/>
    <n v="1.0384131827523384"/>
    <n v="0.83493010060449924"/>
    <n v="0.83493010060449924"/>
    <n v="0.40097299475311521"/>
    <n v="0.83493010060449924"/>
    <n v="1.041450243679918"/>
    <n v="1.0384131827523384"/>
    <n v="0.83493010060449924"/>
    <n v="1.041450243679918"/>
    <n v="0.99702380952380953"/>
    <n v="0.79761904761904756"/>
    <n v="1.0384131827523384"/>
    <n v="1"/>
    <n v="0.72510822510822515"/>
    <n v="0.7609362525507396"/>
    <n v="0.83493010060449924"/>
    <n v="0.83493010060449924"/>
    <n v="0.83493010060449924"/>
    <n v="0.61800895677609113"/>
    <n v="0.83493010060449924"/>
    <n v="0.83493010060449924"/>
    <n v="0.83493010060449924"/>
    <n v="0.83493010060449924"/>
    <n v="0.83493010060449924"/>
    <n v="0.83493010060449924"/>
    <n v="0.83493010060449924"/>
    <n v="0.83493010060449924"/>
    <n v="0.95627048539390391"/>
    <n v="0.95627048539390391"/>
    <n v="1.0360089666654466"/>
    <n v="1.1346537644606147"/>
    <n v="1.0384131827523384"/>
    <n v="1.0329877735048747"/>
    <n v="1.1135760314756986"/>
    <n v="0.83128717824269016"/>
    <n v="0.95209813715462344"/>
    <n v="1.5706359520512103"/>
    <n v="0.83493010060449924"/>
    <n v="0.83493010060449924"/>
    <n v="0.83493010060449924"/>
    <n v="0.60606379421017809"/>
    <n v="0.28783609715084119"/>
    <n v="1.2119560560014209"/>
    <s v="-"/>
    <n v="204.1"/>
    <n v="77.775781249999994"/>
    <s v="-"/>
    <n v="132.67500000000001"/>
    <m/>
    <n v="853.12048348275096"/>
    <n v="1"/>
    <n v="0"/>
    <m/>
    <m/>
    <n v="0"/>
    <e v="#DIV/0!"/>
    <e v="#DIV/0!"/>
    <e v="#DIV/0!"/>
    <n v="0"/>
    <n v="0"/>
    <n v="203.52830345833254"/>
    <n v="200"/>
    <n v="32581.034862202923"/>
    <n v="34.799999999999997"/>
    <n v="1.721118363336287"/>
    <n v="0.16427884615384616"/>
    <n v="6.0127827278609929E-2"/>
    <n v="0"/>
    <n v="16"/>
    <n v="0.33333333333333331"/>
    <n v="323.03532098219694"/>
    <n v="323.03532098219688"/>
    <n v="0"/>
    <n v="0.33500000000000002"/>
    <n v="0.16800000000000001"/>
    <n v="0.72510822510822515"/>
    <e v="#DIV/0!"/>
    <n v="130"/>
    <e v="#DIV/0!"/>
    <m/>
    <m/>
    <m/>
    <m/>
    <m/>
    <s v="P"/>
    <n v="0"/>
    <n v="0.83493010060449924"/>
  </r>
  <r>
    <n v="1"/>
    <n v="598"/>
    <n v="2017"/>
    <s v="Sim"/>
    <s v="Original"/>
    <x v="48"/>
    <x v="550"/>
    <x v="318"/>
    <x v="5"/>
    <x v="3"/>
    <x v="0"/>
    <x v="0"/>
    <n v="1"/>
    <m/>
    <m/>
    <m/>
    <n v="0.15"/>
    <x v="242"/>
    <x v="0"/>
    <x v="0"/>
    <m/>
    <s v="-"/>
    <x v="0"/>
    <x v="258"/>
    <n v="30.542499999999997"/>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7666366538430059"/>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931681178834562"/>
    <n v="2"/>
    <n v="0.33500000000000002"/>
    <n v="0.16800000000000001"/>
    <n v="0.16750000000000001"/>
    <x v="183"/>
    <n v="2"/>
    <n v="2.2362002567394095"/>
    <n v="2.3335565974547894"/>
    <x v="177"/>
    <n v="2.7462686567164174"/>
    <n v="3.0706033376123232"/>
    <n v="3.2042866711319489"/>
    <n v="2.3335565974547894"/>
    <n v="1"/>
    <n v="0"/>
    <n v="0"/>
    <x v="159"/>
    <n v="0"/>
    <n v="3.473998944119558"/>
    <n v="3.473998944119558"/>
    <n v="2.7555205643566656"/>
    <s v="LS"/>
    <s v="Sim"/>
    <s v="uncr"/>
    <x v="0"/>
    <n v="0"/>
    <x v="3"/>
    <m/>
    <m/>
    <x v="0"/>
    <m/>
    <m/>
    <m/>
    <n v="0.5"/>
    <x v="2"/>
    <x v="0"/>
    <x v="19"/>
    <x v="0"/>
    <n v="0"/>
    <s v="Static"/>
    <x v="0"/>
    <n v="1"/>
    <m/>
    <s v="WB"/>
    <n v="0"/>
    <n v="0"/>
    <n v="1"/>
    <s v="B"/>
    <m/>
    <x v="0"/>
    <m/>
    <m/>
    <m/>
    <m/>
    <n v="1"/>
    <s v="WB"/>
    <x v="112"/>
    <m/>
    <n v="127.675"/>
    <m/>
    <n v="0"/>
    <n v="0"/>
    <n v="0"/>
    <m/>
    <m/>
    <m/>
    <m/>
    <n v="1"/>
    <n v="127.675"/>
    <n v="1.0214000000000001"/>
    <n v="200"/>
    <n v="31732.097912105255"/>
    <n v="0"/>
    <m/>
    <m/>
    <n v="0"/>
    <e v="#DIV/0!"/>
    <m/>
    <m/>
    <m/>
    <m/>
    <m/>
    <m/>
    <m/>
    <m/>
    <m/>
    <m/>
    <m/>
    <m/>
    <m/>
    <m/>
    <n v="0.5"/>
    <n v="0"/>
    <n v="0"/>
    <s v="lload"/>
    <n v="6.1732772665167763"/>
    <n v="0.1463493762499426"/>
    <s v="-"/>
    <n v="0"/>
    <e v="#DIV/0!"/>
    <e v="#DIV/0!"/>
    <e v="#DIV/0!"/>
    <e v="#DIV/0!"/>
    <e v="#DIV/0!"/>
    <s v="WB"/>
    <e v="#DIV/0!"/>
    <e v="#DIV/0!"/>
    <e v="#DIV/0!"/>
    <n v="0"/>
    <e v="#DIV/0!"/>
    <n v="1.3791044776119403"/>
    <e v="#DIV/0!"/>
    <n v="0"/>
    <m/>
    <m/>
    <n v="0.23900276523481137"/>
    <n v="0.13403125871921795"/>
    <n v="7.516389317173218E-2"/>
    <n v="0.23399526653104696"/>
    <n v="0.13122308470649888"/>
    <n v="7.3589086716009569E-2"/>
    <n v="0.47800553046962274"/>
    <n v="0.26806251743843595"/>
    <n v="0.15861687422392659"/>
    <n v="0.47661270150217599"/>
    <n v="0.14988975606539287"/>
    <n v="0.26728142764851626"/>
    <s v="Não"/>
    <n v="209.9"/>
    <s v="CT"/>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0.98028558446482816"/>
    <n v="0.94514458586914463"/>
    <n v="1.6999321769440405"/>
    <n v="1.1023728823927788"/>
    <e v="#REF!"/>
    <n v="1.0493314006237719"/>
    <n v="209.33772872309913"/>
    <n v="0.89219935439810449"/>
    <n v="1.614161547641787"/>
    <n v="1.5725028377675072"/>
    <n v="1.5725028377675072"/>
    <n v="1.7180611436781985"/>
    <n v="32.058187098038978"/>
    <n v="49.613368223546004"/>
    <n v="32.923404479780672"/>
    <n v="114.59495980136565"/>
    <n v="0.2797521562345095"/>
    <n v="0.43294546557321412"/>
    <n v="0.28730237819227644"/>
    <n v="0.82116525156470932"/>
    <n v="1.021092545012575"/>
    <n v="1.2249386185967435"/>
    <n v="1.7414601473543201"/>
    <n v="1.7414601473543201"/>
    <n v="1.736277230249099"/>
    <n v="0.87802388010747123"/>
    <n v="1.9833858586410693"/>
    <n v="1.9833858586410693"/>
    <n v="1.977482924537971"/>
    <n v="0.35565057508406467"/>
    <n v="0.1435576923076923"/>
    <n v="0.81103077043150262"/>
    <n v="2.1408278126430718"/>
    <n v="2.1472183434270806"/>
    <n v="2.1472183434270806"/>
    <s v="WB"/>
    <m/>
    <m/>
    <n v="0.53368712949430941"/>
    <n v="0.51255473307695865"/>
    <n v="0.73195333732411594"/>
    <n v="0.66784119180529211"/>
    <e v="#NAME?"/>
    <e v="#DIV/0!"/>
    <n v="0.67549999999999999"/>
    <n v="0.5"/>
    <n v="0.5"/>
    <n v="0.5"/>
    <n v="0.5"/>
    <n v="0.5"/>
    <n v="0.5"/>
    <n v="0.5"/>
    <n v="0.5"/>
    <n v="0.5"/>
    <m/>
    <m/>
    <s v="Sousa (2018)"/>
    <n v="0.83882529585065158"/>
    <n v="0.83557764663409395"/>
    <n v="0.91545724812387785"/>
    <n v="0.5"/>
    <n v="0.52122660424620393"/>
    <n v="0.46571882317470514"/>
    <s v="B"/>
    <e v="#REF!"/>
    <e v="#REF!"/>
    <e v="#NAME?"/>
    <e v="#NAME?"/>
    <n v="0.58188537055753298"/>
    <e v="#NAME?"/>
    <n v="1"/>
    <e v="#NAME?"/>
    <n v="1"/>
    <n v="1"/>
    <m/>
    <s v="B"/>
    <n v="0.82116525156470932"/>
    <n v="0.82116525156470932"/>
    <n v="0.82116525156470932"/>
    <n v="0.88669935490534391"/>
    <n v="0.35565057508406467"/>
    <n v="0.88406036873003035"/>
    <n v="0.7716132470952568"/>
    <n v="1.021092545012575"/>
    <n v="1.021092545012575"/>
    <n v="0.94025455245937406"/>
    <n v="1.021092545012575"/>
    <n v="0.82116525156470932"/>
    <n v="0.82116525156470932"/>
    <n v="0.39428387229590606"/>
    <n v="0.82116525156470932"/>
    <n v="1.0240765344670206"/>
    <n v="1.021092545012575"/>
    <n v="0.82116525156470932"/>
    <n v="1.0240765344670206"/>
    <n v="0.99702380952380953"/>
    <n v="0.79761904761904756"/>
    <n v="1.021092545012575"/>
    <n v="1"/>
    <n v="0.72510822510822515"/>
    <n v="0.74846441758366733"/>
    <n v="0.82116525156470932"/>
    <n v="0.82116525156470932"/>
    <n v="0.82116525156470932"/>
    <n v="0.60782031944093962"/>
    <n v="0.82116525156470932"/>
    <n v="0.82116525156470932"/>
    <n v="0.82116525156470932"/>
    <n v="0.82116525156470932"/>
    <n v="0.82116525156470932"/>
    <n v="0.82116525156470932"/>
    <n v="0.82116525156470932"/>
    <n v="0.82116525156470932"/>
    <n v="0.94025455245937406"/>
    <n v="0.94025455245937406"/>
    <n v="1.0245704556510591"/>
    <n v="1.11414149646116"/>
    <n v="1.021092545012575"/>
    <n v="1.0215850269920668"/>
    <n v="1.1023728823927788"/>
    <n v="0.82817260813469429"/>
    <n v="0.94827814929701415"/>
    <n v="1.5725028377675072"/>
    <n v="0.82116525156470932"/>
    <n v="0.82116525156470932"/>
    <n v="0.82116525156470932"/>
    <n v="0.60587067674307649"/>
    <n v="0.29056375342919849"/>
    <n v="1.2197992285364072"/>
    <s v="-"/>
    <n v="209.9"/>
    <n v="74.850781249999997"/>
    <s v="-"/>
    <n v="127.675"/>
    <m/>
    <n v="854.12048348275096"/>
    <n v="1"/>
    <n v="0"/>
    <m/>
    <m/>
    <n v="0"/>
    <e v="#DIV/0!"/>
    <e v="#DIV/0!"/>
    <e v="#DIV/0!"/>
    <n v="0"/>
    <n v="0"/>
    <n v="201.16140062242749"/>
    <n v="200"/>
    <n v="31732.097912105255"/>
    <n v="32.15"/>
    <n v="1.721118363336287"/>
    <n v="0.16427884615384616"/>
    <n v="6.0745803674436584E-2"/>
    <n v="0"/>
    <n v="16"/>
    <n v="0.33333333333333331"/>
    <n v="310.49233096460347"/>
    <n v="310.49233096460347"/>
    <n v="0"/>
    <n v="0.33500000000000002"/>
    <n v="0.16800000000000001"/>
    <n v="0.72510822510822515"/>
    <e v="#DIV/0!"/>
    <n v="125"/>
    <e v="#DIV/0!"/>
    <m/>
    <m/>
    <m/>
    <m/>
    <m/>
    <s v="P"/>
    <n v="0"/>
    <n v="0.82116525156470932"/>
  </r>
  <r>
    <n v="1"/>
    <n v="599"/>
    <n v="2017"/>
    <s v="Sim"/>
    <s v="Original"/>
    <x v="48"/>
    <x v="551"/>
    <x v="318"/>
    <x v="5"/>
    <x v="3"/>
    <x v="0"/>
    <x v="0"/>
    <n v="1"/>
    <m/>
    <m/>
    <m/>
    <n v="0.15"/>
    <x v="242"/>
    <x v="0"/>
    <x v="0"/>
    <m/>
    <s v="-"/>
    <x v="0"/>
    <x v="258"/>
    <n v="30.542499999999997"/>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7666366538430059"/>
    <m/>
    <s v="-"/>
    <s v="r"/>
    <s v="-"/>
    <x v="11"/>
    <x v="0"/>
    <m/>
    <m/>
    <x v="0"/>
    <x v="0"/>
    <m/>
    <m/>
    <m/>
    <x v="1"/>
    <x v="28"/>
    <x v="2"/>
    <n v="1.3"/>
    <m/>
    <x v="43"/>
    <x v="5"/>
    <n v="0.18230769230769231"/>
    <n v="0.17499999999999999"/>
    <n v="2.5000000000000001E-2"/>
    <n v="2.2025981617658061"/>
    <x v="18"/>
    <n v="2.5"/>
    <n v="0.35384615384615381"/>
    <x v="114"/>
    <n v="0.45999999999999996"/>
    <x v="8"/>
    <s v="M"/>
    <s v="line"/>
    <m/>
    <m/>
    <x v="18"/>
    <x v="13"/>
    <s v="-"/>
    <x v="7"/>
    <x v="3"/>
    <n v="13.931681178834562"/>
    <n v="2"/>
    <n v="0.33500000000000002"/>
    <n v="0.16800000000000001"/>
    <n v="0.16750000000000001"/>
    <x v="183"/>
    <n v="2"/>
    <n v="2.2362002567394095"/>
    <n v="2.3335565974547894"/>
    <x v="177"/>
    <n v="2.7462686567164174"/>
    <n v="3.0706033376123232"/>
    <n v="3.2042866711319489"/>
    <n v="2.3335565974547894"/>
    <n v="1"/>
    <n v="0"/>
    <n v="0"/>
    <x v="159"/>
    <n v="0"/>
    <n v="3.4745880155859807"/>
    <n v="3.4745880155859807"/>
    <n v="2.7542572874188185"/>
    <s v="LS"/>
    <s v="Sim"/>
    <s v="uncr"/>
    <x v="0"/>
    <n v="0"/>
    <x v="3"/>
    <m/>
    <m/>
    <x v="0"/>
    <m/>
    <m/>
    <m/>
    <n v="0.5"/>
    <x v="2"/>
    <x v="0"/>
    <x v="19"/>
    <x v="0"/>
    <n v="0"/>
    <s v="Static"/>
    <x v="0"/>
    <n v="1"/>
    <m/>
    <s v="WB"/>
    <n v="0"/>
    <n v="0"/>
    <n v="1"/>
    <s v="WB"/>
    <m/>
    <x v="0"/>
    <m/>
    <m/>
    <m/>
    <m/>
    <n v="1"/>
    <s v="WB"/>
    <x v="523"/>
    <m/>
    <n v="137.67500000000001"/>
    <m/>
    <n v="0"/>
    <n v="0"/>
    <n v="0"/>
    <m/>
    <m/>
    <m/>
    <m/>
    <n v="1"/>
    <n v="137.67500000000001"/>
    <n v="1.019814814814815"/>
    <n v="200"/>
    <n v="31732.097912105255"/>
    <n v="0"/>
    <m/>
    <m/>
    <n v="0"/>
    <e v="#DIV/0!"/>
    <m/>
    <m/>
    <m/>
    <m/>
    <m/>
    <m/>
    <m/>
    <m/>
    <m/>
    <m/>
    <m/>
    <m/>
    <m/>
    <m/>
    <n v="0.5"/>
    <n v="0"/>
    <n v="0"/>
    <s v="lload"/>
    <n v="6.6671394478381183"/>
    <n v="0.15787249002639889"/>
    <s v="-"/>
    <n v="0"/>
    <e v="#DIV/0!"/>
    <e v="#DIV/0!"/>
    <e v="#DIV/0!"/>
    <e v="#DIV/0!"/>
    <e v="#DIV/0!"/>
    <s v="WB"/>
    <e v="#DIV/0!"/>
    <e v="#DIV/0!"/>
    <e v="#DIV/0!"/>
    <n v="0"/>
    <e v="#DIV/0!"/>
    <n v="1.3791044776119403"/>
    <e v="#DIV/0!"/>
    <n v="0"/>
    <m/>
    <m/>
    <n v="0.25772238655729518"/>
    <n v="0.14452910549573789"/>
    <n v="8.1051020109012953E-2"/>
    <n v="0.25271488785353075"/>
    <n v="0.14172093148301879"/>
    <n v="7.9476213653290342E-2"/>
    <n v="0.51544477311459025"/>
    <n v="0.28905821099147577"/>
    <n v="0.17104036153341759"/>
    <n v="0.51394051782974781"/>
    <n v="0.16162896751770869"/>
    <n v="0.28821463401836256"/>
    <s v="Não"/>
    <s v="-"/>
    <s v="CT"/>
    <x v="1"/>
    <n v="1"/>
    <n v="1"/>
    <n v="1"/>
    <n v="1"/>
    <n v="1"/>
    <n v="1"/>
    <n v="1"/>
    <s v="Autor"/>
    <n v="1"/>
    <n v="1"/>
    <n v="1"/>
    <n v="1"/>
    <n v="1"/>
    <n v="0"/>
    <x v="0"/>
    <n v="1"/>
    <n v="1"/>
    <n v="1"/>
    <n v="1"/>
    <n v="1"/>
    <n v="1"/>
    <n v="1"/>
    <n v="1"/>
    <n v="1"/>
    <n v="1"/>
    <n v="1"/>
    <n v="1"/>
    <n v="0"/>
    <n v="0"/>
    <n v="0"/>
    <n v="1"/>
    <n v="1"/>
    <n v="0"/>
    <n v="1"/>
    <n v="1"/>
    <n v="1"/>
    <n v="0"/>
    <n v="0"/>
    <n v="1"/>
    <n v="0"/>
    <n v="0"/>
    <x v="0"/>
    <x v="0"/>
    <n v="0"/>
    <n v="0"/>
    <n v="0"/>
    <x v="1"/>
    <n v="0"/>
    <n v="0"/>
    <n v="0"/>
    <n v="0"/>
    <n v="0"/>
    <n v="0"/>
    <n v="0"/>
    <n v="0"/>
    <n v="0"/>
    <n v="0"/>
    <n v="0"/>
    <n v="1.0508107569681477"/>
    <n v="1.0076112909454997"/>
    <n v="1.8130082753702637"/>
    <n v="1.1802961362959417"/>
    <e v="#REF!"/>
    <n v="1.1315303122923372"/>
    <n v="209.3306301407226"/>
    <n v="0.95530962163535693"/>
    <n v="1.7405889255655613"/>
    <n v="1.6956673443480836"/>
    <n v="1.6956673443480836"/>
    <n v="1.8526263399717722"/>
    <n v="32.058187098016212"/>
    <n v="49.613368223584175"/>
    <n v="32.923404479780672"/>
    <n v="114.59495980138105"/>
    <n v="0.27975215623427324"/>
    <n v="0.43294546557348901"/>
    <n v="0.28730237819223786"/>
    <n v="0.87969214461158896"/>
    <n v="1.0942841877200991"/>
    <n v="1.3111644320789548"/>
    <n v="1.8807769591426657"/>
    <n v="1.8807769591426657"/>
    <n v="1.8751794086690268"/>
    <n v="0.87802388010747123"/>
    <n v="2.142056727332355"/>
    <n v="2.142056727332355"/>
    <n v="2.1356815585010085"/>
    <n v="0.35565057508406467"/>
    <n v="0.1435576923076923"/>
    <n v="0.81103077043150262"/>
    <n v="2.3120940376545174"/>
    <n v="2.3189958109012472"/>
    <n v="2.3189958109012472"/>
    <s v="WB"/>
    <m/>
    <m/>
    <n v="0.57638209985385414"/>
    <n v="0.55007486747401879"/>
    <n v="0.79050960760548916"/>
    <n v="0.72126849182900366"/>
    <e v="#NAME?"/>
    <e v="#DIV/0!"/>
    <n v="0.67549999999999999"/>
    <n v="0.5"/>
    <n v="0.5"/>
    <n v="0.5"/>
    <n v="0.5"/>
    <n v="0.5"/>
    <n v="0.5"/>
    <n v="0.5"/>
    <n v="0.5"/>
    <n v="0.5"/>
    <m/>
    <m/>
    <s v="Sousa (2018)"/>
    <n v="0.89846870904963516"/>
    <n v="0.89505810075097036"/>
    <n v="0.98001175108183824"/>
    <n v="0.5"/>
    <n v="0.52122660424658473"/>
    <n v="0.43122113256917144"/>
    <s v="WB"/>
    <e v="#REF!"/>
    <e v="#REF!"/>
    <e v="#NAME?"/>
    <e v="#NAME?"/>
    <n v="0.62528004920714386"/>
    <e v="#NAME?"/>
    <n v="1"/>
    <e v="#NAME?"/>
    <n v="1"/>
    <n v="1"/>
    <m/>
    <s v="WB"/>
    <n v="0.87969214461158896"/>
    <n v="0.87969214461158896"/>
    <n v="0.87969214461158896"/>
    <n v="0.95763530329777136"/>
    <n v="0.35565057508406467"/>
    <n v="0.95478519822843277"/>
    <n v="0.83336585626051574"/>
    <n v="1.0942841877200991"/>
    <n v="1.0942841877200991"/>
    <n v="1.0077868922030793"/>
    <n v="1.0942841877200991"/>
    <n v="0.87969214461158896"/>
    <n v="0.87969214461158896"/>
    <n v="0.42254795505573733"/>
    <n v="0.87969214461158896"/>
    <n v="1.0974870540351516"/>
    <n v="1.0942841877200991"/>
    <n v="0.87969214461158896"/>
    <n v="1.0974870540351516"/>
    <n v="0.99702380952380953"/>
    <n v="0.79761904761904756"/>
    <n v="1.0942841877200991"/>
    <n v="1"/>
    <n v="0.72510822510822515"/>
    <n v="0.80165867439031269"/>
    <n v="0.87969214461158896"/>
    <n v="0.87969214461158896"/>
    <n v="0.87969214461158896"/>
    <n v="0.65114148379836334"/>
    <n v="0.87969214461158896"/>
    <n v="0.87969214461158896"/>
    <n v="0.87969214461158896"/>
    <n v="0.87969214461158896"/>
    <n v="0.87969214461158896"/>
    <n v="0.87969214461158896"/>
    <n v="0.87969214461158896"/>
    <n v="0.87969214461158896"/>
    <n v="1.0077868922030793"/>
    <n v="1.0077868922030793"/>
    <n v="1.0980131211172259"/>
    <n v="1.2014053692991549"/>
    <n v="1.0942841877200991"/>
    <n v="1.0948087195471283"/>
    <n v="1.1802961362959417"/>
    <n v="0.89274566994174787"/>
    <n v="1.0227411825253869"/>
    <n v="1.6956673443480836"/>
    <n v="0.87969214461158896"/>
    <n v="0.87969214461158896"/>
    <n v="0.87969214461158896"/>
    <n v="0.65294020110689699"/>
    <n v="0.31380885370353434"/>
    <n v="1.3153832280297244"/>
    <s v="-"/>
    <n v="80.700781249999991"/>
    <n v="80.700781249999991"/>
    <s v="-"/>
    <n v="137.67500000000001"/>
    <m/>
    <n v="855.12048348275096"/>
    <n v="1"/>
    <n v="0"/>
    <m/>
    <m/>
    <n v="0"/>
    <e v="#DIV/0!"/>
    <e v="#DIV/0!"/>
    <e v="#DIV/0!"/>
    <n v="0"/>
    <n v="0"/>
    <n v="201.16140062242749"/>
    <n v="200"/>
    <n v="31732.097912105255"/>
    <n v="32.15"/>
    <n v="1.721118363336287"/>
    <n v="0.16427884615384616"/>
    <n v="6.0745803674436584E-2"/>
    <n v="0"/>
    <n v="16"/>
    <n v="0.33333333333333331"/>
    <n v="310.49233096460347"/>
    <n v="310.49233096460347"/>
    <n v="0"/>
    <n v="0.33500000000000002"/>
    <n v="0.16800000000000001"/>
    <n v="0.72510822510822515"/>
    <e v="#DIV/0!"/>
    <n v="135"/>
    <e v="#DIV/0!"/>
    <m/>
    <m/>
    <m/>
    <m/>
    <m/>
    <s v="P"/>
    <n v="0"/>
    <n v="0.87969214461158896"/>
  </r>
  <r>
    <n v="0"/>
    <n v="600"/>
    <n v="2017"/>
    <s v="Sim"/>
    <s v="Original"/>
    <x v="48"/>
    <x v="552"/>
    <x v="318"/>
    <x v="5"/>
    <x v="3"/>
    <x v="0"/>
    <x v="0"/>
    <n v="1"/>
    <m/>
    <m/>
    <m/>
    <n v="0.15"/>
    <x v="241"/>
    <x v="0"/>
    <x v="111"/>
    <m/>
    <s v="-"/>
    <x v="0"/>
    <x v="257"/>
    <n v="34.247499999999995"/>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657712241769474"/>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77663004293247"/>
    <n v="3.4677663004293247"/>
    <n v="2.7689140067639286"/>
    <s v="LS"/>
    <s v="Sim"/>
    <s v="uncr"/>
    <x v="0"/>
    <n v="0"/>
    <x v="3"/>
    <m/>
    <m/>
    <x v="0"/>
    <m/>
    <m/>
    <m/>
    <n v="2.5"/>
    <x v="2"/>
    <x v="0"/>
    <x v="63"/>
    <x v="0"/>
    <n v="0"/>
    <s v="Static"/>
    <x v="0"/>
    <n v="0"/>
    <m/>
    <s v="WB"/>
    <n v="1"/>
    <n v="0"/>
    <n v="0"/>
    <s v="WB"/>
    <m/>
    <x v="0"/>
    <m/>
    <m/>
    <m/>
    <m/>
    <n v="1"/>
    <s v="WB"/>
    <x v="524"/>
    <m/>
    <n v="360.375"/>
    <m/>
    <n v="0"/>
    <n v="0"/>
    <n v="0"/>
    <m/>
    <m/>
    <m/>
    <m/>
    <n v="1"/>
    <n v="360.375"/>
    <n v="1.0385446685878963"/>
    <n v="200"/>
    <n v="35200"/>
    <n v="0.21099999999999999"/>
    <m/>
    <m/>
    <n v="0.78200000000000003"/>
    <n v="1.606077213494093"/>
    <m/>
    <m/>
    <m/>
    <m/>
    <m/>
    <m/>
    <m/>
    <m/>
    <m/>
    <m/>
    <m/>
    <m/>
    <m/>
    <m/>
    <n v="0.97923053703621288"/>
    <n v="0.99935005621513207"/>
    <n v="0.86802152337353511"/>
    <s v="square"/>
    <n v="1.0987061404008596"/>
    <n v="1.2048342462670336"/>
    <s v="-"/>
    <n v="0.87440867413651624"/>
    <n v="0.90811246669149004"/>
    <n v="1.2486546417007989"/>
    <n v="1.2486546417007989"/>
    <n v="0.99892371336063901"/>
    <n v="1.2486546417007989"/>
    <s v="WB"/>
    <s v="WB"/>
    <n v="1"/>
    <n v="1.2486546417007989"/>
    <n v="0"/>
    <n v="1.252381968989458"/>
    <n v="1.3791044776119403"/>
    <n v="0.90811246669148993"/>
    <n v="0"/>
    <m/>
    <m/>
    <n v="0.64934716780404711"/>
    <n v="0.35726686504951533"/>
    <n v="0.19656605771294641"/>
    <n v="0.62524722088936346"/>
    <n v="0.34400722073446222"/>
    <n v="0.1892706820017826"/>
    <n v="0.25973886712161881"/>
    <n v="0.14290674601980613"/>
    <n v="0.19576266578055634"/>
    <n v="0.25899452519198868"/>
    <n v="7.8401100844700269E-2"/>
    <n v="0.1424972136141698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1462919308624524"/>
    <n v="1.226355137448595"/>
    <n v="2.2203758294646811"/>
    <n v="1.8704358095702169"/>
    <e v="#REF!"/>
    <n v="1.2421401294735048"/>
    <n v="168.9115305068743"/>
    <n v="1.1096064062279638"/>
    <n v="1.5150093052818838"/>
    <n v="1.9524549513991276"/>
    <n v="1.9524549513991276"/>
    <n v="1.5998568080656705"/>
    <n v="44.023376476111629"/>
    <n v="86.740300639739004"/>
    <n v="111.88045356952559"/>
    <n v="242.64413068537624"/>
    <n v="0.18143186217512264"/>
    <n v="0.35747949227014497"/>
    <n v="0.46108864555473228"/>
    <n v="1.0976577974713884"/>
    <n v="1.7844682778109957"/>
    <n v="1.4094267240078961"/>
    <n v="1.4264664541805243"/>
    <n v="1.4264664541805243"/>
    <n v="1.422221018304987"/>
    <n v="0.68111454495970258"/>
    <n v="2.0943121311040565"/>
    <n v="2.0943121311040565"/>
    <n v="2.0880790592852945"/>
    <n v="0.14967906487615418"/>
    <n v="0.14593269230769229"/>
    <n v="0.63142912614078728"/>
    <n v="2.252384249357354"/>
    <n v="2.2591077844300624"/>
    <n v="2.2591077844300624"/>
    <s v="WB"/>
    <m/>
    <m/>
    <n v="1.7324482580395297"/>
    <n v="1.8644511063978249"/>
    <n v="2.0379838062021118"/>
    <n v="2.3783723362709921"/>
    <e v="#NAME?"/>
    <e v="#DIV/0!"/>
    <n v="0.62549999999999994"/>
    <n v="0.92"/>
    <n v="1.17"/>
    <n v="1.42"/>
    <n v="1.085"/>
    <n v="1.3021923076923074"/>
    <n v="1.2787723785166241"/>
    <e v="#DIV/0!"/>
    <n v="0.64124999999999999"/>
    <n v="1.1824038461538462"/>
    <m/>
    <m/>
    <s v="Sousa (2018)"/>
    <n v="1.0193189666894518"/>
    <n v="1.0638977669890437"/>
    <n v="1.162440054290959"/>
    <n v="0.64124999999999999"/>
    <n v="0.6580576505037864"/>
    <n v="0.44265262901224722"/>
    <s v="WB"/>
    <e v="#REF!"/>
    <e v="#REF!"/>
    <e v="#NAME?"/>
    <e v="#NAME?"/>
    <n v="1.9132455061476641"/>
    <e v="#NAME?"/>
    <n v="1"/>
    <e v="#NAME?"/>
    <n v="1"/>
    <n v="1"/>
    <m/>
    <s v="WB"/>
    <n v="1.0976577974713884"/>
    <n v="1.4365659653542593"/>
    <n v="1.4365659653542593"/>
    <n v="2.2163446149924058"/>
    <n v="0.14967906487615418"/>
    <n v="2.2097483512573093"/>
    <n v="1.9281046174897367"/>
    <n v="2.0905114352112273"/>
    <n v="1.3647412321850294"/>
    <n v="1.6692069476108915"/>
    <n v="1.4310209114533166"/>
    <n v="1.4352431605979477"/>
    <n v="1.4365659653542593"/>
    <n v="1.6437642099295195"/>
    <n v="1.0976577974713884"/>
    <n v="1.3910303572513194"/>
    <n v="1.3647412321850294"/>
    <n v="1.0976577974713884"/>
    <n v="1.3687275521061284"/>
    <n v="0.99702380952380953"/>
    <n v="0.79761904761904756"/>
    <n v="1.7861129490347849"/>
    <n v="1"/>
    <n v="0.72510822510822515"/>
    <n v="1.00053654848461"/>
    <n v="2.4306808146734835"/>
    <n v="2.4306808146734835"/>
    <n v="0.80603100036832609"/>
    <n v="2.4918850078487154"/>
    <n v="1.3941103638025174"/>
    <n v="1.3182247989800326"/>
    <n v="1.6942109482710557"/>
    <n v="1.6942109482710557"/>
    <n v="1.0976577974713884"/>
    <n v="1.1509663698563946"/>
    <n v="1.4365659653542593"/>
    <n v="1.4365659653542593"/>
    <n v="1.7031310309929213"/>
    <n v="1.3013360342445914"/>
    <n v="1.5663277667218809"/>
    <n v="1.783640706847214"/>
    <n v="1.4310209114533166"/>
    <n v="1.3004493427030519"/>
    <n v="1.9084495624217812"/>
    <n v="0.91464327373052767"/>
    <n v="1.4191648302120488"/>
    <n v="1.9524549513991276"/>
    <n v="1.2518321693286394"/>
    <n v="1.0976577974713884"/>
    <n v="1.0976577974713884"/>
    <s v="-"/>
    <n v="1.1378225871973071"/>
    <n v="1.5024741680218048"/>
    <s v="-"/>
    <n v="211.62390624999998"/>
    <n v="211.62390624999998"/>
    <s v="-"/>
    <n v="354.59699999999998"/>
    <m/>
    <n v="288.00642169254257"/>
    <n v="1.0008853263431554"/>
    <n v="0.21099999999999999"/>
    <m/>
    <m/>
    <n v="0.78200000000000003"/>
    <n v="0.26982097186700765"/>
    <n v="1.2787723785166241"/>
    <n v="0.90811246669149004"/>
    <n v="60.769354977126483"/>
    <n v="225.2210217635683"/>
    <n v="96.330626120856138"/>
    <n v="200"/>
    <n v="35200"/>
    <n v="36.049999999999997"/>
    <n v="0.74147974757929036"/>
    <n v="0.16550480769230769"/>
    <n v="4.1572479008364277E-2"/>
    <n v="7.6055390033851345E-4"/>
    <n v="16"/>
    <n v="0.22644427938820061"/>
    <n v="225.0218040326738"/>
    <n v="225.02180403267383"/>
    <n v="0"/>
    <n v="0.33500000000000002"/>
    <n v="0.16800000000000001"/>
    <n v="0.72510822510822515"/>
    <n v="396.83961317362792"/>
    <n v="347"/>
    <n v="0.90811246669149004"/>
    <m/>
    <m/>
    <m/>
    <m/>
    <m/>
    <s v="P"/>
    <n v="0"/>
    <n v="1.2518321693286394"/>
  </r>
  <r>
    <n v="0"/>
    <n v="601"/>
    <n v="2017"/>
    <s v="Sim"/>
    <s v="Original"/>
    <x v="48"/>
    <x v="553"/>
    <x v="318"/>
    <x v="5"/>
    <x v="3"/>
    <x v="0"/>
    <x v="0"/>
    <n v="1"/>
    <m/>
    <m/>
    <m/>
    <n v="0.15"/>
    <x v="241"/>
    <x v="0"/>
    <x v="111"/>
    <m/>
    <s v="-"/>
    <x v="0"/>
    <x v="257"/>
    <n v="34.247499999999995"/>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657712241769474"/>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83364216473098"/>
    <n v="3.4683364216473098"/>
    <n v="2.7676867785441699"/>
    <s v="LS"/>
    <s v="Sim"/>
    <s v="uncr"/>
    <x v="0"/>
    <n v="0"/>
    <x v="3"/>
    <m/>
    <m/>
    <x v="0"/>
    <m/>
    <m/>
    <m/>
    <n v="2.5"/>
    <x v="2"/>
    <x v="0"/>
    <x v="63"/>
    <x v="0"/>
    <n v="0"/>
    <s v="Static"/>
    <x v="0"/>
    <n v="0"/>
    <m/>
    <s v="WB"/>
    <n v="1"/>
    <n v="0"/>
    <n v="0"/>
    <s v="WB"/>
    <m/>
    <x v="0"/>
    <m/>
    <m/>
    <m/>
    <m/>
    <n v="1"/>
    <s v="WB"/>
    <x v="525"/>
    <m/>
    <n v="375.375"/>
    <m/>
    <n v="0"/>
    <n v="0"/>
    <n v="0"/>
    <m/>
    <m/>
    <m/>
    <m/>
    <n v="1"/>
    <n v="375.375"/>
    <n v="1.0369475138121547"/>
    <n v="200"/>
    <n v="35200"/>
    <n v="0.21099999999999999"/>
    <m/>
    <m/>
    <n v="0.78200000000000003"/>
    <n v="1.606077213494093"/>
    <m/>
    <m/>
    <m/>
    <m/>
    <m/>
    <m/>
    <m/>
    <m/>
    <m/>
    <m/>
    <m/>
    <m/>
    <m/>
    <m/>
    <n v="0.97923053703621288"/>
    <n v="0.99935005621513207"/>
    <n v="0.86802152337353511"/>
    <s v="square"/>
    <n v="1.1462006421472946"/>
    <n v="1.2569159034844402"/>
    <s v="-"/>
    <n v="0.91220743980171493"/>
    <n v="0.94591123678333888"/>
    <n v="1.300627950577091"/>
    <n v="1.300627950577091"/>
    <n v="1.0405023604616728"/>
    <n v="1.300627950577091"/>
    <s v="WB"/>
    <s v="WB"/>
    <n v="1"/>
    <n v="1.300627950577091"/>
    <n v="0"/>
    <n v="1.3045104220713508"/>
    <n v="1.3791044776119403"/>
    <n v="0.94591123678333888"/>
    <n v="0"/>
    <m/>
    <m/>
    <n v="0.67637514565229051"/>
    <n v="0.37213749418789266"/>
    <n v="0.20474778748247591"/>
    <n v="0.65227519873760686"/>
    <n v="0.35887784987283949"/>
    <n v="0.19745241177131209"/>
    <n v="0.27055005826091616"/>
    <n v="0.14885499767515706"/>
    <n v="0.20391095571939324"/>
    <n v="0.26977354016718091"/>
    <n v="8.166405259802452E-2"/>
    <n v="0.14842776213959416"/>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1922351107547906"/>
    <n v="1.2724198932872839"/>
    <n v="2.3052984932988907"/>
    <n v="1.9430055200512208"/>
    <e v="#REF!"/>
    <n v="1.2946980961648811"/>
    <n v="168.90597704444741"/>
    <n v="1.1533646474705819"/>
    <n v="1.5780690058139082"/>
    <n v="2.0337225872534099"/>
    <n v="2.0337225872534099"/>
    <n v="1.6664481424284454"/>
    <n v="44.023376476111629"/>
    <n v="86.740300639739004"/>
    <n v="111.88045356952559"/>
    <n v="242.64413068537624"/>
    <n v="0.18143186217512264"/>
    <n v="0.35747949227014497"/>
    <n v="0.46108864555473228"/>
    <n v="1.1409412843182885"/>
    <n v="1.8552367534438416"/>
    <n v="1.465215211282221"/>
    <n v="1.4881292692027372"/>
    <n v="1.4881292692027372"/>
    <n v="1.4837003130443958"/>
    <n v="0.68111454495970258"/>
    <n v="2.1848443557915518"/>
    <n v="2.1848443557915518"/>
    <n v="2.1783418428278862"/>
    <n v="0.14967906487615418"/>
    <n v="0.14593269230769229"/>
    <n v="0.63142912614078728"/>
    <n v="2.3497495627301501"/>
    <n v="2.3567637405293449"/>
    <n v="2.3567637405293449"/>
    <s v="WB"/>
    <m/>
    <m/>
    <n v="1.8073379521910944"/>
    <n v="1.9402158382743142"/>
    <n v="2.1260810891902371"/>
    <n v="2.481183820547836"/>
    <e v="#NAME?"/>
    <e v="#DIV/0!"/>
    <n v="0.62549999999999994"/>
    <n v="0.92"/>
    <n v="1.17"/>
    <n v="1.42"/>
    <n v="1.085"/>
    <n v="1.3021923076923074"/>
    <n v="1.2787723785166241"/>
    <e v="#DIV/0!"/>
    <n v="0.64124999999999999"/>
    <n v="1.1824038461538462"/>
    <m/>
    <m/>
    <s v="Sousa (2018)"/>
    <n v="1.0597049710289486"/>
    <n v="1.1059645592173106"/>
    <n v="1.208097423356113"/>
    <n v="0.64124999999999999"/>
    <n v="0.6580576505037864"/>
    <n v="0.42431066924654637"/>
    <s v="WB"/>
    <e v="#REF!"/>
    <e v="#REF!"/>
    <e v="#NAME?"/>
    <e v="#NAME?"/>
    <n v="1.9871825944631745"/>
    <e v="#NAME?"/>
    <n v="1"/>
    <e v="#NAME?"/>
    <n v="1"/>
    <n v="1"/>
    <m/>
    <s v="WB"/>
    <n v="1.1409412843182885"/>
    <n v="1.4932134780939812"/>
    <n v="1.4932134780939812"/>
    <n v="2.3121520190987055"/>
    <n v="0.14967906487615418"/>
    <n v="2.3052706142799595"/>
    <n v="2.0115071913285032"/>
    <n v="2.1740893840867415"/>
    <n v="1.4188641649577554"/>
    <n v="1.7344989466448693"/>
    <n v="1.4877723649599637"/>
    <n v="1.4918385117237287"/>
    <n v="1.4932134780939812"/>
    <n v="1.7089570764180126"/>
    <n v="1.1409412843182885"/>
    <n v="1.445258565330807"/>
    <n v="1.4188641649577554"/>
    <n v="1.1409412843182885"/>
    <n v="1.4230122676538668"/>
    <n v="0.99702380952380953"/>
    <n v="0.79761904761904756"/>
    <n v="1.8569466490691358"/>
    <n v="1"/>
    <n v="0.72510822510822515"/>
    <n v="1.0398784186312098"/>
    <n v="2.5265288479250989"/>
    <n v="2.5265288479250989"/>
    <n v="0.83781488810000837"/>
    <n v="2.590146480786522"/>
    <n v="1.4490837423306704"/>
    <n v="1.3702058133538653"/>
    <n v="1.7610180692738799"/>
    <n v="1.7610180692738799"/>
    <n v="1.1409412843182885"/>
    <n v="1.1963519516339451"/>
    <n v="1.4932134780939812"/>
    <n v="1.4932134780939812"/>
    <n v="1.7708590510006199"/>
    <n v="1.3530859650251215"/>
    <n v="1.6286438403680166"/>
    <n v="1.8578817352279513"/>
    <n v="1.4877723649599637"/>
    <n v="1.3521839807825151"/>
    <n v="1.9837365240160947"/>
    <n v="0.95312490836566865"/>
    <n v="1.4793485816598964"/>
    <n v="2.0337225872534099"/>
    <n v="1.3011951505423496"/>
    <n v="1.1409412843182885"/>
    <n v="1.1409412843182885"/>
    <s v="-"/>
    <n v="1.1870438287565797"/>
    <n v="1.5650635707209626"/>
    <s v="-"/>
    <n v="220.39890624999998"/>
    <n v="220.39890624999998"/>
    <s v="-"/>
    <n v="369.59699999999998"/>
    <m/>
    <n v="288.00653965508627"/>
    <n v="1.0008858677449641"/>
    <n v="0.21099999999999999"/>
    <m/>
    <m/>
    <n v="0.78200000000000003"/>
    <n v="0.26982097186700765"/>
    <n v="1.2787723785166241"/>
    <n v="0.94591123678333888"/>
    <n v="60.769379867223201"/>
    <n v="225.22111401027746"/>
    <n v="96.330626120856138"/>
    <n v="200"/>
    <n v="35200"/>
    <n v="36.049999999999997"/>
    <n v="0.74147974757929036"/>
    <n v="0.16550480769230769"/>
    <n v="4.1572479008364277E-2"/>
    <n v="7.6055421184848644E-4"/>
    <n v="16"/>
    <n v="0.22644424964705168"/>
    <n v="225.02177447835251"/>
    <n v="225.02177447835251"/>
    <n v="0"/>
    <n v="0.33500000000000002"/>
    <n v="0.16800000000000001"/>
    <n v="0.72510822510822515"/>
    <n v="396.83956105278799"/>
    <n v="362"/>
    <n v="0.94591123678333888"/>
    <m/>
    <m/>
    <m/>
    <m/>
    <m/>
    <s v="P"/>
    <n v="0"/>
    <n v="1.3011951505423496"/>
  </r>
  <r>
    <n v="0"/>
    <n v="602"/>
    <n v="2018"/>
    <s v="Sim"/>
    <s v="Original"/>
    <x v="48"/>
    <x v="554"/>
    <x v="318"/>
    <x v="5"/>
    <x v="3"/>
    <x v="0"/>
    <x v="0"/>
    <n v="1"/>
    <m/>
    <m/>
    <m/>
    <n v="0.15"/>
    <x v="243"/>
    <x v="0"/>
    <x v="112"/>
    <m/>
    <s v="-"/>
    <x v="0"/>
    <x v="259"/>
    <n v="36.271000000000001"/>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063135838548704"/>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93822359426352"/>
    <n v="3.4693822359426352"/>
    <n v="2.7654366782739461"/>
    <s v="LS"/>
    <s v="Sim"/>
    <s v="uncr"/>
    <x v="0"/>
    <n v="0"/>
    <x v="3"/>
    <m/>
    <m/>
    <x v="0"/>
    <m/>
    <m/>
    <m/>
    <n v="2.5"/>
    <x v="2"/>
    <x v="0"/>
    <x v="63"/>
    <x v="0"/>
    <n v="0"/>
    <s v="Static"/>
    <x v="0"/>
    <n v="0"/>
    <m/>
    <s v="WB"/>
    <n v="1"/>
    <n v="0"/>
    <n v="0"/>
    <s v="WB"/>
    <m/>
    <x v="0"/>
    <m/>
    <m/>
    <m/>
    <m/>
    <n v="1"/>
    <s v="WB"/>
    <x v="526"/>
    <m/>
    <n v="406.375"/>
    <m/>
    <n v="0"/>
    <n v="0"/>
    <n v="0"/>
    <m/>
    <m/>
    <m/>
    <m/>
    <n v="1"/>
    <n v="406.375"/>
    <n v="1.0340330788804071"/>
    <n v="200"/>
    <n v="38200"/>
    <n v="0.21"/>
    <m/>
    <m/>
    <n v="0.78100000000000003"/>
    <n v="1.6005121638924453"/>
    <m/>
    <m/>
    <m/>
    <m/>
    <m/>
    <m/>
    <m/>
    <m/>
    <m/>
    <m/>
    <m/>
    <m/>
    <m/>
    <m/>
    <n v="0.97923053703621288"/>
    <n v="0.99935005621513207"/>
    <n v="0.86802152337353511"/>
    <s v="square"/>
    <n v="1.2186571889937479"/>
    <n v="1.3357011333026396"/>
    <s v="-"/>
    <n v="0.96935365108440341"/>
    <n v="1.0023437403547697"/>
    <n v="1.3782226429878084"/>
    <n v="1.3782226429878084"/>
    <n v="1.1025781143902467"/>
    <n v="1.3782226429878084"/>
    <s v="WB"/>
    <s v="WB"/>
    <n v="1"/>
    <n v="1.3782226429878084"/>
    <n v="0"/>
    <n v="1.382336740429563"/>
    <n v="1.3791044776119403"/>
    <n v="1.0023437403547697"/>
    <n v="0"/>
    <m/>
    <m/>
    <n v="0.71835490154410853"/>
    <n v="0.39147112935808331"/>
    <n v="0.21333416782078354"/>
    <n v="0.69471172268676629"/>
    <n v="0.37858665970526423"/>
    <n v="0.20631271105153598"/>
    <n v="0.28734196061764344"/>
    <n v="0.15658845174323333"/>
    <n v="0.21450472841538812"/>
    <n v="0.28651492285254015"/>
    <n v="8.5088056758013966E-2"/>
    <n v="0.1561377533388222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2410288412699049"/>
    <n v="1.3436237293657478"/>
    <n v="2.415268803012649"/>
    <n v="2.0570075963647452"/>
    <e v="#REF!"/>
    <n v="1.365035054631752"/>
    <n v="174.48022094637179"/>
    <n v="1.206061542480328"/>
    <n v="1.6600543228225382"/>
    <n v="2.139380445312403"/>
    <n v="2.139380445312403"/>
    <n v="1.7530250150063169"/>
    <n v="42.889644929054285"/>
    <n v="88.696349119892744"/>
    <n v="114.04189800725445"/>
    <n v="245.62789205620149"/>
    <n v="0.17461227456709524"/>
    <n v="0.3611004775451086"/>
    <n v="0.46428724788779613"/>
    <n v="1.2158079674245592"/>
    <n v="1.977759004381255"/>
    <n v="1.5620418544340606"/>
    <n v="1.615565753581977"/>
    <n v="1.615565753581977"/>
    <n v="1.6107575221725068"/>
    <n v="0.69427315486598562"/>
    <n v="2.326988653181941"/>
    <n v="2.326988653181941"/>
    <n v="2.3200630917141374"/>
    <n v="0.14967906487615418"/>
    <n v="0.14593269230769229"/>
    <n v="0.64362785191435512"/>
    <n v="2.5026224663547398"/>
    <n v="2.5100929811796795"/>
    <n v="2.5100929811796795"/>
    <s v="WB"/>
    <m/>
    <m/>
    <n v="1.886546761984931"/>
    <n v="2.0574799019764516"/>
    <n v="2.2436031807607169"/>
    <n v="2.6434945087166484"/>
    <e v="#NAME?"/>
    <e v="#DIV/0!"/>
    <n v="0.62549999999999994"/>
    <n v="0.92"/>
    <n v="1.17"/>
    <n v="1.42"/>
    <n v="1.085"/>
    <n v="1.3021923076923074"/>
    <n v="1.2804097311139564"/>
    <e v="#DIV/0!"/>
    <n v="0.64124999999999999"/>
    <n v="1.1824038461538462"/>
    <m/>
    <m/>
    <s v="Sousa (2018)"/>
    <n v="1.1123073435600621"/>
    <n v="1.1711743474549372"/>
    <n v="1.2788255358378877"/>
    <n v="0.64124999999999999"/>
    <n v="0.66230466442030589"/>
    <n v="0.39839161636555215"/>
    <s v="WB"/>
    <e v="#REF!"/>
    <e v="#REF!"/>
    <e v="#NAME?"/>
    <e v="#NAME?"/>
    <n v="2.0764423220754264"/>
    <e v="#NAME?"/>
    <n v="1"/>
    <e v="#NAME?"/>
    <n v="1"/>
    <n v="1"/>
    <m/>
    <s v="WB"/>
    <n v="1.2158079674245592"/>
    <n v="1.5911956808690082"/>
    <n v="1.5911956808690082"/>
    <n v="2.4625788553826511"/>
    <n v="0.14967906487615418"/>
    <n v="2.4552497516463934"/>
    <n v="2.1424819579956589"/>
    <n v="2.3189803957404482"/>
    <n v="1.5125678019422839"/>
    <n v="1.8472817420429528"/>
    <n v="1.5860267891993503"/>
    <n v="1.5897304914759427"/>
    <n v="1.5911956808690082"/>
    <n v="1.8218274767596054"/>
    <n v="1.2158079674245592"/>
    <n v="1.5388774191910346"/>
    <n v="1.5125678019422839"/>
    <n v="1.2158079674245592"/>
    <n v="1.5169970532037425"/>
    <n v="0.99702380952380953"/>
    <n v="0.79761904761904756"/>
    <n v="1.9795818237401319"/>
    <n v="1"/>
    <n v="0.72510822510822515"/>
    <n v="1.107895300327205"/>
    <n v="2.6923154990142284"/>
    <n v="2.6923154990142284"/>
    <n v="0.89279091762161245"/>
    <n v="2.7601076158958819"/>
    <n v="1.5441702247138027"/>
    <n v="1.4601164562841253"/>
    <n v="1.8765731671118193"/>
    <n v="1.8765731671118193"/>
    <n v="1.2158079674245592"/>
    <n v="1.2748545912330227"/>
    <n v="1.5911956808690082"/>
    <n v="1.5911956808690082"/>
    <n v="1.8881700980820233"/>
    <n v="1.4427215186049265"/>
    <n v="1.7253929304939819"/>
    <n v="1.9868807950920022"/>
    <n v="1.5860267891993503"/>
    <n v="1.4325032560195625"/>
    <n v="2.1025380950759041"/>
    <n v="1.0101182144343781"/>
    <n v="1.5687304731709979"/>
    <n v="2.139380445312403"/>
    <n v="1.3865774277322545"/>
    <n v="1.2158079674245592"/>
    <n v="1.2158079674245592"/>
    <s v="-"/>
    <n v="1.2434903990176578"/>
    <n v="1.6401834884926521"/>
    <s v="-"/>
    <n v="238.53390624999997"/>
    <n v="238.53390624999997"/>
    <s v="-"/>
    <n v="400.59699999999998"/>
    <m/>
    <n v="294.22749610781017"/>
    <n v="1.0008526063720018"/>
    <n v="0.21"/>
    <m/>
    <m/>
    <n v="0.78100000000000003"/>
    <n v="0.26888604353393086"/>
    <n v="1.2804097311139564"/>
    <n v="1.0023437403547697"/>
    <n v="61.787774182640135"/>
    <n v="229.79167446019974"/>
    <n v="96.621944736898143"/>
    <n v="200"/>
    <n v="38200"/>
    <n v="38.18"/>
    <n v="0.74147974757929036"/>
    <n v="0.16550480769230769"/>
    <n v="4.0137109553165969E-2"/>
    <n v="7.8098871935798966E-4"/>
    <n v="16"/>
    <n v="0.22450994801770699"/>
    <n v="229.5959195162346"/>
    <n v="229.5959195162346"/>
    <n v="0"/>
    <n v="0.33500000000000002"/>
    <n v="0.16800000000000001"/>
    <n v="0.72510822510822515"/>
    <n v="405.42478955988446"/>
    <n v="393"/>
    <n v="1.0023437403547697"/>
    <m/>
    <m/>
    <m/>
    <m/>
    <m/>
    <s v="P"/>
    <n v="0"/>
    <n v="1.3865774277322545"/>
  </r>
  <r>
    <n v="0"/>
    <n v="603"/>
    <n v="2019"/>
    <s v="Sim"/>
    <s v="Original"/>
    <x v="48"/>
    <x v="555"/>
    <x v="318"/>
    <x v="5"/>
    <x v="3"/>
    <x v="0"/>
    <x v="0"/>
    <n v="1"/>
    <m/>
    <m/>
    <m/>
    <n v="0.15"/>
    <x v="243"/>
    <x v="0"/>
    <x v="112"/>
    <m/>
    <s v="-"/>
    <x v="0"/>
    <x v="259"/>
    <n v="36.271000000000001"/>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0063135838548704"/>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82630319569685"/>
    <n v="3.4682630319569685"/>
    <n v="2.7678447317208783"/>
    <s v="LS"/>
    <s v="Sim"/>
    <s v="uncr"/>
    <x v="0"/>
    <n v="0"/>
    <x v="3"/>
    <m/>
    <m/>
    <x v="0"/>
    <m/>
    <m/>
    <m/>
    <n v="2.5"/>
    <x v="2"/>
    <x v="0"/>
    <x v="63"/>
    <x v="0"/>
    <n v="0"/>
    <s v="Static"/>
    <x v="0"/>
    <n v="0"/>
    <m/>
    <s v="WB"/>
    <n v="1"/>
    <n v="0"/>
    <n v="0"/>
    <s v="WB"/>
    <m/>
    <x v="0"/>
    <m/>
    <m/>
    <m/>
    <m/>
    <n v="1"/>
    <s v="WB"/>
    <x v="527"/>
    <m/>
    <n v="373.375"/>
    <m/>
    <n v="0"/>
    <n v="0"/>
    <n v="0"/>
    <m/>
    <m/>
    <m/>
    <m/>
    <n v="1"/>
    <n v="373.375"/>
    <n v="1.0371527777777778"/>
    <n v="200"/>
    <n v="38200"/>
    <n v="0.21"/>
    <m/>
    <m/>
    <n v="0.78100000000000003"/>
    <n v="1.6005121638924453"/>
    <m/>
    <m/>
    <m/>
    <m/>
    <m/>
    <m/>
    <m/>
    <m/>
    <m/>
    <m/>
    <m/>
    <m/>
    <m/>
    <m/>
    <n v="0.97923053703621288"/>
    <n v="0.99935005621513207"/>
    <n v="0.86802152337353511"/>
    <s v="square"/>
    <n v="1.1163271960248071"/>
    <n v="1.2235425827639617"/>
    <s v="-"/>
    <n v="0.88795764725220072"/>
    <n v="0.92094774039664007"/>
    <n v="1.2663031430453802"/>
    <n v="1.2663031430453802"/>
    <n v="1.013042514436304"/>
    <n v="1.2663031430453802"/>
    <s v="WB"/>
    <s v="WB"/>
    <n v="1"/>
    <n v="1.2663031430453802"/>
    <n v="0"/>
    <n v="1.2700831524276051"/>
    <n v="1.3791044776119403"/>
    <n v="0.92094774039663996"/>
    <n v="0"/>
    <m/>
    <m/>
    <n v="0.66002032941010524"/>
    <n v="0.3596814098408474"/>
    <n v="0.19601019971721945"/>
    <n v="0.636377150552763"/>
    <n v="0.34679694018802826"/>
    <n v="0.18898874294797188"/>
    <n v="0.26400813176404209"/>
    <n v="0.14387256393633896"/>
    <n v="0.19708570402238215"/>
    <n v="0.26325053991814595"/>
    <n v="7.8179093288140197E-2"/>
    <n v="0.14345971043611511"/>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1439479678863709"/>
    <n v="1.2450732384399377"/>
    <n v="2.2346024539477591"/>
    <n v="1.9011038859591269"/>
    <e v="#REF!"/>
    <n v="1.2525616927614176"/>
    <n v="174.49148040133682"/>
    <n v="1.1131725296116319"/>
    <n v="1.5252483119873643"/>
    <n v="1.9656503814666713"/>
    <n v="1.9656503814666713"/>
    <n v="1.61066924633155"/>
    <n v="42.889644929054285"/>
    <n v="88.696349119892744"/>
    <n v="114.04189800725445"/>
    <n v="245.62789205620149"/>
    <n v="0.17461227456709524"/>
    <n v="0.3611004775451086"/>
    <n v="0.46428724788779613"/>
    <n v="1.1222856588214891"/>
    <n v="1.8248507200357977"/>
    <n v="1.4415029197296272"/>
    <n v="1.4799075605331087"/>
    <n v="1.4799075605331087"/>
    <n v="1.4755030737458077"/>
    <n v="0.69427315486598562"/>
    <n v="2.1315926594033048"/>
    <n v="2.1315926594033048"/>
    <n v="2.125248633631271"/>
    <n v="0.14967906487615418"/>
    <n v="0.14593269230769229"/>
    <n v="0.64362785191435512"/>
    <n v="2.2924785951341131"/>
    <n v="2.2993218148210803"/>
    <n v="2.2993218148210803"/>
    <s v="WB"/>
    <m/>
    <m/>
    <n v="1.7281344384594788"/>
    <n v="1.8948281911293758"/>
    <n v="2.0552090206632179"/>
    <n v="2.421521687373799"/>
    <e v="#NAME?"/>
    <e v="#DIV/0!"/>
    <n v="0.62549999999999994"/>
    <n v="0.92"/>
    <n v="1.17"/>
    <n v="1.42"/>
    <n v="1.085"/>
    <n v="1.3021923076923074"/>
    <n v="1.2804097311139564"/>
    <e v="#DIV/0!"/>
    <n v="0.64124999999999999"/>
    <n v="1.1824038461538462"/>
    <m/>
    <m/>
    <s v="Sousa (2018)"/>
    <n v="1.0262648989954777"/>
    <n v="1.0808121074567376"/>
    <n v="1.1807931770861004"/>
    <n v="0.64124999999999999"/>
    <n v="0.66230466442030589"/>
    <n v="0.43491084786572776"/>
    <s v="WB"/>
    <e v="#REF!"/>
    <e v="#REF!"/>
    <e v="#NAME?"/>
    <e v="#NAME?"/>
    <n v="1.9196846733173898"/>
    <e v="#NAME?"/>
    <n v="1"/>
    <e v="#NAME?"/>
    <n v="1"/>
    <n v="1"/>
    <m/>
    <s v="WB"/>
    <n v="1.1222856588214891"/>
    <n v="1.4687978207617645"/>
    <n v="1.4687978207617645"/>
    <n v="2.255797424778001"/>
    <n v="0.14967906487615418"/>
    <n v="2.2490837419661616"/>
    <n v="1.9624733590744494"/>
    <n v="2.1383959487776107"/>
    <n v="1.3956252689851243"/>
    <n v="1.7062049687650149"/>
    <n v="1.4634048546132008"/>
    <n v="1.4674453365805842"/>
    <n v="1.4687978207617645"/>
    <n v="1.6809663265908099"/>
    <n v="1.1222856588214891"/>
    <n v="1.4217059474904092"/>
    <n v="1.3956252689851243"/>
    <n v="1.1222856588214891"/>
    <n v="1.3997049646592084"/>
    <n v="0.99702380952380953"/>
    <n v="0.79761904761904756"/>
    <n v="1.8265326101003472"/>
    <n v="1"/>
    <n v="0.72510822510822515"/>
    <n v="1.022889436943804"/>
    <n v="2.4852173653434924"/>
    <n v="2.4852173653434924"/>
    <n v="0.8241157074297466"/>
    <n v="2.5477947810176094"/>
    <n v="1.425389653965226"/>
    <n v="1.3478014645422258"/>
    <n v="1.732223516876646"/>
    <n v="1.732223516876646"/>
    <n v="1.1222856588214891"/>
    <n v="1.1767903017236405"/>
    <n v="1.4687978207617645"/>
    <n v="1.4687978207617645"/>
    <n v="1.7418315672298661"/>
    <n v="1.3309065143974681"/>
    <n v="1.5915235648370132"/>
    <n v="1.8255345847246418"/>
    <n v="1.4634048546132008"/>
    <n v="1.3213652576709292"/>
    <n v="1.9408000924671047"/>
    <n v="0.92730732604727495"/>
    <n v="1.4392175114567489"/>
    <n v="1.9656503814666713"/>
    <n v="1.2799192007976843"/>
    <n v="1.1222856588214891"/>
    <n v="1.1222856588214891"/>
    <s v="-"/>
    <n v="1.1390077159891994"/>
    <n v="1.506893862326679"/>
    <s v="-"/>
    <n v="219.22890624999999"/>
    <n v="219.22890624999999"/>
    <s v="-"/>
    <n v="367.59699999999998"/>
    <m/>
    <n v="294.22760194154108"/>
    <n v="1.0008530839106182"/>
    <n v="0.21"/>
    <m/>
    <m/>
    <n v="0.78100000000000003"/>
    <n v="0.26888604353393086"/>
    <n v="1.2804097311139564"/>
    <n v="0.92094774039664007"/>
    <n v="61.787796407723626"/>
    <n v="229.7917571163436"/>
    <n v="96.621944736898143"/>
    <n v="200"/>
    <n v="38200"/>
    <n v="38.18"/>
    <n v="0.74147974757929036"/>
    <n v="0.16550480769230769"/>
    <n v="4.0137109553165969E-2"/>
    <n v="7.8098900027989899E-4"/>
    <n v="16"/>
    <n v="0.22450992165318659"/>
    <n v="229.59589255446139"/>
    <n v="229.59589255446139"/>
    <n v="0"/>
    <n v="0.33500000000000002"/>
    <n v="0.16800000000000001"/>
    <n v="0.72510822510822515"/>
    <n v="405.42474195027864"/>
    <n v="360"/>
    <n v="0.92094774039664007"/>
    <m/>
    <m/>
    <m/>
    <m/>
    <m/>
    <s v="P"/>
    <n v="0"/>
    <n v="1.2799192007976843"/>
  </r>
  <r>
    <n v="0"/>
    <n v="604"/>
    <n v="2020"/>
    <s v="Sim"/>
    <s v="Original"/>
    <x v="48"/>
    <x v="556"/>
    <x v="318"/>
    <x v="5"/>
    <x v="3"/>
    <x v="0"/>
    <x v="0"/>
    <n v="1"/>
    <m/>
    <m/>
    <m/>
    <n v="0.15"/>
    <x v="244"/>
    <x v="0"/>
    <x v="113"/>
    <m/>
    <s v="-"/>
    <x v="0"/>
    <x v="260"/>
    <n v="32.765500000000003"/>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1139765912316307"/>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92880036630029"/>
    <n v="3.4692880036630029"/>
    <n v="2.7656393638536492"/>
    <s v="LS"/>
    <s v="Sim"/>
    <s v="uncr"/>
    <x v="0"/>
    <n v="0"/>
    <x v="3"/>
    <m/>
    <m/>
    <x v="0"/>
    <m/>
    <m/>
    <m/>
    <n v="2.5"/>
    <x v="2"/>
    <x v="0"/>
    <x v="63"/>
    <x v="0"/>
    <n v="0"/>
    <s v="Static"/>
    <x v="0"/>
    <n v="0"/>
    <m/>
    <s v="WB"/>
    <n v="1"/>
    <n v="0"/>
    <n v="0"/>
    <s v="WB"/>
    <m/>
    <x v="0"/>
    <m/>
    <m/>
    <m/>
    <m/>
    <n v="1"/>
    <s v="WB"/>
    <x v="528"/>
    <m/>
    <n v="403.375"/>
    <m/>
    <n v="0"/>
    <n v="0"/>
    <n v="0"/>
    <m/>
    <m/>
    <m/>
    <m/>
    <n v="1"/>
    <n v="403.375"/>
    <n v="1.0342948717948719"/>
    <n v="200"/>
    <n v="40500"/>
    <n v="0.21"/>
    <m/>
    <m/>
    <n v="0.78"/>
    <n v="1.6025641025641022"/>
    <m/>
    <m/>
    <m/>
    <m/>
    <m/>
    <m/>
    <m/>
    <m/>
    <m/>
    <m/>
    <m/>
    <m/>
    <m/>
    <m/>
    <n v="0.97923053703621288"/>
    <n v="0.99935005621513207"/>
    <n v="0.86802152337353511"/>
    <s v="square"/>
    <n v="1.2548946985514453"/>
    <n v="1.378172291224212"/>
    <s v="-"/>
    <n v="1.000310688729156"/>
    <n v="1.0346162155541625"/>
    <n v="1.4225972963869733"/>
    <n v="1.4225972963869733"/>
    <n v="1.1380778371095788"/>
    <n v="1.4225972963869733"/>
    <s v="WB"/>
    <s v="WB"/>
    <n v="1"/>
    <n v="1.4225972963869733"/>
    <n v="0"/>
    <n v="1.4268438554806659"/>
    <n v="1.3791044776119403"/>
    <n v="1.0346162155541625"/>
    <n v="0"/>
    <m/>
    <m/>
    <n v="0.73762444107034231"/>
    <n v="0.40883973630472581"/>
    <n v="0.22660573684241281"/>
    <n v="0.71316648780274816"/>
    <n v="0.39528353804485422"/>
    <n v="0.21909200463226772"/>
    <n v="0.2950497764281369"/>
    <n v="0.16353589452189032"/>
    <n v="0.22402177331765796"/>
    <n v="0.29420076870456224"/>
    <n v="9.0381470921926707E-2"/>
    <n v="0.16306531888136072"/>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3133904459720993"/>
    <n v="1.3748983009030897"/>
    <n v="2.5121376156886077"/>
    <n v="2.1043565305309171"/>
    <e v="#REF!"/>
    <n v="1.423521040164119"/>
    <n v="164.71545423299796"/>
    <n v="1.2635103173050228"/>
    <n v="1.7337068322437514"/>
    <n v="2.2342994706946682"/>
    <n v="2.2342994706946682"/>
    <n v="1.8308024043714104"/>
    <n v="40.347002973446976"/>
    <n v="86.910592275121772"/>
    <n v="110.24278942379037"/>
    <n v="237.50038467235913"/>
    <n v="0.16988184262988545"/>
    <n v="0.36593874319411424"/>
    <n v="0.46417941417600023"/>
    <n v="1.2457073036746134"/>
    <n v="2.0263240062274903"/>
    <n v="1.5871602098342179"/>
    <n v="1.6032331905775343"/>
    <n v="1.6032331905775343"/>
    <n v="1.5984616632246249"/>
    <n v="0.67114464553731534"/>
    <n v="2.3888042633402717"/>
    <n v="2.3888042633402717"/>
    <n v="2.3816947268422348"/>
    <n v="0.14967906487615418"/>
    <n v="0.14593269230769229"/>
    <n v="0.62218650325661151"/>
    <n v="2.5691037251018018"/>
    <n v="2.5767726914453895"/>
    <n v="2.5767726914453895"/>
    <s v="WB"/>
    <m/>
    <m/>
    <n v="2.0070158380541869"/>
    <n v="2.1102869650489424"/>
    <n v="2.3411302897529001"/>
    <n v="2.7122266322011064"/>
    <e v="#NAME?"/>
    <e v="#DIV/0!"/>
    <n v="0.62549999999999994"/>
    <n v="0.92"/>
    <n v="1.17"/>
    <n v="1.42"/>
    <n v="1.085"/>
    <n v="1.3021923076923074"/>
    <n v="1.2820512820512819"/>
    <e v="#DIV/0!"/>
    <n v="0.64124999999999999"/>
    <n v="1.1824038461538462"/>
    <m/>
    <m/>
    <s v="Sousa (2018)"/>
    <n v="1.1582719977603402"/>
    <n v="1.2003129826955952"/>
    <n v="1.3104289785779888"/>
    <n v="0.64124999999999999"/>
    <n v="0.66303682375340856"/>
    <n v="0.38808234941323833"/>
    <s v="WB"/>
    <e v="#REF!"/>
    <e v="#REF!"/>
    <e v="#NAME?"/>
    <e v="#NAME?"/>
    <n v="2.1723250819856275"/>
    <e v="#NAME?"/>
    <n v="1"/>
    <e v="#NAME?"/>
    <n v="1"/>
    <n v="1"/>
    <m/>
    <s v="WB"/>
    <n v="1.2457073036746134"/>
    <n v="1.6303266094174664"/>
    <n v="1.6303266094174664"/>
    <n v="2.5279963701179833"/>
    <n v="0.14967906487615418"/>
    <n v="2.5204725713973941"/>
    <n v="2.199386258216685"/>
    <n v="2.3758034215896888"/>
    <n v="1.5497097681429963"/>
    <n v="1.8928055488137407"/>
    <n v="1.6249725827844199"/>
    <n v="1.6288253878618331"/>
    <n v="1.6303266094174664"/>
    <n v="1.866562693659011"/>
    <n v="1.2457073036746134"/>
    <n v="1.5768339081231457"/>
    <n v="1.5497097681429963"/>
    <n v="1.2457073036746134"/>
    <n v="1.5542471183589424"/>
    <n v="0.99702380952380953"/>
    <n v="0.79761904761904756"/>
    <n v="2.0281915859567325"/>
    <n v="1"/>
    <n v="0.72510822510822515"/>
    <n v="1.135160952958838"/>
    <n v="2.758525335232672"/>
    <n v="2.758525335232672"/>
    <n v="0.91474656897624895"/>
    <n v="2.8279846062637106"/>
    <n v="1.5821446960226566"/>
    <n v="1.4960238644113759"/>
    <n v="1.9227221426282077"/>
    <n v="1.9227221426282077"/>
    <n v="1.2457073036746134"/>
    <n v="1.3062060111237355"/>
    <n v="1.6303266094174664"/>
    <n v="1.6303266094174664"/>
    <n v="1.9345019010510192"/>
    <n v="1.4781229314368702"/>
    <n v="1.7683181555309495"/>
    <n v="2.0397041132171725"/>
    <n v="1.6249725827844199"/>
    <n v="1.4681424460696624"/>
    <n v="2.150713110151484"/>
    <n v="1.0426130423331985"/>
    <n v="1.6191098073396184"/>
    <n v="2.2342994706946682"/>
    <n v="1.420676352775756"/>
    <n v="1.2457073036746134"/>
    <n v="1.2457073036746134"/>
    <s v="-"/>
    <n v="1.3146526128444664"/>
    <n v="1.7245916767871969"/>
    <s v="-"/>
    <n v="236.77890624999998"/>
    <n v="236.77890624999998"/>
    <s v="-"/>
    <n v="397.59699999999998"/>
    <m/>
    <n v="282.98348652298631"/>
    <n v="1.0009872920925167"/>
    <n v="0.21"/>
    <m/>
    <m/>
    <n v="0.78"/>
    <n v="0.26923076923076922"/>
    <n v="1.2820512820512819"/>
    <n v="1.0346162155541625"/>
    <n v="59.426532169827126"/>
    <n v="220.72711948792934"/>
    <n v="96.094439135632783"/>
    <n v="200"/>
    <n v="40500"/>
    <n v="34.49"/>
    <n v="0.74147974757929036"/>
    <n v="0.16550480769230769"/>
    <n v="3.9136073843233463E-2"/>
    <n v="7.5614223100362856E-4"/>
    <n v="16"/>
    <n v="0.22686626472885618"/>
    <n v="220.50941228885105"/>
    <n v="220.50941228885111"/>
    <n v="0"/>
    <n v="0.33500000000000002"/>
    <n v="0.16800000000000001"/>
    <n v="0.72510822510822515"/>
    <n v="389.8788690296563"/>
    <n v="390"/>
    <n v="1.0346162155541625"/>
    <m/>
    <m/>
    <m/>
    <m/>
    <m/>
    <s v="P"/>
    <n v="0"/>
    <n v="1.420676352775756"/>
  </r>
  <r>
    <n v="0"/>
    <n v="605"/>
    <n v="2021"/>
    <s v="Sim"/>
    <s v="Original"/>
    <x v="48"/>
    <x v="557"/>
    <x v="318"/>
    <x v="5"/>
    <x v="3"/>
    <x v="0"/>
    <x v="0"/>
    <n v="1"/>
    <m/>
    <m/>
    <m/>
    <n v="0.15"/>
    <x v="244"/>
    <x v="0"/>
    <x v="113"/>
    <m/>
    <s v="-"/>
    <x v="0"/>
    <x v="260"/>
    <n v="32.765500000000003"/>
    <x v="5"/>
    <m/>
    <n v="25"/>
    <n v="200"/>
    <n v="25"/>
    <n v="12.5"/>
    <n v="8"/>
    <n v="100"/>
    <n v="225"/>
    <n v="168.75"/>
    <n v="158.5"/>
    <n v="0.72722052166430406"/>
    <n v="0.14094772508219192"/>
    <n v="0.32015633393963727"/>
    <n v="163.625"/>
    <m/>
    <x v="129"/>
    <x v="87"/>
    <x v="68"/>
    <x v="88"/>
    <n v="25"/>
    <n v="8"/>
    <n v="8"/>
    <n v="225"/>
    <n v="225"/>
    <n v="171"/>
    <n v="163"/>
    <n v="0.1306445288042539"/>
    <n v="0.13705653021795963"/>
    <n v="0.13381212878461848"/>
    <n v="167"/>
    <n v="0.1306445288042539"/>
    <n v="0.17100000000000001"/>
    <n v="0.13705653021795963"/>
    <n v="0.16300000000000001"/>
    <n v="0.32646592471496927"/>
    <n v="0.438"/>
    <n v="0.14593269230769229"/>
    <x v="68"/>
    <m/>
    <n v="500"/>
    <m/>
    <s v="-"/>
    <m/>
    <n v="500"/>
    <m/>
    <m/>
    <m/>
    <n v="500"/>
    <m/>
    <m/>
    <m/>
    <n v="500"/>
    <m/>
    <m/>
    <m/>
    <m/>
    <m/>
    <m/>
    <m/>
    <m/>
    <m/>
    <n v="0.2"/>
    <n v="0.16875000000000001"/>
    <n v="0.19350961538461539"/>
    <n v="162.25961538461539"/>
    <n v="0.75630934253087634"/>
    <n v="0.16225961538461539"/>
    <n v="0.19675480769230769"/>
    <n v="165.50480769230768"/>
    <n v="0.74147974757929036"/>
    <n v="0.16550480769230769"/>
    <n v="0.17499999999999999"/>
    <n v="143.75"/>
    <n v="133.5"/>
    <n v="0.8536936558667918"/>
    <n v="0.16734243015376343"/>
    <n v="146"/>
    <n v="138"/>
    <n v="0.153015167298133"/>
    <n v="0.1618856117791842"/>
    <n v="0.2"/>
    <n v="0.18230769230769231"/>
    <n v="151.05769230769232"/>
    <n v="140.80769230769232"/>
    <n v="0.81239466296680696"/>
    <n v="0.15865762771475359"/>
    <n v="153.30769230769232"/>
    <n v="145.30769230769232"/>
    <n v="149.30769230769232"/>
    <n v="0.14572141873148842"/>
    <n v="0.15374419668176625"/>
    <n v="0.11139765912316307"/>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8524741384990451"/>
    <n v="1"/>
    <n v="0.33500000000000002"/>
    <n v="0.16800000000000001"/>
    <n v="0.16875000000000001"/>
    <x v="183"/>
    <n v="1.9851851851851852"/>
    <n v="2.2176957352005093"/>
    <n v="2.2955788363971803"/>
    <x v="177"/>
    <n v="2.7259259259259254"/>
    <n v="3.0451941438574153"/>
    <n v="3.1521381037095608"/>
    <n v="2.2955788363971803"/>
    <n v="10"/>
    <n v="1"/>
    <n v="9"/>
    <x v="160"/>
    <n v="0"/>
    <n v="3.469062621134865"/>
    <n v="3.469062621134865"/>
    <n v="2.7661241889495063"/>
    <s v="LS"/>
    <s v="Sim"/>
    <s v="uncr"/>
    <x v="0"/>
    <n v="0"/>
    <x v="3"/>
    <m/>
    <m/>
    <x v="0"/>
    <m/>
    <m/>
    <m/>
    <n v="2.5"/>
    <x v="2"/>
    <x v="0"/>
    <x v="63"/>
    <x v="0"/>
    <n v="0"/>
    <s v="Static"/>
    <x v="0"/>
    <n v="0"/>
    <m/>
    <s v="WB"/>
    <n v="1"/>
    <n v="0"/>
    <n v="0"/>
    <s v="WB"/>
    <m/>
    <x v="0"/>
    <m/>
    <m/>
    <m/>
    <m/>
    <n v="1"/>
    <s v="WB"/>
    <x v="529"/>
    <m/>
    <n v="396.375"/>
    <m/>
    <n v="0"/>
    <n v="0"/>
    <n v="0"/>
    <m/>
    <m/>
    <m/>
    <m/>
    <n v="1"/>
    <n v="396.375"/>
    <n v="1.0349216710182767"/>
    <n v="200"/>
    <n v="40500"/>
    <n v="0.21"/>
    <m/>
    <m/>
    <n v="0.78"/>
    <n v="1.6025641025641022"/>
    <m/>
    <m/>
    <m/>
    <m/>
    <m/>
    <m/>
    <m/>
    <m/>
    <m/>
    <m/>
    <m/>
    <m/>
    <m/>
    <m/>
    <n v="0.97923053703621288"/>
    <n v="0.99935005621513207"/>
    <n v="0.86802152337353511"/>
    <s v="square"/>
    <n v="1.2323709475518039"/>
    <n v="1.3534351876870481"/>
    <s v="-"/>
    <n v="0.98235655144927136"/>
    <n v="1.0166620837616318"/>
    <n v="1.3979103651722435"/>
    <n v="1.3979103651722435"/>
    <n v="1.1183282921377946"/>
    <n v="1.3979103651722435"/>
    <s v="WB"/>
    <s v="WB"/>
    <n v="1"/>
    <n v="1.3979103651722435"/>
    <n v="0"/>
    <n v="1.4020832319339518"/>
    <n v="1.3791044776119403"/>
    <n v="1.0166620837616316"/>
    <n v="0"/>
    <m/>
    <m/>
    <n v="0.72482401693029308"/>
    <n v="0.4017449035705874"/>
    <n v="0.22267331624644901"/>
    <n v="0.70036606366269882"/>
    <n v="0.38818870531071581"/>
    <n v="0.21515958403630395"/>
    <n v="0.28992960677211715"/>
    <n v="0.16069796142823495"/>
    <n v="0.22013419373730814"/>
    <n v="0.28909583764870922"/>
    <n v="8.8813184136631626E-2"/>
    <n v="0.16023583201715078"/>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2915825801911662"/>
    <n v="1.3535767975112321"/>
    <n v="2.4723589500861944"/>
    <n v="2.0704985728322582"/>
    <e v="#REF!"/>
    <n v="1.3984530994036855"/>
    <n v="164.71759446653206"/>
    <n v="1.2428709469196881"/>
    <n v="1.7036208134629489"/>
    <n v="2.1955263779277323"/>
    <n v="2.1955263779277323"/>
    <n v="1.7990314298920802"/>
    <n v="40.347002973446969"/>
    <n v="86.9105922751218"/>
    <n v="110.24278942379037"/>
    <n v="237.50038467235913"/>
    <n v="0.16988184262988543"/>
    <n v="0.36593874319411435"/>
    <n v="0.46417941417600023"/>
    <n v="1.2253524798435902"/>
    <n v="1.9930436346460647"/>
    <n v="1.5611308082344966"/>
    <n v="1.574457210233835"/>
    <n v="1.574457210233835"/>
    <n v="1.5697713256795676"/>
    <n v="0.67114464553731534"/>
    <n v="2.3459282893828823"/>
    <n v="2.3459282893828823"/>
    <n v="2.338946359950195"/>
    <n v="0.14967906487615418"/>
    <n v="0.14593269230769229"/>
    <n v="0.62218650325661151"/>
    <n v="2.5229916069589491"/>
    <n v="2.5305229251886772"/>
    <n v="2.5305229251886772"/>
    <s v="WB"/>
    <m/>
    <m/>
    <n v="1.9709924768583427"/>
    <n v="2.0748380028085611"/>
    <n v="2.299111523160732"/>
    <n v="2.6635456413671106"/>
    <e v="#NAME?"/>
    <e v="#DIV/0!"/>
    <n v="0.62549999999999994"/>
    <n v="0.92"/>
    <n v="1.17"/>
    <n v="1.42"/>
    <n v="1.085"/>
    <n v="1.3021923076923074"/>
    <n v="1.2820512820512819"/>
    <e v="#DIV/0!"/>
    <n v="0.64124999999999999"/>
    <n v="1.1824038461538462"/>
    <m/>
    <m/>
    <s v="Sousa (2018)"/>
    <n v="1.1392497560769428"/>
    <n v="1.180636274669757"/>
    <n v="1.2890971034052066"/>
    <n v="0.64124999999999999"/>
    <n v="0.66303682375340856"/>
    <n v="0.39517523830590845"/>
    <s v="WB"/>
    <e v="#REF!"/>
    <e v="#REF!"/>
    <e v="#NAME?"/>
    <e v="#NAME?"/>
    <n v="2.1376412910938201"/>
    <e v="#NAME?"/>
    <n v="1"/>
    <e v="#NAME?"/>
    <n v="1"/>
    <n v="1"/>
    <m/>
    <s v="WB"/>
    <n v="1.2253524798435902"/>
    <n v="1.6036871164773254"/>
    <n v="1.6036871164773254"/>
    <n v="2.4826220762953528"/>
    <n v="0.14967906487615418"/>
    <n v="2.4752333201159025"/>
    <n v="2.1598867075238757"/>
    <n v="2.3364987146868481"/>
    <n v="1.5242573149476244"/>
    <n v="1.8621011578842297"/>
    <n v="1.59828401215184"/>
    <n v="1.6022104248415265"/>
    <n v="1.6036871164773254"/>
    <n v="1.8359043674329412"/>
    <n v="1.2253524798435902"/>
    <n v="1.5513325181725377"/>
    <n v="1.5242573149476244"/>
    <n v="1.2253524798435902"/>
    <n v="1.5287185811432069"/>
    <n v="0.99702380952380953"/>
    <n v="0.79761904761904756"/>
    <n v="1.9948805412217758"/>
    <n v="1"/>
    <n v="0.72510822510822515"/>
    <n v="1.1166598125330325"/>
    <n v="2.7134511054626089"/>
    <n v="2.7134511054626089"/>
    <n v="0.89979963464695634"/>
    <n v="2.7817754138735382"/>
    <n v="1.5562924942512355"/>
    <n v="1.4715788747117295"/>
    <n v="1.8913049145411935"/>
    <n v="1.8913049145411935"/>
    <n v="1.2253524798435902"/>
    <n v="1.2848626400404812"/>
    <n v="1.6036871164773254"/>
    <n v="1.6036871164773254"/>
    <n v="1.9026512551262551"/>
    <n v="1.4537863463464695"/>
    <n v="1.7391634760681225"/>
    <n v="2.004307946393447"/>
    <n v="1.59828401215184"/>
    <n v="1.4439383103561367"/>
    <n v="2.1155868421308068"/>
    <n v="1.0243461362027222"/>
    <n v="1.5905410841283936"/>
    <n v="2.1955263779277323"/>
    <n v="1.3974625393892972"/>
    <n v="1.2253524798435902"/>
    <n v="1.2253524798435902"/>
    <s v="-"/>
    <n v="1.2910408818118313"/>
    <n v="1.6946418192160897"/>
    <s v="-"/>
    <n v="232.68390624999998"/>
    <n v="232.68390624999998"/>
    <s v="-"/>
    <n v="390.59699999999998"/>
    <m/>
    <n v="282.98362824046825"/>
    <n v="1.000987953498055"/>
    <n v="0.21"/>
    <m/>
    <m/>
    <n v="0.78"/>
    <n v="0.26923076923076922"/>
    <n v="1.2820512820512819"/>
    <n v="1.0166620837616318"/>
    <n v="59.42656193049833"/>
    <n v="220.72723002756524"/>
    <n v="96.094439135632783"/>
    <n v="200"/>
    <n v="40500"/>
    <n v="34.49"/>
    <n v="0.74147974757929036"/>
    <n v="0.16550480769230769"/>
    <n v="3.9136073843233463E-2"/>
    <n v="7.561426096779261E-4"/>
    <n v="16"/>
    <n v="0.2268662284403796"/>
    <n v="220.50937701718718"/>
    <n v="220.50937701718715"/>
    <n v="0"/>
    <n v="0.33500000000000002"/>
    <n v="0.16800000000000001"/>
    <n v="0.72510822510822515"/>
    <n v="389.87880666643878"/>
    <n v="383"/>
    <n v="1.0166620837616318"/>
    <m/>
    <m/>
    <m/>
    <m/>
    <m/>
    <s v="P"/>
    <n v="0"/>
    <n v="1.3974625393892972"/>
  </r>
  <r>
    <n v="0"/>
    <n v="606"/>
    <n v="2017"/>
    <s v="Sim"/>
    <s v="Original"/>
    <x v="48"/>
    <x v="558"/>
    <x v="318"/>
    <x v="5"/>
    <x v="3"/>
    <x v="0"/>
    <x v="0"/>
    <n v="1"/>
    <m/>
    <m/>
    <m/>
    <n v="0.15"/>
    <x v="207"/>
    <x v="0"/>
    <x v="114"/>
    <m/>
    <s v="-"/>
    <x v="0"/>
    <x v="222"/>
    <n v="33.059999999999995"/>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5559588626739266"/>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9658405894172812"/>
    <n v="1"/>
    <n v="0.33500000000000002"/>
    <n v="0.16800000000000001"/>
    <n v="0.16750000000000001"/>
    <x v="183"/>
    <n v="2"/>
    <n v="2.2362002567394095"/>
    <n v="2.3335565974547894"/>
    <x v="177"/>
    <n v="2.7462686567164174"/>
    <n v="3.0706033376123232"/>
    <n v="3.2042866711319489"/>
    <n v="2.3335565974547894"/>
    <n v="10"/>
    <n v="1"/>
    <n v="9"/>
    <x v="160"/>
    <n v="0"/>
    <n v="3.4687265842432025"/>
    <n v="3.4687265842432025"/>
    <n v="2.7668471668854546"/>
    <s v="LS"/>
    <s v="Sim"/>
    <s v="uncr"/>
    <x v="0"/>
    <n v="0"/>
    <x v="3"/>
    <m/>
    <m/>
    <x v="0"/>
    <m/>
    <m/>
    <m/>
    <n v="2.5"/>
    <x v="2"/>
    <x v="0"/>
    <x v="63"/>
    <x v="0"/>
    <n v="0"/>
    <s v="Static"/>
    <x v="0"/>
    <n v="0"/>
    <m/>
    <s v="WB"/>
    <n v="1"/>
    <n v="0"/>
    <n v="0"/>
    <s v="WB"/>
    <m/>
    <x v="0"/>
    <m/>
    <m/>
    <m/>
    <m/>
    <n v="1"/>
    <s v="WB"/>
    <x v="398"/>
    <m/>
    <n v="386.375"/>
    <m/>
    <n v="0"/>
    <n v="0"/>
    <n v="0"/>
    <m/>
    <m/>
    <m/>
    <m/>
    <n v="1"/>
    <n v="386.375"/>
    <n v="1.0358579088471851"/>
    <n v="200"/>
    <n v="38300"/>
    <n v="0.21"/>
    <m/>
    <m/>
    <n v="0.78"/>
    <n v="1.6025641025641022"/>
    <m/>
    <m/>
    <m/>
    <m/>
    <m/>
    <m/>
    <m/>
    <m/>
    <m/>
    <m/>
    <m/>
    <m/>
    <m/>
    <m/>
    <n v="0.97549989576007501"/>
    <n v="0.99935005621513207"/>
    <n v="0.86802152337353511"/>
    <s v="square"/>
    <n v="0.96891950601824561"/>
    <n v="1.0899851824445619"/>
    <s v="-"/>
    <n v="0.79038112470731614"/>
    <n v="0.81872253903160663"/>
    <n v="1.1257434911684592"/>
    <n v="1.1257434911684592"/>
    <n v="0.90059479293476719"/>
    <n v="1.1257434911684592"/>
    <s v="WB"/>
    <s v="WB"/>
    <n v="1"/>
    <n v="1.1257434911684592"/>
    <n v="0"/>
    <n v="1.1291039195003052"/>
    <n v="1.3791044776119403"/>
    <n v="0.81872253903160663"/>
    <n v="0"/>
    <m/>
    <m/>
    <n v="0.70443347938892553"/>
    <n v="0.3898612890051944"/>
    <n v="0.21576462378909081"/>
    <n v="0.68004836703220761"/>
    <n v="0.37636560543238434"/>
    <n v="0.20829557987274247"/>
    <n v="0.2817733917555702"/>
    <n v="0.15594451560207778"/>
    <n v="9.2274861303004593E-2"/>
    <n v="0.28096381036624613"/>
    <n v="8.6057878587216391E-2"/>
    <n v="0.15549646130989636"/>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0087324089454366"/>
    <n v="1.028098247348384"/>
    <n v="2.4210948113212258"/>
    <n v="1.5521423915937509"/>
    <e v="#REF!"/>
    <n v="1.0598046196323778"/>
    <n v="219.01395187125144"/>
    <n v="0.92860520155157333"/>
    <n v="1.6532277084531728"/>
    <n v="1.6105607687263601"/>
    <n v="1.6105607687263601"/>
    <n v="1.7596418968690939"/>
    <n v="84.075721162061384"/>
    <n v="147.67329437926233"/>
    <n v="96.003964238058501"/>
    <n v="327.75297977938226"/>
    <n v="0.25652160727464507"/>
    <n v="0.45056278200327721"/>
    <n v="0.29291561072207761"/>
    <n v="0.8835540103882813"/>
    <n v="1.4369230298601181"/>
    <n v="1.3157109195933485"/>
    <n v="1.5727961232719403"/>
    <n v="1.5727961232719403"/>
    <n v="1.568115182428869"/>
    <n v="0.90151387805705541"/>
    <n v="1.744616651561298"/>
    <n v="1.744616651561298"/>
    <n v="1.7394243400983178"/>
    <n v="0.35565057508406467"/>
    <n v="0.1435576923076923"/>
    <n v="0.83272848454396364"/>
    <n v="1.8831050114583667"/>
    <n v="1.8887262204477948"/>
    <n v="1.8887262204477948"/>
    <s v="WB"/>
    <m/>
    <m/>
    <n v="1.5088408958390709"/>
    <n v="1.5399271887417154"/>
    <n v="2.1049840305630489"/>
    <n v="1.9358180649631875"/>
    <e v="#NAME?"/>
    <e v="#DIV/0!"/>
    <n v="0.62549999999999994"/>
    <n v="0.92"/>
    <n v="1.17"/>
    <n v="1.42"/>
    <n v="1.085"/>
    <n v="1.3021923076923074"/>
    <n v="1.2820512820512819"/>
    <e v="#DIV/0!"/>
    <n v="0.64124999999999999"/>
    <n v="1.1736538461538462"/>
    <m/>
    <m/>
    <s v="Sousa (2018)"/>
    <n v="0.88187780687128481"/>
    <n v="0.88300173238759017"/>
    <n v="0.97082330379298787"/>
    <n v="0.64124999999999999"/>
    <n v="0.62000745094550869"/>
    <n v="0.52945736082538841"/>
    <s v="WB"/>
    <e v="#REF!"/>
    <e v="#REF!"/>
    <e v="#NAME?"/>
    <e v="#NAME?"/>
    <n v="1.6087385850214466"/>
    <e v="#NAME?"/>
    <n v="1"/>
    <e v="#NAME?"/>
    <n v="1"/>
    <n v="1"/>
    <m/>
    <s v="WB"/>
    <n v="0.8835540103882813"/>
    <n v="1.1563564006924971"/>
    <n v="1.1563564006924971"/>
    <n v="1.8449326254693854"/>
    <n v="0.35565057508406467"/>
    <n v="1.8394417545602506"/>
    <n v="1.6050695578253902"/>
    <n v="1.6842374669210531"/>
    <n v="1.0989425425549919"/>
    <n v="1.3429297092247996"/>
    <n v="1.1565837705567359"/>
    <n v="1.1552916157931485"/>
    <n v="1.1563564006924971"/>
    <n v="1.3334965556813627"/>
    <n v="0.8835540103882813"/>
    <n v="1.1188896011742904"/>
    <n v="1.0989425425549919"/>
    <n v="0.8835540103882813"/>
    <n v="1.1021572967664353"/>
    <n v="0.99702380952380953"/>
    <n v="0.79761904761904756"/>
    <n v="1.4382473828830307"/>
    <n v="1"/>
    <n v="0.72510822510822515"/>
    <n v="0.80523090778220474"/>
    <n v="1.9565640463958822"/>
    <n v="1.9565640463958822"/>
    <n v="0.65330804675452681"/>
    <n v="2.0058300475641238"/>
    <n v="1.1221819821251602"/>
    <n v="1.0690091451265062"/>
    <n v="1.363746407338434"/>
    <n v="1.363746407338434"/>
    <n v="0.8835540103882813"/>
    <n v="0.92989777832198806"/>
    <n v="1.1563564006924971"/>
    <n v="1.1563564006924971"/>
    <n v="1.3716685963712387"/>
    <n v="1.0480707232836577"/>
    <n v="1.3098713503663661"/>
    <n v="1.4262993600448988"/>
    <n v="1.1565837705567359"/>
    <n v="1.0794728685714845"/>
    <n v="1.5853584599559334"/>
    <n v="0.83958979242626686"/>
    <n v="1.3034165863826079"/>
    <n v="1.6105607687263601"/>
    <n v="1.0076558797207578"/>
    <n v="0.8835540103882813"/>
    <n v="0.8835540103882813"/>
    <s v="-"/>
    <n v="1.0961505885643654"/>
    <n v="1.2423640964320293"/>
    <s v="-"/>
    <n v="226.83390624999998"/>
    <n v="226.83390624999998"/>
    <s v="-"/>
    <n v="380.59699999999998"/>
    <m/>
    <n v="342.20648684733044"/>
    <n v="1.0000302441352327"/>
    <n v="0.21"/>
    <m/>
    <m/>
    <n v="0.78"/>
    <n v="0.26923076923076922"/>
    <n v="1.2820512820512819"/>
    <n v="0.81872253903160663"/>
    <n v="71.863362237939384"/>
    <n v="266.92105974091777"/>
    <n v="203.52830345833254"/>
    <n v="200"/>
    <n v="38300"/>
    <n v="34.799999999999997"/>
    <n v="1.721118363336287"/>
    <n v="0.16427884615384616"/>
    <n v="5.6432523417344206E-2"/>
    <n v="3.4131321614297986E-4"/>
    <n v="16"/>
    <n v="0.27542188098490528"/>
    <n v="266.91298718843791"/>
    <n v="266.91298718843791"/>
    <n v="0"/>
    <n v="0.33500000000000002"/>
    <n v="0.16800000000000001"/>
    <n v="0.72510822510822515"/>
    <n v="471.92422533891431"/>
    <n v="373"/>
    <n v="0.81872253903160663"/>
    <m/>
    <m/>
    <m/>
    <m/>
    <m/>
    <s v="P"/>
    <n v="0"/>
    <n v="1.0076558797207578"/>
  </r>
  <r>
    <n v="0"/>
    <n v="607"/>
    <n v="2017"/>
    <s v="Sim"/>
    <s v="Original"/>
    <x v="48"/>
    <x v="559"/>
    <x v="318"/>
    <x v="5"/>
    <x v="3"/>
    <x v="0"/>
    <x v="0"/>
    <n v="1"/>
    <m/>
    <m/>
    <m/>
    <n v="0.15"/>
    <x v="207"/>
    <x v="0"/>
    <x v="114"/>
    <m/>
    <s v="-"/>
    <x v="0"/>
    <x v="222"/>
    <n v="33.059999999999995"/>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5559588626739266"/>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9658405894172812"/>
    <n v="1"/>
    <n v="0.33500000000000002"/>
    <n v="0.16800000000000001"/>
    <n v="0.16750000000000001"/>
    <x v="183"/>
    <n v="2"/>
    <n v="2.2362002567394095"/>
    <n v="2.3335565974547894"/>
    <x v="177"/>
    <n v="2.7462686567164174"/>
    <n v="3.0706033376123232"/>
    <n v="3.2042866711319489"/>
    <n v="2.3335565974547894"/>
    <n v="10"/>
    <n v="1"/>
    <n v="9"/>
    <x v="160"/>
    <n v="0"/>
    <n v="3.4709662188845569"/>
    <n v="3.4709662188845569"/>
    <n v="2.7620313828121503"/>
    <s v="LS"/>
    <s v="Sim"/>
    <s v="uncr"/>
    <x v="0"/>
    <n v="0"/>
    <x v="3"/>
    <m/>
    <m/>
    <x v="0"/>
    <m/>
    <m/>
    <m/>
    <n v="2.5"/>
    <x v="2"/>
    <x v="0"/>
    <x v="63"/>
    <x v="0"/>
    <n v="0"/>
    <s v="Static"/>
    <x v="0"/>
    <n v="0"/>
    <m/>
    <s v="WB"/>
    <n v="1"/>
    <n v="0"/>
    <n v="0"/>
    <s v="WB"/>
    <m/>
    <x v="0"/>
    <m/>
    <m/>
    <m/>
    <m/>
    <n v="1"/>
    <s v="WB"/>
    <x v="440"/>
    <m/>
    <n v="464.375"/>
    <m/>
    <n v="0"/>
    <n v="0"/>
    <n v="0"/>
    <m/>
    <m/>
    <m/>
    <m/>
    <n v="1"/>
    <n v="464.375"/>
    <n v="1.0296563192904655"/>
    <n v="200"/>
    <n v="38300"/>
    <n v="0.21"/>
    <m/>
    <m/>
    <n v="0.78"/>
    <n v="1.6025641025641022"/>
    <m/>
    <m/>
    <m/>
    <m/>
    <m/>
    <m/>
    <m/>
    <m/>
    <m/>
    <m/>
    <m/>
    <m/>
    <m/>
    <m/>
    <n v="0.97549989576007501"/>
    <n v="0.99935005621513207"/>
    <n v="0.86802152337353511"/>
    <s v="square"/>
    <n v="1.1715353812713909"/>
    <n v="1.3179177321669271"/>
    <s v="-"/>
    <n v="0.9556618971693015"/>
    <n v="0.98400331152548648"/>
    <n v="1.3530045533475439"/>
    <n v="1.3530045533475439"/>
    <n v="1.082403642678035"/>
    <n v="1.3530045533475439"/>
    <s v="WB"/>
    <s v="WB"/>
    <n v="1"/>
    <n v="1.3530045533475439"/>
    <n v="0"/>
    <n v="1.3570433729097753"/>
    <n v="1.3791044776119403"/>
    <n v="0.98400331152548637"/>
    <n v="0"/>
    <m/>
    <m/>
    <n v="0.84664198509539246"/>
    <n v="0.46856508853260986"/>
    <n v="0.25932241260966427"/>
    <n v="0.82225687273867465"/>
    <n v="0.45506940495979986"/>
    <n v="0.25185336869331593"/>
    <n v="0.33865679403815702"/>
    <n v="0.18742603541304398"/>
    <n v="0.11090297953434555"/>
    <n v="0.33767791680870618"/>
    <n v="0.1034291396049451"/>
    <n v="0.18688428612142513"/>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2044948652979153"/>
    <n v="1.2162349367577241"/>
    <n v="2.8602011350786869"/>
    <n v="1.8452737019592804"/>
    <e v="#REF!"/>
    <n v="1.2770597029034971"/>
    <n v="218.98568090275228"/>
    <n v="1.1065663276386923"/>
    <n v="1.9869753920749069"/>
    <n v="1.9356950034999767"/>
    <n v="1.9356950034999767"/>
    <n v="2.1148720953958864"/>
    <n v="84.075721162061384"/>
    <n v="147.67329437926233"/>
    <n v="96.003964238058501"/>
    <n v="327.75297977938226"/>
    <n v="0.25652160727464507"/>
    <n v="0.45056278200327721"/>
    <n v="0.29291561072207761"/>
    <n v="1.0532807556403856"/>
    <n v="1.7144014879627825"/>
    <n v="1.5668196564930397"/>
    <n v="1.901691827334169"/>
    <n v="1.901691827334169"/>
    <n v="1.8960320302290077"/>
    <n v="0.90151387805705541"/>
    <n v="2.1094426537644648"/>
    <n v="2.1094426537644648"/>
    <n v="2.1031645506282608"/>
    <n v="0.35565057508406467"/>
    <n v="0.1435576923076923"/>
    <n v="0.83272848454396364"/>
    <n v="2.2768910460260678"/>
    <n v="2.2836877357156982"/>
    <n v="2.2836877357156982"/>
    <s v="WB"/>
    <m/>
    <m/>
    <n v="1.824362584513193"/>
    <n v="1.8436077353579226"/>
    <n v="2.5451683530334468"/>
    <n v="2.3406272045533445"/>
    <e v="#NAME?"/>
    <e v="#DIV/0!"/>
    <n v="0.62549999999999994"/>
    <n v="0.92"/>
    <n v="1.17"/>
    <n v="1.42"/>
    <n v="1.085"/>
    <n v="1.3021923076923074"/>
    <n v="1.2820512820512819"/>
    <e v="#DIV/0!"/>
    <n v="0.64124999999999999"/>
    <n v="1.1736538461538462"/>
    <m/>
    <m/>
    <s v="Sousa (2018)"/>
    <n v="1.051195635591035"/>
    <n v="1.052735275290561"/>
    <n v="1.1561935553516978"/>
    <n v="0.64124999999999999"/>
    <n v="0.62000745094550869"/>
    <n v="0.43788823855403519"/>
    <s v="WB"/>
    <e v="#REF!"/>
    <e v="#REF!"/>
    <e v="#NAME?"/>
    <e v="#NAME?"/>
    <n v="1.911022631878476"/>
    <e v="#NAME?"/>
    <n v="1"/>
    <e v="#NAME?"/>
    <n v="1"/>
    <n v="1"/>
    <m/>
    <s v="WB"/>
    <n v="1.0532807556403856"/>
    <n v="1.3784872562298134"/>
    <n v="1.3784872562298134"/>
    <n v="2.230736230795423"/>
    <n v="0.35565057508406467"/>
    <n v="2.2240971348704366"/>
    <n v="1.9409229158760908"/>
    <n v="2.0119000091464794"/>
    <n v="1.3111549407940717"/>
    <n v="1.5989904827403914"/>
    <n v="1.3799270357502031"/>
    <n v="1.3772179309478338"/>
    <n v="1.3784872562298134"/>
    <n v="1.5910188640584011"/>
    <n v="1.0532807556403856"/>
    <n v="1.3315719333332106"/>
    <n v="1.3111549407940717"/>
    <n v="1.0532807556403856"/>
    <n v="1.3150038092292013"/>
    <n v="0.99702380952380953"/>
    <n v="0.79761904761904756"/>
    <n v="1.7159815815000754"/>
    <n v="1"/>
    <n v="0.72510822510822515"/>
    <n v="0.95950832467540892"/>
    <n v="2.3324111859794896"/>
    <n v="2.3324111859794896"/>
    <n v="0.77880557958098873"/>
    <n v="2.3911409640437209"/>
    <n v="1.3377480858011066"/>
    <n v="1.2743609863425538"/>
    <n v="1.6257159489232038"/>
    <n v="1.6257159489232038"/>
    <n v="1.0532807556403856"/>
    <n v="1.108526952629505"/>
    <n v="1.3784872562298134"/>
    <n v="1.3784872562298134"/>
    <n v="1.6372143367803078"/>
    <n v="1.2509701094412915"/>
    <n v="1.5631029335700266"/>
    <n v="1.7142355621374308"/>
    <n v="1.3799270357502031"/>
    <n v="1.2881494874876722"/>
    <n v="1.8893849542830001"/>
    <n v="1.0107892422519957"/>
    <n v="1.5711657409634521"/>
    <n v="1.9356950034999767"/>
    <n v="1.2012220350302583"/>
    <n v="1.0532807556403856"/>
    <n v="1.0532807556403856"/>
    <s v="-"/>
    <n v="1.3253724274598626"/>
    <n v="1.4933608742781219"/>
    <s v="-"/>
    <n v="272.46390624999998"/>
    <n v="272.46390624999998"/>
    <s v="-"/>
    <n v="458.59699999999998"/>
    <m/>
    <n v="342.2064890639748"/>
    <n v="1.000030251738333"/>
    <n v="0.21"/>
    <m/>
    <m/>
    <n v="0.78"/>
    <n v="0.26923076923076922"/>
    <n v="1.2820512820512819"/>
    <n v="0.98400331152548648"/>
    <n v="71.863362703434703"/>
    <n v="266.92106146990034"/>
    <n v="203.52830345833254"/>
    <n v="200"/>
    <n v="38300"/>
    <n v="34.799999999999997"/>
    <n v="1.721118363336287"/>
    <n v="0.16427884615384616"/>
    <n v="5.6432523417344206E-2"/>
    <n v="3.4131321835383809E-4"/>
    <n v="16"/>
    <n v="0.27542188067495504"/>
    <n v="266.9129868880633"/>
    <n v="266.9129868880633"/>
    <n v="0"/>
    <n v="0.33500000000000002"/>
    <n v="0.16800000000000001"/>
    <n v="0.72510822510822515"/>
    <n v="471.9242248078271"/>
    <n v="451"/>
    <n v="0.98400331152548648"/>
    <m/>
    <m/>
    <m/>
    <m/>
    <m/>
    <s v="P"/>
    <n v="0"/>
    <n v="1.2012220350302583"/>
  </r>
  <r>
    <n v="0"/>
    <n v="608"/>
    <n v="2017"/>
    <s v="Sim"/>
    <s v="Original"/>
    <x v="48"/>
    <x v="560"/>
    <x v="318"/>
    <x v="5"/>
    <x v="3"/>
    <x v="0"/>
    <x v="0"/>
    <n v="1"/>
    <m/>
    <m/>
    <m/>
    <n v="0.15"/>
    <x v="242"/>
    <x v="0"/>
    <x v="115"/>
    <m/>
    <s v="-"/>
    <x v="0"/>
    <x v="258"/>
    <n v="30.542499999999997"/>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7666366538430059"/>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9658405894172812"/>
    <n v="1"/>
    <n v="0.33500000000000002"/>
    <n v="0.16800000000000001"/>
    <n v="0.16750000000000001"/>
    <x v="183"/>
    <n v="2"/>
    <n v="2.2362002567394095"/>
    <n v="2.3335565974547894"/>
    <x v="177"/>
    <n v="2.7462686567164174"/>
    <n v="3.0706033376123232"/>
    <n v="3.2042866711319489"/>
    <n v="2.3335565974547894"/>
    <n v="10"/>
    <n v="1"/>
    <n v="9"/>
    <x v="160"/>
    <n v="0"/>
    <n v="3.4690297768511043"/>
    <n v="3.4690297768511043"/>
    <n v="2.7661948464591446"/>
    <s v="LS"/>
    <s v="Sim"/>
    <s v="uncr"/>
    <x v="0"/>
    <n v="0"/>
    <x v="3"/>
    <m/>
    <m/>
    <x v="0"/>
    <m/>
    <m/>
    <m/>
    <n v="2.5"/>
    <x v="2"/>
    <x v="0"/>
    <x v="63"/>
    <x v="0"/>
    <n v="0"/>
    <s v="Static"/>
    <x v="0"/>
    <n v="0"/>
    <m/>
    <s v="WB"/>
    <n v="1"/>
    <n v="0"/>
    <n v="0"/>
    <s v="WB"/>
    <m/>
    <x v="0"/>
    <m/>
    <m/>
    <m/>
    <m/>
    <n v="1"/>
    <s v="WB"/>
    <x v="420"/>
    <m/>
    <n v="395.375"/>
    <m/>
    <n v="0"/>
    <n v="0"/>
    <n v="0"/>
    <m/>
    <m/>
    <m/>
    <m/>
    <n v="1"/>
    <n v="395.375"/>
    <n v="1.0350130890052356"/>
    <n v="200"/>
    <n v="36800"/>
    <n v="0.21"/>
    <m/>
    <m/>
    <n v="0.78"/>
    <n v="1.6025641025641022"/>
    <m/>
    <m/>
    <m/>
    <m/>
    <m/>
    <m/>
    <m/>
    <m/>
    <m/>
    <m/>
    <m/>
    <m/>
    <m/>
    <m/>
    <n v="0.97549989576007501"/>
    <n v="0.99935005621513207"/>
    <n v="0.86802152337353511"/>
    <s v="square"/>
    <n v="1.0229228254682661"/>
    <n v="1.1528236056427676"/>
    <s v="-"/>
    <n v="0.83594668994705412"/>
    <n v="0.86521576580580251"/>
    <n v="1.1896716779829781"/>
    <n v="1.1896716779829781"/>
    <n v="0.95173734238638263"/>
    <n v="1.1896716779829781"/>
    <s v="WB"/>
    <s v="WB"/>
    <n v="1"/>
    <n v="1.1896716779829781"/>
    <n v="0"/>
    <n v="1.1932229367232261"/>
    <n v="1.3791044776119403"/>
    <n v="0.86521576580580239"/>
    <n v="0"/>
    <m/>
    <m/>
    <n v="0.74012702803770158"/>
    <n v="0.41505861692665597"/>
    <n v="0.23276228128273826"/>
    <n v="0.71508953451887958"/>
    <n v="0.40101774686306058"/>
    <n v="0.22488824900412524"/>
    <n v="0.29605081121508059"/>
    <n v="0.16602344677066239"/>
    <n v="9.8238725899800233E-2"/>
    <n v="0.2951995141501772"/>
    <n v="9.2837188407138019E-2"/>
    <n v="0.16554604469106352"/>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0846272961056711"/>
    <n v="1.0754626206773694"/>
    <n v="2.5627558507739199"/>
    <n v="1.6276884983775046"/>
    <e v="#REF!"/>
    <n v="1.1285164124216114"/>
    <n v="209.39766701940638"/>
    <n v="0.99042485527342239"/>
    <n v="1.7600783291060642"/>
    <n v="1.7146537601864553"/>
    <n v="1.7146537601864553"/>
    <n v="1.8733702283299856"/>
    <n v="83.957586348654672"/>
    <n v="144.03280215238996"/>
    <n v="93.502468722577106"/>
    <n v="321.49285722362174"/>
    <n v="0.26114914985578058"/>
    <n v="0.44801244853849004"/>
    <n v="0.29083840160572932"/>
    <n v="0.91996790139844542"/>
    <n v="1.4963150296686289"/>
    <n v="1.3710339957797553"/>
    <n v="1.6107456275868131"/>
    <n v="1.6107456275868131"/>
    <n v="1.6059517417904237"/>
    <n v="0.87802388010747123"/>
    <n v="1.8345123225915629"/>
    <n v="1.8345123225915629"/>
    <n v="1.8290524644886117"/>
    <n v="0.35565057508406467"/>
    <n v="0.1435576923076923"/>
    <n v="0.81103077043150262"/>
    <n v="1.9801366364139175"/>
    <n v="1.9860474920450037"/>
    <n v="1.9860474920450037"/>
    <s v="WB"/>
    <m/>
    <m/>
    <n v="1.6309478677346096"/>
    <n v="1.6161176002974649"/>
    <n v="2.2368513867244215"/>
    <n v="2.039212972584322"/>
    <e v="#NAME?"/>
    <e v="#DIV/0!"/>
    <n v="0.62549999999999994"/>
    <n v="0.92"/>
    <n v="1.17"/>
    <n v="1.42"/>
    <n v="1.085"/>
    <n v="1.3021923076923074"/>
    <n v="1.2820512820512819"/>
    <e v="#DIV/0!"/>
    <n v="0.64124999999999999"/>
    <n v="1.1736538461538462"/>
    <m/>
    <m/>
    <s v="Sousa (2018)"/>
    <n v="0.92539669751558229"/>
    <n v="0.92562371998846427"/>
    <n v="1.0174146473327086"/>
    <n v="0.64124999999999999"/>
    <n v="0.61595808261416229"/>
    <n v="0.50351263200172258"/>
    <s v="WB"/>
    <e v="#REF!"/>
    <e v="#REF!"/>
    <e v="#NAME?"/>
    <e v="#NAME?"/>
    <n v="1.7135720891941244"/>
    <e v="#NAME?"/>
    <n v="1"/>
    <e v="#NAME?"/>
    <n v="1"/>
    <n v="1"/>
    <m/>
    <s v="WB"/>
    <n v="0.91996790139844542"/>
    <n v="1.2040132903094862"/>
    <n v="1.2040132903094862"/>
    <n v="1.9399973241949036"/>
    <n v="0.35565057508406467"/>
    <n v="1.9342235226347997"/>
    <n v="1.6877993075180822"/>
    <n v="1.7541392590541693"/>
    <n v="1.1443648748029092"/>
    <n v="1.39804942920313"/>
    <n v="1.2043885740514084"/>
    <n v="1.2029046224546891"/>
    <n v="1.2040132903094862"/>
    <n v="1.3886155647286562"/>
    <n v="0.91996790139844542"/>
    <n v="1.1647354977295217"/>
    <n v="1.1443648748029092"/>
    <n v="0.91996790139844542"/>
    <n v="1.1477140833611847"/>
    <n v="0.99702380952380953"/>
    <n v="0.79761904761904756"/>
    <n v="1.497694121861872"/>
    <n v="1"/>
    <n v="0.72510822510822515"/>
    <n v="0.83836900197864062"/>
    <n v="2.0371998752215092"/>
    <n v="2.0371998752215092"/>
    <n v="0.68023281618670706"/>
    <n v="2.0884962749573024"/>
    <n v="1.1684304422195444"/>
    <n v="1.1130661943185518"/>
    <n v="1.4199504565062961"/>
    <n v="1.4199504565062961"/>
    <n v="0.91996790139844542"/>
    <n v="0.96822163396894545"/>
    <n v="1.2040132903094862"/>
    <n v="1.2040132903094862"/>
    <n v="1.4284426719405308"/>
    <n v="1.0914509148277998"/>
    <n v="1.3732983592496022"/>
    <n v="1.4879426572395635"/>
    <n v="1.2043885740514084"/>
    <n v="1.1317418908931809"/>
    <n v="1.6630740366844445"/>
    <n v="0.88948552116528556"/>
    <n v="1.3811123981329627"/>
    <n v="1.7146537601864553"/>
    <n v="1.0491843782035819"/>
    <n v="0.91996790139844542"/>
    <n v="0.91996790139844542"/>
    <s v="-"/>
    <n v="1.1785669859116952"/>
    <n v="1.3296857723144784"/>
    <s v="-"/>
    <n v="232.09890625"/>
    <n v="232.09890625"/>
    <s v="-"/>
    <n v="389.59699999999998"/>
    <m/>
    <n v="331.36032098077339"/>
    <n v="1.0000296814776584"/>
    <n v="0.21"/>
    <m/>
    <m/>
    <n v="0.78"/>
    <n v="0.26923076923076922"/>
    <n v="1.2820512820512819"/>
    <n v="0.86521576580580251"/>
    <n v="69.585667405962411"/>
    <n v="258.46105036500325"/>
    <n v="201.16140062242749"/>
    <n v="200"/>
    <n v="36800"/>
    <n v="32.15"/>
    <n v="1.721118363336287"/>
    <n v="0.16427884615384616"/>
    <n v="5.7330873164179876E-2"/>
    <n v="3.2683865499326045E-4"/>
    <n v="16"/>
    <n v="0.2774661972958361"/>
    <n v="258.45337908680614"/>
    <n v="258.45337908680614"/>
    <n v="0"/>
    <n v="0.33500000000000002"/>
    <n v="0.16800000000000001"/>
    <n v="0.72510822510822515"/>
    <n v="456.96693891352629"/>
    <n v="382"/>
    <n v="0.86521576580580251"/>
    <m/>
    <m/>
    <m/>
    <m/>
    <m/>
    <s v="P"/>
    <n v="0"/>
    <n v="1.0491843782035819"/>
  </r>
  <r>
    <n v="0"/>
    <n v="609"/>
    <n v="2017"/>
    <s v="Sim"/>
    <s v="Original"/>
    <x v="48"/>
    <x v="561"/>
    <x v="318"/>
    <x v="5"/>
    <x v="3"/>
    <x v="0"/>
    <x v="0"/>
    <n v="1"/>
    <m/>
    <m/>
    <m/>
    <n v="0.15"/>
    <x v="242"/>
    <x v="0"/>
    <x v="115"/>
    <m/>
    <s v="-"/>
    <x v="0"/>
    <x v="258"/>
    <n v="30.542499999999997"/>
    <x v="5"/>
    <m/>
    <n v="25"/>
    <n v="200"/>
    <n v="25"/>
    <n v="15"/>
    <n v="10"/>
    <n v="62.5"/>
    <n v="150"/>
    <n v="167.5"/>
    <n v="155"/>
    <n v="1.6880199332721275"/>
    <n v="0.33780566167632187"/>
    <n v="0.75513090949967854"/>
    <n v="161.25"/>
    <m/>
    <x v="96"/>
    <x v="88"/>
    <x v="68"/>
    <x v="88"/>
    <n v="25"/>
    <n v="10"/>
    <n v="10"/>
    <n v="150"/>
    <n v="150"/>
    <n v="170"/>
    <n v="160"/>
    <n v="0.30799927976370522"/>
    <n v="0.32724923474893675"/>
    <n v="0.31747839076998013"/>
    <n v="165"/>
    <n v="0.30799927976370522"/>
    <n v="0.17"/>
    <n v="0.32724923474893675"/>
    <n v="0.16"/>
    <n v="0.75579097639492898"/>
    <n v="1.014"/>
    <n v="0.1435576923076923"/>
    <x v="68"/>
    <m/>
    <n v="500"/>
    <m/>
    <s v="-"/>
    <m/>
    <n v="500"/>
    <m/>
    <m/>
    <m/>
    <n v="500"/>
    <m/>
    <m/>
    <m/>
    <n v="500"/>
    <m/>
    <m/>
    <m/>
    <m/>
    <m/>
    <m/>
    <m/>
    <m/>
    <m/>
    <n v="0.2"/>
    <n v="0.16750000000000001"/>
    <n v="0.19355769230769232"/>
    <n v="161.05769230769232"/>
    <n v="1.7555407306030126"/>
    <n v="0.16105769230769232"/>
    <n v="0.19677884615384617"/>
    <n v="164.27884615384616"/>
    <n v="1.721118363336287"/>
    <n v="0.16427884615384616"/>
    <n v="0.17499999999999999"/>
    <n v="142.5"/>
    <n v="130"/>
    <n v="1.984163781214606"/>
    <n v="0.4027682889217683"/>
    <n v="145"/>
    <n v="135"/>
    <n v="0.36110260386089577"/>
    <n v="0.38785094488762878"/>
    <n v="0.2"/>
    <n v="0.18230769230769231"/>
    <n v="149.80769230769232"/>
    <n v="137.30769230769232"/>
    <n v="1.8873753040821863"/>
    <n v="0.38133244161220642"/>
    <n v="152.30769230769232"/>
    <n v="142.30769230769232"/>
    <n v="147.30769230769232"/>
    <n v="0.34377697387767098"/>
    <n v="0.36793427474475054"/>
    <n v="0.27666366538430059"/>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6.9658405894172812"/>
    <n v="1"/>
    <n v="0.33500000000000002"/>
    <n v="0.16800000000000001"/>
    <n v="0.16750000000000001"/>
    <x v="183"/>
    <n v="2"/>
    <n v="2.2362002567394095"/>
    <n v="2.3335565974547894"/>
    <x v="177"/>
    <n v="2.7462686567164174"/>
    <n v="3.0706033376123232"/>
    <n v="3.2042866711319489"/>
    <n v="2.3335565974547894"/>
    <n v="10"/>
    <n v="1"/>
    <n v="9"/>
    <x v="160"/>
    <n v="0"/>
    <n v="3.4701445016547683"/>
    <n v="3.4701445016547683"/>
    <n v="2.7637975315504493"/>
    <s v="LS"/>
    <s v="Sim"/>
    <s v="uncr"/>
    <x v="0"/>
    <n v="0"/>
    <x v="3"/>
    <m/>
    <m/>
    <x v="0"/>
    <m/>
    <m/>
    <m/>
    <n v="2.5"/>
    <x v="2"/>
    <x v="0"/>
    <x v="63"/>
    <x v="0"/>
    <n v="0"/>
    <s v="Static"/>
    <x v="0"/>
    <n v="0"/>
    <m/>
    <s v="WB"/>
    <n v="1"/>
    <n v="0"/>
    <n v="0"/>
    <s v="WB"/>
    <m/>
    <x v="0"/>
    <m/>
    <m/>
    <m/>
    <m/>
    <n v="1"/>
    <s v="WB"/>
    <x v="530"/>
    <m/>
    <n v="432.375"/>
    <m/>
    <n v="0"/>
    <n v="0"/>
    <n v="0"/>
    <m/>
    <m/>
    <m/>
    <m/>
    <n v="1"/>
    <n v="432.375"/>
    <n v="1.0319212410501193"/>
    <n v="200"/>
    <n v="36800"/>
    <n v="0.21"/>
    <m/>
    <m/>
    <n v="0.78"/>
    <n v="1.6025641025641022"/>
    <m/>
    <m/>
    <m/>
    <m/>
    <m/>
    <m/>
    <m/>
    <m/>
    <m/>
    <m/>
    <m/>
    <m/>
    <m/>
    <m/>
    <n v="0.97549989576007501"/>
    <n v="0.99935005621513207"/>
    <n v="0.86802152337353511"/>
    <s v="square"/>
    <n v="1.1220017378827316"/>
    <n v="1.2644845212691296"/>
    <s v="-"/>
    <n v="0.91691534955532894"/>
    <n v="0.94618442545103931"/>
    <n v="1.3010035849951789"/>
    <n v="1.3010035849951789"/>
    <n v="1.040802867996143"/>
    <n v="1.3010035849951789"/>
    <s v="WB"/>
    <s v="WB"/>
    <n v="1"/>
    <n v="1.3010035849951789"/>
    <n v="0"/>
    <n v="1.3048871777862092"/>
    <n v="1.3791044776119403"/>
    <n v="0.9461844254510392"/>
    <n v="0"/>
    <m/>
    <m/>
    <n v="0.80938962693089145"/>
    <n v="0.45390064999977964"/>
    <n v="0.25454465095067713"/>
    <n v="0.78435213341206944"/>
    <n v="0.43985977993618425"/>
    <n v="0.24667061867206408"/>
    <n v="0.32375585077235658"/>
    <n v="0.18156025999991185"/>
    <n v="0.10743210650882358"/>
    <n v="0.32282209823258029"/>
    <n v="0.10152420488185172"/>
    <n v="0.18103661740474974"/>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1822699749582737"/>
    <n v="1.1671035417090319"/>
    <n v="2.7789165661103143"/>
    <n v="1.7705927335104148"/>
    <e v="#REF!"/>
    <n v="1.2357190874461299"/>
    <n v="209.38421220379817"/>
    <n v="1.078535334424622"/>
    <n v="1.9247900538659108"/>
    <n v="1.8751145610132625"/>
    <n v="1.8751145610132625"/>
    <n v="2.0486840404025988"/>
    <n v="83.957586348654672"/>
    <n v="144.03280215238996"/>
    <n v="93.502468722577106"/>
    <n v="321.49285722362174"/>
    <n v="0.26114914985578058"/>
    <n v="0.44801244853849004"/>
    <n v="0.29083840160572932"/>
    <n v="1.0021150923785573"/>
    <n v="1.6306143615402973"/>
    <n v="1.4927142024448645"/>
    <n v="1.7667602564368445"/>
    <n v="1.7667602564368445"/>
    <n v="1.7615020413879254"/>
    <n v="0.87802388010747123"/>
    <n v="2.0122006889158763"/>
    <n v="2.0122006889158763"/>
    <n v="2.0062119963893412"/>
    <n v="0.35565057508406467"/>
    <n v="0.1435576923076923"/>
    <n v="0.81103077043150262"/>
    <n v="2.1719299755430144"/>
    <n v="2.1784133486043364"/>
    <n v="2.1784133486043364"/>
    <s v="WB"/>
    <m/>
    <m/>
    <n v="1.7889192580649251"/>
    <n v="1.7641210343397116"/>
    <n v="2.4535098219589635"/>
    <n v="2.2367283652158334"/>
    <e v="#NAME?"/>
    <e v="#DIV/0!"/>
    <n v="0.62549999999999994"/>
    <n v="0.92"/>
    <n v="1.17"/>
    <n v="1.42"/>
    <n v="1.085"/>
    <n v="1.3021923076923074"/>
    <n v="1.2820512820512819"/>
    <e v="#DIV/0!"/>
    <n v="0.64124999999999999"/>
    <n v="1.1736538461538462"/>
    <m/>
    <m/>
    <s v="Sousa (2018)"/>
    <n v="1.0079493812860625"/>
    <n v="1.0082973108112236"/>
    <n v="1.1077048080845788"/>
    <n v="0.64124999999999999"/>
    <n v="0.61595808261416229"/>
    <n v="0.45904970268414802"/>
    <s v="WB"/>
    <e v="#REF!"/>
    <e v="#REF!"/>
    <e v="#NAME?"/>
    <e v="#NAME?"/>
    <n v="1.8631185679423772"/>
    <e v="#NAME?"/>
    <n v="1"/>
    <e v="#NAME?"/>
    <n v="1"/>
    <n v="1"/>
    <m/>
    <s v="WB"/>
    <n v="1.0021150923785573"/>
    <n v="1.3115238997028125"/>
    <n v="1.3115238997028125"/>
    <n v="2.1279028241823683"/>
    <n v="0.35565057508406467"/>
    <n v="2.121569780062778"/>
    <n v="1.851376384706606"/>
    <n v="1.9127287465861678"/>
    <n v="1.2470754905864525"/>
    <n v="1.5219811355657509"/>
    <n v="1.3124865197392197"/>
    <n v="1.310316234970121"/>
    <n v="1.3115238997028125"/>
    <n v="1.5132561448546755"/>
    <n v="1.0021150923785573"/>
    <n v="1.2676720240389907"/>
    <n v="1.2470754905864525"/>
    <n v="1.0021150923785573"/>
    <n v="1.250731615932839"/>
    <n v="0.99702380952380953"/>
    <n v="0.79761904761904756"/>
    <n v="1.6321172319195969"/>
    <n v="1"/>
    <n v="0.72510822510822515"/>
    <n v="0.91303858393932291"/>
    <n v="2.2191086646043687"/>
    <n v="2.2191086646043687"/>
    <n v="0.74097321264759075"/>
    <n v="2.2749855014828961"/>
    <n v="1.2727637331290218"/>
    <n v="1.2124558155207716"/>
    <n v="1.5467428599755992"/>
    <n v="1.5467428599755992"/>
    <n v="1.0021150923785573"/>
    <n v="1.0546775715683105"/>
    <n v="1.3115238997028125"/>
    <n v="1.3115238997028125"/>
    <n v="1.5569668825896008"/>
    <n v="1.1896542729645894"/>
    <n v="1.4966426508534505"/>
    <n v="1.6271873700258142"/>
    <n v="1.3124865197392197"/>
    <n v="1.2333842980858452"/>
    <n v="1.8112933098903159"/>
    <n v="0.97354400211854852"/>
    <n v="1.5125765309497239"/>
    <n v="1.8751145610132625"/>
    <n v="1.1428697658770275"/>
    <n v="1.0021150923785573"/>
    <n v="1.0021150923785573"/>
    <s v="-"/>
    <n v="1.2927213798350794"/>
    <n v="1.4542139228880933"/>
    <s v="-"/>
    <n v="253.74390624999998"/>
    <n v="253.74390624999998"/>
    <s v="-"/>
    <n v="426.59699999999998"/>
    <m/>
    <n v="331.3603234774759"/>
    <n v="1.0000296902754524"/>
    <n v="0.21"/>
    <m/>
    <m/>
    <n v="0.78"/>
    <n v="0.26923076923076922"/>
    <n v="1.2820512820512819"/>
    <n v="0.94618442545103931"/>
    <n v="69.585667930269935"/>
    <n v="258.46105231243121"/>
    <n v="201.16140062242749"/>
    <n v="200"/>
    <n v="36800"/>
    <n v="32.15"/>
    <n v="1.721118363336287"/>
    <n v="0.16427884615384616"/>
    <n v="5.7330873164179876E-2"/>
    <n v="3.2683865745589347E-4"/>
    <n v="16"/>
    <n v="0.27746619694544422"/>
    <n v="258.45337876042419"/>
    <n v="258.45337876042413"/>
    <n v="0"/>
    <n v="0.33500000000000002"/>
    <n v="0.16800000000000001"/>
    <n v="0.72510822510822515"/>
    <n v="456.96693833645588"/>
    <n v="419"/>
    <n v="0.94618442545103931"/>
    <m/>
    <m/>
    <m/>
    <m/>
    <m/>
    <s v="P"/>
    <n v="0"/>
    <n v="1.1428697658770275"/>
  </r>
  <r>
    <n v="0"/>
    <n v="610"/>
    <n v="2017"/>
    <s v="Sim"/>
    <s v="Original"/>
    <x v="48"/>
    <x v="562"/>
    <x v="318"/>
    <x v="5"/>
    <x v="3"/>
    <x v="0"/>
    <x v="0"/>
    <n v="1"/>
    <m/>
    <m/>
    <m/>
    <n v="0.15"/>
    <x v="245"/>
    <x v="0"/>
    <x v="57"/>
    <m/>
    <s v="-"/>
    <x v="0"/>
    <x v="261"/>
    <n v="28.946499999999997"/>
    <x v="5"/>
    <m/>
    <n v="25"/>
    <n v="200"/>
    <n v="25"/>
    <n v="16"/>
    <n v="10"/>
    <n v="95"/>
    <n v="200"/>
    <n v="167"/>
    <n v="154"/>
    <n v="1.267330159658032"/>
    <n v="0.25499940370047025"/>
    <n v="0.56847905414748556"/>
    <n v="160.5"/>
    <m/>
    <x v="39"/>
    <x v="89"/>
    <x v="68"/>
    <x v="88"/>
    <n v="25"/>
    <n v="10"/>
    <n v="10"/>
    <n v="200"/>
    <n v="200"/>
    <n v="170"/>
    <n v="160"/>
    <n v="0.23099945982277889"/>
    <n v="0.24543692606170259"/>
    <n v="0.23810879307748511"/>
    <n v="165"/>
    <n v="0.23099945982277889"/>
    <n v="0.17"/>
    <n v="0.24543692606170259"/>
    <n v="0.16"/>
    <n v="0.56796126628494659"/>
    <n v="0.76200000000000001"/>
    <n v="0.1428076923076923"/>
    <x v="68"/>
    <m/>
    <n v="500"/>
    <m/>
    <s v="-"/>
    <m/>
    <n v="500"/>
    <m/>
    <m/>
    <m/>
    <n v="500"/>
    <m/>
    <m/>
    <m/>
    <n v="500"/>
    <m/>
    <m/>
    <m/>
    <m/>
    <m/>
    <m/>
    <m/>
    <m/>
    <m/>
    <n v="0.2"/>
    <n v="0.16700000000000001"/>
    <n v="0.19357692307692309"/>
    <n v="160.57692307692309"/>
    <n v="1.318023366044353"/>
    <n v="0.16057692307692309"/>
    <n v="0.19678846153846155"/>
    <n v="163.78846153846155"/>
    <n v="1.2921797706317186"/>
    <n v="0.16378846153846155"/>
    <n v="0.17499999999999999"/>
    <n v="142"/>
    <n v="129"/>
    <n v="1.4904516666400798"/>
    <n v="0.30441789278970866"/>
    <n v="145"/>
    <n v="135"/>
    <n v="0.27082695289567182"/>
    <n v="0.29088820866572157"/>
    <n v="0.2"/>
    <n v="0.18230769230769231"/>
    <n v="149.30769230769232"/>
    <n v="136.30769230769232"/>
    <n v="1.4175032337030331"/>
    <n v="0.28809752043360126"/>
    <n v="152.30769230769232"/>
    <n v="142.30769230769232"/>
    <n v="147.30769230769232"/>
    <n v="0.25783273040825322"/>
    <n v="0.27595070605856292"/>
    <n v="0.2193702174701605"/>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7.0024239159709136"/>
    <n v="1"/>
    <n v="0.33500000000000002"/>
    <n v="0.16800000000000001"/>
    <n v="0.16700000000000001"/>
    <x v="183"/>
    <n v="2.0059880239520957"/>
    <n v="2.2436888201957754"/>
    <n v="2.3458120118502559"/>
    <x v="177"/>
    <n v="2.7544910179640714"/>
    <n v="3.0808861411643482"/>
    <n v="3.2211150013466199"/>
    <n v="2.3458120118502559"/>
    <n v="10"/>
    <n v="1"/>
    <n v="9"/>
    <x v="160"/>
    <n v="0"/>
    <n v="3.468963590956887"/>
    <n v="3.468963590956887"/>
    <n v="2.7663372356068314"/>
    <s v="LS"/>
    <s v="Sim"/>
    <s v="uncr"/>
    <x v="0"/>
    <n v="0"/>
    <x v="3"/>
    <m/>
    <m/>
    <x v="0"/>
    <m/>
    <m/>
    <m/>
    <n v="2.5"/>
    <x v="2"/>
    <x v="0"/>
    <x v="63"/>
    <x v="0"/>
    <n v="0"/>
    <s v="Static"/>
    <x v="0"/>
    <n v="0"/>
    <m/>
    <s v="WB"/>
    <n v="1"/>
    <n v="0"/>
    <n v="0"/>
    <s v="WB"/>
    <m/>
    <x v="0"/>
    <m/>
    <m/>
    <m/>
    <m/>
    <n v="1"/>
    <s v="WB"/>
    <x v="531"/>
    <m/>
    <n v="393.375"/>
    <m/>
    <n v="0"/>
    <n v="0"/>
    <n v="0"/>
    <m/>
    <m/>
    <m/>
    <m/>
    <n v="1"/>
    <n v="393.375"/>
    <n v="1.0351973684210527"/>
    <n v="200"/>
    <n v="34500"/>
    <n v="0.21"/>
    <m/>
    <m/>
    <n v="0.78"/>
    <n v="1.6025641025641022"/>
    <m/>
    <m/>
    <m/>
    <m/>
    <m/>
    <m/>
    <m/>
    <m/>
    <m/>
    <m/>
    <m/>
    <m/>
    <m/>
    <m/>
    <n v="0.97432179851497891"/>
    <n v="0.99935005621513207"/>
    <n v="0.86802152337353511"/>
    <s v="square"/>
    <n v="1.1148379617137245"/>
    <n v="1.2418172280467832"/>
    <s v="-"/>
    <n v="0.90050389193484726"/>
    <n v="0.93219925918386981"/>
    <n v="1.2817739813778208"/>
    <n v="1.2817739813778208"/>
    <n v="1.0254191851022567"/>
    <n v="1.2817739813778208"/>
    <s v="WB"/>
    <s v="WB"/>
    <n v="1"/>
    <n v="1.2817739813778208"/>
    <n v="0"/>
    <n v="1.2856001723670085"/>
    <n v="1.3791044776119403"/>
    <n v="0.93219925918386981"/>
    <n v="0"/>
    <m/>
    <m/>
    <n v="0.74967550829224816"/>
    <n v="0.42419080188863223"/>
    <n v="0.24002096162487299"/>
    <n v="0.72418606457211143"/>
    <n v="0.40976804504017855"/>
    <n v="0.2318600963900902"/>
    <n v="0.29987020331689929"/>
    <n v="0.16967632075545289"/>
    <n v="0.13360340216964794"/>
    <n v="0.29900807704955151"/>
    <n v="9.5732360725675272E-2"/>
    <n v="0.1691885016542145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2202430345669162"/>
    <n v="1.1846264829098587"/>
    <n v="2.6202277196263331"/>
    <n v="1.8030846068897148"/>
    <e v="#REF!"/>
    <n v="1.2535218730281807"/>
    <n v="184.67339715809365"/>
    <n v="1.1091778914744601"/>
    <n v="1.7988038492939826"/>
    <n v="1.9274771723016877"/>
    <n v="1.9274771723016877"/>
    <n v="1.9206726456676382"/>
    <n v="66.958255625241321"/>
    <n v="118.35384085352035"/>
    <n v="97.942010997273897"/>
    <n v="283.25410747603559"/>
    <n v="0.23638935449826179"/>
    <n v="0.41783627396659573"/>
    <n v="0.34577437153514246"/>
    <n v="1.0317604759707109"/>
    <n v="1.6781019744479297"/>
    <n v="1.4562094111915838"/>
    <n v="1.6153352600956135"/>
    <n v="1.6153352600956135"/>
    <n v="1.6105277146786623"/>
    <n v="0.78359304854468181"/>
    <n v="2.0614466438869949"/>
    <n v="2.0614466438869949"/>
    <n v="2.0553113860182837"/>
    <n v="0.26673793131304852"/>
    <n v="0.1428076923076923"/>
    <n v="0.72380499923097186"/>
    <n v="2.2250850938993447"/>
    <n v="2.2317271389557609"/>
    <n v="2.2317271389557609"/>
    <s v="WB"/>
    <m/>
    <m/>
    <n v="1.8527598220009538"/>
    <n v="1.794101500287286"/>
    <n v="2.3421080821869724"/>
    <n v="2.2826194411481056"/>
    <e v="#NAME?"/>
    <e v="#DIV/0!"/>
    <n v="0.62549999999999994"/>
    <n v="0.92"/>
    <n v="1.17"/>
    <n v="1.42"/>
    <n v="1.085"/>
    <n v="1.3021923076923074"/>
    <n v="1.2820512820512819"/>
    <e v="#DIV/0!"/>
    <n v="0.64124999999999999"/>
    <n v="1.1701538461538461"/>
    <m/>
    <m/>
    <s v="Sousa (2018)"/>
    <n v="1.0191569894580288"/>
    <n v="1.0249546075895264"/>
    <n v="1.1282730350243195"/>
    <n v="0.64124999999999999"/>
    <n v="0.62137202458749974"/>
    <n v="0.44808345184524057"/>
    <s v="WB"/>
    <e v="#REF!"/>
    <e v="#REF!"/>
    <e v="#NAME?"/>
    <e v="#NAME?"/>
    <n v="1.9136099070476682"/>
    <e v="#NAME?"/>
    <n v="1"/>
    <e v="#NAME?"/>
    <n v="1"/>
    <n v="1"/>
    <m/>
    <s v="WB"/>
    <n v="1.0317604759707109"/>
    <n v="1.3503224662473818"/>
    <n v="1.3503224662473818"/>
    <n v="2.1769754607721361"/>
    <n v="0.26673793131304852"/>
    <n v="2.1704963671388859"/>
    <n v="1.8939644635356505"/>
    <n v="1.9671788239746795"/>
    <n v="1.2833934818665154"/>
    <n v="1.5679928843042314"/>
    <n v="1.3527146097553884"/>
    <n v="1.3490790753944837"/>
    <n v="1.3503224662473818"/>
    <n v="1.5619756903730557"/>
    <n v="1.0317604759707109"/>
    <n v="1.3063370353995305"/>
    <n v="1.2833934818665154"/>
    <n v="1.0317604759707109"/>
    <n v="1.2871491983724228"/>
    <n v="0.99702380952380953"/>
    <n v="0.79761904761904756"/>
    <n v="1.6796486122123979"/>
    <n v="1"/>
    <n v="0.72510822510822515"/>
    <n v="0.94025756473587296"/>
    <n v="2.2847561417207163"/>
    <n v="2.2847561417207163"/>
    <n v="0.76501450542218818"/>
    <n v="2.3422859726273528"/>
    <n v="1.3104156649058738"/>
    <n v="1.2520574800433422"/>
    <n v="1.5924998650852276"/>
    <n v="1.5924998650852276"/>
    <n v="1.0317604759707109"/>
    <n v="1.0874899158626996"/>
    <n v="1.3503224662473818"/>
    <n v="1.3503224662473818"/>
    <n v="1.6019644335692376"/>
    <n v="1.2240362045229738"/>
    <n v="1.5253420373518336"/>
    <n v="1.6852949505978894"/>
    <n v="1.3527146097553884"/>
    <n v="1.2532935310195419"/>
    <n v="1.8421495657712779"/>
    <n v="0.95008202869187763"/>
    <n v="1.475146271236796"/>
    <n v="1.9274771723016877"/>
    <n v="1.1766790686836361"/>
    <n v="1.0317604759707109"/>
    <n v="1.0317604759707109"/>
    <s v="-"/>
    <n v="1.2724631179179446"/>
    <n v="1.5000787993853333"/>
    <s v="-"/>
    <n v="230.92890624999998"/>
    <n v="230.92890624999998"/>
    <s v="-"/>
    <n v="387.59699999999998"/>
    <m/>
    <n v="306.00316328167753"/>
    <n v="1.0000577552202721"/>
    <n v="0.21"/>
    <m/>
    <m/>
    <n v="0.78"/>
    <n v="0.26923076923076922"/>
    <n v="1.2820512820512819"/>
    <n v="0.93219925918386981"/>
    <n v="64.260664289152274"/>
    <n v="238.68246735970848"/>
    <n v="154.94837748814743"/>
    <n v="200"/>
    <n v="34500"/>
    <n v="30.47"/>
    <n v="1.2921797706317186"/>
    <n v="0.16378846153846155"/>
    <n v="5.2303593787047999E-2"/>
    <n v="4.2771874283469263E-4"/>
    <n v="16"/>
    <n v="0.26398296709713426"/>
    <n v="238.66868299734995"/>
    <n v="238.66868299734998"/>
    <n v="0"/>
    <n v="0.33500000000000002"/>
    <n v="0.16800000000000001"/>
    <n v="0.72510822510822515"/>
    <n v="421.98596075306421"/>
    <n v="380"/>
    <n v="0.93219925918386981"/>
    <m/>
    <m/>
    <m/>
    <m/>
    <m/>
    <s v="P"/>
    <n v="0"/>
    <n v="1.1766790686836361"/>
  </r>
  <r>
    <n v="0"/>
    <n v="611"/>
    <n v="2017"/>
    <s v="Sim"/>
    <s v="Original"/>
    <x v="48"/>
    <x v="563"/>
    <x v="318"/>
    <x v="5"/>
    <x v="3"/>
    <x v="0"/>
    <x v="0"/>
    <n v="1"/>
    <m/>
    <m/>
    <m/>
    <n v="0.15"/>
    <x v="245"/>
    <x v="0"/>
    <x v="57"/>
    <m/>
    <s v="-"/>
    <x v="0"/>
    <x v="261"/>
    <n v="28.946499999999997"/>
    <x v="5"/>
    <m/>
    <n v="25"/>
    <n v="200"/>
    <n v="25"/>
    <n v="16"/>
    <n v="10"/>
    <n v="95"/>
    <n v="200"/>
    <n v="167"/>
    <n v="154"/>
    <n v="1.267330159658032"/>
    <n v="0.25499940370047025"/>
    <n v="0.56847905414748556"/>
    <n v="160.5"/>
    <m/>
    <x v="39"/>
    <x v="89"/>
    <x v="68"/>
    <x v="88"/>
    <n v="25"/>
    <n v="10"/>
    <n v="10"/>
    <n v="200"/>
    <n v="200"/>
    <n v="170"/>
    <n v="160"/>
    <n v="0.23099945982277889"/>
    <n v="0.24543692606170259"/>
    <n v="0.23810879307748511"/>
    <n v="165"/>
    <n v="0.23099945982277889"/>
    <n v="0.17"/>
    <n v="0.24543692606170259"/>
    <n v="0.16"/>
    <n v="0.56796126628494659"/>
    <n v="0.76200000000000001"/>
    <n v="0.1428076923076923"/>
    <x v="68"/>
    <m/>
    <n v="500"/>
    <m/>
    <s v="-"/>
    <m/>
    <n v="500"/>
    <m/>
    <m/>
    <m/>
    <n v="500"/>
    <m/>
    <m/>
    <m/>
    <n v="500"/>
    <m/>
    <m/>
    <m/>
    <m/>
    <m/>
    <m/>
    <m/>
    <m/>
    <m/>
    <n v="0.2"/>
    <n v="0.16700000000000001"/>
    <n v="0.19357692307692309"/>
    <n v="160.57692307692309"/>
    <n v="1.318023366044353"/>
    <n v="0.16057692307692309"/>
    <n v="0.19678846153846155"/>
    <n v="163.78846153846155"/>
    <n v="1.2921797706317186"/>
    <n v="0.16378846153846155"/>
    <n v="0.17499999999999999"/>
    <n v="142"/>
    <n v="129"/>
    <n v="1.4904516666400798"/>
    <n v="0.30441789278970866"/>
    <n v="145"/>
    <n v="135"/>
    <n v="0.27082695289567182"/>
    <n v="0.29088820866572157"/>
    <n v="0.2"/>
    <n v="0.18230769230769231"/>
    <n v="149.30769230769232"/>
    <n v="136.30769230769232"/>
    <n v="1.4175032337030331"/>
    <n v="0.28809752043360126"/>
    <n v="152.30769230769232"/>
    <n v="142.30769230769232"/>
    <n v="147.30769230769232"/>
    <n v="0.25783273040825322"/>
    <n v="0.27595070605856292"/>
    <n v="0.2193702174701605"/>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7.0024239159709136"/>
    <n v="1"/>
    <n v="0.33500000000000002"/>
    <n v="0.16800000000000001"/>
    <n v="0.16700000000000001"/>
    <x v="183"/>
    <n v="2.0059880239520957"/>
    <n v="2.2436888201957754"/>
    <n v="2.3458120118502559"/>
    <x v="177"/>
    <n v="2.7544910179640714"/>
    <n v="3.0808861411643482"/>
    <n v="3.2211150013466199"/>
    <n v="2.3458120118502559"/>
    <n v="10"/>
    <n v="1"/>
    <n v="9"/>
    <x v="160"/>
    <n v="0"/>
    <n v="3.4678840606208352"/>
    <n v="3.4678840606208352"/>
    <n v="2.7686604847594563"/>
    <s v="LS"/>
    <s v="Sim"/>
    <s v="uncr"/>
    <x v="0"/>
    <n v="0"/>
    <x v="3"/>
    <m/>
    <m/>
    <x v="0"/>
    <m/>
    <m/>
    <m/>
    <n v="2.5"/>
    <x v="2"/>
    <x v="0"/>
    <x v="63"/>
    <x v="0"/>
    <n v="0"/>
    <s v="Static"/>
    <x v="0"/>
    <n v="0"/>
    <m/>
    <s v="WB"/>
    <n v="1"/>
    <n v="0"/>
    <n v="0"/>
    <s v="WB"/>
    <m/>
    <x v="0"/>
    <m/>
    <m/>
    <m/>
    <m/>
    <n v="1"/>
    <s v="WB"/>
    <x v="532"/>
    <m/>
    <n v="363.375"/>
    <m/>
    <n v="0"/>
    <n v="0"/>
    <n v="0"/>
    <m/>
    <m/>
    <m/>
    <m/>
    <n v="1"/>
    <n v="363.375"/>
    <n v="1.0382142857142858"/>
    <n v="200"/>
    <n v="34500"/>
    <n v="0.21"/>
    <m/>
    <m/>
    <n v="0.78"/>
    <n v="1.6025641025641022"/>
    <m/>
    <m/>
    <m/>
    <m/>
    <m/>
    <m/>
    <m/>
    <m/>
    <m/>
    <m/>
    <m/>
    <m/>
    <m/>
    <m/>
    <n v="0.97432179851497891"/>
    <n v="0.99935005621513207"/>
    <n v="0.86802152337353511"/>
    <s v="square"/>
    <n v="1.0268244384205356"/>
    <n v="1.1437789861086025"/>
    <s v="-"/>
    <n v="0.8294114854067608"/>
    <n v="0.86110685288480504"/>
    <n v="1.1840219227166069"/>
    <n v="1.1840219227166069"/>
    <n v="0.94721753817328547"/>
    <n v="1.1840219227166069"/>
    <s v="WB"/>
    <s v="WB"/>
    <n v="1"/>
    <n v="1.1840219227166069"/>
    <n v="0"/>
    <n v="1.187556316515761"/>
    <n v="1.3791044776119403"/>
    <n v="0.86110685288480504"/>
    <n v="0"/>
    <m/>
    <m/>
    <n v="0.69250292424708149"/>
    <n v="0.39184069306967073"/>
    <n v="0.22171621717302376"/>
    <n v="0.66701348052694476"/>
    <n v="0.37741793622121711"/>
    <n v="0.21355535193824096"/>
    <n v="0.27700116969883259"/>
    <n v="0.15673627722786831"/>
    <n v="0.12341439151800654"/>
    <n v="0.27620710603153859"/>
    <n v="8.843225430737825E-2"/>
    <n v="0.15628697016093829"/>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1304996500873101"/>
    <n v="1.1018319829005754"/>
    <n v="2.4376254271892863"/>
    <n v="1.6735885908847519"/>
    <e v="#REF!"/>
    <n v="1.1564751496319006"/>
    <n v="184.68489325841168"/>
    <n v="1.0285250528141094"/>
    <n v="1.6616214775651754"/>
    <n v="1.7804817730794427"/>
    <n v="1.7804817730794427"/>
    <n v="1.7741961807930806"/>
    <n v="66.958255625241321"/>
    <n v="118.35384085352035"/>
    <n v="97.942010997273897"/>
    <n v="283.25410747603559"/>
    <n v="0.23638935449826179"/>
    <n v="0.41783627396659573"/>
    <n v="0.34577437153514246"/>
    <n v="0.9564778378869363"/>
    <n v="1.555020944716458"/>
    <n v="1.3501750368482681"/>
    <n v="1.4878087921933283"/>
    <n v="1.4878087921933283"/>
    <n v="1.4833807898356102"/>
    <n v="0.78359304854468181"/>
    <n v="1.898700856211706"/>
    <n v="1.898700856211706"/>
    <n v="1.8930499608063143"/>
    <n v="0.26673793131304852"/>
    <n v="0.1428076923076923"/>
    <n v="0.72380499923097186"/>
    <n v="2.049420481223081"/>
    <n v="2.0555381543013587"/>
    <n v="2.0555381543013587"/>
    <s v="WB"/>
    <m/>
    <m/>
    <n v="1.7064893097377205"/>
    <n v="1.6597247617645998"/>
    <n v="2.1572048106142367"/>
    <n v="2.1024126431634378"/>
    <e v="#NAME?"/>
    <e v="#DIV/0!"/>
    <n v="0.62549999999999994"/>
    <n v="0.92"/>
    <n v="1.17"/>
    <n v="1.42"/>
    <n v="1.085"/>
    <n v="1.3021923076923074"/>
    <n v="1.2820512820512819"/>
    <e v="#DIV/0!"/>
    <n v="0.64124999999999999"/>
    <n v="1.1701538461538461"/>
    <m/>
    <m/>
    <s v="Sousa (2018)"/>
    <n v="0.94478973844932124"/>
    <n v="0.95009446543225029"/>
    <n v="1.0463780114855785"/>
    <n v="0.64124999999999999"/>
    <n v="0.62137202458749974"/>
    <n v="0.4864906048605469"/>
    <s v="WB"/>
    <e v="#REF!"/>
    <e v="#REF!"/>
    <e v="#NAME?"/>
    <e v="#NAME?"/>
    <n v="1.7769419722231137"/>
    <e v="#NAME?"/>
    <n v="1"/>
    <e v="#NAME?"/>
    <n v="1"/>
    <n v="1"/>
    <m/>
    <s v="WB"/>
    <n v="0.9564778378869363"/>
    <n v="1.2517958799994928"/>
    <n v="1.2517958799994928"/>
    <n v="2.0051089770269677"/>
    <n v="0.26673793131304852"/>
    <n v="1.9991413907858158"/>
    <n v="1.7443504641181791"/>
    <n v="1.8218295060407739"/>
    <n v="1.1892624971563897"/>
    <n v="1.4544230648485323"/>
    <n v="1.2534992404651681"/>
    <n v="1.2506432134433236"/>
    <n v="1.2517958799994928"/>
    <n v="1.4474048831667459"/>
    <n v="0.9564778378869363"/>
    <n v="1.2120089632769571"/>
    <n v="1.1892624971563897"/>
    <n v="0.9564778378869363"/>
    <n v="1.1927368950559338"/>
    <n v="0.99702380952380953"/>
    <n v="0.79761904761904756"/>
    <n v="1.5564541437438466"/>
    <n v="1"/>
    <n v="0.72510822510822515"/>
    <n v="0.87182887087986249"/>
    <n v="2.1180483895507987"/>
    <n v="2.1180483895507987"/>
    <n v="0.7091950478234158"/>
    <n v="2.1713805432445237"/>
    <n v="1.2148008875055247"/>
    <n v="1.1607008208909311"/>
    <n v="1.4763027497820103"/>
    <n v="1.4763027497820103"/>
    <n v="0.9564778378869363"/>
    <n v="1.0081409665063858"/>
    <n v="1.2517958799994928"/>
    <n v="1.2517958799994928"/>
    <n v="1.4841741505217703"/>
    <n v="1.1340344741662822"/>
    <n v="1.4133127965773513"/>
    <n v="1.556769120237707"/>
    <n v="1.2534992404651681"/>
    <n v="1.1612506806273"/>
    <n v="1.7078228372691431"/>
    <n v="0.87690447511903336"/>
    <n v="1.3606995404344913"/>
    <n v="1.7804817730794427"/>
    <n v="1.0908224124814092"/>
    <n v="0.9564778378869363"/>
    <n v="0.9564778378869363"/>
    <s v="-"/>
    <n v="1.1720055033454753"/>
    <n v="1.3855918738620954"/>
    <s v="-"/>
    <n v="213.37890625"/>
    <n v="213.37890625"/>
    <s v="-"/>
    <n v="357.59699999999998"/>
    <m/>
    <n v="306.00317390930564"/>
    <n v="1.000057797178856"/>
    <n v="0.21"/>
    <m/>
    <m/>
    <n v="0.78"/>
    <n v="0.26923076923076922"/>
    <n v="1.2820512820512819"/>
    <n v="0.86110685288480504"/>
    <n v="64.260666520954189"/>
    <n v="238.68247564925841"/>
    <n v="154.94837748814743"/>
    <n v="200"/>
    <n v="34500"/>
    <n v="30.47"/>
    <n v="1.2921797706317186"/>
    <n v="0.16378846153846155"/>
    <n v="5.2303593787047999E-2"/>
    <n v="4.2771875768955791E-4"/>
    <n v="16"/>
    <n v="0.26398296518967024"/>
    <n v="238.66868127279957"/>
    <n v="238.66868127279957"/>
    <n v="0"/>
    <n v="0.33500000000000002"/>
    <n v="0.16800000000000001"/>
    <n v="0.72510822510822515"/>
    <n v="421.98595770391654"/>
    <n v="350"/>
    <n v="0.86110685288480504"/>
    <m/>
    <m/>
    <m/>
    <m/>
    <m/>
    <s v="P"/>
    <n v="0"/>
    <n v="1.0908224124814092"/>
  </r>
  <r>
    <n v="0"/>
    <n v="612"/>
    <n v="2017"/>
    <s v="Sim"/>
    <s v="Original"/>
    <x v="48"/>
    <x v="564"/>
    <x v="318"/>
    <x v="5"/>
    <x v="3"/>
    <x v="0"/>
    <x v="0"/>
    <n v="1"/>
    <m/>
    <m/>
    <m/>
    <n v="0.15"/>
    <x v="246"/>
    <x v="0"/>
    <x v="31"/>
    <m/>
    <s v="-"/>
    <x v="0"/>
    <x v="262"/>
    <n v="27.939499999999999"/>
    <x v="5"/>
    <m/>
    <n v="25"/>
    <n v="200"/>
    <n v="25"/>
    <n v="16"/>
    <n v="10"/>
    <n v="95"/>
    <n v="200"/>
    <n v="167"/>
    <n v="154"/>
    <n v="1.267330159658032"/>
    <n v="0.25499940370047025"/>
    <n v="0.56847905414748556"/>
    <n v="160.5"/>
    <m/>
    <x v="39"/>
    <x v="89"/>
    <x v="68"/>
    <x v="88"/>
    <n v="25"/>
    <n v="10"/>
    <n v="10"/>
    <n v="200"/>
    <n v="200"/>
    <n v="170"/>
    <n v="160"/>
    <n v="0.23099945982277889"/>
    <n v="0.24543692606170259"/>
    <n v="0.23810879307748511"/>
    <n v="165"/>
    <n v="0.23099945982277889"/>
    <n v="0.17"/>
    <n v="0.24543692606170259"/>
    <n v="0.16"/>
    <n v="0.56796126628494659"/>
    <n v="0.76200000000000001"/>
    <n v="0.1428076923076923"/>
    <x v="68"/>
    <m/>
    <n v="500"/>
    <m/>
    <s v="-"/>
    <m/>
    <n v="500"/>
    <m/>
    <m/>
    <m/>
    <n v="500"/>
    <m/>
    <m/>
    <m/>
    <n v="500"/>
    <m/>
    <m/>
    <m/>
    <m/>
    <m/>
    <m/>
    <m/>
    <m/>
    <m/>
    <n v="0.2"/>
    <n v="0.16700000000000001"/>
    <n v="0.19357692307692309"/>
    <n v="160.57692307692309"/>
    <n v="1.318023366044353"/>
    <n v="0.16057692307692309"/>
    <n v="0.19678846153846155"/>
    <n v="163.78846153846155"/>
    <n v="1.2921797706317186"/>
    <n v="0.16378846153846155"/>
    <n v="0.17499999999999999"/>
    <n v="142"/>
    <n v="129"/>
    <n v="1.4904516666400798"/>
    <n v="0.30441789278970866"/>
    <n v="145"/>
    <n v="135"/>
    <n v="0.27082695289567182"/>
    <n v="0.29088820866572157"/>
    <n v="0.2"/>
    <n v="0.18230769230769231"/>
    <n v="149.30769230769232"/>
    <n v="136.30769230769232"/>
    <n v="1.4175032337030331"/>
    <n v="0.28809752043360126"/>
    <n v="152.30769230769232"/>
    <n v="142.30769230769232"/>
    <n v="147.30769230769232"/>
    <n v="0.25783273040825322"/>
    <n v="0.27595070605856292"/>
    <n v="0.22727679450240701"/>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7.0024239159709136"/>
    <n v="1"/>
    <n v="0.33500000000000002"/>
    <n v="0.16800000000000001"/>
    <n v="0.16700000000000001"/>
    <x v="183"/>
    <n v="2.0059880239520957"/>
    <n v="2.2436888201957754"/>
    <n v="2.3458120118502559"/>
    <x v="177"/>
    <n v="2.7544910179640714"/>
    <n v="3.0808861411643482"/>
    <n v="3.2211150013466199"/>
    <n v="2.3458120118502559"/>
    <n v="10"/>
    <n v="1"/>
    <n v="9"/>
    <x v="160"/>
    <n v="0"/>
    <n v="3.4704402594371082"/>
    <n v="3.4704402594371082"/>
    <n v="2.7631617474818451"/>
    <s v="LS"/>
    <s v="Sim"/>
    <s v="uncr"/>
    <x v="0"/>
    <n v="0"/>
    <x v="3"/>
    <m/>
    <m/>
    <x v="0"/>
    <m/>
    <m/>
    <m/>
    <n v="2.5"/>
    <x v="2"/>
    <x v="0"/>
    <x v="63"/>
    <x v="0"/>
    <n v="0"/>
    <s v="Static"/>
    <x v="0"/>
    <n v="0"/>
    <m/>
    <s v="WB"/>
    <n v="1"/>
    <n v="0"/>
    <n v="0"/>
    <s v="WB"/>
    <m/>
    <x v="0"/>
    <m/>
    <m/>
    <m/>
    <m/>
    <n v="1"/>
    <s v="WB"/>
    <x v="533"/>
    <m/>
    <n v="443.375"/>
    <m/>
    <n v="0"/>
    <n v="0"/>
    <n v="0"/>
    <m/>
    <m/>
    <m/>
    <m/>
    <n v="1"/>
    <n v="443.375"/>
    <n v="1.0311046511627906"/>
    <n v="200"/>
    <n v="36300"/>
    <n v="0.21"/>
    <m/>
    <m/>
    <n v="0.78"/>
    <n v="1.6025641025641022"/>
    <m/>
    <m/>
    <m/>
    <m/>
    <m/>
    <m/>
    <m/>
    <m/>
    <m/>
    <m/>
    <m/>
    <m/>
    <m/>
    <m/>
    <n v="0.97432179851497891"/>
    <n v="0.99935005621513207"/>
    <n v="0.86802152337353511"/>
    <s v="square"/>
    <n v="1.2784449853498556"/>
    <n v="1.4286693066255221"/>
    <s v="-"/>
    <n v="1.0360004899918087"/>
    <n v="1.0682249238374841"/>
    <n v="1.468809270276541"/>
    <n v="1.468809270276541"/>
    <n v="1.1750474162212325"/>
    <n v="1.468809270276541"/>
    <s v="WB"/>
    <s v="WB"/>
    <n v="1"/>
    <n v="1.468809270276541"/>
    <n v="0"/>
    <n v="1.4731937755609483"/>
    <n v="1.3791044776119403"/>
    <n v="1.0682249238374841"/>
    <n v="0"/>
    <m/>
    <m/>
    <n v="0.85499500642749759"/>
    <n v="0.48664740008769503"/>
    <n v="0.27699073121100809"/>
    <n v="0.82920293828886149"/>
    <n v="0.47196703025138736"/>
    <n v="0.26863493525961879"/>
    <n v="0.34199800257099905"/>
    <n v="0.19465896003507802"/>
    <n v="0.1532747716811638"/>
    <n v="0.34101085621589322"/>
    <n v="0.11047648899004654"/>
    <n v="0.19409709452287396"/>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3987469782944502"/>
    <n v="1.333433908575318"/>
    <n v="2.9650146415025005"/>
    <n v="2.0384035585450881"/>
    <e v="#REF!"/>
    <n v="1.4405242785518977"/>
    <n v="180.98954792360112"/>
    <n v="1.2652744303853889"/>
    <n v="2.0636544041718263"/>
    <n v="2.2112732064267226"/>
    <n v="2.2112732064267226"/>
    <n v="2.2034668014303294"/>
    <n v="64.516072121266461"/>
    <n v="117.99588255603742"/>
    <n v="96.792834282735797"/>
    <n v="279.30478896003967"/>
    <n v="0.23098806275927056"/>
    <n v="0.42246279770347644"/>
    <n v="0.34654913953725303"/>
    <n v="1.171026779907766"/>
    <n v="1.9056757894454832"/>
    <n v="1.6488593865608732"/>
    <n v="1.8278793732660887"/>
    <n v="1.8278793732660887"/>
    <n v="1.8224392560837492"/>
    <n v="0.77439896649661633"/>
    <n v="2.3603845722256338"/>
    <n v="2.3603845722256338"/>
    <n v="2.3533596181416292"/>
    <n v="0.26673793131304852"/>
    <n v="0.1428076923076923"/>
    <n v="0.71531242446644461"/>
    <n v="2.547752833236633"/>
    <n v="2.5553580655746528"/>
    <n v="2.5553580655746528"/>
    <s v="WB"/>
    <m/>
    <m/>
    <n v="2.1479604527714566"/>
    <n v="2.0384007457744162"/>
    <n v="2.6953943037102919"/>
    <n v="2.6150072188249958"/>
    <e v="#NAME?"/>
    <e v="#DIV/0!"/>
    <n v="0.62549999999999994"/>
    <n v="0.92"/>
    <n v="1.17"/>
    <n v="1.42"/>
    <n v="1.085"/>
    <n v="1.3021923076923074"/>
    <n v="1.2820512820512819"/>
    <e v="#DIV/0!"/>
    <n v="0.64124999999999999"/>
    <n v="1.1701538461538461"/>
    <m/>
    <m/>
    <s v="Sousa (2018)"/>
    <n v="1.1530389359404616"/>
    <n v="1.1610137010588077"/>
    <n v="1.276938248231233"/>
    <n v="0.64124999999999999"/>
    <n v="0.62306116487427543"/>
    <n v="0.39133458964981427"/>
    <s v="WB"/>
    <e v="#REF!"/>
    <e v="#REF!"/>
    <e v="#NAME?"/>
    <e v="#NAME?"/>
    <n v="2.1764797113954599"/>
    <e v="#NAME?"/>
    <n v="1"/>
    <e v="#NAME?"/>
    <n v="1"/>
    <n v="1"/>
    <m/>
    <s v="WB"/>
    <n v="1.171026779907766"/>
    <n v="1.5325880437502561"/>
    <n v="1.5325880437502561"/>
    <n v="2.4926666459973763"/>
    <n v="0.26673793131304852"/>
    <n v="2.4852479952652411"/>
    <n v="2.16876901620379"/>
    <n v="2.2357344568452922"/>
    <n v="1.4574393713646445"/>
    <n v="1.7782388438989205"/>
    <n v="1.5361614020435845"/>
    <n v="1.5311768208738743"/>
    <n v="1.5325880437502561"/>
    <n v="1.7738130342203462"/>
    <n v="1.171026779907766"/>
    <n v="1.4810145574348137"/>
    <n v="1.4574393713646445"/>
    <n v="1.171026779907766"/>
    <n v="1.4617141861625085"/>
    <n v="0.99702380952380953"/>
    <n v="0.79761904761904756"/>
    <n v="1.9074321726615624"/>
    <n v="1"/>
    <n v="0.72510822510822515"/>
    <n v="1.0668767466507196"/>
    <n v="2.5931509200296734"/>
    <n v="2.5931509200296734"/>
    <n v="0.86827562572062367"/>
    <n v="2.65844608708078"/>
    <n v="1.4872946504097151"/>
    <n v="1.4210593187679046"/>
    <n v="1.807454377683726"/>
    <n v="1.807454377683726"/>
    <n v="1.171026779907766"/>
    <n v="1.2342785404303622"/>
    <n v="1.5325880437502561"/>
    <n v="1.5325880437502561"/>
    <n v="1.8197029817830079"/>
    <n v="1.3904068557989884"/>
    <n v="1.7289223155711793"/>
    <n v="1.926363315666608"/>
    <n v="1.5361614020435845"/>
    <n v="1.4205552694294563"/>
    <n v="2.0859340950109377"/>
    <n v="1.0881892845345527"/>
    <n v="1.6909786520576491"/>
    <n v="2.2112732064267226"/>
    <n v="1.3355063824179512"/>
    <n v="1.171026779907766"/>
    <n v="1.171026779907766"/>
    <s v="-"/>
    <n v="1.471670626210112"/>
    <n v="1.7251599281565033"/>
    <s v="-"/>
    <n v="260.17890625000001"/>
    <n v="260.17890625000001"/>
    <s v="-"/>
    <n v="437.59699999999998"/>
    <m/>
    <n v="300.97937850687663"/>
    <n v="1.0000585215416598"/>
    <n v="0.21"/>
    <m/>
    <m/>
    <n v="0.78"/>
    <n v="0.26923076923076922"/>
    <n v="1.2820512820512819"/>
    <n v="1.0682249238374841"/>
    <n v="63.205669486444087"/>
    <n v="234.76391523536378"/>
    <n v="154.28606814397494"/>
    <n v="200"/>
    <n v="36300"/>
    <n v="29.41"/>
    <n v="1.2921797706317186"/>
    <n v="0.16378846153846155"/>
    <n v="5.1234278420481547E-2"/>
    <n v="4.253569859662475E-4"/>
    <n v="16"/>
    <n v="0.26428658126391197"/>
    <n v="234.75017729308371"/>
    <n v="234.75017729308374"/>
    <n v="0"/>
    <n v="0.33500000000000002"/>
    <n v="0.16800000000000001"/>
    <n v="0.72510822510822515"/>
    <n v="415.05771875011357"/>
    <n v="430"/>
    <n v="1.0682249238374841"/>
    <m/>
    <m/>
    <m/>
    <m/>
    <m/>
    <s v="P"/>
    <n v="0"/>
    <n v="1.3355063824179512"/>
  </r>
  <r>
    <n v="0"/>
    <n v="613"/>
    <n v="2017"/>
    <s v="Sim"/>
    <s v="Original"/>
    <x v="48"/>
    <x v="565"/>
    <x v="318"/>
    <x v="5"/>
    <x v="3"/>
    <x v="0"/>
    <x v="0"/>
    <n v="1"/>
    <m/>
    <m/>
    <m/>
    <n v="0.15"/>
    <x v="246"/>
    <x v="0"/>
    <x v="31"/>
    <m/>
    <s v="-"/>
    <x v="0"/>
    <x v="262"/>
    <n v="27.939499999999999"/>
    <x v="5"/>
    <m/>
    <n v="25"/>
    <n v="200"/>
    <n v="25"/>
    <n v="16"/>
    <n v="10"/>
    <n v="95"/>
    <n v="200"/>
    <n v="167"/>
    <n v="154"/>
    <n v="1.267330159658032"/>
    <n v="0.25499940370047025"/>
    <n v="0.56847905414748556"/>
    <n v="160.5"/>
    <m/>
    <x v="39"/>
    <x v="89"/>
    <x v="68"/>
    <x v="88"/>
    <n v="25"/>
    <n v="10"/>
    <n v="10"/>
    <n v="200"/>
    <n v="200"/>
    <n v="170"/>
    <n v="160"/>
    <n v="0.23099945982277889"/>
    <n v="0.24543692606170259"/>
    <n v="0.23810879307748511"/>
    <n v="165"/>
    <n v="0.23099945982277889"/>
    <n v="0.17"/>
    <n v="0.24543692606170259"/>
    <n v="0.16"/>
    <n v="0.56796126628494659"/>
    <n v="0.76200000000000001"/>
    <n v="0.1428076923076923"/>
    <x v="68"/>
    <m/>
    <n v="500"/>
    <m/>
    <s v="-"/>
    <m/>
    <n v="500"/>
    <m/>
    <m/>
    <m/>
    <n v="500"/>
    <m/>
    <m/>
    <m/>
    <n v="500"/>
    <m/>
    <m/>
    <m/>
    <m/>
    <m/>
    <m/>
    <m/>
    <m/>
    <m/>
    <n v="0.2"/>
    <n v="0.16700000000000001"/>
    <n v="0.19357692307692309"/>
    <n v="160.57692307692309"/>
    <n v="1.318023366044353"/>
    <n v="0.16057692307692309"/>
    <n v="0.19678846153846155"/>
    <n v="163.78846153846155"/>
    <n v="1.2921797706317186"/>
    <n v="0.16378846153846155"/>
    <n v="0.17499999999999999"/>
    <n v="142"/>
    <n v="129"/>
    <n v="1.4904516666400798"/>
    <n v="0.30441789278970866"/>
    <n v="145"/>
    <n v="135"/>
    <n v="0.27082695289567182"/>
    <n v="0.29088820866572157"/>
    <n v="0.2"/>
    <n v="0.18230769230769231"/>
    <n v="149.30769230769232"/>
    <n v="136.30769230769232"/>
    <n v="1.4175032337030331"/>
    <n v="0.28809752043360126"/>
    <n v="152.30769230769232"/>
    <n v="142.30769230769232"/>
    <n v="147.30769230769232"/>
    <n v="0.25783273040825322"/>
    <n v="0.27595070605856292"/>
    <n v="0.22727679450240701"/>
    <m/>
    <s v="-"/>
    <s v="r"/>
    <s v="-"/>
    <x v="11"/>
    <x v="0"/>
    <m/>
    <m/>
    <x v="0"/>
    <x v="0"/>
    <m/>
    <m/>
    <m/>
    <x v="1"/>
    <x v="28"/>
    <x v="2"/>
    <n v="1.3"/>
    <m/>
    <x v="43"/>
    <x v="5"/>
    <n v="0.18230769230769231"/>
    <n v="0.17499999999999999"/>
    <n v="2.5000000000000001E-2"/>
    <n v="2.2025981617658061"/>
    <x v="62"/>
    <n v="12.5"/>
    <n v="0.35384615384615381"/>
    <x v="114"/>
    <n v="0.45999999999999996"/>
    <x v="39"/>
    <s v="M"/>
    <s v="line"/>
    <m/>
    <m/>
    <x v="64"/>
    <x v="13"/>
    <s v="-"/>
    <x v="3"/>
    <x v="3"/>
    <n v="7.0024239159709136"/>
    <n v="1"/>
    <n v="0.33500000000000002"/>
    <n v="0.16800000000000001"/>
    <n v="0.16700000000000001"/>
    <x v="183"/>
    <n v="2.0059880239520957"/>
    <n v="2.2436888201957754"/>
    <n v="2.3458120118502559"/>
    <x v="177"/>
    <n v="2.7544910179640714"/>
    <n v="3.0808861411643482"/>
    <n v="3.2211150013466199"/>
    <n v="2.3458120118502559"/>
    <n v="10"/>
    <n v="1"/>
    <n v="9"/>
    <x v="160"/>
    <n v="0"/>
    <n v="3.4699767902210388"/>
    <n v="3.4699767902210388"/>
    <n v="2.7641581073464017"/>
    <s v="LS"/>
    <s v="Sim"/>
    <s v="uncr"/>
    <x v="0"/>
    <n v="0"/>
    <x v="3"/>
    <m/>
    <m/>
    <x v="0"/>
    <m/>
    <m/>
    <m/>
    <n v="2.5"/>
    <x v="2"/>
    <x v="0"/>
    <x v="63"/>
    <x v="0"/>
    <n v="0"/>
    <s v="Static"/>
    <x v="0"/>
    <n v="0"/>
    <m/>
    <s v="WB"/>
    <n v="1"/>
    <n v="0"/>
    <n v="0"/>
    <s v="WB"/>
    <m/>
    <x v="0"/>
    <m/>
    <m/>
    <m/>
    <m/>
    <n v="1"/>
    <s v="WB"/>
    <x v="534"/>
    <m/>
    <n v="426.375"/>
    <m/>
    <n v="0"/>
    <n v="0"/>
    <n v="0"/>
    <m/>
    <m/>
    <m/>
    <m/>
    <n v="1"/>
    <n v="426.375"/>
    <n v="1.0323849878934626"/>
    <n v="200"/>
    <n v="36300"/>
    <n v="0.21"/>
    <m/>
    <m/>
    <n v="0.78"/>
    <n v="1.6025641025641022"/>
    <m/>
    <m/>
    <m/>
    <m/>
    <m/>
    <m/>
    <m/>
    <m/>
    <m/>
    <m/>
    <m/>
    <m/>
    <m/>
    <m/>
    <n v="0.97432179851497891"/>
    <n v="0.99935005621513207"/>
    <n v="0.86802152337353511"/>
    <s v="square"/>
    <n v="1.2279018115104425"/>
    <n v="1.3721869780721476"/>
    <s v="-"/>
    <n v="0.99504233914234841"/>
    <n v="1.0272667732489562"/>
    <n v="1.4124918132173148"/>
    <n v="1.4124918132173148"/>
    <n v="1.1299934505738516"/>
    <n v="1.4124918132173148"/>
    <s v="WB"/>
    <s v="WB"/>
    <n v="1"/>
    <n v="1.4124918132173148"/>
    <n v="0"/>
    <n v="1.4167082066896053"/>
    <n v="1.3791044776119403"/>
    <n v="1.027266773248956"/>
    <n v="0"/>
    <m/>
    <m/>
    <n v="0.82221256468119375"/>
    <n v="0.46798823842659371"/>
    <n v="0.26637028028213944"/>
    <n v="0.79642049654255764"/>
    <n v="0.45330786859028599"/>
    <n v="0.25801448433075014"/>
    <n v="0.32888502587247748"/>
    <n v="0.18719529537063748"/>
    <n v="0.14739787037058069"/>
    <n v="0.32793690623373634"/>
    <n v="0.10624095201246202"/>
    <n v="0.18665564314612523"/>
    <s v="Não"/>
    <s v="-"/>
    <s v="CT"/>
    <x v="0"/>
    <n v="1"/>
    <n v="1"/>
    <n v="1"/>
    <n v="1"/>
    <n v="1"/>
    <n v="1"/>
    <n v="1"/>
    <s v="Autor"/>
    <n v="1"/>
    <n v="1"/>
    <n v="1"/>
    <n v="1"/>
    <n v="1"/>
    <n v="0"/>
    <x v="0"/>
    <n v="1"/>
    <n v="1"/>
    <n v="1"/>
    <n v="1"/>
    <n v="1"/>
    <n v="1"/>
    <n v="1"/>
    <n v="1"/>
    <n v="1"/>
    <n v="1"/>
    <n v="1"/>
    <n v="1"/>
    <n v="0"/>
    <n v="1"/>
    <n v="1"/>
    <n v="0"/>
    <n v="1"/>
    <n v="1"/>
    <n v="1"/>
    <n v="1"/>
    <n v="0"/>
    <n v="1"/>
    <n v="0"/>
    <n v="1"/>
    <n v="0"/>
    <n v="0"/>
    <x v="1"/>
    <x v="1"/>
    <n v="1"/>
    <n v="0"/>
    <n v="0"/>
    <x v="0"/>
    <n v="1"/>
    <n v="1"/>
    <n v="1"/>
    <n v="0"/>
    <n v="1"/>
    <n v="1"/>
    <n v="1"/>
    <n v="1"/>
    <n v="1"/>
    <n v="1"/>
    <n v="1"/>
    <n v="1.3476325795571049"/>
    <n v="1.2875037453273865"/>
    <n v="2.8629291684332507"/>
    <n v="1.9656589798399631"/>
    <e v="#REF!"/>
    <n v="1.384549624901614"/>
    <n v="180.99438245753427"/>
    <n v="1.2195885240481632"/>
    <n v="1.9845292282577107"/>
    <n v="2.1264879918583453"/>
    <n v="2.1264879918583453"/>
    <n v="2.1189809020803083"/>
    <n v="64.516072121266461"/>
    <n v="117.99588255603742"/>
    <n v="96.792834282735797"/>
    <n v="279.30478896003967"/>
    <n v="0.23098806275927056"/>
    <n v="0.42246279770347644"/>
    <n v="0.34654913953725303"/>
    <n v="1.128545079071082"/>
    <n v="1.8362213534433438"/>
    <n v="1.589269747283667"/>
    <n v="1.7556143747881272"/>
    <n v="1.7556143747881272"/>
    <n v="1.7503893320060198"/>
    <n v="0.77439896649661633"/>
    <n v="2.267067042626016"/>
    <n v="2.267067042626016"/>
    <n v="2.260319819284867"/>
    <n v="0.26673793131304852"/>
    <n v="0.1428076923076923"/>
    <n v="0.71531242446644461"/>
    <n v="2.4470277212249525"/>
    <n v="2.4543322815868178"/>
    <n v="2.4543322815868178"/>
    <s v="WB"/>
    <m/>
    <m/>
    <n v="2.0630410860339805"/>
    <n v="1.9626994497629002"/>
    <n v="2.5888322000279076"/>
    <n v="2.5116232124993836"/>
    <e v="#NAME?"/>
    <e v="#DIV/0!"/>
    <n v="0.62549999999999994"/>
    <n v="0.92"/>
    <n v="1.17"/>
    <n v="1.42"/>
    <n v="1.085"/>
    <n v="1.3021923076923074"/>
    <n v="1.2820512820512819"/>
    <e v="#DIV/0!"/>
    <n v="0.64124999999999999"/>
    <n v="1.1701538461538461"/>
    <m/>
    <m/>
    <s v="Sousa (2018)"/>
    <n v="1.1111903630239548"/>
    <n v="1.1188480468959887"/>
    <n v="1.2308923941614964"/>
    <n v="0.64124999999999999"/>
    <n v="0.62306116487427543"/>
    <n v="0.40744279309786957"/>
    <s v="WB"/>
    <e v="#REF!"/>
    <e v="#REF!"/>
    <e v="#NAME?"/>
    <e v="#NAME?"/>
    <n v="2.099664691329469"/>
    <e v="#NAME?"/>
    <n v="1"/>
    <e v="#NAME?"/>
    <n v="1"/>
    <n v="1"/>
    <m/>
    <s v="WB"/>
    <n v="1.128545079071082"/>
    <n v="1.4769898730699875"/>
    <n v="1.4769898730699875"/>
    <n v="2.3941193599928292"/>
    <n v="0.26673793131304852"/>
    <n v="2.3869940047547549"/>
    <n v="2.0829806188498656"/>
    <n v="2.1537135812527954"/>
    <n v="1.4043214012954026"/>
    <n v="1.7141522139334873"/>
    <n v="1.4801743215663545"/>
    <n v="1.4756298455625563"/>
    <n v="1.4769898730699875"/>
    <n v="1.7091609005247634"/>
    <n v="1.128545079071082"/>
    <n v="1.4277860386144559"/>
    <n v="1.4043214012954026"/>
    <n v="1.128545079071082"/>
    <n v="1.4084374658062135"/>
    <n v="0.99702380952380953"/>
    <n v="0.79761904761904756"/>
    <n v="1.8379137233543519"/>
    <n v="1"/>
    <n v="0.72510822510822515"/>
    <n v="1.0282627800804203"/>
    <n v="2.4990783817246576"/>
    <n v="2.4990783817246576"/>
    <n v="0.83677692218238908"/>
    <n v="2.5620048157968611"/>
    <n v="1.4333396021744538"/>
    <n v="1.3695071101533116"/>
    <n v="1.7418847959575394"/>
    <n v="1.7418847959575394"/>
    <n v="1.128545079071082"/>
    <n v="1.1895022359056855"/>
    <n v="1.4769898730699875"/>
    <n v="1.4769898730699875"/>
    <n v="1.7532339741284473"/>
    <n v="1.3396189168516657"/>
    <n v="1.6658010786172903"/>
    <n v="1.8525021905099521"/>
    <n v="1.4801743215663545"/>
    <n v="1.3686950738722052"/>
    <n v="2.0104749607375356"/>
    <n v="1.0460964212439225"/>
    <n v="1.6251471207943742"/>
    <n v="2.1264879918583453"/>
    <n v="1.2870578041473244"/>
    <n v="1.128545079071082"/>
    <n v="1.128545079071082"/>
    <s v="-"/>
    <n v="1.4134882991273865"/>
    <n v="1.6589690819685612"/>
    <s v="-"/>
    <n v="250.23390624999999"/>
    <n v="250.23390624999999"/>
    <s v="-"/>
    <n v="420.59699999999998"/>
    <m/>
    <n v="300.97939027248594"/>
    <n v="1.0000585687328394"/>
    <n v="0.21"/>
    <m/>
    <m/>
    <n v="0.78"/>
    <n v="0.26923076923076922"/>
    <n v="1.2820512820512819"/>
    <n v="1.0272667732489562"/>
    <n v="63.205671957222044"/>
    <n v="234.76392441253904"/>
    <n v="154.28606814397494"/>
    <n v="200"/>
    <n v="36300"/>
    <n v="29.41"/>
    <n v="1.2921797706317186"/>
    <n v="0.16378846153846155"/>
    <n v="5.1234278420481547E-2"/>
    <n v="4.2535700259391202E-4"/>
    <n v="16"/>
    <n v="0.26428657912389458"/>
    <n v="234.75017539223251"/>
    <n v="234.75017539223253"/>
    <n v="0"/>
    <n v="0.33500000000000002"/>
    <n v="0.16800000000000001"/>
    <n v="0.72510822510822515"/>
    <n v="415.05771538925148"/>
    <n v="413"/>
    <n v="1.0272667732489562"/>
    <m/>
    <m/>
    <m/>
    <m/>
    <m/>
    <s v="P"/>
    <n v="0"/>
    <n v="1.2870578041473244"/>
  </r>
  <r>
    <n v="1"/>
    <n v="614"/>
    <n v="2018"/>
    <s v="Sim"/>
    <s v="Original"/>
    <x v="49"/>
    <x v="100"/>
    <x v="319"/>
    <x v="0"/>
    <x v="1"/>
    <x v="0"/>
    <x v="0"/>
    <n v="1"/>
    <m/>
    <m/>
    <m/>
    <n v="0.15"/>
    <x v="149"/>
    <x v="0"/>
    <x v="0"/>
    <s v="-"/>
    <s v="-"/>
    <x v="0"/>
    <x v="149"/>
    <n v="35.055"/>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51604621309371"/>
    <m/>
    <s v="-"/>
    <s v="r"/>
    <s v="-"/>
    <x v="7"/>
    <x v="10"/>
    <n v="0.3125"/>
    <m/>
    <x v="3"/>
    <x v="4"/>
    <m/>
    <m/>
    <m/>
    <x v="0"/>
    <x v="44"/>
    <x v="25"/>
    <n v="6"/>
    <m/>
    <x v="55"/>
    <x v="0"/>
    <n v="0.28000000000000003"/>
    <n v="0.28000000000000003"/>
    <n v="0.02"/>
    <n v="0"/>
    <x v="18"/>
    <n v="1.7857142857142856"/>
    <n v="0.23333333333333331"/>
    <x v="102"/>
    <n v="0.7"/>
    <x v="8"/>
    <s v="M"/>
    <s v="line"/>
    <m/>
    <m/>
    <x v="18"/>
    <x v="20"/>
    <s v="-"/>
    <x v="23"/>
    <x v="31"/>
    <n v="4.166666666666667"/>
    <n v="1"/>
    <n v="0.45999999999999996"/>
    <n v="0.24"/>
    <n v="0.24"/>
    <x v="167"/>
    <n v="1.9166666666666665"/>
    <n v="1.9166666666666665"/>
    <n v="1.9166666666666665"/>
    <x v="59"/>
    <n v="2.9166666666666665"/>
    <n v="2.9166666666666665"/>
    <n v="2.9166666666666665"/>
    <n v="1.9166666666666665"/>
    <n v="1.25"/>
    <n v="0"/>
    <n v="0.24999999999999994"/>
    <x v="136"/>
    <n v="0"/>
    <n v="2.9166666666666665"/>
    <n v="2.9166666666666665"/>
    <n v="2.9386608015640276"/>
    <s v="line"/>
    <s v="Não"/>
    <s v="uncr"/>
    <x v="0"/>
    <n v="0"/>
    <x v="1"/>
    <m/>
    <m/>
    <x v="0"/>
    <m/>
    <m/>
    <m/>
    <n v="0.5"/>
    <x v="8"/>
    <x v="0"/>
    <x v="19"/>
    <x v="0"/>
    <n v="0"/>
    <s v="Static"/>
    <x v="0"/>
    <n v="1"/>
    <m/>
    <s v="B"/>
    <n v="0"/>
    <n v="0"/>
    <n v="1"/>
    <s v="B"/>
    <m/>
    <x v="4"/>
    <m/>
    <m/>
    <m/>
    <m/>
    <n v="1"/>
    <s v="B"/>
    <x v="170"/>
    <n v="145"/>
    <n v="145"/>
    <m/>
    <n v="0"/>
    <n v="0"/>
    <n v="0"/>
    <m/>
    <m/>
    <m/>
    <m/>
    <n v="1"/>
    <n v="144.39600000000002"/>
    <n v="0.76719576719576721"/>
    <n v="200"/>
    <n v="33223.64278265454"/>
    <n v="0"/>
    <m/>
    <m/>
    <n v="0"/>
    <e v="#DIV/0!"/>
    <m/>
    <m/>
    <m/>
    <m/>
    <m/>
    <m/>
    <m/>
    <m/>
    <m/>
    <m/>
    <m/>
    <m/>
    <m/>
    <m/>
    <n v="1"/>
    <n v="0"/>
    <n v="0"/>
    <s v="square"/>
    <e v="#VALUE!"/>
    <n v="0.63"/>
    <n v="0.47249999999999998"/>
    <n v="0"/>
    <e v="#DIV/0!"/>
    <e v="#DIV/0!"/>
    <e v="#DIV/0!"/>
    <e v="#DIV/0!"/>
    <e v="#VALUE!"/>
    <s v="B"/>
    <e v="#DIV/0!"/>
    <e v="#DIV/0!"/>
    <e v="#VALUE!"/>
    <n v="0"/>
    <e v="#DIV/0!"/>
    <n v="1.2255"/>
    <e v="#DIV/0!"/>
    <n v="0"/>
    <m/>
    <m/>
    <n v="0.18147409466116751"/>
    <n v="9.9458882995965628E-2"/>
    <n v="5.4509539916839274E-2"/>
    <n v="0.18134894011312533"/>
    <n v="9.9390290662864964E-2"/>
    <n v="5.447194713068973E-2"/>
    <n v="0.36294818932233502"/>
    <n v="0.19891776599193126"/>
    <n v="0.20297731223666454"/>
    <n v="0.34632391070589169"/>
    <n v="0.10402563004943456"/>
    <n v="0.18980664638616981"/>
    <s v="Sim"/>
    <s v="-"/>
    <s v="ES 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1516431993154279"/>
    <n v="1.0126257019012896"/>
    <n v="1.4879903759903432"/>
    <n v="1.113810735237067"/>
    <e v="#REF!"/>
    <n v="0.93924105307279948"/>
    <n v="255.36485491492556"/>
    <n v="0.86610195468629825"/>
    <n v="1.197800468619131"/>
    <n v="1.3993159854386228"/>
    <n v="1.3993159854386228"/>
    <n v="1.197800468619131"/>
    <n v="29.561425308668124"/>
    <n v="76.712871499902576"/>
    <n v="32.145256108822899"/>
    <n v="138.41955291739359"/>
    <n v="0.21356394155029437"/>
    <n v="0.55420545640458396"/>
    <n v="0.23223060204512172"/>
    <n v="0.79891892199648851"/>
    <n v="0.99955892851763484"/>
    <n v="0.92538181518278206"/>
    <n v="0.78718832577568809"/>
    <n v="0.78735691072726977"/>
    <n v="0.75438881220170106"/>
    <e v="#VALUE!"/>
    <e v="#VALUE!"/>
    <e v="#VALUE!"/>
    <e v="#VALUE!"/>
    <n v="0"/>
    <n v="0.24"/>
    <n v="0.56248342317041455"/>
    <n v="1.3411751904609379"/>
    <n v="1.399786870676766"/>
    <n v="1.399786870676766"/>
    <s v="WB"/>
    <m/>
    <m/>
    <n v="0.47762410182770787"/>
    <n v="0.52830224379281598"/>
    <n v="0.55643263911870711"/>
    <n v="0.58087869807286385"/>
    <e v="#NAME?"/>
    <e v="#DIV/0!"/>
    <s v="-"/>
    <n v="0.5"/>
    <n v="0.5"/>
    <n v="0.5"/>
    <n v="0.5"/>
    <n v="0.5"/>
    <n v="0.5"/>
    <n v="0.5"/>
    <n v="0.5"/>
    <n v="0.5"/>
    <m/>
    <m/>
    <s v="Sousa (2018)"/>
    <n v="0.78049307718368721"/>
    <n v="0.86253169218977976"/>
    <n v="0.90915359475831359"/>
    <n v="0.5"/>
    <n v="0.38236183870747076"/>
    <n v="0.71454746564762461"/>
    <s v="B"/>
    <e v="#REF!"/>
    <e v="#REF!"/>
    <e v="#NAME?"/>
    <e v="#NAME?"/>
    <n v="0.56544977596116486"/>
    <e v="#NAME?"/>
    <n v="1"/>
    <e v="#NAME?"/>
    <n v="1"/>
    <n v="1"/>
    <m/>
    <s v="B"/>
    <n v="0.79891892199648851"/>
    <n v="0.79891892199648851"/>
    <n v="0.79891892199648851"/>
    <e v="#DIV/0!"/>
    <n v="0"/>
    <e v="#DIV/0!"/>
    <e v="#DIV/0!"/>
    <n v="0.99955892851763484"/>
    <n v="0.99955892851763484"/>
    <n v="0.99955892851763484"/>
    <n v="0.99955892851763484"/>
    <n v="0.79891892199648851"/>
    <n v="0.79891892199648851"/>
    <n v="0.27744051096798494"/>
    <n v="0.79891892199648851"/>
    <n v="1.0431763212396232"/>
    <n v="0.99955892851763484"/>
    <n v="0.79891892199648851"/>
    <n v="1.0431763212396232"/>
    <n v="0.95833333333333326"/>
    <n v="0.76666666666666661"/>
    <n v="0.99955892851763484"/>
    <n v="1"/>
    <n v="0.69696969696969702"/>
    <n v="0.72595891962516279"/>
    <n v="0.79891892199648851"/>
    <n v="0.79891892199648851"/>
    <n v="0.79891892199648851"/>
    <e v="#VALUE!"/>
    <n v="0.79891892199648851"/>
    <n v="0.79891892199648851"/>
    <n v="0.79891892199648851"/>
    <n v="0.79891892199648851"/>
    <n v="0.79891892199648851"/>
    <n v="0.79891892199648851"/>
    <n v="0.79891892199648851"/>
    <n v="0.79891892199648851"/>
    <n v="0.99955892851763484"/>
    <n v="0.99955892851763484"/>
    <n v="1.0568132847041463"/>
    <n v="1.0431763212396232"/>
    <n v="0.99955892851763484"/>
    <n v="1.0126257019012896"/>
    <n v="1.113810735237067"/>
    <n v="0.8012221841002769"/>
    <n v="1.0024406304490456"/>
    <n v="1.3934871105751405"/>
    <n v="0.79891892199648851"/>
    <n v="0.79891892199648851"/>
    <n v="0.79891892199648851"/>
    <n v="0.98865080562807073"/>
    <n v="0.17336932929275961"/>
    <n v="1.1356300384272264"/>
    <s v="-"/>
    <n v="101.00999999999998"/>
    <n v="13.171199999999999"/>
    <s v="-"/>
    <n v="144.39600000000002"/>
    <m/>
    <n v="300"/>
    <n v="1"/>
    <n v="0"/>
    <m/>
    <m/>
    <n v="0"/>
    <e v="#DIV/0!"/>
    <e v="#DIV/0!"/>
    <e v="#DIV/0!"/>
    <n v="0"/>
    <n v="0"/>
    <n v="447.31598048780489"/>
    <n v="200"/>
    <n v="33223.64278265454"/>
    <n v="36.9"/>
    <n v="0.98"/>
    <n v="0.24"/>
    <n v="6.9487028671486539E-2"/>
    <n v="0"/>
    <n v="16"/>
    <n v="0.33333333333333331"/>
    <n v="485.96296155159803"/>
    <n v="485.96296155159803"/>
    <n v="0"/>
    <n v="0.45999999999999996"/>
    <n v="0.24"/>
    <n v="0.69696969696969702"/>
    <e v="#DIV/0!"/>
    <n v="189"/>
    <e v="#DIV/0!"/>
    <m/>
    <m/>
    <m/>
    <m/>
    <m/>
    <s v="P"/>
    <n v="0"/>
    <n v="0.79891892199648851"/>
  </r>
  <r>
    <n v="1"/>
    <n v="615"/>
    <n v="2018"/>
    <s v="Sim"/>
    <s v="Original"/>
    <x v="49"/>
    <x v="50"/>
    <x v="319"/>
    <x v="0"/>
    <x v="1"/>
    <x v="0"/>
    <x v="0"/>
    <n v="1"/>
    <m/>
    <m/>
    <m/>
    <n v="0.15"/>
    <x v="209"/>
    <x v="0"/>
    <x v="0"/>
    <s v="-"/>
    <s v="-"/>
    <x v="0"/>
    <x v="224"/>
    <n v="37.2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3684210526315788"/>
    <m/>
    <s v="-"/>
    <s v="r"/>
    <s v="-"/>
    <x v="7"/>
    <x v="10"/>
    <n v="0.3125"/>
    <m/>
    <x v="3"/>
    <x v="4"/>
    <m/>
    <m/>
    <m/>
    <x v="0"/>
    <x v="61"/>
    <x v="25"/>
    <n v="7"/>
    <m/>
    <x v="55"/>
    <x v="0"/>
    <n v="0.28000000000000003"/>
    <n v="0.28000000000000003"/>
    <n v="0.02"/>
    <n v="0"/>
    <x v="18"/>
    <n v="1.7857142857142856"/>
    <n v="0.25"/>
    <x v="100"/>
    <n v="1"/>
    <x v="8"/>
    <s v="M"/>
    <s v="line"/>
    <m/>
    <m/>
    <x v="18"/>
    <x v="1"/>
    <s v="-"/>
    <x v="23"/>
    <x v="31"/>
    <n v="4.166666666666667"/>
    <n v="1"/>
    <n v="0.75"/>
    <n v="0.24"/>
    <n v="0.24"/>
    <x v="184"/>
    <n v="3.125"/>
    <n v="3.125"/>
    <n v="3.125"/>
    <x v="159"/>
    <n v="4.166666666666667"/>
    <n v="4.166666666666667"/>
    <n v="4.166666666666667"/>
    <n v="3.125"/>
    <n v="1.25"/>
    <n v="0"/>
    <n v="0.24999999999999994"/>
    <x v="136"/>
    <n v="0"/>
    <n v="4.166666666666667"/>
    <n v="4.166666666666667"/>
    <n v="4.2155984679686025"/>
    <s v="line"/>
    <s v="Não"/>
    <s v="uncr"/>
    <x v="0"/>
    <m/>
    <x v="1"/>
    <m/>
    <m/>
    <x v="0"/>
    <m/>
    <m/>
    <m/>
    <n v="0.5"/>
    <x v="8"/>
    <x v="0"/>
    <x v="19"/>
    <x v="0"/>
    <n v="0"/>
    <s v="Static"/>
    <x v="0"/>
    <n v="1"/>
    <m/>
    <s v="B"/>
    <n v="0"/>
    <n v="0"/>
    <n v="1"/>
    <s v="B"/>
    <m/>
    <x v="4"/>
    <m/>
    <m/>
    <m/>
    <m/>
    <n v="1"/>
    <s v="B"/>
    <x v="442"/>
    <n v="137"/>
    <n v="137"/>
    <m/>
    <n v="0"/>
    <n v="0"/>
    <n v="0"/>
    <m/>
    <m/>
    <m/>
    <m/>
    <n v="1"/>
    <n v="139.01400000000001"/>
    <n v="0.74863387978142082"/>
    <n v="200"/>
    <n v="33900.061201352546"/>
    <n v="0"/>
    <m/>
    <m/>
    <n v="0"/>
    <e v="#DIV/0!"/>
    <m/>
    <m/>
    <m/>
    <m/>
    <m/>
    <m/>
    <m/>
    <m/>
    <m/>
    <m/>
    <m/>
    <m/>
    <m/>
    <m/>
    <n v="1"/>
    <n v="0"/>
    <n v="0"/>
    <s v="square"/>
    <e v="#VALUE!"/>
    <n v="0.21007427040214188"/>
    <n v="0.21007427040214188"/>
    <n v="0"/>
    <e v="#DIV/0!"/>
    <e v="#DIV/0!"/>
    <e v="#DIV/0!"/>
    <e v="#DIV/0!"/>
    <e v="#VALUE!"/>
    <s v="B"/>
    <e v="#DIV/0!"/>
    <e v="#DIV/0!"/>
    <e v="#VALUE!"/>
    <n v="1"/>
    <e v="#DIV/0!"/>
    <n v="1"/>
    <e v="#DIV/0!"/>
    <n v="0"/>
    <m/>
    <m/>
    <n v="0.16804050180767036"/>
    <n v="9.1173009796866433E-2"/>
    <n v="4.946734641945752E-2"/>
    <n v="0.16834714505914419"/>
    <n v="9.1339383902335161E-2"/>
    <n v="4.9557615299784995E-2"/>
    <n v="0.33608100361534071"/>
    <n v="0.18234601959373287"/>
    <n v="0.18606736693238046"/>
    <n v="0.34102163968308741"/>
    <n v="0.10038910503875136"/>
    <n v="0.18502663918104512"/>
    <s v="Sim"/>
    <s v="-"/>
    <s v="ES 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88317203171627878"/>
    <n v="0.9971222505074937"/>
    <n v="1.4505174799995511"/>
    <n v="1.2528038271295914"/>
    <e v="#REF!"/>
    <n v="0.95898113113988925"/>
    <n v="246.07145180720789"/>
    <n v="1.129866947011104"/>
    <n v="1.098012269698756"/>
    <n v="1.2827396227090384"/>
    <n v="1.2827396227090384"/>
    <n v="1.098012269698756"/>
    <n v="24.987298867588169"/>
    <n v="60.287696729283176"/>
    <n v="32.799719060041596"/>
    <n v="118.07471465691295"/>
    <n v="0.21162277580084105"/>
    <n v="0.51058939167847905"/>
    <n v="0.27778783252067984"/>
    <n v="1.1773392838926597"/>
    <n v="1.1773392838926597"/>
    <n v="0.95007734102812447"/>
    <n v="0.76222295682665719"/>
    <n v="0.76222295682665719"/>
    <n v="0.76222295682665719"/>
    <e v="#VALUE!"/>
    <e v="#VALUE!"/>
    <e v="#VALUE!"/>
    <e v="#VALUE!"/>
    <n v="0"/>
    <n v="0.24"/>
    <n v="0.57974842625011747"/>
    <n v="1.3147477807862402"/>
    <n v="1.3147477807862402"/>
    <n v="1.3147477807862402"/>
    <s v="WB"/>
    <m/>
    <m/>
    <n v="0.44092395677568735"/>
    <n v="0.49854268607548308"/>
    <n v="0.53262329387461271"/>
    <n v="0.62844382233007523"/>
    <e v="#NAME?"/>
    <e v="#DIV/0!"/>
    <n v="0.9"/>
    <n v="0.5"/>
    <n v="0.5"/>
    <n v="0.5"/>
    <n v="0.5"/>
    <n v="0.5"/>
    <n v="0.5"/>
    <n v="0.5"/>
    <n v="0.5"/>
    <n v="0.5"/>
    <m/>
    <m/>
    <s v="Sousa (2018)"/>
    <n v="1.0723095624203591"/>
    <n v="1.1277094287229112"/>
    <n v="1.1200629123700012"/>
    <n v="0.5"/>
    <n v="0.45610799010835229"/>
    <n v="0.76060215853871527"/>
    <s v="B"/>
    <e v="#REF!"/>
    <e v="#REF!"/>
    <e v="#NAME?"/>
    <e v="#NAME?"/>
    <n v="0.56493347350555201"/>
    <e v="#NAME?"/>
    <n v="1"/>
    <e v="#NAME?"/>
    <n v="1"/>
    <n v="1"/>
    <m/>
    <s v="B"/>
    <n v="1.1773392838926597"/>
    <n v="1.1773392838926597"/>
    <n v="1.1773392838926597"/>
    <e v="#DIV/0!"/>
    <n v="0"/>
    <e v="#DIV/0!"/>
    <e v="#DIV/0!"/>
    <n v="1.1773392838926597"/>
    <n v="1.1773392838926597"/>
    <n v="1.1773392838926597"/>
    <n v="1.1773392838926597"/>
    <n v="1.1773392838926597"/>
    <n v="1.1773392838926597"/>
    <n v="0.31312214997145205"/>
    <n v="1.1773392838926597"/>
    <n v="1.1773392838926597"/>
    <n v="1.1773392838926597"/>
    <n v="1.1773392838926597"/>
    <n v="1.1773392838926597"/>
    <n v="1"/>
    <n v="1"/>
    <n v="1.1773392838926597"/>
    <n v="1"/>
    <n v="1"/>
    <n v="1.1773392838926597"/>
    <n v="1.1773392838926597"/>
    <n v="1.1773392838926597"/>
    <n v="1.1773392838926597"/>
    <n v="0.65407737994036641"/>
    <n v="1.1773392838926597"/>
    <n v="1.1773392838926597"/>
    <n v="1.1773392838926597"/>
    <n v="1.1773392838926597"/>
    <n v="1.1773392838926597"/>
    <n v="1.1773392838926597"/>
    <n v="1.1773392838926597"/>
    <n v="1.1773392838926597"/>
    <n v="1.1773392838926597"/>
    <n v="1.1773392838926597"/>
    <n v="0.9971222505074937"/>
    <n v="1.1773392838926597"/>
    <n v="1.1773392838926597"/>
    <n v="0.9971222505074937"/>
    <n v="1.2528038271295914"/>
    <n v="1.1109544861337204"/>
    <n v="1.1109544861337204"/>
    <n v="1.3015968314691553"/>
    <n v="1.1773392838926597"/>
    <n v="1.1773392838926597"/>
    <n v="1.1773392838926597"/>
    <n v="0.30456665889443096"/>
    <n v="0.1879801422706297"/>
    <n v="1.11349771778757"/>
    <s v="-"/>
    <n v="138.94680000000002"/>
    <n v="13.171199999999999"/>
    <s v="-"/>
    <n v="139.01400000000001"/>
    <m/>
    <n v="871.12048348275096"/>
    <n v="1"/>
    <n v="0"/>
    <m/>
    <m/>
    <n v="0"/>
    <e v="#DIV/0!"/>
    <e v="#DIV/0!"/>
    <e v="#DIV/0!"/>
    <n v="0"/>
    <n v="0"/>
    <n v="450.8784"/>
    <n v="200"/>
    <n v="33900.061201352546"/>
    <n v="39.200000000000003"/>
    <n v="0.98"/>
    <n v="0.24"/>
    <n v="6.8907157357933332E-2"/>
    <n v="0"/>
    <n v="16"/>
    <n v="0.33333333333333331"/>
    <n v="500.87922695995292"/>
    <n v="500.87922695995286"/>
    <n v="0"/>
    <n v="0.75"/>
    <n v="0.24"/>
    <n v="1"/>
    <e v="#DIV/0!"/>
    <n v="183"/>
    <e v="#DIV/0!"/>
    <m/>
    <m/>
    <m/>
    <m/>
    <m/>
    <s v="P"/>
    <n v="0"/>
    <n v="1.1773392838926597"/>
  </r>
  <r>
    <n v="1"/>
    <n v="616"/>
    <n v="2018"/>
    <s v="Sim"/>
    <s v="Original"/>
    <x v="49"/>
    <x v="52"/>
    <x v="319"/>
    <x v="0"/>
    <x v="1"/>
    <x v="0"/>
    <x v="0"/>
    <n v="1"/>
    <m/>
    <m/>
    <m/>
    <n v="0.15"/>
    <x v="128"/>
    <x v="0"/>
    <x v="0"/>
    <s v="-"/>
    <s v="-"/>
    <x v="0"/>
    <x v="128"/>
    <n v="38.475000000000001"/>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2923976608187133"/>
    <m/>
    <s v="-"/>
    <s v="r"/>
    <s v="-"/>
    <x v="7"/>
    <x v="10"/>
    <n v="0.3125"/>
    <m/>
    <x v="3"/>
    <x v="4"/>
    <m/>
    <m/>
    <m/>
    <x v="0"/>
    <x v="44"/>
    <x v="25"/>
    <n v="6"/>
    <m/>
    <x v="55"/>
    <x v="0"/>
    <n v="0.28000000000000003"/>
    <n v="0.28000000000000003"/>
    <n v="0.02"/>
    <n v="0"/>
    <x v="18"/>
    <n v="1.7857142857142856"/>
    <n v="0.33333333333333331"/>
    <x v="100"/>
    <n v="1"/>
    <x v="8"/>
    <s v="M"/>
    <s v="line"/>
    <m/>
    <m/>
    <x v="18"/>
    <x v="1"/>
    <s v="-"/>
    <x v="23"/>
    <x v="31"/>
    <n v="4.166666666666667"/>
    <n v="1"/>
    <n v="0.75"/>
    <n v="0.24"/>
    <n v="0.24"/>
    <x v="184"/>
    <n v="3.125"/>
    <n v="3.125"/>
    <n v="3.125"/>
    <x v="159"/>
    <n v="4.166666666666667"/>
    <n v="4.166666666666667"/>
    <n v="4.166666666666667"/>
    <n v="3.125"/>
    <n v="1.25"/>
    <n v="0"/>
    <n v="0.24999999999999994"/>
    <x v="136"/>
    <n v="0"/>
    <n v="4.166666666666667"/>
    <n v="4.166666666666667"/>
    <n v="4.2144464247342412"/>
    <s v="line"/>
    <s v="Não"/>
    <s v="uncr"/>
    <x v="0"/>
    <n v="0"/>
    <x v="1"/>
    <m/>
    <m/>
    <x v="0"/>
    <m/>
    <m/>
    <m/>
    <n v="0.5"/>
    <x v="8"/>
    <x v="0"/>
    <x v="19"/>
    <x v="0"/>
    <n v="0"/>
    <s v="Static"/>
    <x v="0"/>
    <n v="1"/>
    <m/>
    <s v="B"/>
    <n v="0"/>
    <n v="0"/>
    <n v="1"/>
    <s v="B"/>
    <m/>
    <x v="4"/>
    <m/>
    <m/>
    <m/>
    <m/>
    <n v="1"/>
    <s v="B"/>
    <x v="190"/>
    <n v="144"/>
    <n v="144"/>
    <m/>
    <n v="0"/>
    <n v="0"/>
    <n v="0"/>
    <m/>
    <m/>
    <m/>
    <m/>
    <n v="1"/>
    <n v="142.32533333333333"/>
    <n v="0.66976744186046511"/>
    <n v="200"/>
    <n v="34270.738856139207"/>
    <n v="0"/>
    <m/>
    <m/>
    <n v="0"/>
    <e v="#DIV/0!"/>
    <m/>
    <m/>
    <m/>
    <m/>
    <m/>
    <m/>
    <m/>
    <m/>
    <m/>
    <m/>
    <m/>
    <m/>
    <m/>
    <m/>
    <n v="1"/>
    <n v="0"/>
    <n v="0"/>
    <s v="square"/>
    <e v="#VALUE!"/>
    <n v="0.24652557080348902"/>
    <n v="0.246525570803489"/>
    <n v="0"/>
    <e v="#DIV/0!"/>
    <e v="#DIV/0!"/>
    <e v="#DIV/0!"/>
    <e v="#DIV/0!"/>
    <e v="#VALUE!"/>
    <s v="B"/>
    <e v="#DIV/0!"/>
    <e v="#DIV/0!"/>
    <e v="#VALUE!"/>
    <n v="1"/>
    <e v="#DIV/0!"/>
    <n v="1"/>
    <e v="#DIV/0!"/>
    <n v="0"/>
    <m/>
    <m/>
    <n v="0.17471609294725982"/>
    <n v="9.4280904158206336E-2"/>
    <n v="5.0876188557925889E-2"/>
    <n v="0.17390722214657806"/>
    <n v="9.3844418490807241E-2"/>
    <n v="5.0640650647935492E-2"/>
    <n v="0.34943218589451963"/>
    <n v="0.18856180831641267"/>
    <n v="0.19241000848613538"/>
    <n v="0.34536841899189447"/>
    <n v="0.10056903465606001"/>
    <n v="0.18636890432339959"/>
    <s v="Sim"/>
    <s v="-"/>
    <s v="ES 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88475496051739799"/>
    <n v="1.0098319142428653"/>
    <n v="1.4610401758686264"/>
    <n v="1.2693654437466044"/>
    <e v="#REF!"/>
    <n v="0.96569416347220116"/>
    <n v="250.66304250160442"/>
    <n v="1.135590886577724"/>
    <n v="1.1354411771054751"/>
    <n v="1.3264654934394982"/>
    <n v="1.3264654934394982"/>
    <n v="1.1354411771054751"/>
    <n v="25.081852845993946"/>
    <n v="60.875615807176423"/>
    <n v="33.158365106921082"/>
    <n v="119.11583376009145"/>
    <n v="0.21056690831305222"/>
    <n v="0.51106233223187314"/>
    <n v="0.27837075945507467"/>
    <n v="1.1948481477280981"/>
    <n v="1.1948481477280981"/>
    <n v="0.98875398914677848"/>
    <n v="0.89550784545208351"/>
    <n v="0.89550784545208351"/>
    <n v="0.89550784545208351"/>
    <e v="#VALUE!"/>
    <e v="#VALUE!"/>
    <e v="#VALUE!"/>
    <e v="#VALUE!"/>
    <n v="0"/>
    <n v="0.24"/>
    <n v="0.58928319541559626"/>
    <n v="1.5196561728194542"/>
    <n v="1.5196561728194542"/>
    <n v="1.5196561728194542"/>
    <s v="WB"/>
    <m/>
    <m/>
    <n v="0.44273630361748811"/>
    <n v="0.50488104787438937"/>
    <n v="0.53612290679606744"/>
    <n v="0.6334826977702237"/>
    <e v="#NAME?"/>
    <e v="#DIV/0!"/>
    <s v="-"/>
    <n v="0.5"/>
    <n v="0.5"/>
    <n v="0.5"/>
    <n v="0.5"/>
    <n v="0.5"/>
    <n v="0.5"/>
    <n v="0.5"/>
    <n v="0.5"/>
    <n v="0.5"/>
    <m/>
    <m/>
    <s v="Sousa (2018)"/>
    <n v="1.0856659817020944"/>
    <n v="1.1420836016219529"/>
    <n v="1.1343396201372167"/>
    <n v="0.5"/>
    <n v="0.40254396342256982"/>
    <n v="0.65804358767857096"/>
    <s v="B"/>
    <e v="#REF!"/>
    <e v="#REF!"/>
    <e v="#NAME?"/>
    <e v="#NAME?"/>
    <n v="0.567795443288862"/>
    <e v="#NAME?"/>
    <n v="1"/>
    <e v="#NAME?"/>
    <n v="1"/>
    <n v="1"/>
    <m/>
    <s v="B"/>
    <n v="1.1948481477280981"/>
    <n v="1.1948481477280981"/>
    <n v="1.1948481477280981"/>
    <e v="#DIV/0!"/>
    <n v="0"/>
    <e v="#DIV/0!"/>
    <e v="#DIV/0!"/>
    <n v="1.1948481477280981"/>
    <n v="1.1948481477280981"/>
    <n v="1.1948481477280981"/>
    <n v="1.1948481477280981"/>
    <n v="1.1948481477280981"/>
    <n v="1.1948481477280981"/>
    <n v="0.31777876269364314"/>
    <n v="1.1948481477280981"/>
    <n v="1.1948481477280981"/>
    <n v="1.1948481477280981"/>
    <n v="1.1948481477280981"/>
    <n v="1.1948481477280981"/>
    <n v="1"/>
    <n v="1"/>
    <n v="1.1948481477280981"/>
    <n v="1"/>
    <n v="1"/>
    <n v="1.1948481477280981"/>
    <n v="1.1948481477280981"/>
    <n v="1.1948481477280981"/>
    <n v="1.1948481477280981"/>
    <e v="#VALUE!"/>
    <n v="1.1948481477280981"/>
    <n v="1.1948481477280981"/>
    <n v="1.1948481477280981"/>
    <n v="1.1948481477280981"/>
    <n v="1.1948481477280981"/>
    <n v="1.1948481477280981"/>
    <n v="1.1948481477280981"/>
    <n v="1.1948481477280981"/>
    <n v="1.1948481477280981"/>
    <n v="1.1948481477280981"/>
    <n v="1.0098319142428653"/>
    <n v="1.1948481477280981"/>
    <n v="1.1948481477280981"/>
    <n v="1.0098319142428653"/>
    <n v="1.2693654437466044"/>
    <n v="1.1232064540384186"/>
    <n v="1.1232064540384186"/>
    <n v="1.3110391910343129"/>
    <n v="1.1948481477280981"/>
    <n v="1.1948481477280981"/>
    <n v="1.1948481477280981"/>
    <n v="0.31625631709592611"/>
    <n v="0.22058979589082078"/>
    <n v="1.1489527818930729"/>
    <s v="-"/>
    <n v="142.25813333333335"/>
    <n v="13.171199999999999"/>
    <s v="-"/>
    <n v="142.32533333333333"/>
    <m/>
    <n v="872.12048348275096"/>
    <n v="1"/>
    <n v="0"/>
    <m/>
    <m/>
    <n v="0"/>
    <e v="#DIV/0!"/>
    <e v="#DIV/0!"/>
    <e v="#DIV/0!"/>
    <n v="0"/>
    <n v="0"/>
    <n v="452.71296000000001"/>
    <n v="200"/>
    <n v="34270.738856139207"/>
    <n v="40.5"/>
    <n v="0.98"/>
    <n v="0.24"/>
    <n v="6.8595816428759365E-2"/>
    <n v="0"/>
    <n v="16"/>
    <n v="0.33333333333333331"/>
    <n v="509.11688245431424"/>
    <n v="509.11688245431424"/>
    <n v="0"/>
    <n v="0.75"/>
    <n v="0.24"/>
    <n v="1"/>
    <e v="#DIV/0!"/>
    <n v="215"/>
    <e v="#DIV/0!"/>
    <m/>
    <m/>
    <m/>
    <m/>
    <m/>
    <s v="P"/>
    <n v="0"/>
    <n v="1.1948481477280981"/>
  </r>
  <r>
    <n v="1"/>
    <n v="617"/>
    <n v="2018"/>
    <s v="Sim"/>
    <s v="Original"/>
    <x v="49"/>
    <x v="79"/>
    <x v="319"/>
    <x v="0"/>
    <x v="1"/>
    <x v="0"/>
    <x v="0"/>
    <n v="1"/>
    <m/>
    <m/>
    <m/>
    <n v="0.15"/>
    <x v="210"/>
    <x v="0"/>
    <x v="0"/>
    <s v="-"/>
    <s v="-"/>
    <x v="0"/>
    <x v="225"/>
    <n v="32.015000000000001"/>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7549586131500858"/>
    <m/>
    <s v="-"/>
    <s v="r"/>
    <s v="-"/>
    <x v="7"/>
    <x v="10"/>
    <n v="0.3125"/>
    <m/>
    <x v="3"/>
    <x v="4"/>
    <m/>
    <m/>
    <m/>
    <x v="0"/>
    <x v="44"/>
    <x v="25"/>
    <n v="6"/>
    <m/>
    <x v="55"/>
    <x v="0"/>
    <n v="0.28000000000000003"/>
    <n v="0.28000000000000003"/>
    <n v="0.02"/>
    <n v="0"/>
    <x v="18"/>
    <n v="1.7857142857142856"/>
    <n v="0.33333333333333331"/>
    <x v="100"/>
    <n v="1"/>
    <x v="8"/>
    <s v="M"/>
    <s v="line"/>
    <m/>
    <m/>
    <x v="18"/>
    <x v="1"/>
    <s v="-"/>
    <x v="23"/>
    <x v="31"/>
    <n v="4.166666666666667"/>
    <n v="1"/>
    <n v="0.75"/>
    <n v="0.24"/>
    <n v="0.24"/>
    <x v="184"/>
    <n v="3.125"/>
    <n v="3.125"/>
    <n v="3.125"/>
    <x v="159"/>
    <n v="4.166666666666667"/>
    <n v="4.166666666666667"/>
    <n v="4.166666666666667"/>
    <n v="3.125"/>
    <n v="1.25"/>
    <n v="0"/>
    <n v="0.24999999999999994"/>
    <x v="136"/>
    <n v="0"/>
    <n v="4.166666666666667"/>
    <n v="4.166666666666667"/>
    <n v="4.2170747319571138"/>
    <s v="line"/>
    <s v="Não"/>
    <s v="uncr"/>
    <x v="0"/>
    <n v="0"/>
    <x v="1"/>
    <m/>
    <m/>
    <x v="0"/>
    <m/>
    <m/>
    <m/>
    <n v="0.5"/>
    <x v="8"/>
    <x v="0"/>
    <x v="19"/>
    <x v="0"/>
    <n v="0"/>
    <s v="Static"/>
    <x v="0"/>
    <n v="1"/>
    <m/>
    <s v="B"/>
    <n v="0"/>
    <n v="0"/>
    <n v="1"/>
    <s v="B"/>
    <m/>
    <x v="4"/>
    <m/>
    <m/>
    <m/>
    <m/>
    <n v="1"/>
    <s v="B"/>
    <x v="194"/>
    <n v="136"/>
    <n v="136"/>
    <m/>
    <n v="0"/>
    <n v="0"/>
    <n v="0"/>
    <m/>
    <m/>
    <m/>
    <m/>
    <n v="1"/>
    <n v="134.99199999999999"/>
    <n v="0.66666666666666663"/>
    <n v="200"/>
    <n v="32234.066202939928"/>
    <n v="0"/>
    <m/>
    <m/>
    <n v="0"/>
    <e v="#DIV/0!"/>
    <m/>
    <m/>
    <m/>
    <m/>
    <m/>
    <m/>
    <m/>
    <m/>
    <m/>
    <m/>
    <m/>
    <m/>
    <m/>
    <m/>
    <n v="1"/>
    <n v="0"/>
    <n v="0"/>
    <s v="square"/>
    <e v="#VALUE!"/>
    <n v="0.23364473043430797"/>
    <n v="0.233644730434308"/>
    <n v="0"/>
    <e v="#DIV/0!"/>
    <e v="#DIV/0!"/>
    <e v="#DIV/0!"/>
    <e v="#DIV/0!"/>
    <e v="#VALUE!"/>
    <s v="B"/>
    <e v="#DIV/0!"/>
    <e v="#DIV/0!"/>
    <e v="#VALUE!"/>
    <n v="1"/>
    <e v="#DIV/0!"/>
    <n v="1"/>
    <e v="#DIV/0!"/>
    <n v="0"/>
    <m/>
    <m/>
    <n v="0.17543558916878033"/>
    <n v="9.7614136361186904E-2"/>
    <n v="5.4313492847641892E-2"/>
    <n v="0.17543558916878033"/>
    <n v="9.7614136361186904E-2"/>
    <n v="5.4313492847641892E-2"/>
    <n v="0.35087117833756065"/>
    <n v="0.19522827272237381"/>
    <n v="0.19921252318609572"/>
    <n v="0.34827060372164692"/>
    <n v="0.1078218680366011"/>
    <n v="0.19378128670101974"/>
    <s v="Sim"/>
    <s v="-"/>
    <s v="ES S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4856168127578588"/>
    <n v="1.0183176894324062"/>
    <n v="1.5191495932734262"/>
    <n v="1.2747085808757457"/>
    <e v="#REF!"/>
    <n v="1.0052133486605161"/>
    <n v="225.86870961915784"/>
    <n v="1.1953138637716836"/>
    <n v="1.1755838669736938"/>
    <n v="1.373361707878169"/>
    <n v="1.373361707878169"/>
    <n v="1.1755838669736938"/>
    <n v="24.554632076864589"/>
    <n v="57.633333891624865"/>
    <n v="31.18779961308827"/>
    <n v="113.37576558157772"/>
    <n v="0.2165774312606224"/>
    <n v="0.50833909342076922"/>
    <n v="0.27508347531860844"/>
    <n v="1.1906600966047602"/>
    <n v="1.1906600966047602"/>
    <n v="0.9730021816835277"/>
    <n v="0.84969116498709318"/>
    <n v="0.84969116498709318"/>
    <n v="0.84969116498709318"/>
    <e v="#VALUE!"/>
    <e v="#VALUE!"/>
    <e v="#VALUE!"/>
    <e v="#VALUE!"/>
    <n v="0"/>
    <n v="0.24"/>
    <n v="0.53754087675180628"/>
    <n v="1.5807005601537036"/>
    <n v="1.5807005601537036"/>
    <n v="1.5807005601537036"/>
    <s v="WB"/>
    <m/>
    <m/>
    <n v="0.4744617285623427"/>
    <n v="0.50908972743458147"/>
    <n v="0.55512831326897338"/>
    <n v="0.63605922591784902"/>
    <e v="#NAME?"/>
    <e v="#DIV/0!"/>
    <s v="-"/>
    <n v="0.5"/>
    <n v="0.5"/>
    <n v="0.5"/>
    <n v="0.5"/>
    <n v="0.5"/>
    <n v="0.5"/>
    <n v="0.5"/>
    <n v="0.5"/>
    <n v="0.5"/>
    <m/>
    <m/>
    <s v="Sousa (2018)"/>
    <n v="1.0965798988866278"/>
    <n v="1.1516807083823302"/>
    <n v="1.1438716530125004"/>
    <n v="0.5"/>
    <n v="0.38612142586256543"/>
    <n v="0.63263088861230121"/>
    <s v="B"/>
    <e v="#REF!"/>
    <e v="#REF!"/>
    <e v="#NAME?"/>
    <e v="#NAME?"/>
    <n v="0.59765693188584179"/>
    <e v="#NAME?"/>
    <n v="1"/>
    <e v="#NAME?"/>
    <n v="1"/>
    <n v="1"/>
    <m/>
    <s v="B"/>
    <n v="1.1906600966047602"/>
    <n v="1.1906600966047602"/>
    <n v="1.1906600966047602"/>
    <e v="#DIV/0!"/>
    <n v="0"/>
    <e v="#DIV/0!"/>
    <e v="#DIV/0!"/>
    <n v="1.1906600966047602"/>
    <n v="1.1906600966047602"/>
    <n v="1.1906600966047602"/>
    <n v="1.1906600966047602"/>
    <n v="1.1906600966047602"/>
    <n v="1.1906600966047602"/>
    <n v="0.31666491930977669"/>
    <n v="1.1906600966047602"/>
    <n v="1.1906600966047602"/>
    <n v="1.1906600966047602"/>
    <n v="1.1906600966047602"/>
    <n v="1.1906600966047602"/>
    <n v="1"/>
    <n v="1"/>
    <n v="1.1906600966047602"/>
    <n v="1"/>
    <n v="1"/>
    <n v="1.1906600966047602"/>
    <n v="1.1906600966047602"/>
    <n v="1.1906600966047602"/>
    <n v="1.1906600966047602"/>
    <e v="#VALUE!"/>
    <n v="1.1906600966047602"/>
    <n v="1.1906600966047602"/>
    <n v="1.1906600966047602"/>
    <n v="1.1906600966047602"/>
    <n v="1.1906600966047602"/>
    <n v="1.1906600966047602"/>
    <n v="1.1906600966047602"/>
    <n v="1.1906600966047602"/>
    <n v="1.1906600966047602"/>
    <n v="1.1906600966047602"/>
    <n v="1.0183176894324062"/>
    <n v="1.1906600966047602"/>
    <n v="1.1906600966047602"/>
    <n v="1.0183176894324062"/>
    <n v="1.2747085808757457"/>
    <n v="1.144506265482522"/>
    <n v="1.144506265482522"/>
    <n v="1.3631826740433073"/>
    <n v="1.1906600966047602"/>
    <n v="1.1906600966047602"/>
    <n v="1.1906600966047602"/>
    <n v="0.32056595471122584"/>
    <n v="0.2126556404799704"/>
    <n v="1.204239402875348"/>
    <s v="-"/>
    <n v="134.9248"/>
    <n v="13.171199999999999"/>
    <s v="-"/>
    <n v="134.99199999999999"/>
    <m/>
    <n v="873.12048348275096"/>
    <n v="1"/>
    <n v="0"/>
    <m/>
    <m/>
    <n v="0"/>
    <e v="#DIV/0!"/>
    <e v="#DIV/0!"/>
    <e v="#DIV/0!"/>
    <n v="0"/>
    <n v="0"/>
    <n v="441.55066112759647"/>
    <n v="200"/>
    <n v="32234.066202939928"/>
    <n v="33.700000000000003"/>
    <n v="0.98"/>
    <n v="0.24"/>
    <n v="7.0363946231309399E-2"/>
    <n v="0"/>
    <n v="16"/>
    <n v="0.33333333333333331"/>
    <n v="464.41360875839973"/>
    <n v="464.41360875839973"/>
    <n v="0"/>
    <n v="0.75"/>
    <n v="0.24"/>
    <n v="1"/>
    <e v="#DIV/0!"/>
    <n v="204"/>
    <e v="#DIV/0!"/>
    <m/>
    <m/>
    <m/>
    <m/>
    <m/>
    <s v="P"/>
    <n v="0"/>
    <n v="1.1906600966047602"/>
  </r>
  <r>
    <n v="1"/>
    <n v="618"/>
    <n v="2018"/>
    <s v="Sim"/>
    <s v="Original"/>
    <x v="49"/>
    <x v="81"/>
    <x v="319"/>
    <x v="0"/>
    <x v="0"/>
    <x v="0"/>
    <x v="0"/>
    <n v="1"/>
    <m/>
    <m/>
    <m/>
    <n v="0.15"/>
    <x v="149"/>
    <x v="0"/>
    <x v="0"/>
    <s v="-"/>
    <s v="-"/>
    <x v="0"/>
    <x v="149"/>
    <n v="35.055"/>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51604621309371"/>
    <m/>
    <s v="-"/>
    <s v="r"/>
    <s v="-"/>
    <x v="7"/>
    <x v="10"/>
    <n v="0.3125"/>
    <m/>
    <x v="3"/>
    <x v="4"/>
    <m/>
    <m/>
    <m/>
    <x v="25"/>
    <x v="44"/>
    <x v="17"/>
    <n v="5.3000000000000007"/>
    <m/>
    <x v="55"/>
    <x v="0"/>
    <n v="0.28000000000000003"/>
    <n v="0.28000000000000003"/>
    <n v="0.02"/>
    <n v="0"/>
    <x v="18"/>
    <n v="1.7857142857142856"/>
    <n v="0.23333333333333331"/>
    <x v="102"/>
    <n v="0.7"/>
    <x v="8"/>
    <s v="M"/>
    <s v="line"/>
    <m/>
    <m/>
    <x v="18"/>
    <x v="20"/>
    <s v="-"/>
    <x v="23"/>
    <x v="31"/>
    <n v="4.166666666666667"/>
    <n v="1"/>
    <n v="0.45999999999999996"/>
    <n v="0.24"/>
    <n v="0.24"/>
    <x v="167"/>
    <n v="1.9166666666666665"/>
    <n v="1.9166666666666665"/>
    <n v="1.9166666666666665"/>
    <x v="59"/>
    <n v="2.9166666666666665"/>
    <n v="2.9166666666666665"/>
    <n v="2.9166666666666665"/>
    <n v="1.9166666666666665"/>
    <n v="1.25"/>
    <n v="0"/>
    <n v="0.24999999999999994"/>
    <x v="136"/>
    <n v="0.71146825302986216"/>
    <n v="1.7071765010252666"/>
    <n v="1.7071765010252666"/>
    <n v="1.7114172405491703"/>
    <s v="line"/>
    <s v="Não"/>
    <s v="uncr"/>
    <x v="0"/>
    <n v="0"/>
    <x v="88"/>
    <m/>
    <m/>
    <x v="128"/>
    <m/>
    <m/>
    <m/>
    <n v="0.5"/>
    <x v="8"/>
    <x v="0"/>
    <x v="19"/>
    <x v="0"/>
    <n v="0"/>
    <s v="Static"/>
    <x v="0"/>
    <n v="1"/>
    <m/>
    <s v="B"/>
    <n v="0"/>
    <n v="0"/>
    <n v="1"/>
    <s v="B"/>
    <m/>
    <x v="4"/>
    <m/>
    <m/>
    <m/>
    <m/>
    <n v="1"/>
    <s v="B"/>
    <x v="456"/>
    <n v="275"/>
    <n v="275"/>
    <m/>
    <n v="0"/>
    <n v="0"/>
    <n v="0"/>
    <m/>
    <m/>
    <m/>
    <m/>
    <n v="1"/>
    <n v="278.46853333333337"/>
    <n v="0.84876543209876543"/>
    <n v="200"/>
    <n v="33223.64278265454"/>
    <n v="0"/>
    <m/>
    <m/>
    <n v="0"/>
    <e v="#DIV/0!"/>
    <m/>
    <m/>
    <m/>
    <m/>
    <m/>
    <m/>
    <m/>
    <m/>
    <m/>
    <m/>
    <m/>
    <m/>
    <m/>
    <m/>
    <n v="1"/>
    <n v="0"/>
    <n v="0"/>
    <s v="square"/>
    <e v="#VALUE!"/>
    <n v="0.37065828581100113"/>
    <s v="-"/>
    <n v="0"/>
    <e v="#DIV/0!"/>
    <e v="#DIV/0!"/>
    <e v="#DIV/0!"/>
    <e v="#DIV/0!"/>
    <e v="#VALUE!"/>
    <s v="B"/>
    <e v="#DIV/0!"/>
    <e v="#DIV/0!"/>
    <e v="#VALUE!"/>
    <n v="0"/>
    <e v="#DIV/0!"/>
    <n v="1.2322500000000003"/>
    <e v="#DIV/0!"/>
    <n v="0"/>
    <m/>
    <m/>
    <n v="0.34417500711600735"/>
    <n v="0.18862891602683138"/>
    <n v="0.1033801619112469"/>
    <n v="0.34384126165456153"/>
    <n v="0.18844600313856294"/>
    <n v="0.10327991448151477"/>
    <n v="0.6883500142320147"/>
    <n v="0.37725783205366276"/>
    <n v="0.3849569714833293"/>
    <n v="0.668378630194853"/>
    <n v="0.20076150091941888"/>
    <n v="0.36631229433419776"/>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7661970648007093"/>
    <n v="1.9542900695402994"/>
    <n v="2.8717074926199451"/>
    <n v="1.5149412834529876"/>
    <e v="#REF!"/>
    <n v="1.7360089599258908"/>
    <n v="284.23843366609879"/>
    <n v="1.5083399252101646"/>
    <n v="2.2716905439328348"/>
    <n v="2.6538751447973881"/>
    <n v="2.6538751447973881"/>
    <n v="2.2716905439328348"/>
    <n v="39.72731125576901"/>
    <n v="114.08924366982079"/>
    <n v="32.145256108822899"/>
    <n v="185.9618110344127"/>
    <n v="0.21363155711802231"/>
    <n v="0.61350899432092687"/>
    <n v="0.17285944856105073"/>
    <n v="1.1527317770056578"/>
    <n v="1.43589326015812"/>
    <n v="0.76478410068295577"/>
    <n v="1.3494657013297509"/>
    <n v="1.3497547041038909"/>
    <n v="1.2932379637743445"/>
    <e v="#VALUE!"/>
    <e v="#VALUE!"/>
    <e v="#VALUE!"/>
    <e v="#VALUE!"/>
    <n v="0"/>
    <n v="0.24"/>
    <n v="0.56248342317041455"/>
    <n v="2.2991574693616075"/>
    <n v="2.3996346354458846"/>
    <n v="2.3996346354458846"/>
    <s v="WB"/>
    <m/>
    <m/>
    <n v="0.93162076505448455"/>
    <n v="1.0336231724051155"/>
    <n v="1.027595827744997"/>
    <n v="0.79622085465719816"/>
    <e v="#NAME?"/>
    <e v="#DIV/0!"/>
    <s v="-"/>
    <n v="0.5"/>
    <n v="0.5"/>
    <n v="0.5"/>
    <n v="0.5"/>
    <n v="0.5"/>
    <n v="0.5"/>
    <n v="0.5"/>
    <n v="0.5"/>
    <n v="0.5"/>
    <m/>
    <m/>
    <s v="Sousa (2018)"/>
    <n v="1.6058235948759501"/>
    <n v="1.5291809600729687"/>
    <n v="1.7623377461923213"/>
    <n v="0.5"/>
    <n v="0.31173599918388084"/>
    <n v="0.41681935496111439"/>
    <s v="B"/>
    <e v="#REF!"/>
    <e v="#REF!"/>
    <e v="#NAME?"/>
    <e v="#NAME?"/>
    <n v="0.60245804970688344"/>
    <e v="#NAME?"/>
    <n v="0"/>
    <e v="#NAME?"/>
    <n v="1"/>
    <n v="1"/>
    <m/>
    <s v="B"/>
    <n v="1.1527317770056578"/>
    <n v="1.1527317770056578"/>
    <n v="1.1527317770056578"/>
    <e v="#DIV/0!"/>
    <n v="0"/>
    <e v="#DIV/0!"/>
    <e v="#DIV/0!"/>
    <n v="1.43589326015812"/>
    <n v="1.43589326015812"/>
    <n v="1.43589326015812"/>
    <n v="1.43589326015812"/>
    <n v="1.1527317770056578"/>
    <n v="1.1527317770056578"/>
    <n v="0.22135662021877814"/>
    <n v="1.1527317770056578"/>
    <n v="1.497450104321699"/>
    <n v="1.43589326015812"/>
    <n v="1.1527317770056578"/>
    <n v="0.92084354011011715"/>
    <n v="0.95833333333333326"/>
    <n v="0.76666666666666661"/>
    <n v="1.43589326015812"/>
    <n v="0.60970589322330948"/>
    <n v="0.69696969696969702"/>
    <n v="1.0497639649502171"/>
    <n v="1.1527317770056578"/>
    <n v="1.1527317770056578"/>
    <n v="1.1527317770056578"/>
    <e v="#VALUE!"/>
    <n v="1.1527317770056578"/>
    <n v="1.1527317770056578"/>
    <n v="1.1527317770056578"/>
    <n v="1.1527317770056578"/>
    <n v="1.1527317770056578"/>
    <n v="1.1527317770056578"/>
    <n v="1.1527317770056578"/>
    <n v="1.1527317770056578"/>
    <n v="1.43589326015812"/>
    <n v="1.43589326015812"/>
    <n v="1.2532932885550041"/>
    <n v="1.497450104321699"/>
    <n v="1.43589326015812"/>
    <n v="1.9542900695402994"/>
    <n v="1.5149412834529876"/>
    <n v="1.1142842841750829"/>
    <n v="1.3880013767845178"/>
    <n v="2.6873480698964229"/>
    <n v="1.1527317770056578"/>
    <n v="1.1527317770056578"/>
    <n v="1.1527317770056578"/>
    <n v="1.3512186727672399"/>
    <n v="0.27386320145090787"/>
    <n v="1.3512186727672399"/>
    <s v="-"/>
    <n v="113.89517333333332"/>
    <n v="81.032799999999995"/>
    <n v="0.290277639753936"/>
    <n v="278.46853333333337"/>
    <m/>
    <n v="874.12048348275096"/>
    <n v="1"/>
    <n v="0"/>
    <m/>
    <m/>
    <n v="0"/>
    <e v="#DIV/0!"/>
    <e v="#DIV/0!"/>
    <e v="#DIV/0!"/>
    <n v="0"/>
    <n v="0"/>
    <n v="447.31598048780489"/>
    <n v="200"/>
    <n v="33223.64278265454"/>
    <n v="36.9"/>
    <n v="0.98"/>
    <n v="0.24"/>
    <n v="6.9487028671486539E-2"/>
    <n v="0"/>
    <n v="16"/>
    <n v="0.33333333333333331"/>
    <n v="485.96296155159803"/>
    <n v="485.96296155159803"/>
    <n v="0"/>
    <n v="0.45999999999999996"/>
    <n v="0.24"/>
    <n v="0.69696969696969702"/>
    <e v="#DIV/0!"/>
    <n v="324"/>
    <e v="#DIV/0!"/>
    <m/>
    <m/>
    <m/>
    <m/>
    <m/>
    <s v="P"/>
    <n v="0"/>
    <n v="1.1527317770056578"/>
  </r>
  <r>
    <n v="1"/>
    <n v="619"/>
    <n v="2018"/>
    <s v="Sim"/>
    <s v="Original"/>
    <x v="49"/>
    <x v="82"/>
    <x v="319"/>
    <x v="0"/>
    <x v="0"/>
    <x v="0"/>
    <x v="0"/>
    <n v="1"/>
    <m/>
    <m/>
    <m/>
    <n v="0.15"/>
    <x v="214"/>
    <x v="0"/>
    <x v="0"/>
    <s v="-"/>
    <s v="-"/>
    <x v="0"/>
    <x v="229"/>
    <n v="39.424999999999997"/>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2371591629676602"/>
    <m/>
    <s v="-"/>
    <s v="r"/>
    <s v="-"/>
    <x v="7"/>
    <x v="10"/>
    <n v="0.3125"/>
    <m/>
    <x v="3"/>
    <x v="4"/>
    <m/>
    <m/>
    <m/>
    <x v="25"/>
    <x v="44"/>
    <x v="17"/>
    <n v="5.3000000000000007"/>
    <m/>
    <x v="55"/>
    <x v="0"/>
    <n v="0.28000000000000003"/>
    <n v="0.28000000000000003"/>
    <n v="0.02"/>
    <n v="0"/>
    <x v="18"/>
    <n v="1.7857142857142856"/>
    <n v="0.23333333333333331"/>
    <x v="102"/>
    <n v="0.7"/>
    <x v="8"/>
    <s v="M"/>
    <s v="line"/>
    <m/>
    <m/>
    <x v="18"/>
    <x v="20"/>
    <s v="-"/>
    <x v="23"/>
    <x v="31"/>
    <n v="4.166666666666667"/>
    <n v="1"/>
    <n v="0.45999999999999996"/>
    <n v="0.24"/>
    <n v="0.24"/>
    <x v="167"/>
    <n v="1.9166666666666665"/>
    <n v="1.9166666666666665"/>
    <n v="1.9166666666666665"/>
    <x v="59"/>
    <n v="2.9166666666666665"/>
    <n v="2.9166666666666665"/>
    <n v="2.9166666666666665"/>
    <n v="1.9166666666666665"/>
    <n v="1.25"/>
    <n v="0"/>
    <n v="0.24999999999999994"/>
    <x v="136"/>
    <n v="2.819274837142081"/>
    <n v="2.1501852833552095"/>
    <n v="2.1501852833552095"/>
    <n v="2.1423286766242495"/>
    <s v="line"/>
    <s v="Não"/>
    <s v="uncr"/>
    <x v="0"/>
    <n v="0"/>
    <x v="3"/>
    <m/>
    <m/>
    <x v="129"/>
    <m/>
    <m/>
    <m/>
    <n v="0.5"/>
    <x v="8"/>
    <x v="0"/>
    <x v="19"/>
    <x v="0"/>
    <n v="0"/>
    <s v="Static"/>
    <x v="0"/>
    <n v="1"/>
    <m/>
    <s v="B"/>
    <n v="0"/>
    <n v="0"/>
    <n v="1"/>
    <s v="B"/>
    <m/>
    <x v="4"/>
    <m/>
    <m/>
    <m/>
    <m/>
    <n v="1"/>
    <s v="B"/>
    <x v="180"/>
    <n v="232"/>
    <n v="232"/>
    <m/>
    <n v="0"/>
    <n v="0"/>
    <n v="0"/>
    <m/>
    <m/>
    <m/>
    <m/>
    <n v="1"/>
    <n v="236.16853333333333"/>
    <n v="0.92430278884462147"/>
    <n v="200"/>
    <n v="34550.512368810341"/>
    <n v="0"/>
    <m/>
    <m/>
    <n v="0"/>
    <e v="#DIV/0!"/>
    <m/>
    <m/>
    <m/>
    <m/>
    <m/>
    <m/>
    <m/>
    <m/>
    <m/>
    <m/>
    <m/>
    <m/>
    <m/>
    <m/>
    <n v="1"/>
    <n v="0"/>
    <n v="0"/>
    <s v="square"/>
    <e v="#VALUE!"/>
    <n v="0.28681764938364324"/>
    <s v="-"/>
    <n v="0"/>
    <e v="#DIV/0!"/>
    <e v="#DIV/0!"/>
    <e v="#DIV/0!"/>
    <e v="#DIV/0!"/>
    <e v="#VALUE!"/>
    <s v="B"/>
    <e v="#DIV/0!"/>
    <e v="#DIV/0!"/>
    <e v="#VALUE!"/>
    <n v="0"/>
    <e v="#DIV/0!"/>
    <n v="1.2322500000000003"/>
    <e v="#DIV/0!"/>
    <n v="0"/>
    <m/>
    <m/>
    <n v="0.27920769132308493"/>
    <n v="0.15005576830322434"/>
    <n v="8.0645105062724556E-2"/>
    <n v="0.27972919994193551"/>
    <n v="0.15033604488195162"/>
    <n v="8.0795735287698039E-2"/>
    <n v="0.55841538264616986"/>
    <n v="0.30011153660644868"/>
    <n v="0.30623626184331498"/>
    <n v="0.54513812088264635"/>
    <n v="0.15745526501777432"/>
    <n v="0.29297588176310446"/>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3852109375464006"/>
    <n v="1.5939438636125012"/>
    <n v="2.2967862335749545"/>
    <n v="1.5164083934690231"/>
    <e v="#REF!"/>
    <n v="1.408740253766908"/>
    <n v="290.10527324301893"/>
    <n v="1.2542625430767962"/>
    <n v="1.8071474782186785"/>
    <n v="2.1111782976940665"/>
    <n v="2.1111782976940665"/>
    <n v="1.8071474782186785"/>
    <n v="37.691101319615122"/>
    <n v="108.51488365190121"/>
    <n v="33.429057615750189"/>
    <n v="179.63504258726653"/>
    <n v="0.20982042688750344"/>
    <n v="0.60408527250012922"/>
    <n v="0.18609430061236734"/>
    <n v="1.0127984287949021"/>
    <n v="1.2607997184128785"/>
    <n v="0.89385578203256966"/>
    <n v="1.0454194167708872"/>
    <n v="1.0456433047224587"/>
    <n v="1.0018602744054335"/>
    <e v="#VALUE!"/>
    <e v="#VALUE!"/>
    <e v="#VALUE!"/>
    <e v="#VALUE!"/>
    <n v="0"/>
    <n v="0.24"/>
    <n v="0.59651393457107782"/>
    <n v="1.6795253494385158"/>
    <n v="1.7529235179968201"/>
    <n v="1.7529235179968201"/>
    <s v="WB"/>
    <m/>
    <m/>
    <n v="0.72741748774329829"/>
    <n v="0.83998888410198769"/>
    <n v="0.83543044010075029"/>
    <n v="0.79808056461272736"/>
    <e v="#NAME?"/>
    <e v="#DIV/0!"/>
    <s v="-"/>
    <n v="0.5"/>
    <n v="0.5"/>
    <n v="0.5"/>
    <n v="0.5"/>
    <n v="0.5"/>
    <n v="0.5"/>
    <n v="0.5"/>
    <n v="0.5"/>
    <n v="0.5"/>
    <m/>
    <m/>
    <s v="Sousa (2018)"/>
    <n v="1.053823683741816"/>
    <n v="1.2969202252572485"/>
    <n v="1.438281675820172"/>
    <n v="0.5"/>
    <n v="0.37691132790998116"/>
    <n v="0.57059771896489364"/>
    <s v="B"/>
    <e v="#REF!"/>
    <e v="#REF!"/>
    <e v="#NAME?"/>
    <e v="#NAME?"/>
    <n v="0.62813810285234772"/>
    <e v="#NAME?"/>
    <n v="0"/>
    <e v="#NAME?"/>
    <n v="1"/>
    <n v="1"/>
    <m/>
    <s v="B"/>
    <n v="1.0127984287949021"/>
    <n v="1.0127984287949021"/>
    <n v="1.0127984287949021"/>
    <e v="#DIV/0!"/>
    <n v="0"/>
    <e v="#DIV/0!"/>
    <e v="#DIV/0!"/>
    <n v="1.2607997184128785"/>
    <n v="1.2607997184128785"/>
    <n v="1.2607997184128785"/>
    <n v="1.2607997184128785"/>
    <n v="1.0127984287949021"/>
    <n v="1.0127984287949021"/>
    <n v="0.24833474606939962"/>
    <n v="1.0127984287949021"/>
    <n v="1.3147130422428737"/>
    <n v="1.2607997184128785"/>
    <n v="1.0127984287949021"/>
    <n v="1.014424431546014"/>
    <n v="0.95833333333333326"/>
    <n v="0.76666666666666661"/>
    <n v="1.2607997184128785"/>
    <n v="0.7679233154840035"/>
    <n v="0.69696969696969702"/>
    <n v="0.92261614166109274"/>
    <n v="1.0127984287949021"/>
    <n v="1.0127984287949021"/>
    <n v="1.0127984287949021"/>
    <e v="#VALUE!"/>
    <n v="1.0127984287949021"/>
    <n v="1.0127984287949021"/>
    <n v="1.0127984287949021"/>
    <n v="1.0127984287949021"/>
    <n v="1.0127984287949021"/>
    <n v="1.0127984287949021"/>
    <n v="1.0127984287949021"/>
    <n v="1.0127984287949021"/>
    <n v="1.2607997184128785"/>
    <n v="1.2607997184128785"/>
    <n v="1.282468241503735"/>
    <n v="1.3147130422428737"/>
    <n v="1.2607997184128785"/>
    <n v="1.5939438636125012"/>
    <n v="1.5164083934690231"/>
    <n v="1.1026463365357102"/>
    <n v="1.372648447201277"/>
    <n v="2.1491115610843581"/>
    <n v="1.0127984287949021"/>
    <n v="1.0127984287949021"/>
    <n v="1.0127984287949021"/>
    <n v="1.5826281142990331"/>
    <n v="0.20595648912583828"/>
    <n v="1.5826281142990331"/>
    <s v="-"/>
    <n v="43.285173333333304"/>
    <n v="122.03279999999999"/>
    <n v="0.51604446800525028"/>
    <n v="236.16853333333333"/>
    <m/>
    <n v="875.12048348275096"/>
    <n v="1"/>
    <n v="0"/>
    <m/>
    <m/>
    <n v="0"/>
    <e v="#DIV/0!"/>
    <e v="#DIV/0!"/>
    <e v="#DIV/0!"/>
    <n v="0"/>
    <n v="0"/>
    <n v="454.04594891566268"/>
    <n v="200"/>
    <n v="34550.512368810341"/>
    <n v="41.5"/>
    <n v="0.98"/>
    <n v="0.24"/>
    <n v="6.836375519719233E-2"/>
    <n v="0"/>
    <n v="16"/>
    <n v="0.33333333333333331"/>
    <n v="515.363949069005"/>
    <n v="515.36394906900512"/>
    <n v="0"/>
    <n v="0.45999999999999996"/>
    <n v="0.24"/>
    <n v="0.69696969696969702"/>
    <e v="#DIV/0!"/>
    <n v="251"/>
    <e v="#DIV/0!"/>
    <m/>
    <m/>
    <m/>
    <m/>
    <m/>
    <s v="P"/>
    <n v="0"/>
    <n v="1.0127984287949021"/>
  </r>
  <r>
    <n v="1"/>
    <n v="620"/>
    <n v="2018"/>
    <s v="Sim"/>
    <s v="Original"/>
    <x v="49"/>
    <x v="83"/>
    <x v="319"/>
    <x v="0"/>
    <x v="0"/>
    <x v="0"/>
    <x v="0"/>
    <n v="1"/>
    <m/>
    <m/>
    <m/>
    <n v="0.15"/>
    <x v="140"/>
    <x v="0"/>
    <x v="0"/>
    <s v="-"/>
    <s v="-"/>
    <x v="0"/>
    <x v="140"/>
    <n v="35.814999999999998"/>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626553120201033"/>
    <m/>
    <s v="-"/>
    <s v="r"/>
    <s v="-"/>
    <x v="7"/>
    <x v="10"/>
    <n v="0.3125"/>
    <m/>
    <x v="3"/>
    <x v="4"/>
    <m/>
    <m/>
    <m/>
    <x v="25"/>
    <x v="44"/>
    <x v="17"/>
    <n v="5.3000000000000007"/>
    <m/>
    <x v="55"/>
    <x v="0"/>
    <n v="0.28000000000000003"/>
    <n v="0.28000000000000003"/>
    <n v="0.02"/>
    <n v="0"/>
    <x v="18"/>
    <n v="1.7857142857142856"/>
    <n v="0.33333333333333331"/>
    <x v="100"/>
    <n v="1"/>
    <x v="8"/>
    <s v="M"/>
    <s v="line"/>
    <m/>
    <m/>
    <x v="18"/>
    <x v="20"/>
    <s v="-"/>
    <x v="23"/>
    <x v="31"/>
    <n v="4.166666666666667"/>
    <n v="1"/>
    <n v="0.76"/>
    <n v="0.24"/>
    <n v="0.24"/>
    <x v="163"/>
    <n v="3.166666666666667"/>
    <n v="3.166666666666667"/>
    <n v="3.166666666666667"/>
    <x v="159"/>
    <n v="4.166666666666667"/>
    <n v="4.166666666666667"/>
    <n v="4.166666666666667"/>
    <n v="3.166666666666667"/>
    <n v="1.25"/>
    <n v="0"/>
    <n v="0.24999999999999994"/>
    <x v="136"/>
    <n v="0.59112562551068915"/>
    <n v="2.6289237355538728"/>
    <n v="2.6289237355538728"/>
    <n v="2.6466740280013412"/>
    <s v="line"/>
    <s v="Não"/>
    <s v="uncr"/>
    <x v="0"/>
    <n v="0"/>
    <x v="88"/>
    <m/>
    <m/>
    <x v="84"/>
    <m/>
    <m/>
    <m/>
    <n v="0.5"/>
    <x v="8"/>
    <x v="0"/>
    <x v="19"/>
    <x v="0"/>
    <n v="0"/>
    <s v="Static"/>
    <x v="0"/>
    <n v="1"/>
    <m/>
    <s v="B"/>
    <n v="0"/>
    <n v="0"/>
    <n v="1"/>
    <s v="B"/>
    <m/>
    <x v="4"/>
    <m/>
    <m/>
    <m/>
    <m/>
    <n v="1"/>
    <s v="B"/>
    <x v="193"/>
    <n v="149"/>
    <n v="149"/>
    <m/>
    <n v="0"/>
    <n v="0"/>
    <n v="0"/>
    <m/>
    <m/>
    <m/>
    <m/>
    <n v="1"/>
    <n v="158.89786666666666"/>
    <n v="0.72682926829268291"/>
    <n v="200"/>
    <n v="33462.026847179652"/>
    <n v="0"/>
    <m/>
    <m/>
    <n v="0"/>
    <e v="#DIV/0!"/>
    <m/>
    <m/>
    <m/>
    <m/>
    <m/>
    <m/>
    <m/>
    <m/>
    <m/>
    <m/>
    <m/>
    <m/>
    <m/>
    <m/>
    <n v="1"/>
    <n v="0"/>
    <n v="0"/>
    <s v="square"/>
    <e v="#VALUE!"/>
    <n v="0.23398608281030567"/>
    <s v="-"/>
    <n v="0"/>
    <e v="#DIV/0!"/>
    <e v="#DIV/0!"/>
    <e v="#DIV/0!"/>
    <e v="#DIV/0!"/>
    <e v="#VALUE!"/>
    <s v="B"/>
    <e v="#DIV/0!"/>
    <e v="#DIV/0!"/>
    <e v="#VALUE!"/>
    <n v="1"/>
    <e v="#DIV/0!"/>
    <n v="1"/>
    <e v="#DIV/0!"/>
    <n v="0"/>
    <m/>
    <m/>
    <n v="0.18515178783085529"/>
    <n v="0.10111238432883748"/>
    <n v="5.5218015361549605E-2"/>
    <n v="0.19343598415438346"/>
    <n v="0.1056364283703962"/>
    <n v="5.7688620075712897E-2"/>
    <n v="0.37030357566171057"/>
    <n v="0.202224768657675"/>
    <n v="0.20635180475272957"/>
    <n v="0.39490233685694226"/>
    <n v="0.11777214553714714"/>
    <n v="0.21565828407291782"/>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1.0360991365893466"/>
    <n v="1.1546654553165325"/>
    <n v="1.6906544492136149"/>
    <n v="1.0736123504396535"/>
    <e v="#REF!"/>
    <n v="1.0558919735324941"/>
    <n v="263.91336219408799"/>
    <n v="1.204166892844247"/>
    <n v="1.2177138701345755"/>
    <n v="1.4225795771594902"/>
    <n v="1.4225795771594902"/>
    <n v="1.2177138701345755"/>
    <n v="30.992433983091921"/>
    <n v="82.226619934099276"/>
    <n v="32.37590260525171"/>
    <n v="145.59495652244289"/>
    <n v="0.21286749708472602"/>
    <n v="0.56476283174976849"/>
    <n v="0.2223696711655056"/>
    <n v="1.0913693060664034"/>
    <n v="1.0913693060664034"/>
    <n v="0.84863423152897022"/>
    <n v="0.85385631775663784"/>
    <n v="0.85385631775663784"/>
    <n v="0.85385631775663784"/>
    <e v="#VALUE!"/>
    <e v="#VALUE!"/>
    <e v="#VALUE!"/>
    <e v="#VALUE!"/>
    <n v="0"/>
    <n v="0.24"/>
    <n v="0.5685481097779761"/>
    <n v="1.5018189368179899"/>
    <n v="1.5018189368179899"/>
    <n v="1.5018189368179899"/>
    <s v="WB"/>
    <m/>
    <m/>
    <n v="0.51843804223520273"/>
    <n v="0.57919217646306065"/>
    <n v="0.60490707833035151"/>
    <n v="0.53762766186035016"/>
    <e v="#NAME?"/>
    <e v="#DIV/0!"/>
    <s v="-"/>
    <n v="0.5"/>
    <n v="0.5"/>
    <n v="0.5"/>
    <n v="0.5"/>
    <n v="0.5"/>
    <n v="0.5"/>
    <n v="0.5"/>
    <n v="0.5"/>
    <n v="0.5"/>
    <m/>
    <m/>
    <s v="Sousa (2018)"/>
    <n v="1.2691030684560483"/>
    <n v="1.2093996778501732"/>
    <n v="1.2970304815047848"/>
    <n v="0.5"/>
    <n v="0.35922702130586415"/>
    <n v="0.66585922942133824"/>
    <s v="B"/>
    <e v="#REF!"/>
    <e v="#REF!"/>
    <e v="#NAME?"/>
    <e v="#NAME?"/>
    <n v="0.56604500723414597"/>
    <e v="#NAME?"/>
    <n v="1"/>
    <e v="#NAME?"/>
    <n v="1"/>
    <n v="1"/>
    <m/>
    <s v="B"/>
    <n v="1.0913693060664034"/>
    <n v="1.0913693060664034"/>
    <n v="1.0913693060664034"/>
    <e v="#DIV/0!"/>
    <n v="0"/>
    <e v="#DIV/0!"/>
    <e v="#DIV/0!"/>
    <n v="1.0913693060664034"/>
    <n v="1.0913693060664034"/>
    <n v="1.0913693060664034"/>
    <n v="1.0913693060664034"/>
    <n v="1.0913693060664034"/>
    <n v="1.0913693060664034"/>
    <n v="0.26681416997406321"/>
    <n v="1.0913693060664034"/>
    <n v="1.0913693060664034"/>
    <n v="1.0913693060664034"/>
    <n v="1.0913693060664034"/>
    <n v="1.0260440648527061"/>
    <n v="1"/>
    <n v="1"/>
    <n v="1.0913693060664034"/>
    <n v="0.93890133412638321"/>
    <n v="1"/>
    <n v="1.0913693060664034"/>
    <n v="1.0913693060664034"/>
    <n v="1.0913693060664034"/>
    <n v="1.0913693060664034"/>
    <e v="#VALUE!"/>
    <n v="1.0913693060664034"/>
    <n v="1.0913693060664034"/>
    <n v="1.0913693060664034"/>
    <n v="1.0913693060664034"/>
    <n v="1.0913693060664034"/>
    <n v="1.0913693060664034"/>
    <n v="1.0913693060664034"/>
    <n v="1.0913693060664034"/>
    <n v="1.0913693060664034"/>
    <n v="1.0913693060664034"/>
    <n v="1.0855515458723111"/>
    <n v="1.0913693060664034"/>
    <n v="1.0913693060664034"/>
    <n v="1.1546654553165325"/>
    <n v="1.0736123504396535"/>
    <n v="0.98851277924470671"/>
    <n v="0.98851277924470671"/>
    <n v="1.5170795971423605"/>
    <n v="1.0913693060664034"/>
    <n v="1.0913693060664034"/>
    <n v="1.0913693060664034"/>
    <n v="1.2492175532364416"/>
    <n v="0.21088836658655763"/>
    <n v="1.1291584386729305"/>
    <s v="-"/>
    <n v="99.865066666666664"/>
    <n v="59.032800000000002"/>
    <n v="0.36905830346707058"/>
    <n v="158.89786666666666"/>
    <m/>
    <n v="876.12048348275096"/>
    <n v="1"/>
    <n v="0"/>
    <m/>
    <m/>
    <n v="0"/>
    <e v="#DIV/0!"/>
    <e v="#DIV/0!"/>
    <e v="#DIV/0!"/>
    <n v="0"/>
    <n v="0"/>
    <n v="448.60438408488068"/>
    <n v="200"/>
    <n v="33462.026847179652"/>
    <n v="37.700000000000003"/>
    <n v="0.98"/>
    <n v="0.24"/>
    <n v="6.9280909044531269E-2"/>
    <n v="0"/>
    <n v="16"/>
    <n v="0.33333333333333331"/>
    <n v="491.20260585628"/>
    <n v="491.20260585628006"/>
    <n v="0"/>
    <n v="0.76"/>
    <n v="0.24"/>
    <n v="1"/>
    <e v="#DIV/0!"/>
    <n v="205"/>
    <e v="#DIV/0!"/>
    <m/>
    <m/>
    <m/>
    <m/>
    <m/>
    <s v="P"/>
    <n v="0"/>
    <n v="1.0913693060664034"/>
  </r>
  <r>
    <n v="1"/>
    <n v="621"/>
    <n v="2018"/>
    <s v="Sim"/>
    <s v="Original"/>
    <x v="49"/>
    <x v="53"/>
    <x v="319"/>
    <x v="0"/>
    <x v="0"/>
    <x v="0"/>
    <x v="0"/>
    <n v="1"/>
    <m/>
    <m/>
    <m/>
    <n v="0.15"/>
    <x v="214"/>
    <x v="0"/>
    <x v="0"/>
    <s v="-"/>
    <s v="-"/>
    <x v="0"/>
    <x v="229"/>
    <n v="39.424999999999997"/>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2371591629676602"/>
    <m/>
    <s v="-"/>
    <s v="r"/>
    <s v="-"/>
    <x v="7"/>
    <x v="10"/>
    <n v="0.3125"/>
    <m/>
    <x v="3"/>
    <x v="4"/>
    <m/>
    <m/>
    <m/>
    <x v="25"/>
    <x v="44"/>
    <x v="17"/>
    <n v="5.3000000000000007"/>
    <m/>
    <x v="55"/>
    <x v="0"/>
    <n v="0.28000000000000003"/>
    <n v="0.28000000000000003"/>
    <n v="0.02"/>
    <n v="0"/>
    <x v="18"/>
    <n v="1.7857142857142856"/>
    <n v="0.33333333333333331"/>
    <x v="100"/>
    <n v="1"/>
    <x v="8"/>
    <s v="M"/>
    <s v="line"/>
    <m/>
    <m/>
    <x v="18"/>
    <x v="20"/>
    <s v="-"/>
    <x v="23"/>
    <x v="31"/>
    <n v="4.166666666666667"/>
    <n v="1"/>
    <n v="0.76"/>
    <n v="0.24"/>
    <n v="0.24"/>
    <x v="163"/>
    <n v="3.166666666666667"/>
    <n v="3.166666666666667"/>
    <n v="3.166666666666667"/>
    <x v="159"/>
    <n v="4.166666666666667"/>
    <n v="4.166666666666667"/>
    <n v="4.166666666666667"/>
    <n v="3.166666666666667"/>
    <n v="1.25"/>
    <n v="0"/>
    <n v="0.24999999999999994"/>
    <x v="136"/>
    <n v="1.9042356619998582"/>
    <n v="2.721587000058221"/>
    <n v="2.721587000058221"/>
    <n v="2.7022243467947864"/>
    <s v="line"/>
    <s v="Não"/>
    <s v="uncr"/>
    <x v="0"/>
    <n v="0"/>
    <x v="3"/>
    <m/>
    <m/>
    <x v="130"/>
    <m/>
    <m/>
    <m/>
    <n v="0.5"/>
    <x v="8"/>
    <x v="0"/>
    <x v="19"/>
    <x v="0"/>
    <n v="0"/>
    <s v="Static"/>
    <x v="0"/>
    <n v="1"/>
    <m/>
    <s v="B"/>
    <n v="0"/>
    <n v="0"/>
    <n v="1"/>
    <s v="B"/>
    <m/>
    <x v="4"/>
    <m/>
    <m/>
    <m/>
    <m/>
    <n v="1"/>
    <s v="B"/>
    <x v="457"/>
    <n v="156"/>
    <n v="156"/>
    <m/>
    <n v="0"/>
    <n v="0"/>
    <n v="0"/>
    <m/>
    <m/>
    <m/>
    <m/>
    <n v="1"/>
    <n v="152.56453333333334"/>
    <n v="0.89142857142857146"/>
    <n v="200"/>
    <n v="34550.512368810341"/>
    <n v="0"/>
    <m/>
    <m/>
    <n v="0"/>
    <e v="#DIV/0!"/>
    <m/>
    <m/>
    <m/>
    <m/>
    <m/>
    <m/>
    <m/>
    <m/>
    <m/>
    <m/>
    <m/>
    <m/>
    <m/>
    <m/>
    <n v="1"/>
    <n v="0"/>
    <n v="0"/>
    <s v="square"/>
    <e v="#VALUE!"/>
    <n v="0.19951648980438097"/>
    <s v="-"/>
    <n v="0"/>
    <e v="#DIV/0!"/>
    <e v="#DIV/0!"/>
    <e v="#DIV/0!"/>
    <e v="#DIV/0!"/>
    <e v="#VALUE!"/>
    <s v="B"/>
    <e v="#DIV/0!"/>
    <e v="#DIV/0!"/>
    <e v="#VALUE!"/>
    <n v="1"/>
    <e v="#DIV/0!"/>
    <n v="1"/>
    <e v="#DIV/0!"/>
    <n v="0"/>
    <m/>
    <m/>
    <n v="0.18774310278621226"/>
    <n v="0.10089956834182326"/>
    <n v="5.4226880990452718E-2"/>
    <n v="0.17971989326543397"/>
    <n v="9.658762097678808E-2"/>
    <n v="5.1909492913937649E-2"/>
    <n v="0.37548620557242451"/>
    <n v="0.20179913668364655"/>
    <n v="0.2059174864118842"/>
    <n v="0.36721716491192963"/>
    <n v="0.10606536913372598"/>
    <n v="0.19735507125134669"/>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3310890177186656"/>
    <n v="1.0737160440675815"/>
    <n v="1.5471662993161128"/>
    <n v="1.1110423170834298"/>
    <e v="#REF!"/>
    <n v="0.96867870399695599"/>
    <n v="276.74918824770111"/>
    <n v="1.102547286944757"/>
    <n v="1.2151508905263528"/>
    <n v="1.4195854070701484"/>
    <n v="1.4195854070701484"/>
    <n v="1.2151508905263528"/>
    <n v="32.580788803113649"/>
    <n v="89.288816260452521"/>
    <n v="33.429057615750189"/>
    <n v="155.29866267931635"/>
    <n v="0.20979439385380466"/>
    <n v="0.57494903510424478"/>
    <n v="0.21525657104195065"/>
    <n v="0.98239437932811535"/>
    <n v="0.98239437932811535"/>
    <n v="0.89148818944271901"/>
    <n v="0.72890173467030062"/>
    <n v="0.72890173467030062"/>
    <n v="0.72890173467030062"/>
    <e v="#VALUE!"/>
    <e v="#VALUE!"/>
    <e v="#VALUE!"/>
    <e v="#VALUE!"/>
    <n v="0"/>
    <n v="0.24"/>
    <n v="0.59651393457107782"/>
    <n v="1.2219358047258628"/>
    <n v="1.2219358047258628"/>
    <n v="1.2219358047258628"/>
    <s v="WB"/>
    <m/>
    <m/>
    <n v="0.4658801563820627"/>
    <n v="0.53771569518491424"/>
    <n v="0.55048554114584092"/>
    <n v="0.55685911175429958"/>
    <e v="#NAME?"/>
    <e v="#DIV/0!"/>
    <s v="-"/>
    <n v="0.5"/>
    <n v="0.5"/>
    <n v="0.5"/>
    <n v="0.5"/>
    <n v="0.5"/>
    <n v="0.5"/>
    <n v="0.5"/>
    <n v="0.5"/>
    <n v="0.5"/>
    <m/>
    <m/>
    <s v="Sousa (2018)"/>
    <n v="0.92210337806163201"/>
    <n v="1.1311247118601298"/>
    <n v="1.2061003741162566"/>
    <n v="0.5"/>
    <n v="0.40311571008674552"/>
    <n v="0.81837359715009483"/>
    <s v="B"/>
    <e v="#REF!"/>
    <e v="#REF!"/>
    <e v="#NAME?"/>
    <e v="#NAME?"/>
    <n v="0.53616239169223423"/>
    <e v="#NAME?"/>
    <n v="1"/>
    <e v="#NAME?"/>
    <n v="1"/>
    <n v="1"/>
    <m/>
    <s v="B"/>
    <n v="0.98239437932811535"/>
    <n v="0.98239437932811535"/>
    <n v="0.98239437932811535"/>
    <e v="#DIV/0!"/>
    <n v="0"/>
    <e v="#DIV/0!"/>
    <e v="#DIV/0!"/>
    <n v="0.98239437932811535"/>
    <n v="0.98239437932811535"/>
    <n v="0.98239437932811535"/>
    <n v="0.98239437932811535"/>
    <n v="0.98239437932811535"/>
    <n v="0.98239437932811535"/>
    <n v="0.25149079164807114"/>
    <n v="0.98239437932811535"/>
    <n v="0.98239437932811535"/>
    <n v="0.98239437932811535"/>
    <n v="0.98239437932811535"/>
    <n v="0.95546545031217656"/>
    <n v="1"/>
    <n v="1"/>
    <n v="0.98239437932811535"/>
    <n v="0.97199535716365038"/>
    <n v="1"/>
    <n v="0.98239437932811535"/>
    <n v="0.98239437932811535"/>
    <n v="0.98239437932811535"/>
    <n v="0.98239437932811535"/>
    <e v="#VALUE!"/>
    <n v="0.98239437932811535"/>
    <n v="0.98239437932811535"/>
    <n v="0.98239437932811535"/>
    <n v="0.98239437932811535"/>
    <n v="0.98239437932811535"/>
    <n v="0.98239437932811535"/>
    <n v="0.98239437932811535"/>
    <n v="0.98239437932811535"/>
    <n v="0.98239437932811535"/>
    <n v="0.98239437932811535"/>
    <n v="1.0442838488694111"/>
    <n v="0.98239437932811535"/>
    <n v="0.98239437932811535"/>
    <n v="1.0737160440675815"/>
    <n v="1.1110423170834298"/>
    <n v="1.0011363387430892"/>
    <n v="1.0011363387430892"/>
    <n v="1.3883229817722258"/>
    <n v="0.98239437932811535"/>
    <n v="0.98239437932811535"/>
    <n v="0.98239437932811535"/>
    <n v="1.2226857314811774"/>
    <n v="0.17939567612396454"/>
    <n v="1.1273745804838569"/>
    <s v="-"/>
    <n v="52.531733333333321"/>
    <n v="100.03279999999999"/>
    <n v="0.65318088001397301"/>
    <n v="152.56453333333334"/>
    <m/>
    <n v="877.12048348275096"/>
    <n v="1"/>
    <n v="0"/>
    <m/>
    <m/>
    <n v="0"/>
    <e v="#DIV/0!"/>
    <e v="#DIV/0!"/>
    <e v="#DIV/0!"/>
    <n v="0"/>
    <n v="0"/>
    <n v="454.04594891566268"/>
    <n v="200"/>
    <n v="34550.512368810341"/>
    <n v="41.5"/>
    <n v="0.98"/>
    <n v="0.24"/>
    <n v="6.836375519719233E-2"/>
    <n v="0"/>
    <n v="16"/>
    <n v="0.33333333333333331"/>
    <n v="515.363949069005"/>
    <n v="515.36394906900512"/>
    <n v="0"/>
    <n v="0.76"/>
    <n v="0.24"/>
    <n v="1"/>
    <e v="#DIV/0!"/>
    <n v="175"/>
    <e v="#DIV/0!"/>
    <m/>
    <m/>
    <m/>
    <m/>
    <m/>
    <s v="P"/>
    <n v="0"/>
    <n v="0.98239437932811535"/>
  </r>
  <r>
    <n v="1"/>
    <n v="622"/>
    <n v="2018"/>
    <s v="Sim"/>
    <s v="Original"/>
    <x v="49"/>
    <x v="54"/>
    <x v="319"/>
    <x v="0"/>
    <x v="0"/>
    <x v="0"/>
    <x v="0"/>
    <n v="1"/>
    <m/>
    <m/>
    <m/>
    <n v="0.15"/>
    <x v="214"/>
    <x v="0"/>
    <x v="0"/>
    <s v="-"/>
    <s v="-"/>
    <x v="0"/>
    <x v="229"/>
    <n v="39.424999999999997"/>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2371591629676602"/>
    <m/>
    <s v="-"/>
    <s v="r"/>
    <s v="-"/>
    <x v="7"/>
    <x v="10"/>
    <n v="0.3125"/>
    <m/>
    <x v="3"/>
    <x v="4"/>
    <m/>
    <m/>
    <m/>
    <x v="25"/>
    <x v="44"/>
    <x v="17"/>
    <n v="5.3000000000000007"/>
    <m/>
    <x v="55"/>
    <x v="0"/>
    <n v="0.28000000000000003"/>
    <n v="0.28000000000000003"/>
    <n v="0.02"/>
    <n v="0"/>
    <x v="18"/>
    <n v="1.7857142857142856"/>
    <n v="0.43333333333333335"/>
    <x v="81"/>
    <n v="1.3"/>
    <x v="8"/>
    <s v="M"/>
    <s v="line"/>
    <m/>
    <m/>
    <x v="18"/>
    <x v="20"/>
    <s v="-"/>
    <x v="23"/>
    <x v="31"/>
    <n v="4.166666666666667"/>
    <n v="1"/>
    <n v="1.06"/>
    <n v="0.24"/>
    <n v="0.24"/>
    <x v="168"/>
    <n v="4.416666666666667"/>
    <n v="4.416666666666667"/>
    <n v="4.416666666666667"/>
    <x v="162"/>
    <n v="5.416666666666667"/>
    <n v="5.416666666666667"/>
    <n v="5.416666666666667"/>
    <n v="4.416666666666667"/>
    <n v="1.25"/>
    <n v="0"/>
    <n v="0.24999999999999994"/>
    <x v="136"/>
    <n v="1.3958204671895367"/>
    <n v="3.1366355686548326"/>
    <n v="3.1366355686548326"/>
    <n v="3.1106623346694788"/>
    <s v="line"/>
    <s v="Não"/>
    <s v="uncr"/>
    <x v="0"/>
    <n v="0"/>
    <x v="3"/>
    <m/>
    <m/>
    <x v="96"/>
    <m/>
    <m/>
    <m/>
    <n v="0.5"/>
    <x v="8"/>
    <x v="0"/>
    <x v="19"/>
    <x v="0"/>
    <n v="0"/>
    <s v="Static"/>
    <x v="0"/>
    <n v="1"/>
    <m/>
    <s v="B"/>
    <n v="0"/>
    <n v="0"/>
    <n v="1"/>
    <s v="B"/>
    <m/>
    <x v="4"/>
    <m/>
    <m/>
    <m/>
    <m/>
    <n v="1"/>
    <s v="B"/>
    <x v="85"/>
    <n v="148"/>
    <n v="148"/>
    <m/>
    <n v="0"/>
    <n v="0"/>
    <n v="0"/>
    <m/>
    <m/>
    <m/>
    <m/>
    <n v="1"/>
    <n v="150.56053333333335"/>
    <n v="0.75897435897435894"/>
    <n v="200"/>
    <n v="34550.512368810341"/>
    <n v="0"/>
    <m/>
    <m/>
    <n v="0"/>
    <e v="#DIV/0!"/>
    <m/>
    <m/>
    <m/>
    <m/>
    <m/>
    <m/>
    <m/>
    <m/>
    <m/>
    <m/>
    <m/>
    <m/>
    <m/>
    <m/>
    <n v="1"/>
    <n v="0"/>
    <n v="0"/>
    <s v="square"/>
    <e v="#VALUE!"/>
    <n v="0.22206519910183875"/>
    <s v="-"/>
    <n v="0"/>
    <e v="#DIV/0!"/>
    <e v="#DIV/0!"/>
    <e v="#DIV/0!"/>
    <e v="#DIV/0!"/>
    <e v="#VALUE!"/>
    <s v="B"/>
    <e v="#DIV/0!"/>
    <e v="#DIV/0!"/>
    <e v="#VALUE!"/>
    <n v="1"/>
    <e v="#DIV/0!"/>
    <n v="1"/>
    <e v="#DIV/0!"/>
    <n v="0"/>
    <m/>
    <m/>
    <n v="0.17811525136127832"/>
    <n v="9.5725231503781039E-2"/>
    <n v="5.1446015298634636E-2"/>
    <n v="0.17791467112325887"/>
    <n v="9.5617432819655165E-2"/>
    <n v="5.1388080596721758E-2"/>
    <n v="0.35623050272255663"/>
    <n v="0.19145046300756211"/>
    <n v="0.19535761531383886"/>
    <n v="0.36239361134803771"/>
    <n v="0.10467215542212512"/>
    <n v="0.19476272849548754"/>
    <s v="Sim"/>
    <s v="-"/>
    <s v="ES CS"/>
    <x v="1"/>
    <n v="1"/>
    <n v="1"/>
    <n v="1"/>
    <n v="1"/>
    <n v="1"/>
    <n v="1"/>
    <n v="1"/>
    <s v="ok-R16"/>
    <n v="1"/>
    <n v="1"/>
    <n v="1"/>
    <n v="1"/>
    <n v="1"/>
    <n v="0"/>
    <x v="0"/>
    <n v="1"/>
    <n v="1"/>
    <n v="1"/>
    <n v="1"/>
    <n v="1"/>
    <n v="1"/>
    <n v="1"/>
    <n v="1"/>
    <n v="1"/>
    <n v="1"/>
    <n v="1"/>
    <n v="1"/>
    <n v="0"/>
    <n v="0"/>
    <n v="0"/>
    <n v="1"/>
    <n v="1"/>
    <n v="0"/>
    <n v="1"/>
    <n v="1"/>
    <n v="1"/>
    <n v="1"/>
    <n v="0"/>
    <n v="1"/>
    <n v="0"/>
    <n v="0"/>
    <x v="0"/>
    <x v="0"/>
    <n v="0"/>
    <n v="0"/>
    <n v="0"/>
    <x v="1"/>
    <n v="0"/>
    <n v="0"/>
    <n v="0"/>
    <n v="0"/>
    <n v="0"/>
    <n v="0"/>
    <n v="0"/>
    <n v="0"/>
    <n v="0"/>
    <n v="0"/>
    <n v="0"/>
    <n v="0.92085211968565772"/>
    <n v="1.0596123273956983"/>
    <n v="1.5268436122794393"/>
    <n v="1.1593393845318984"/>
    <e v="#REF!"/>
    <n v="0.97060538925726625"/>
    <n v="269.00353520217357"/>
    <n v="1.1193944586652169"/>
    <n v="1.15283546024295"/>
    <n v="1.3467861554255254"/>
    <n v="1.3467861554255254"/>
    <n v="1.15283546024295"/>
    <n v="30.098527823303129"/>
    <n v="79.922744552797866"/>
    <n v="33.429057615750189"/>
    <n v="143.45032999185119"/>
    <n v="0.20981846347103489"/>
    <n v="0.55714576994934717"/>
    <n v="0.23303576657961786"/>
    <n v="1.0495656116084644"/>
    <n v="1.0495656116084644"/>
    <n v="1.0586068996510054"/>
    <n v="0.81220479006119195"/>
    <n v="0.81220479006119195"/>
    <n v="0.81220479006119195"/>
    <e v="#VALUE!"/>
    <e v="#VALUE!"/>
    <e v="#VALUE!"/>
    <e v="#VALUE!"/>
    <n v="0"/>
    <n v="0.24"/>
    <n v="0.59651393457107782"/>
    <n v="1.3615856109802469"/>
    <n v="1.3615856109802469"/>
    <n v="1.3615856109802469"/>
    <s v="WB"/>
    <m/>
    <m/>
    <n v="0.45975476988435993"/>
    <n v="0.53038944165855539"/>
    <n v="0.54984789069904882"/>
    <n v="0.58137863228495368"/>
    <e v="#NAME?"/>
    <e v="#DIV/0!"/>
    <s v="-"/>
    <n v="0.5"/>
    <n v="0.5"/>
    <n v="0.5"/>
    <n v="0.5"/>
    <n v="0.5"/>
    <n v="0.5"/>
    <n v="0.5"/>
    <n v="0.5"/>
    <n v="0.5"/>
    <m/>
    <m/>
    <s v="Sousa (2018)"/>
    <n v="0.93286756196450005"/>
    <n v="1.1429880512649879"/>
    <n v="1.1902577329930535"/>
    <n v="0.5"/>
    <n v="0.38845373708010772"/>
    <n v="0.73443784359623898"/>
    <s v="B"/>
    <e v="#REF!"/>
    <e v="#REF!"/>
    <e v="#NAME?"/>
    <e v="#NAME?"/>
    <n v="0.55969722933260846"/>
    <e v="#NAME?"/>
    <n v="1"/>
    <e v="#NAME?"/>
    <n v="1"/>
    <n v="1"/>
    <m/>
    <s v="B"/>
    <n v="1.0495656116084644"/>
    <n v="1.0495656116084644"/>
    <n v="1.0495656116084644"/>
    <e v="#DIV/0!"/>
    <n v="0"/>
    <e v="#DIV/0!"/>
    <e v="#DIV/0!"/>
    <n v="1.0495656116084644"/>
    <n v="1.0495656116084644"/>
    <n v="1.0495656116084644"/>
    <n v="1.0495656116084644"/>
    <n v="1.0495656116084644"/>
    <n v="1.0495656116084644"/>
    <n v="0.27913979032140013"/>
    <n v="1.0495656116084644"/>
    <n v="1.0495656116084644"/>
    <n v="1.0495656116084644"/>
    <n v="1.0495656116084644"/>
    <n v="1.0495656116084644"/>
    <n v="1"/>
    <n v="1"/>
    <n v="1.0495656116084644"/>
    <n v="1"/>
    <n v="1"/>
    <n v="1.0495656116084644"/>
    <n v="1.0495656116084644"/>
    <n v="1.0495656116084644"/>
    <n v="1.0495656116084644"/>
    <e v="#VALUE!"/>
    <n v="1.0495656116084644"/>
    <n v="1.0495656116084644"/>
    <n v="1.0495656116084644"/>
    <n v="1.0495656116084644"/>
    <n v="1.0495656116084644"/>
    <n v="1.0495656116084644"/>
    <n v="1.0495656116084644"/>
    <n v="1.0495656116084644"/>
    <n v="1.0495656116084644"/>
    <n v="1.0495656116084644"/>
    <n v="1.0596123273956983"/>
    <n v="1.0495656116084644"/>
    <n v="1.0495656116084644"/>
    <n v="1.0596123273956983"/>
    <n v="1.1593393845318984"/>
    <n v="1.0379911012202117"/>
    <n v="1.0379911012202117"/>
    <n v="1.3700867692352479"/>
    <n v="1.0495656116084644"/>
    <n v="1.0495656116084644"/>
    <n v="1.0495656116084644"/>
    <n v="0.91261437437446635"/>
    <n v="0.1998980391095605"/>
    <n v="1.1003572862993671"/>
    <s v="-"/>
    <n v="81.695893333333416"/>
    <n v="114.03279999999999"/>
    <n v="0.75279253647715982"/>
    <n v="150.56053333333335"/>
    <m/>
    <n v="878.12048348275096"/>
    <n v="1"/>
    <n v="0"/>
    <m/>
    <m/>
    <n v="0"/>
    <e v="#DIV/0!"/>
    <e v="#DIV/0!"/>
    <e v="#DIV/0!"/>
    <n v="0"/>
    <n v="0"/>
    <n v="454.04594891566268"/>
    <n v="200"/>
    <n v="34550.512368810341"/>
    <n v="41.5"/>
    <n v="0.98"/>
    <n v="0.24"/>
    <n v="6.836375519719233E-2"/>
    <n v="0"/>
    <n v="16"/>
    <n v="0.33333333333333331"/>
    <n v="515.363949069005"/>
    <n v="515.36394906900512"/>
    <n v="0"/>
    <n v="1.06"/>
    <n v="0.24"/>
    <n v="1"/>
    <e v="#DIV/0!"/>
    <n v="195"/>
    <e v="#DIV/0!"/>
    <m/>
    <m/>
    <m/>
    <m/>
    <m/>
    <s v="P"/>
    <n v="0"/>
    <n v="1.0495656116084644"/>
  </r>
  <r>
    <n v="1"/>
    <n v="623"/>
    <n v="2018"/>
    <s v="Sim"/>
    <s v="Original"/>
    <x v="49"/>
    <x v="55"/>
    <x v="319"/>
    <x v="0"/>
    <x v="1"/>
    <x v="0"/>
    <x v="0"/>
    <n v="1"/>
    <m/>
    <m/>
    <m/>
    <n v="0.15"/>
    <x v="211"/>
    <x v="0"/>
    <x v="0"/>
    <s v="-"/>
    <s v="-"/>
    <x v="0"/>
    <x v="226"/>
    <n v="35.72"/>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692049272116465"/>
    <m/>
    <s v="-"/>
    <s v="r"/>
    <s v="-"/>
    <x v="7"/>
    <x v="10"/>
    <n v="0.3125"/>
    <m/>
    <x v="3"/>
    <x v="4"/>
    <m/>
    <m/>
    <m/>
    <x v="0"/>
    <x v="44"/>
    <x v="25"/>
    <n v="6"/>
    <m/>
    <x v="55"/>
    <x v="0"/>
    <n v="0.28000000000000003"/>
    <n v="0.28000000000000003"/>
    <n v="0.02"/>
    <n v="0"/>
    <x v="18"/>
    <n v="1.7857142857142856"/>
    <n v="0.16666666666666666"/>
    <x v="41"/>
    <n v="0.5"/>
    <x v="8"/>
    <s v="M"/>
    <s v="line"/>
    <m/>
    <m/>
    <x v="18"/>
    <x v="20"/>
    <s v="-"/>
    <x v="7"/>
    <x v="31"/>
    <n v="5.2083333333333339"/>
    <n v="1.25"/>
    <n v="0.26"/>
    <n v="0.24"/>
    <n v="0.24"/>
    <x v="164"/>
    <n v="1.0833333333333335"/>
    <n v="1.0833333333333335"/>
    <n v="1.0833333333333335"/>
    <x v="160"/>
    <n v="2.0833333333333335"/>
    <n v="2.0833333333333335"/>
    <n v="2.0833333333333335"/>
    <n v="1.0833333333333335"/>
    <n v="1"/>
    <n v="0"/>
    <n v="0"/>
    <x v="136"/>
    <n v="0"/>
    <n v="2.0833333333333335"/>
    <n v="2.0833333333333335"/>
    <n v="2.0866073337609574"/>
    <s v="line"/>
    <s v="Não"/>
    <s v="uncr"/>
    <x v="0"/>
    <n v="0"/>
    <x v="1"/>
    <m/>
    <m/>
    <x v="0"/>
    <m/>
    <m/>
    <m/>
    <n v="0.5"/>
    <x v="8"/>
    <x v="0"/>
    <x v="19"/>
    <x v="0"/>
    <n v="0"/>
    <s v="Static"/>
    <x v="0"/>
    <n v="1"/>
    <m/>
    <s v="B"/>
    <n v="0"/>
    <n v="0"/>
    <n v="1"/>
    <s v="B"/>
    <m/>
    <x v="4"/>
    <m/>
    <m/>
    <m/>
    <m/>
    <n v="1"/>
    <s v="B"/>
    <x v="443"/>
    <n v="450"/>
    <n v="450"/>
    <m/>
    <n v="0"/>
    <n v="0"/>
    <n v="0"/>
    <m/>
    <m/>
    <m/>
    <m/>
    <n v="1"/>
    <n v="449.83199999999999"/>
    <n v="0.83333333333333337"/>
    <n v="200"/>
    <n v="33432.41441857312"/>
    <n v="0"/>
    <m/>
    <m/>
    <n v="0"/>
    <e v="#DIV/0!"/>
    <m/>
    <m/>
    <m/>
    <m/>
    <m/>
    <m/>
    <m/>
    <m/>
    <m/>
    <m/>
    <m/>
    <m/>
    <m/>
    <m/>
    <n v="1"/>
    <n v="0"/>
    <n v="0"/>
    <s v="square"/>
    <e v="#VALUE!"/>
    <n v="0.61425027643619368"/>
    <n v="0.26916585147203997"/>
    <n v="0"/>
    <e v="#DIV/0!"/>
    <e v="#DIV/0!"/>
    <e v="#DIV/0!"/>
    <e v="#DIV/0!"/>
    <e v="#VALUE!"/>
    <s v="B"/>
    <e v="#DIV/0!"/>
    <e v="#DIV/0!"/>
    <e v="#VALUE!"/>
    <n v="0"/>
    <e v="#DIV/0!"/>
    <n v="1.6004999999999998"/>
    <e v="#DIV/0!"/>
    <n v="0"/>
    <m/>
    <m/>
    <n v="0.5596785428427371"/>
    <n v="0.30577878424380101"/>
    <n v="0.16706137136990371"/>
    <n v="0.5596785428427371"/>
    <n v="0.30577878424380101"/>
    <n v="0.16706137136990371"/>
    <n v="1.1193570856854742"/>
    <n v="0.61155756848760201"/>
    <n v="0.62403833519143059"/>
    <n v="0.60590052810097594"/>
    <n v="0.18085841316010617"/>
    <n v="0.33103203477188242"/>
    <s v="Sim"/>
    <s v="-"/>
    <s v="ES SS"/>
    <x v="1"/>
    <n v="0"/>
    <n v="1"/>
    <n v="1"/>
    <n v="1"/>
    <n v="1"/>
    <n v="1"/>
    <n v="1"/>
    <s v="ok-R16"/>
    <n v="1"/>
    <n v="1"/>
    <n v="1"/>
    <n v="1"/>
    <n v="0"/>
    <n v="0"/>
    <x v="1"/>
    <n v="1"/>
    <n v="1"/>
    <n v="1"/>
    <n v="1"/>
    <n v="1"/>
    <n v="1"/>
    <n v="0"/>
    <n v="1"/>
    <n v="1"/>
    <n v="1"/>
    <n v="1"/>
    <n v="1"/>
    <n v="0"/>
    <n v="0"/>
    <n v="0"/>
    <n v="1"/>
    <n v="1"/>
    <n v="0"/>
    <n v="1"/>
    <n v="1"/>
    <n v="1"/>
    <n v="0"/>
    <n v="0"/>
    <n v="0"/>
    <n v="0"/>
    <n v="1"/>
    <x v="0"/>
    <x v="0"/>
    <n v="0"/>
    <n v="0"/>
    <n v="0"/>
    <x v="1"/>
    <n v="0"/>
    <n v="0"/>
    <n v="0"/>
    <n v="0"/>
    <n v="0"/>
    <n v="0"/>
    <n v="0"/>
    <n v="0"/>
    <n v="0"/>
    <n v="0"/>
    <n v="0"/>
    <n v="1.5910998722613963"/>
    <n v="1.7716086836165863"/>
    <n v="2.5951276800017946"/>
    <n v="1.8424718427537907"/>
    <e v="#REF!"/>
    <n v="1.5894650989421448"/>
    <n v="276.06514111758571"/>
    <n v="1.4114929484488177"/>
    <n v="3.6825465964248747"/>
    <n v="4.3020907525946646"/>
    <n v="4.3020907525946646"/>
    <n v="3.6825465964248743"/>
    <n v="35.674300368547861"/>
    <n v="99.457735062325625"/>
    <n v="32.347251349042736"/>
    <n v="167.47928677991621"/>
    <n v="0.2130072384140691"/>
    <n v="0.59385095897275109"/>
    <n v="0.19314180261317995"/>
    <n v="1.1633199767325726"/>
    <n v="1.4544007481957459"/>
    <n v="1.5489175465882832"/>
    <n v="2.25"/>
    <n v="2.25"/>
    <n v="1.2187500000000002"/>
    <e v="#VALUE!"/>
    <e v="#VALUE!"/>
    <e v="#VALUE!"/>
    <e v="#VALUE!"/>
    <n v="0"/>
    <n v="0.24"/>
    <n v="0.56779356649955481"/>
    <n v="2.1464667300011682"/>
    <n v="3.9627078092329251"/>
    <n v="3.9627078092329251"/>
    <s v="WB"/>
    <m/>
    <m/>
    <n v="1.4681094604060558"/>
    <n v="1.6344618588713429"/>
    <n v="1.6620278176352206"/>
    <n v="1.6997562632150316"/>
    <e v="#NAME?"/>
    <e v="#DIV/0!"/>
    <s v="-"/>
    <n v="0.5"/>
    <n v="0.5"/>
    <n v="0.5"/>
    <n v="0.5"/>
    <n v="0.5"/>
    <n v="0.5"/>
    <n v="0.5"/>
    <n v="0.5"/>
    <n v="0.5"/>
    <m/>
    <m/>
    <s v="Sousa (2018)"/>
    <n v="1.1934982707156983"/>
    <n v="1.4277758605946886"/>
    <n v="1.591757506161402"/>
    <n v="0.5"/>
    <n v="0.3466054029666244"/>
    <n v="0.25235269622202439"/>
    <s v="B"/>
    <e v="#REF!"/>
    <e v="#REF!"/>
    <e v="#NAME?"/>
    <e v="#NAME?"/>
    <n v="1.2122263144729601"/>
    <e v="#NAME?"/>
    <n v="0"/>
    <e v="#NAME?"/>
    <n v="1"/>
    <n v="1"/>
    <m/>
    <s v="B"/>
    <n v="1.1633199767325726"/>
    <n v="1.1633199767325726"/>
    <n v="1.1633199767325726"/>
    <e v="#DIV/0!"/>
    <n v="0"/>
    <e v="#DIV/0!"/>
    <e v="#DIV/0!"/>
    <n v="1.4544007481957459"/>
    <n v="1.4544007481957459"/>
    <n v="1.4544007481957459"/>
    <n v="1.4544007481957459"/>
    <n v="1.1633199767325726"/>
    <n v="1.1633199767325726"/>
    <n v="0.46383859488921764"/>
    <n v="1.1633199767325726"/>
    <n v="2.6858963197707082"/>
    <n v="1.4544007481957459"/>
    <n v="1.1633199767325726"/>
    <n v="1.9981780135665086"/>
    <n v="0.54166666666666674"/>
    <n v="0.43333333333333335"/>
    <n v="1.4544007481957459"/>
    <n v="0.74404761904761918"/>
    <n v="0.39393939393939398"/>
    <n v="1.0574724234732371"/>
    <n v="1.1633199767325726"/>
    <n v="1.1633199767325726"/>
    <n v="1.1633199767325726"/>
    <e v="#VALUE!"/>
    <n v="1.1633199767325726"/>
    <n v="1.1633199767325726"/>
    <n v="1.1633199767325726"/>
    <n v="1.1633199767325726"/>
    <n v="1.1633199767325726"/>
    <n v="1.1633199767325726"/>
    <n v="1.1633199767325726"/>
    <n v="1.1633199767325726"/>
    <n v="1.4544007481957459"/>
    <n v="1.4544007481957459"/>
    <n v="2.4339849416590957"/>
    <n v="2.6858963197707082"/>
    <n v="1.4544007481957459"/>
    <n v="1.7716086836165863"/>
    <n v="1.8424718427537907"/>
    <n v="1.259012113480465"/>
    <n v="1.5740365475168281"/>
    <n v="4.3004846387136961"/>
    <n v="1.1633199767325726"/>
    <n v="1.1633199767325726"/>
    <n v="1.1633199767325726"/>
    <n v="2.8479578696405636"/>
    <n v="0.4577096650678959"/>
    <n v="2.8479578696405636"/>
    <s v="-"/>
    <n v="224.84879999999998"/>
    <n v="13.171199999999999"/>
    <s v="-"/>
    <n v="449.83199999999999"/>
    <m/>
    <n v="879.12048348275096"/>
    <n v="1"/>
    <n v="0"/>
    <m/>
    <m/>
    <n v="0"/>
    <e v="#DIV/0!"/>
    <e v="#DIV/0!"/>
    <e v="#DIV/0!"/>
    <n v="0"/>
    <n v="0"/>
    <n v="448.44633191489368"/>
    <n v="200"/>
    <n v="33432.41441857312"/>
    <n v="37.6"/>
    <n v="0.98"/>
    <n v="0.24"/>
    <n v="6.9306408197487027E-2"/>
    <n v="0"/>
    <n v="16"/>
    <n v="0.33333333333333331"/>
    <n v="490.55071093618858"/>
    <n v="490.55071093618858"/>
    <n v="0"/>
    <n v="0.26"/>
    <n v="0.24"/>
    <n v="0.39393939393939398"/>
    <e v="#DIV/0!"/>
    <n v="540"/>
    <e v="#DIV/0!"/>
    <m/>
    <m/>
    <m/>
    <m/>
    <m/>
    <s v="P"/>
    <n v="0"/>
    <n v="1.1633199767325726"/>
  </r>
  <r>
    <n v="1"/>
    <n v="624"/>
    <n v="2018"/>
    <s v="Sim"/>
    <s v="Original"/>
    <x v="49"/>
    <x v="48"/>
    <x v="319"/>
    <x v="0"/>
    <x v="1"/>
    <x v="0"/>
    <x v="0"/>
    <n v="1"/>
    <m/>
    <m/>
    <m/>
    <n v="0.15"/>
    <x v="59"/>
    <x v="0"/>
    <x v="0"/>
    <s v="-"/>
    <s v="-"/>
    <x v="0"/>
    <x v="59"/>
    <n v="35.909999999999997"/>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561403508771931"/>
    <m/>
    <s v="-"/>
    <s v="r"/>
    <s v="-"/>
    <x v="7"/>
    <x v="10"/>
    <n v="0.3125"/>
    <m/>
    <x v="3"/>
    <x v="4"/>
    <m/>
    <m/>
    <m/>
    <x v="0"/>
    <x v="44"/>
    <x v="25"/>
    <n v="6"/>
    <m/>
    <x v="55"/>
    <x v="0"/>
    <n v="0.28000000000000003"/>
    <n v="0.28000000000000003"/>
    <n v="0.02"/>
    <n v="0"/>
    <x v="18"/>
    <n v="1.7857142857142856"/>
    <n v="0.16666666666666666"/>
    <x v="41"/>
    <n v="0.5"/>
    <x v="8"/>
    <s v="M"/>
    <s v="line"/>
    <m/>
    <m/>
    <x v="18"/>
    <x v="20"/>
    <s v="-"/>
    <x v="7"/>
    <x v="32"/>
    <n v="26.041666666666668"/>
    <n v="6.25"/>
    <n v="0.42000000000000004"/>
    <n v="0.24"/>
    <n v="0.24"/>
    <x v="165"/>
    <n v="1.7500000000000002"/>
    <n v="1.7500000000000002"/>
    <n v="1.7500000000000002"/>
    <x v="160"/>
    <n v="2.0833333333333335"/>
    <n v="2.0833333333333335"/>
    <n v="2.0833333333333335"/>
    <n v="1.7500000000000002"/>
    <n v="1"/>
    <n v="0"/>
    <n v="0"/>
    <x v="136"/>
    <n v="0"/>
    <n v="2.0833333333333335"/>
    <n v="2.0833333333333335"/>
    <n v="2.0890091843248699"/>
    <s v="line"/>
    <s v="Não"/>
    <s v="uncr"/>
    <x v="0"/>
    <n v="0"/>
    <x v="1"/>
    <m/>
    <m/>
    <x v="0"/>
    <m/>
    <m/>
    <m/>
    <n v="0.5"/>
    <x v="8"/>
    <x v="0"/>
    <x v="19"/>
    <x v="0"/>
    <n v="0"/>
    <s v="Static"/>
    <x v="0"/>
    <n v="1"/>
    <m/>
    <s v="B"/>
    <n v="0"/>
    <n v="0"/>
    <n v="1"/>
    <s v="B"/>
    <m/>
    <x v="4"/>
    <m/>
    <m/>
    <m/>
    <m/>
    <n v="1"/>
    <s v="B"/>
    <x v="238"/>
    <n v="261"/>
    <n v="261"/>
    <m/>
    <n v="0"/>
    <n v="0"/>
    <n v="0"/>
    <m/>
    <m/>
    <m/>
    <m/>
    <n v="1"/>
    <n v="259.83199999999999"/>
    <n v="0.83653846153846156"/>
    <n v="200"/>
    <n v="33491.586956939624"/>
    <n v="0"/>
    <m/>
    <m/>
    <n v="0"/>
    <e v="#DIV/0!"/>
    <m/>
    <m/>
    <m/>
    <m/>
    <m/>
    <m/>
    <m/>
    <m/>
    <m/>
    <m/>
    <m/>
    <m/>
    <m/>
    <m/>
    <n v="1"/>
    <n v="0"/>
    <n v="0"/>
    <s v="square"/>
    <e v="#VALUE!"/>
    <n v="0.35449691929152188"/>
    <n v="0.24014307435877294"/>
    <n v="0"/>
    <e v="#DIV/0!"/>
    <e v="#DIV/0!"/>
    <e v="#DIV/0!"/>
    <e v="#DIV/0!"/>
    <e v="#VALUE!"/>
    <s v="B"/>
    <e v="#DIV/0!"/>
    <e v="#DIV/0!"/>
    <e v="#VALUE!"/>
    <n v="0"/>
    <e v="#DIV/0!"/>
    <n v="1.3005"/>
    <e v="#DIV/0!"/>
    <n v="0"/>
    <m/>
    <m/>
    <n v="0.32404003147250582"/>
    <n v="0.17688188822192166"/>
    <n v="9.6553509882025337E-2"/>
    <n v="0.32279849878487171"/>
    <n v="0.1762041798379296"/>
    <n v="9.618357306255397E-2"/>
    <n v="0.64808006294501164"/>
    <n v="0.35376377644384327"/>
    <n v="0.36098344535086052"/>
    <n v="0.56448021789048042"/>
    <n v="0.1681969540881271"/>
    <n v="0.30812960469935552"/>
    <s v="Sim"/>
    <s v="-"/>
    <s v="ES SS"/>
    <x v="1"/>
    <n v="1"/>
    <n v="1"/>
    <n v="1"/>
    <n v="1"/>
    <n v="1"/>
    <n v="1"/>
    <n v="1"/>
    <s v="ok-R16"/>
    <n v="1"/>
    <n v="1"/>
    <n v="1"/>
    <n v="1"/>
    <n v="0"/>
    <n v="0"/>
    <x v="1"/>
    <n v="1"/>
    <n v="1"/>
    <n v="1"/>
    <n v="1"/>
    <n v="1"/>
    <n v="1"/>
    <n v="1"/>
    <n v="1"/>
    <n v="1"/>
    <n v="1"/>
    <n v="1"/>
    <n v="1"/>
    <n v="0"/>
    <n v="0"/>
    <n v="0"/>
    <n v="1"/>
    <n v="1"/>
    <n v="0"/>
    <n v="1"/>
    <n v="1"/>
    <n v="1"/>
    <n v="0"/>
    <n v="0"/>
    <n v="0"/>
    <n v="0"/>
    <n v="1"/>
    <x v="0"/>
    <x v="0"/>
    <n v="0"/>
    <n v="0"/>
    <n v="0"/>
    <x v="1"/>
    <n v="0"/>
    <n v="0"/>
    <n v="0"/>
    <n v="0"/>
    <n v="0"/>
    <n v="0"/>
    <n v="0"/>
    <n v="0"/>
    <n v="0"/>
    <n v="0"/>
    <n v="0"/>
    <n v="1.479710827316969"/>
    <n v="1.6504987359540588"/>
    <n v="2.4155839380751947"/>
    <n v="1.6335555303187055"/>
    <e v="#REF!"/>
    <n v="1.4794296258846105"/>
    <n v="276.89629579439247"/>
    <n v="1.3133581254912718"/>
    <n v="2.1302190636008711"/>
    <n v="2.4886027900951047"/>
    <n v="2.4886027900951047"/>
    <n v="2.1302190636008711"/>
    <n v="35.694950253635014"/>
    <n v="99.61298465328791"/>
    <n v="32.404503240800771"/>
    <n v="167.7124381477237"/>
    <n v="0.21283424561626343"/>
    <n v="0.59395108528293683"/>
    <n v="0.19321466910079971"/>
    <n v="1.0841891156566432"/>
    <n v="1.355486823223943"/>
    <n v="1.4442302469164792"/>
    <n v="1.3"/>
    <n v="1.3"/>
    <n v="1.1375000000000002"/>
    <e v="#VALUE!"/>
    <e v="#VALUE!"/>
    <e v="#VALUE!"/>
    <e v="#VALUE!"/>
    <n v="0"/>
    <n v="0.24"/>
    <n v="0.56930165299771862"/>
    <n v="1.9980620010681025"/>
    <n v="2.283499429792117"/>
    <n v="2.283499429792117"/>
    <s v="WB"/>
    <m/>
    <m/>
    <n v="0.8452496161988412"/>
    <n v="0.94268929677849533"/>
    <n v="0.95797698868885872"/>
    <n v="0.93302378189936508"/>
    <e v="#NAME?"/>
    <e v="#DIV/0!"/>
    <s v="-"/>
    <n v="0.5"/>
    <n v="0.5"/>
    <n v="0.5"/>
    <n v="0.5"/>
    <n v="0.5"/>
    <n v="0.5"/>
    <n v="0.5"/>
    <n v="0.5"/>
    <n v="0.5"/>
    <m/>
    <m/>
    <s v="Sousa (2018)"/>
    <n v="1.1118557728560734"/>
    <n v="1.3301544663170544"/>
    <n v="1.4829241861761182"/>
    <n v="0.5"/>
    <n v="0.34703183641258206"/>
    <n v="0.43792434845978351"/>
    <s v="B"/>
    <e v="#REF!"/>
    <e v="#REF!"/>
    <e v="#NAME?"/>
    <e v="#NAME?"/>
    <n v="0.69803888274440129"/>
    <e v="#NAME?"/>
    <n v="0"/>
    <e v="#NAME?"/>
    <n v="1"/>
    <n v="1"/>
    <m/>
    <s v="B"/>
    <n v="1.0841891156566432"/>
    <n v="1.0841891156566432"/>
    <n v="1.0841891156566432"/>
    <e v="#DIV/0!"/>
    <n v="0"/>
    <e v="#DIV/0!"/>
    <e v="#DIV/0!"/>
    <n v="1.355486823223943"/>
    <n v="1.355486823223943"/>
    <n v="1.355486823223943"/>
    <n v="1.355486823223943"/>
    <n v="1.0841891156566432"/>
    <n v="1.0841891156566432"/>
    <n v="0.26752489019230402"/>
    <n v="1.0841891156566432"/>
    <n v="1.5492709000577283"/>
    <n v="1.355486823223943"/>
    <n v="1.0841891156566432"/>
    <n v="1.1524749332075963"/>
    <n v="0.87500000000000011"/>
    <n v="0.70000000000000007"/>
    <n v="1.355486823223943"/>
    <n v="0.74404761904761918"/>
    <n v="0.63636363636363646"/>
    <n v="0.98553540381398863"/>
    <n v="1.0841891156566432"/>
    <n v="1.0841891156566432"/>
    <n v="1.0841891156566432"/>
    <e v="#VALUE!"/>
    <n v="1.0841891156566432"/>
    <n v="1.0841891156566432"/>
    <n v="1.0841891156566432"/>
    <n v="1.0841891156566432"/>
    <n v="1.0841891156566432"/>
    <n v="1.0841891156566432"/>
    <n v="1.0841891156566432"/>
    <n v="1.0841891156566432"/>
    <n v="1.355486823223943"/>
    <n v="1.355486823223943"/>
    <n v="1.4033027749791827"/>
    <n v="1.5492709000577283"/>
    <n v="1.355486823223943"/>
    <n v="1.6504987359540588"/>
    <n v="1.6335555303187055"/>
    <n v="1.1726003893936763"/>
    <n v="1.4660213368474373"/>
    <n v="2.4774660542375142"/>
    <n v="1.0841891156566432"/>
    <n v="1.0841891156566432"/>
    <n v="1.0841891156566432"/>
    <n v="1.6484763700524978"/>
    <n v="0.52716230383995988"/>
    <n v="1.6484763700524978"/>
    <s v="-"/>
    <n v="129.84880000000004"/>
    <n v="13.171199999999999"/>
    <s v="-"/>
    <n v="259.83199999999999"/>
    <m/>
    <n v="880.12048348275096"/>
    <n v="1"/>
    <n v="0"/>
    <m/>
    <m/>
    <n v="0"/>
    <e v="#DIV/0!"/>
    <e v="#DIV/0!"/>
    <e v="#DIV/0!"/>
    <n v="0"/>
    <n v="0"/>
    <n v="448.76160000000004"/>
    <n v="200"/>
    <n v="33491.586956939624"/>
    <n v="37.799999999999997"/>
    <n v="0.98"/>
    <n v="0.24"/>
    <n v="6.9255484568191708E-2"/>
    <n v="0"/>
    <n v="16"/>
    <n v="0.33333333333333331"/>
    <n v="491.85363676606073"/>
    <n v="491.85363676606067"/>
    <n v="0"/>
    <n v="0.42000000000000004"/>
    <n v="0.24"/>
    <n v="0.63636363636363646"/>
    <e v="#DIV/0!"/>
    <n v="312"/>
    <e v="#DIV/0!"/>
    <m/>
    <m/>
    <m/>
    <m/>
    <m/>
    <s v="P"/>
    <n v="0"/>
    <n v="1.0841891156566432"/>
  </r>
  <r>
    <n v="1"/>
    <n v="625"/>
    <n v="2018"/>
    <s v="Sim"/>
    <s v="Original"/>
    <x v="49"/>
    <x v="51"/>
    <x v="319"/>
    <x v="0"/>
    <x v="1"/>
    <x v="0"/>
    <x v="0"/>
    <n v="1"/>
    <m/>
    <m/>
    <m/>
    <n v="0.15"/>
    <x v="59"/>
    <x v="0"/>
    <x v="0"/>
    <s v="-"/>
    <s v="-"/>
    <x v="0"/>
    <x v="59"/>
    <n v="35.909999999999997"/>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561403508771931"/>
    <m/>
    <s v="-"/>
    <s v="r"/>
    <s v="-"/>
    <x v="7"/>
    <x v="10"/>
    <n v="0.3125"/>
    <m/>
    <x v="3"/>
    <x v="4"/>
    <m/>
    <m/>
    <m/>
    <x v="0"/>
    <x v="44"/>
    <x v="25"/>
    <n v="6"/>
    <m/>
    <x v="55"/>
    <x v="0"/>
    <n v="0.28000000000000003"/>
    <n v="0.28000000000000003"/>
    <n v="0.02"/>
    <n v="0"/>
    <x v="18"/>
    <n v="1.7857142857142856"/>
    <n v="0.11333333333333334"/>
    <x v="115"/>
    <n v="0.34"/>
    <x v="8"/>
    <s v="M"/>
    <s v="line"/>
    <m/>
    <m/>
    <x v="18"/>
    <x v="20"/>
    <s v="-"/>
    <x v="7"/>
    <x v="32"/>
    <n v="26.041666666666668"/>
    <n v="6.25"/>
    <n v="0.26000000000000006"/>
    <n v="0.24"/>
    <n v="0.24"/>
    <x v="185"/>
    <n v="1.0833333333333337"/>
    <n v="1.0833333333333337"/>
    <n v="1.0833333333333337"/>
    <x v="178"/>
    <n v="1.4166666666666667"/>
    <n v="1.4166666666666667"/>
    <n v="1.4166666666666667"/>
    <n v="1.0833333333333337"/>
    <n v="1"/>
    <n v="0"/>
    <n v="0"/>
    <x v="136"/>
    <n v="0"/>
    <n v="1.4166666666666667"/>
    <n v="1.4166666666666667"/>
    <n v="1.4175970961410973"/>
    <s v="line"/>
    <s v="Não"/>
    <s v="uncr"/>
    <x v="0"/>
    <n v="0"/>
    <x v="1"/>
    <m/>
    <m/>
    <x v="0"/>
    <m/>
    <m/>
    <m/>
    <n v="0.5"/>
    <x v="8"/>
    <x v="0"/>
    <x v="19"/>
    <x v="0"/>
    <n v="0"/>
    <s v="Static"/>
    <x v="0"/>
    <n v="1"/>
    <m/>
    <s v="B"/>
    <n v="0"/>
    <n v="0"/>
    <n v="1"/>
    <s v="B"/>
    <m/>
    <x v="4"/>
    <m/>
    <m/>
    <m/>
    <m/>
    <n v="1"/>
    <s v="B"/>
    <x v="445"/>
    <n v="569"/>
    <n v="569"/>
    <m/>
    <n v="0"/>
    <n v="0"/>
    <n v="0"/>
    <m/>
    <m/>
    <m/>
    <m/>
    <n v="1"/>
    <n v="569.34080000000006"/>
    <n v="0.88629283489096577"/>
    <n v="200"/>
    <n v="33491.586956939624"/>
    <n v="0"/>
    <m/>
    <m/>
    <n v="0"/>
    <e v="#DIV/0!"/>
    <m/>
    <m/>
    <m/>
    <m/>
    <m/>
    <m/>
    <m/>
    <m/>
    <m/>
    <m/>
    <m/>
    <m/>
    <m/>
    <m/>
    <n v="1"/>
    <n v="0"/>
    <n v="0"/>
    <s v="square"/>
    <e v="#VALUE!"/>
    <n v="0.72861772258704727"/>
    <n v="0.30820055510731942"/>
    <n v="0"/>
    <e v="#DIV/0!"/>
    <e v="#DIV/0!"/>
    <e v="#DIV/0!"/>
    <e v="#DIV/0!"/>
    <e v="#VALUE!"/>
    <s v="B"/>
    <e v="#DIV/0!"/>
    <e v="#DIV/0!"/>
    <e v="#VALUE!"/>
    <n v="0"/>
    <e v="#DIV/0!"/>
    <n v="1.6004999999999996"/>
    <e v="#DIV/0!"/>
    <n v="0"/>
    <m/>
    <m/>
    <n v="0.70643209926381534"/>
    <n v="0.38561607049146901"/>
    <n v="0.21049405027920465"/>
    <n v="0.70673006710884756"/>
    <n v="0.3857787205036271"/>
    <n v="0.21058283511587778"/>
    <n v="1.4128641985276307"/>
    <n v="0.77123214098293802"/>
    <n v="0.78697157243156945"/>
    <n v="0.76587453235774539"/>
    <n v="0.22820598397167308"/>
    <n v="0.41806357322247562"/>
    <s v="Sim"/>
    <s v="-"/>
    <s v="ES SS"/>
    <x v="1"/>
    <n v="1"/>
    <n v="1"/>
    <n v="1"/>
    <n v="1"/>
    <n v="1"/>
    <n v="1"/>
    <n v="1"/>
    <s v="ok-R16"/>
    <n v="1"/>
    <n v="1"/>
    <n v="1"/>
    <n v="1"/>
    <n v="0"/>
    <n v="0"/>
    <x v="1"/>
    <n v="1"/>
    <n v="1"/>
    <n v="1"/>
    <n v="1"/>
    <n v="1"/>
    <n v="1"/>
    <n v="1"/>
    <n v="1"/>
    <n v="1"/>
    <n v="1"/>
    <n v="1"/>
    <n v="1"/>
    <n v="0"/>
    <n v="0"/>
    <n v="0"/>
    <n v="1"/>
    <n v="1"/>
    <n v="0"/>
    <n v="1"/>
    <n v="1"/>
    <n v="1"/>
    <n v="0"/>
    <n v="0"/>
    <n v="0"/>
    <n v="0"/>
    <n v="1"/>
    <x v="0"/>
    <x v="0"/>
    <n v="0"/>
    <n v="0"/>
    <n v="0"/>
    <x v="1"/>
    <n v="0"/>
    <n v="0"/>
    <n v="0"/>
    <n v="0"/>
    <n v="0"/>
    <n v="0"/>
    <n v="0"/>
    <n v="0"/>
    <n v="0"/>
    <n v="0"/>
    <n v="0"/>
    <n v="2.0076395983037831"/>
    <n v="2.2393609332845008"/>
    <n v="3.2774119629169389"/>
    <n v="2.092983831510828"/>
    <e v="#REF!"/>
    <n v="1.9609099521972282"/>
    <n v="299.09927713632868"/>
    <n v="1.6500973792336444"/>
    <n v="4.6440407938271857"/>
    <n v="5.4253447799391363"/>
    <n v="5.4253447799391363"/>
    <n v="4.6440407938271857"/>
    <n v="45.90300863204147"/>
    <n v="137.1727576890014"/>
    <n v="32.404503240800771"/>
    <n v="215.48026956184364"/>
    <n v="0.21302650458615255"/>
    <n v="0.63659080234087184"/>
    <n v="0.15038269307297555"/>
    <n v="1.1452160662711739"/>
    <n v="1.431403134776617"/>
    <n v="1.9110769665502847"/>
    <n v="2.6749999999999998"/>
    <n v="2.6749999999999998"/>
    <n v="1.4489583333333338"/>
    <e v="#VALUE!"/>
    <e v="#VALUE!"/>
    <e v="#VALUE!"/>
    <e v="#VALUE!"/>
    <n v="0"/>
    <n v="0.24"/>
    <n v="0.56930165299771862"/>
    <n v="2.5451504061224641"/>
    <n v="4.6987392113030095"/>
    <n v="4.6987392113030095"/>
    <s v="WB"/>
    <m/>
    <m/>
    <n v="1.8538164507776393"/>
    <n v="2.0679402548305035"/>
    <n v="1.967752299163237"/>
    <n v="1.9326756420837381"/>
    <e v="#NAME?"/>
    <e v="#DIV/0!"/>
    <s v="-"/>
    <n v="0.5"/>
    <n v="0.5"/>
    <n v="0.5"/>
    <n v="0.5"/>
    <n v="0.5"/>
    <n v="0.5"/>
    <n v="0.5"/>
    <n v="0.5"/>
    <n v="0.5"/>
    <m/>
    <m/>
    <s v="Sousa (2018)"/>
    <n v="1.1688507392174821"/>
    <n v="1.6928228886226331"/>
    <n v="2.0125356173729254"/>
    <n v="0.5"/>
    <n v="0.28644087088201925"/>
    <n v="0.21282304784961442"/>
    <s v="B"/>
    <e v="#REF!"/>
    <e v="#REF!"/>
    <e v="#NAME?"/>
    <e v="#NAME?"/>
    <n v="0.96325586638584204"/>
    <e v="#NAME?"/>
    <n v="0"/>
    <e v="#NAME?"/>
    <n v="1"/>
    <n v="1"/>
    <m/>
    <s v="B"/>
    <n v="1.1452160662711739"/>
    <n v="1.1452160662711739"/>
    <n v="1.1452160662711739"/>
    <e v="#DIV/0!"/>
    <n v="0"/>
    <e v="#DIV/0!"/>
    <e v="#DIV/0!"/>
    <n v="1.431403134776617"/>
    <n v="1.431403134776617"/>
    <n v="1.431403134776617"/>
    <n v="1.431403134776617"/>
    <n v="1.1452160662711739"/>
    <n v="1.1452160662711739"/>
    <n v="0.30666416274198216"/>
    <n v="1.1452160662711739"/>
    <n v="2.6421945784534908"/>
    <n v="1.431403134776617"/>
    <n v="1.1452160662711739"/>
    <n v="1.3370557495550421"/>
    <n v="0.54166666666666685"/>
    <n v="0.43333333333333346"/>
    <n v="1.431403134776617"/>
    <n v="0.50595238095238104"/>
    <n v="0.39393939393939409"/>
    <n v="1.0411480413601037"/>
    <n v="1.1452160662711739"/>
    <n v="1.1452160662711739"/>
    <n v="1.1452160662711739"/>
    <e v="#VALUE!"/>
    <n v="1.1452160662711739"/>
    <n v="1.1452160662711739"/>
    <n v="1.1452160662711739"/>
    <n v="1.1452160662711739"/>
    <n v="1.1452160662711739"/>
    <n v="1.1452160662711739"/>
    <n v="1.1452160662711739"/>
    <n v="1.1452160662711739"/>
    <n v="1.431403134776617"/>
    <n v="1.431403134776617"/>
    <n v="2.0917590149362435"/>
    <n v="2.6421945784534908"/>
    <n v="1.431403134776617"/>
    <n v="2.2393609332845008"/>
    <n v="2.092983831510828"/>
    <n v="1.4226443028503228"/>
    <n v="1.7781600998687495"/>
    <n v="5.4285942658811459"/>
    <n v="1.1452160662711739"/>
    <n v="1.1452160662711739"/>
    <n v="1.1452160662711739"/>
    <n v="1.7963817522762511"/>
    <n v="1.004214675656349"/>
    <n v="1.7963817522762511"/>
    <s v="-"/>
    <n v="193.50867199999999"/>
    <n v="13.171199999999999"/>
    <s v="-"/>
    <n v="569.34080000000006"/>
    <m/>
    <n v="881.12048348275096"/>
    <n v="1"/>
    <n v="0"/>
    <m/>
    <m/>
    <n v="0"/>
    <e v="#DIV/0!"/>
    <e v="#DIV/0!"/>
    <e v="#DIV/0!"/>
    <n v="0"/>
    <n v="0"/>
    <n v="448.76160000000004"/>
    <n v="200"/>
    <n v="33491.586956939624"/>
    <n v="37.799999999999997"/>
    <n v="0.98"/>
    <n v="0.24"/>
    <n v="6.9255484568191708E-2"/>
    <n v="0"/>
    <n v="16"/>
    <n v="0.33333333333333331"/>
    <n v="491.85363676606073"/>
    <n v="491.85363676606067"/>
    <n v="0"/>
    <n v="0.26000000000000006"/>
    <n v="0.24"/>
    <n v="0.39393939393939409"/>
    <e v="#DIV/0!"/>
    <n v="642"/>
    <e v="#DIV/0!"/>
    <m/>
    <m/>
    <m/>
    <m/>
    <m/>
    <s v="P"/>
    <n v="0"/>
    <n v="1.1452160662711739"/>
  </r>
  <r>
    <n v="1"/>
    <n v="626"/>
    <n v="2018"/>
    <s v="Sim"/>
    <s v="Original"/>
    <x v="49"/>
    <x v="101"/>
    <x v="319"/>
    <x v="0"/>
    <x v="1"/>
    <x v="0"/>
    <x v="0"/>
    <n v="1"/>
    <m/>
    <m/>
    <m/>
    <n v="0.15"/>
    <x v="247"/>
    <x v="0"/>
    <x v="0"/>
    <s v="-"/>
    <s v="-"/>
    <x v="0"/>
    <x v="256"/>
    <n v="37.33499999999999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3623945359582166"/>
    <m/>
    <s v="-"/>
    <s v="r"/>
    <s v="-"/>
    <x v="7"/>
    <x v="10"/>
    <n v="0.3125"/>
    <m/>
    <x v="3"/>
    <x v="4"/>
    <m/>
    <m/>
    <m/>
    <x v="0"/>
    <x v="66"/>
    <x v="26"/>
    <n v="6.3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0"/>
    <n v="2.9166666666666665"/>
    <n v="2.9166666666666665"/>
    <n v="2.9403732774645586"/>
    <s v="line"/>
    <s v="Não"/>
    <s v="uncr"/>
    <x v="0"/>
    <n v="0"/>
    <x v="1"/>
    <m/>
    <m/>
    <x v="0"/>
    <m/>
    <m/>
    <m/>
    <n v="0.3"/>
    <x v="8"/>
    <x v="0"/>
    <x v="80"/>
    <x v="0"/>
    <n v="0"/>
    <s v="Static"/>
    <x v="0"/>
    <n v="1"/>
    <m/>
    <s v="B"/>
    <n v="0"/>
    <n v="0"/>
    <n v="1"/>
    <s v="B"/>
    <m/>
    <x v="4"/>
    <m/>
    <m/>
    <m/>
    <m/>
    <n v="1"/>
    <s v="B"/>
    <x v="430"/>
    <n v="79"/>
    <n v="79"/>
    <m/>
    <n v="0"/>
    <n v="0"/>
    <n v="0"/>
    <m/>
    <m/>
    <m/>
    <m/>
    <n v="1"/>
    <n v="80.430197333333325"/>
    <n v="0.81443298969072164"/>
    <n v="200"/>
    <n v="33928.863306287363"/>
    <n v="0"/>
    <m/>
    <m/>
    <n v="0"/>
    <e v="#DIV/0!"/>
    <m/>
    <m/>
    <m/>
    <m/>
    <m/>
    <m/>
    <m/>
    <m/>
    <m/>
    <m/>
    <m/>
    <m/>
    <m/>
    <m/>
    <n v="0.6"/>
    <n v="0"/>
    <n v="0"/>
    <s v="square"/>
    <e v="#VALUE!"/>
    <n v="0.10996230312783202"/>
    <n v="0.1037857833388838"/>
    <n v="0"/>
    <e v="#DIV/0!"/>
    <e v="#DIV/0!"/>
    <e v="#DIV/0!"/>
    <e v="#DIV/0!"/>
    <e v="#VALUE!"/>
    <s v="B"/>
    <e v="#DIV/0!"/>
    <e v="#DIV/0!"/>
    <e v="#VALUE!"/>
    <n v="0"/>
    <e v="#DIV/0!"/>
    <n v="0.93487500000000012"/>
    <e v="#DIV/0!"/>
    <n v="0"/>
    <m/>
    <m/>
    <n v="9.6817009983531863E-2"/>
    <n v="5.2507286406867727E-2"/>
    <n v="2.8476557231852068E-2"/>
    <n v="9.6686286594524551E-2"/>
    <n v="5.2436390492731869E-2"/>
    <n v="2.8438107871876572E-2"/>
    <n v="0.32272336661177281"/>
    <n v="0.17502428802289244"/>
    <n v="0.17859621226825756"/>
    <n v="0.32856587418560212"/>
    <n v="9.6640300317798397E-2"/>
    <n v="0.17819288637730896"/>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85019196400242103"/>
    <n v="0.9607025061880774"/>
    <n v="1.3969442327110022"/>
    <n v="1.0528813935372014"/>
    <e v="#REF!"/>
    <n v="0.88132284937408012"/>
    <n v="264.64800884825314"/>
    <n v="1.0130461927318122"/>
    <n v="1.0539238321329938"/>
    <n v="1.2312338359982464"/>
    <n v="1.2312338359982464"/>
    <n v="1.053923832132994"/>
    <n v="17.862190860004993"/>
    <n v="46.890027462262829"/>
    <n v="19.696551776638895"/>
    <n v="84.448770098906721"/>
    <n v="0.21151510956387792"/>
    <n v="0.55524819849176077"/>
    <n v="0.23323669194436128"/>
    <n v="0.95241407588450555"/>
    <n v="0.95241407588450555"/>
    <n v="0.86897334988905461"/>
    <n v="0.67361111111111116"/>
    <n v="0.67361111111111116"/>
    <n v="0.67361111111111116"/>
    <e v="#VALUE!"/>
    <e v="#VALUE!"/>
    <e v="#VALUE!"/>
    <e v="#VALUE!"/>
    <n v="0"/>
    <n v="0.24"/>
    <n v="0.58048743028020255"/>
    <n v="1.160423251173514"/>
    <n v="1.160423251173514"/>
    <n v="1.160423251173514"/>
    <s v="WB"/>
    <m/>
    <m/>
    <n v="0.25431541998589086"/>
    <n v="0.28799028778280295"/>
    <n v="0.30105415607867997"/>
    <n v="0.31619013950044655"/>
    <e v="#NAME?"/>
    <e v="#DIV/0!"/>
    <s v="-"/>
    <n v="0.3"/>
    <n v="0.3"/>
    <n v="0.3"/>
    <n v="0.3"/>
    <n v="0.3"/>
    <n v="0.3"/>
    <n v="0.3"/>
    <n v="0.3"/>
    <n v="0.3"/>
    <m/>
    <m/>
    <s v="Sousa (2018)"/>
    <n v="0.92595029571866505"/>
    <n v="1.0238132230007904"/>
    <n v="1.0791527783624466"/>
    <n v="0.3"/>
    <n v="0.2490636198737585"/>
    <n v="0.86175453567370275"/>
    <s v="B"/>
    <e v="#REF!"/>
    <e v="#REF!"/>
    <e v="#NAME?"/>
    <e v="#NAME?"/>
    <n v="0.30391385781954361"/>
    <e v="#NAME?"/>
    <n v="1"/>
    <e v="#NAME?"/>
    <n v="1"/>
    <n v="1"/>
    <m/>
    <s v="B"/>
    <n v="0.95241407588450555"/>
    <n v="0.95241407588450555"/>
    <n v="0.95241407588450555"/>
    <e v="#DIV/0!"/>
    <n v="0"/>
    <e v="#DIV/0!"/>
    <e v="#DIV/0!"/>
    <n v="0.95241407588450555"/>
    <n v="0.95241407588450555"/>
    <n v="0.95241407588450555"/>
    <n v="0.95241407588450555"/>
    <n v="0.95241407588450555"/>
    <n v="0.95241407588450555"/>
    <n v="0.15613345506303372"/>
    <n v="0.95241407588450555"/>
    <n v="0.95241407588450555"/>
    <n v="0.95241407588450555"/>
    <n v="0.95241407588450555"/>
    <n v="0.95241407588450555"/>
    <n v="1"/>
    <n v="1"/>
    <n v="0.95241407588450555"/>
    <n v="1"/>
    <n v="0.93181818181818177"/>
    <n v="0.88871757796285544"/>
    <n v="0.95241407588450555"/>
    <n v="0.95241407588450555"/>
    <n v="0.95241407588450555"/>
    <e v="#VALUE!"/>
    <n v="0.95241407588450555"/>
    <n v="0.95241407588450555"/>
    <n v="0.95241407588450555"/>
    <n v="0.95241407588450555"/>
    <n v="0.95241407588450555"/>
    <n v="0.95241407588450555"/>
    <n v="0.95241407588450555"/>
    <n v="0.95241407588450555"/>
    <n v="0.95241407588450555"/>
    <n v="0.95241407588450555"/>
    <n v="0.9607025061880774"/>
    <n v="0.95241407588450555"/>
    <n v="0.95241407588450555"/>
    <n v="0.9607025061880774"/>
    <n v="1.0528813935372014"/>
    <n v="0.94693448650190826"/>
    <n v="0.94693448650190826"/>
    <n v="1.2535238024407078"/>
    <n v="0.95241407588450555"/>
    <n v="0.95241407588450555"/>
    <n v="0.95241407588450555"/>
    <n v="0.87650457941331483"/>
    <n v="0.17109916057375862"/>
    <n v="0.99503236196394884"/>
    <s v="-"/>
    <n v="56.260818133333323"/>
    <n v="5.8060799999999997"/>
    <s v="-"/>
    <n v="80.430197333333325"/>
    <m/>
    <n v="882.12048348275096"/>
    <n v="1"/>
    <n v="0"/>
    <m/>
    <m/>
    <n v="0"/>
    <e v="#DIV/0!"/>
    <e v="#DIV/0!"/>
    <e v="#DIV/0!"/>
    <n v="0"/>
    <n v="0"/>
    <n v="451.02382900763365"/>
    <n v="200"/>
    <n v="33928.863306287363"/>
    <n v="39.299999999999997"/>
    <n v="0.98"/>
    <n v="0.24"/>
    <n v="6.8882805232544905E-2"/>
    <n v="0"/>
    <n v="16"/>
    <n v="0.33333333333333331"/>
    <n v="501.51769659703928"/>
    <n v="501.51769659703928"/>
    <n v="0"/>
    <n v="0.61499999999999988"/>
    <n v="0.24"/>
    <n v="0.93181818181818177"/>
    <e v="#DIV/0!"/>
    <n v="97"/>
    <e v="#DIV/0!"/>
    <m/>
    <m/>
    <m/>
    <m/>
    <m/>
    <s v="P"/>
    <n v="0"/>
    <n v="0.95241407588450555"/>
  </r>
  <r>
    <n v="1"/>
    <n v="627"/>
    <n v="2018"/>
    <s v="Sim"/>
    <s v="Original"/>
    <x v="49"/>
    <x v="102"/>
    <x v="319"/>
    <x v="0"/>
    <x v="0"/>
    <x v="0"/>
    <x v="0"/>
    <n v="1"/>
    <m/>
    <m/>
    <m/>
    <n v="0.15"/>
    <x v="247"/>
    <x v="0"/>
    <x v="0"/>
    <s v="-"/>
    <s v="-"/>
    <x v="0"/>
    <x v="256"/>
    <n v="37.33499999999999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3623945359582166"/>
    <m/>
    <s v="-"/>
    <s v="r"/>
    <s v="-"/>
    <x v="7"/>
    <x v="10"/>
    <n v="0.3125"/>
    <m/>
    <x v="3"/>
    <x v="4"/>
    <m/>
    <m/>
    <m/>
    <x v="26"/>
    <x v="66"/>
    <x v="20"/>
    <n v="6.350000000000000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1.0085102885901267"/>
    <n v="1.4613650397619773"/>
    <n v="1.4613650397619773"/>
    <n v="1.4584500365421544"/>
    <s v="line"/>
    <s v="Não"/>
    <s v="uncr"/>
    <x v="0"/>
    <n v="0"/>
    <x v="95"/>
    <m/>
    <m/>
    <x v="131"/>
    <n v="14"/>
    <n v="60.606713607688711"/>
    <m/>
    <n v="0.3"/>
    <x v="8"/>
    <x v="0"/>
    <x v="80"/>
    <x v="0"/>
    <n v="0"/>
    <s v="Static"/>
    <x v="0"/>
    <n v="1"/>
    <m/>
    <s v="B"/>
    <n v="0"/>
    <n v="0"/>
    <n v="1"/>
    <s v="B"/>
    <m/>
    <x v="4"/>
    <m/>
    <m/>
    <m/>
    <m/>
    <n v="1"/>
    <s v="B"/>
    <x v="535"/>
    <n v="161"/>
    <n v="161"/>
    <m/>
    <n v="0"/>
    <n v="0"/>
    <n v="0"/>
    <m/>
    <m/>
    <m/>
    <m/>
    <n v="1"/>
    <n v="163.45462400000002"/>
    <n v="0.8994413407821229"/>
    <n v="200"/>
    <n v="33928.863306287363"/>
    <n v="0"/>
    <m/>
    <m/>
    <n v="0"/>
    <e v="#DIV/0!"/>
    <m/>
    <m/>
    <m/>
    <m/>
    <m/>
    <m/>
    <m/>
    <m/>
    <m/>
    <m/>
    <m/>
    <m/>
    <m/>
    <m/>
    <n v="0.6"/>
    <n v="0"/>
    <n v="0"/>
    <s v="square"/>
    <e v="#VALUE!"/>
    <n v="0.20269035012536454"/>
    <s v="-"/>
    <n v="0"/>
    <e v="#DIV/0!"/>
    <e v="#DIV/0!"/>
    <e v="#DIV/0!"/>
    <e v="#DIV/0!"/>
    <e v="#VALUE!"/>
    <s v="B"/>
    <e v="#DIV/0!"/>
    <e v="#DIV/0!"/>
    <e v="#VALUE!"/>
    <n v="0"/>
    <e v="#DIV/0!"/>
    <n v="0.81956250000000042"/>
    <e v="#DIV/0!"/>
    <n v="0"/>
    <m/>
    <m/>
    <n v="0.19731061528289404"/>
    <n v="0.10700852039880639"/>
    <n v="5.8034502713014975E-2"/>
    <n v="0.19672236003236121"/>
    <n v="0.10668948878519503"/>
    <n v="5.7861480593125243E-2"/>
    <n v="0.65770205094298007"/>
    <n v="0.3566950679960213"/>
    <n v="0.36397455917961352"/>
    <n v="0.66772944994356309"/>
    <n v="0.19639767743235698"/>
    <n v="0.36213328088164032"/>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7278063763526756"/>
    <n v="1.9523919141219137"/>
    <n v="2.8389460908622426"/>
    <n v="1.6307660996746429"/>
    <e v="#REF!"/>
    <n v="1.7005583538284861"/>
    <n v="303.87449335893291"/>
    <n v="1.7930058579253572"/>
    <n v="2.1478700882710378"/>
    <n v="2.5092233872875656"/>
    <n v="2.5092233872875656"/>
    <n v="2.1478700882710382"/>
    <n v="30.676214997649314"/>
    <n v="94.552685204467494"/>
    <n v="19.696551776638895"/>
    <n v="144.92545197875569"/>
    <n v="0.21166892756798905"/>
    <n v="0.65242291063082403"/>
    <n v="0.13590816180118706"/>
    <n v="1.1278531256466977"/>
    <n v="1.1278531256466977"/>
    <n v="0.9792065585207762"/>
    <n v="1.2430555555555558"/>
    <n v="1.2430555555555558"/>
    <n v="1.2430555555555558"/>
    <e v="#VALUE!"/>
    <e v="#VALUE!"/>
    <e v="#VALUE!"/>
    <e v="#VALUE!"/>
    <n v="0"/>
    <n v="0.24"/>
    <n v="0.58048743028020255"/>
    <n v="2.1413996078356599"/>
    <n v="2.1413996078356599"/>
    <n v="2.1413996078356599"/>
    <s v="WB"/>
    <m/>
    <m/>
    <n v="0.52533184404412159"/>
    <n v="0.59609657733682586"/>
    <n v="0.54118011066129035"/>
    <n v="0.49493727604420712"/>
    <e v="#NAME?"/>
    <e v="#DIV/0!"/>
    <s v="-"/>
    <n v="0.3"/>
    <n v="0.3"/>
    <n v="0.3"/>
    <n v="0.3"/>
    <n v="0.3"/>
    <n v="0.3"/>
    <n v="0.3"/>
    <n v="0.3"/>
    <n v="0.3"/>
    <m/>
    <m/>
    <s v="Sousa (2018)"/>
    <n v="1.4951745473240932"/>
    <n v="1.8542891775651889"/>
    <n v="2.1931130032511472"/>
    <n v="0.3"/>
    <n v="0.15829608496414124"/>
    <n v="0.46698430145446462"/>
    <s v="B"/>
    <e v="#REF!"/>
    <e v="#REF!"/>
    <e v="#NAME?"/>
    <e v="#NAME?"/>
    <n v="0.28535660596820073"/>
    <e v="#NAME?"/>
    <n v="0"/>
    <e v="#NAME?"/>
    <n v="1"/>
    <n v="1"/>
    <m/>
    <s v="B"/>
    <n v="1.1278531256466977"/>
    <n v="1.1278531256466977"/>
    <n v="1.1278531256466977"/>
    <e v="#DIV/0!"/>
    <n v="0"/>
    <e v="#DIV/0!"/>
    <e v="#DIV/0!"/>
    <n v="1.1278531256466977"/>
    <n v="1.1278531256466977"/>
    <n v="1.1278531256466977"/>
    <n v="1.1278531256466977"/>
    <n v="1.1278531256466977"/>
    <n v="1.1278531256466977"/>
    <n v="9.0655379360060781E-2"/>
    <n v="1.1278531256466977"/>
    <n v="1.1278531256466977"/>
    <n v="1.1278531256466977"/>
    <n v="1.1278531256466977"/>
    <n v="0.59832550377640115"/>
    <n v="1"/>
    <n v="1"/>
    <n v="1.1278531256466977"/>
    <n v="0.5219160856292776"/>
    <n v="0.93181818181818177"/>
    <n v="1.0523346759533352"/>
    <n v="1.1278531256466977"/>
    <n v="1.1278531256466977"/>
    <n v="1.1278531256466977"/>
    <e v="#VALUE!"/>
    <n v="1.1278531256466977"/>
    <n v="1.1278531256466977"/>
    <n v="1.1278531256466977"/>
    <n v="1.1278531256466977"/>
    <n v="1.1278531256466977"/>
    <n v="1.1278531256466977"/>
    <n v="1.1278531256466977"/>
    <n v="1.1278531256466977"/>
    <n v="1.1278531256466977"/>
    <n v="1.1278531256466977"/>
    <n v="1.035742907496181"/>
    <n v="1.1278531256466977"/>
    <n v="1.1278531256466977"/>
    <n v="1.9523919141219137"/>
    <n v="1.6307660996746429"/>
    <n v="1.5196626534842204"/>
    <n v="1.5196626534842204"/>
    <n v="2.5474792875844439"/>
    <n v="1.1278531256466977"/>
    <n v="1.1278531256466977"/>
    <n v="1.1278531256466977"/>
    <n v="1.0084916254040566"/>
    <n v="0.28254515183054962"/>
    <n v="1.0084916254040566"/>
    <s v="-"/>
    <n v="56.966716799999986"/>
    <n v="57.451520000000002"/>
    <n v="0.35072760954287452"/>
    <n v="163.45462400000002"/>
    <m/>
    <n v="883.12048348275096"/>
    <n v="1"/>
    <n v="0"/>
    <m/>
    <m/>
    <n v="0"/>
    <e v="#DIV/0!"/>
    <e v="#DIV/0!"/>
    <e v="#DIV/0!"/>
    <n v="0"/>
    <n v="0"/>
    <n v="451.02382900763365"/>
    <n v="200"/>
    <n v="33928.863306287363"/>
    <n v="39.299999999999997"/>
    <n v="0.98"/>
    <n v="0.24"/>
    <n v="6.8882805232544905E-2"/>
    <n v="0"/>
    <n v="16"/>
    <n v="0.33333333333333331"/>
    <n v="501.51769659703928"/>
    <n v="501.51769659703928"/>
    <n v="0"/>
    <n v="0.61499999999999988"/>
    <n v="0.24"/>
    <n v="0.93181818181818177"/>
    <e v="#DIV/0!"/>
    <n v="179"/>
    <e v="#DIV/0!"/>
    <m/>
    <m/>
    <m/>
    <m/>
    <m/>
    <s v="P"/>
    <n v="0"/>
    <n v="1.1278531256466977"/>
  </r>
  <r>
    <n v="1"/>
    <n v="628"/>
    <n v="2018"/>
    <s v="Sim"/>
    <s v="Original"/>
    <x v="49"/>
    <x v="103"/>
    <x v="319"/>
    <x v="0"/>
    <x v="0"/>
    <x v="0"/>
    <x v="0"/>
    <n v="1"/>
    <m/>
    <m/>
    <m/>
    <n v="0.15"/>
    <x v="247"/>
    <x v="0"/>
    <x v="0"/>
    <s v="-"/>
    <s v="-"/>
    <x v="0"/>
    <x v="256"/>
    <n v="37.33499999999999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3623945359582166"/>
    <m/>
    <s v="-"/>
    <s v="r"/>
    <s v="-"/>
    <x v="7"/>
    <x v="10"/>
    <n v="0.3125"/>
    <m/>
    <x v="3"/>
    <x v="4"/>
    <m/>
    <m/>
    <m/>
    <x v="26"/>
    <x v="66"/>
    <x v="20"/>
    <n v="6.350000000000000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0.35682564840827724"/>
    <n v="2.1543579452321455"/>
    <n v="2.1543579452321455"/>
    <n v="2.1678493630619369"/>
    <s v="line"/>
    <s v="Não"/>
    <s v="uncr"/>
    <x v="0"/>
    <n v="0"/>
    <x v="96"/>
    <m/>
    <m/>
    <x v="132"/>
    <n v="56"/>
    <m/>
    <m/>
    <n v="0.3"/>
    <x v="8"/>
    <x v="0"/>
    <x v="80"/>
    <x v="0"/>
    <n v="0"/>
    <s v="Static"/>
    <x v="0"/>
    <n v="1"/>
    <m/>
    <s v="B"/>
    <n v="0"/>
    <n v="0"/>
    <n v="1"/>
    <s v="B"/>
    <m/>
    <x v="4"/>
    <m/>
    <m/>
    <m/>
    <m/>
    <n v="1"/>
    <s v="B"/>
    <x v="536"/>
    <n v="81"/>
    <n v="81"/>
    <m/>
    <n v="0"/>
    <n v="0"/>
    <n v="0"/>
    <m/>
    <m/>
    <m/>
    <m/>
    <n v="1"/>
    <n v="83.934623999999999"/>
    <n v="0.85263157894736841"/>
    <n v="200"/>
    <n v="33928.863306287363"/>
    <n v="0"/>
    <m/>
    <m/>
    <n v="0"/>
    <e v="#DIV/0!"/>
    <m/>
    <m/>
    <m/>
    <m/>
    <m/>
    <m/>
    <m/>
    <m/>
    <m/>
    <m/>
    <m/>
    <m/>
    <m/>
    <m/>
    <n v="0.6"/>
    <n v="0"/>
    <n v="0"/>
    <s v="square"/>
    <e v="#VALUE!"/>
    <n v="0.10745141841502583"/>
    <s v="-"/>
    <n v="0"/>
    <e v="#DIV/0!"/>
    <e v="#DIV/0!"/>
    <e v="#DIV/0!"/>
    <e v="#DIV/0!"/>
    <e v="#VALUE!"/>
    <s v="B"/>
    <e v="#DIV/0!"/>
    <e v="#DIV/0!"/>
    <e v="#VALUE!"/>
    <n v="0"/>
    <e v="#DIV/0!"/>
    <n v="0.81956250000000042"/>
    <e v="#DIV/0!"/>
    <n v="0"/>
    <m/>
    <m/>
    <n v="9.9268073527418732E-2"/>
    <n v="5.3836584796915013E-2"/>
    <n v="2.9197482731392627E-2"/>
    <n v="9.9268073527418732E-2"/>
    <n v="5.3836584796915013E-2"/>
    <n v="2.9197482731392627E-2"/>
    <n v="0.33089357842472911"/>
    <n v="0.17945528265638339"/>
    <n v="0.18311763536365649"/>
    <n v="0.34288182826042157"/>
    <n v="0.10085101789324825"/>
    <n v="0.18595693425404022"/>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88723570490097781"/>
    <n v="1.0025613054083016"/>
    <n v="1.4578105339668588"/>
    <n v="0.9677826020415784"/>
    <e v="#REF!"/>
    <n v="0.89477612812963003"/>
    <n v="281.17869950720723"/>
    <n v="0.99503298254933636"/>
    <n v="1.0806054481363607"/>
    <n v="1.2624043128589615"/>
    <n v="1.2624043128589615"/>
    <n v="1.0806054481363609"/>
    <n v="20.732914236920603"/>
    <n v="57.563268129146955"/>
    <n v="19.696551776638895"/>
    <n v="97.992734142706453"/>
    <n v="0.21157603590004273"/>
    <n v="0.58742383945852339"/>
    <n v="0.20100012464143394"/>
    <n v="0.85653926012275894"/>
    <n v="0.85653926012275894"/>
    <n v="0.77963499958418514"/>
    <n v="0.65972222222222221"/>
    <n v="0.65972222222222221"/>
    <n v="0.65972222222222221"/>
    <e v="#VALUE!"/>
    <e v="#VALUE!"/>
    <e v="#VALUE!"/>
    <e v="#VALUE!"/>
    <n v="0"/>
    <n v="0.24"/>
    <n v="0.58048743028020255"/>
    <n v="1.1364969985719982"/>
    <n v="1.1364969985719982"/>
    <n v="1.1364969985719982"/>
    <s v="WB"/>
    <m/>
    <m/>
    <n v="0.26508771098662998"/>
    <n v="0.30079630428783266"/>
    <n v="0.30674537496010196"/>
    <n v="0.28999628710324032"/>
    <e v="#NAME?"/>
    <e v="#DIV/0!"/>
    <s v="-"/>
    <n v="0.3"/>
    <n v="0.3"/>
    <n v="0.3"/>
    <n v="0.3"/>
    <n v="0.3"/>
    <n v="0.3"/>
    <n v="0.3"/>
    <n v="0.3"/>
    <n v="0.3"/>
    <m/>
    <m/>
    <s v="Sousa (2018)"/>
    <n v="1.0691454576913713"/>
    <n v="1.0158149343336513"/>
    <n v="1.1261725781302816"/>
    <n v="0.3"/>
    <n v="0.22294346796249803"/>
    <n v="0.8798967364247281"/>
    <s v="B"/>
    <e v="#REF!"/>
    <e v="#REF!"/>
    <e v="#NAME?"/>
    <e v="#NAME?"/>
    <n v="0.23208415792422363"/>
    <e v="#NAME?"/>
    <n v="0"/>
    <e v="#NAME?"/>
    <n v="1"/>
    <n v="1"/>
    <m/>
    <s v="B"/>
    <n v="0.85653926012275894"/>
    <n v="0.85653926012275894"/>
    <n v="0.85653926012275894"/>
    <e v="#DIV/0!"/>
    <n v="0"/>
    <e v="#DIV/0!"/>
    <e v="#DIV/0!"/>
    <n v="0.85653926012275894"/>
    <n v="0.85653926012275894"/>
    <n v="0.85653926012275894"/>
    <n v="0.85653926012275894"/>
    <n v="0.85653926012275894"/>
    <n v="0.85653926012275894"/>
    <n v="0.10239650636473668"/>
    <n v="0.85653926012275894"/>
    <n v="0.85653926012275894"/>
    <n v="0.85653926012275894"/>
    <n v="0.85653926012275894"/>
    <n v="0.66593837055638017"/>
    <n v="1"/>
    <n v="1"/>
    <n v="0.85653926012275894"/>
    <n v="0.76941355186862348"/>
    <n v="0.93181818181818177"/>
    <n v="0.80018072169597565"/>
    <n v="0.85653926012275894"/>
    <n v="0.85653926012275894"/>
    <n v="0.85653926012275894"/>
    <e v="#VALUE!"/>
    <n v="0.85653926012275894"/>
    <n v="0.85653926012275894"/>
    <n v="0.85653926012275894"/>
    <n v="0.85653926012275894"/>
    <n v="0.85653926012275894"/>
    <n v="0.85653926012275894"/>
    <n v="0.85653926012275894"/>
    <n v="0.85653926012275894"/>
    <n v="0.85653926012275894"/>
    <n v="0.85653926012275894"/>
    <n v="0.77946694703847585"/>
    <n v="0.85653926012275894"/>
    <n v="0.85653926012275894"/>
    <n v="1.0025613054083016"/>
    <n v="0.9677826020415784"/>
    <n v="0.8836443350893094"/>
    <n v="0.8836443350893094"/>
    <n v="1.3081411276024111"/>
    <n v="0.85653926012275894"/>
    <n v="0.85653926012275894"/>
    <n v="0.85653926012275894"/>
    <n v="0.94215960281766142"/>
    <n v="0.1613412948566704"/>
    <n v="0.94215960281766142"/>
    <s v="-"/>
    <n v="43.302716799999999"/>
    <n v="15.45152"/>
    <n v="0.18295409314428501"/>
    <n v="83.934623999999999"/>
    <m/>
    <n v="884.12048348275096"/>
    <n v="1"/>
    <n v="0"/>
    <m/>
    <m/>
    <n v="0"/>
    <e v="#DIV/0!"/>
    <e v="#DIV/0!"/>
    <e v="#DIV/0!"/>
    <n v="0"/>
    <n v="0"/>
    <n v="451.02382900763365"/>
    <n v="200"/>
    <n v="33928.863306287363"/>
    <n v="39.299999999999997"/>
    <n v="0.98"/>
    <n v="0.24"/>
    <n v="6.8882805232544905E-2"/>
    <n v="0"/>
    <n v="16"/>
    <n v="0.33333333333333331"/>
    <n v="501.51769659703928"/>
    <n v="501.51769659703928"/>
    <n v="0"/>
    <n v="0.61499999999999988"/>
    <n v="0.24"/>
    <n v="0.93181818181818177"/>
    <e v="#DIV/0!"/>
    <n v="95"/>
    <e v="#DIV/0!"/>
    <m/>
    <m/>
    <m/>
    <m/>
    <m/>
    <s v="P"/>
    <n v="0"/>
    <n v="0.85653926012275894"/>
  </r>
  <r>
    <n v="1"/>
    <n v="629"/>
    <n v="2018"/>
    <s v="Sim"/>
    <s v="Original"/>
    <x v="49"/>
    <x v="49"/>
    <x v="319"/>
    <x v="0"/>
    <x v="0"/>
    <x v="0"/>
    <x v="0"/>
    <n v="1"/>
    <m/>
    <m/>
    <m/>
    <n v="0.15"/>
    <x v="247"/>
    <x v="0"/>
    <x v="0"/>
    <s v="-"/>
    <s v="-"/>
    <x v="0"/>
    <x v="256"/>
    <n v="37.33499999999999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3623945359582166"/>
    <m/>
    <s v="-"/>
    <s v="r"/>
    <s v="-"/>
    <x v="7"/>
    <x v="10"/>
    <n v="0.3125"/>
    <m/>
    <x v="3"/>
    <x v="4"/>
    <m/>
    <m/>
    <m/>
    <x v="26"/>
    <x v="66"/>
    <x v="20"/>
    <n v="6.350000000000000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3.5150010390283657"/>
    <n v="2.2682635619795524"/>
    <n v="2.2682635619795524"/>
    <n v="2.2598707446446284"/>
    <s v="line"/>
    <s v="Não"/>
    <s v="uncr"/>
    <x v="0"/>
    <n v="0"/>
    <x v="3"/>
    <m/>
    <m/>
    <x v="128"/>
    <m/>
    <m/>
    <m/>
    <n v="0.3"/>
    <x v="8"/>
    <x v="0"/>
    <x v="80"/>
    <x v="0"/>
    <n v="0"/>
    <s v="Static"/>
    <x v="0"/>
    <n v="1"/>
    <m/>
    <s v="B"/>
    <n v="0"/>
    <n v="0"/>
    <n v="1"/>
    <s v="B"/>
    <m/>
    <x v="4"/>
    <m/>
    <m/>
    <m/>
    <m/>
    <n v="1"/>
    <s v="B"/>
    <x v="537"/>
    <n v="145"/>
    <n v="145"/>
    <m/>
    <n v="0"/>
    <n v="0"/>
    <n v="0"/>
    <m/>
    <m/>
    <m/>
    <m/>
    <n v="1"/>
    <n v="147.62795733333334"/>
    <n v="0.95394736842105265"/>
    <n v="200"/>
    <n v="33928.863306287363"/>
    <n v="0"/>
    <m/>
    <m/>
    <n v="0"/>
    <e v="#DIV/0!"/>
    <m/>
    <m/>
    <m/>
    <m/>
    <m/>
    <m/>
    <m/>
    <m/>
    <m/>
    <m/>
    <m/>
    <m/>
    <m/>
    <m/>
    <n v="0.6"/>
    <n v="0"/>
    <n v="0"/>
    <s v="square"/>
    <e v="#VALUE!"/>
    <n v="0.1717280334558681"/>
    <s v="-"/>
    <n v="0"/>
    <e v="#DIV/0!"/>
    <e v="#DIV/0!"/>
    <e v="#DIV/0!"/>
    <e v="#DIV/0!"/>
    <e v="#VALUE!"/>
    <s v="B"/>
    <e v="#DIV/0!"/>
    <e v="#DIV/0!"/>
    <e v="#VALUE!"/>
    <n v="0"/>
    <e v="#DIV/0!"/>
    <n v="0.81956250000000042"/>
    <e v="#DIV/0!"/>
    <n v="0"/>
    <m/>
    <m/>
    <n v="0.17770210693179897"/>
    <n v="9.6374133278428101E-2"/>
    <n v="5.2267098716690504E-2"/>
    <n v="0.17732627718840299"/>
    <n v="9.6170307525287518E-2"/>
    <n v="5.2156556806760949E-2"/>
    <n v="0.59234035643932992"/>
    <n v="0.32124711092809372"/>
    <n v="0.32780317441642209"/>
    <n v="0.60307584046370255"/>
    <n v="0.17738126481114269"/>
    <n v="0.32706934334861532"/>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5605096984497302"/>
    <n v="1.7633495042387719"/>
    <n v="2.5640621361280336"/>
    <n v="1.6891061476434419"/>
    <e v="#REF!"/>
    <n v="1.5801765364305493"/>
    <n v="278.29620700475954"/>
    <n v="1.7682353504109929"/>
    <n v="1.9344171602441025"/>
    <n v="2.2598595724018447"/>
    <n v="2.2598595724018447"/>
    <n v="1.9344171602441027"/>
    <n v="21.922597567912629"/>
    <n v="62.005429785789815"/>
    <n v="19.696551776638895"/>
    <n v="103.62457913034135"/>
    <n v="0.21155789246041606"/>
    <n v="0.59836604699545248"/>
    <n v="0.19007606054413137"/>
    <n v="1.4246422863406136"/>
    <n v="1.4246422863406136"/>
    <n v="1.5398833591091374"/>
    <n v="1.0555555555555558"/>
    <n v="1.0555555555555558"/>
    <n v="1.0555555555555558"/>
    <e v="#VALUE!"/>
    <e v="#VALUE!"/>
    <e v="#VALUE!"/>
    <e v="#VALUE!"/>
    <n v="0"/>
    <n v="0.24"/>
    <n v="0.58048743028020255"/>
    <n v="1.8183951977151975"/>
    <n v="1.8183951977151975"/>
    <n v="1.8183951977151975"/>
    <s v="WB"/>
    <m/>
    <m/>
    <n v="0.47353610528838003"/>
    <n v="0.53732370273770524"/>
    <n v="0.54086288203353172"/>
    <n v="0.51391443105518686"/>
    <e v="#NAME?"/>
    <e v="#DIV/0!"/>
    <s v="-"/>
    <n v="0.3"/>
    <n v="0.3"/>
    <n v="0.3"/>
    <n v="0.3"/>
    <n v="0.3"/>
    <n v="0.3"/>
    <n v="0.3"/>
    <n v="0.3"/>
    <n v="0.3"/>
    <m/>
    <m/>
    <s v="Sousa (2018)"/>
    <n v="1.4602972769851266"/>
    <n v="1.8020686456972717"/>
    <n v="1.9807625195793719"/>
    <n v="0.3"/>
    <n v="0.23707646068893293"/>
    <n v="0.54993546026545503"/>
    <s v="B"/>
    <e v="#REF!"/>
    <e v="#REF!"/>
    <e v="#NAME?"/>
    <e v="#NAME?"/>
    <n v="0.43173367388727213"/>
    <e v="#NAME?"/>
    <n v="0"/>
    <e v="#NAME?"/>
    <n v="1"/>
    <n v="1"/>
    <m/>
    <s v="B"/>
    <n v="1.4246422863406136"/>
    <n v="1.4246422863406136"/>
    <n v="1.4246422863406136"/>
    <e v="#DIV/0!"/>
    <n v="0"/>
    <e v="#DIV/0!"/>
    <e v="#DIV/0!"/>
    <n v="1.4246422863406136"/>
    <n v="1.4246422863406136"/>
    <n v="1.4246422863406136"/>
    <n v="1.4246422863406136"/>
    <n v="1.4246422863406136"/>
    <n v="1.4246422863406136"/>
    <n v="0.18025684191913707"/>
    <n v="1.4246422863406136"/>
    <n v="1.4246422863406136"/>
    <n v="1.4246422863406136"/>
    <n v="1.4246422863406136"/>
    <n v="1.1594724426135465"/>
    <n v="1"/>
    <n v="1"/>
    <n v="1.4246422863406136"/>
    <n v="0.81009412927841162"/>
    <n v="0.93181818181818177"/>
    <n v="1.3294384782455713"/>
    <n v="1.4246422863406136"/>
    <n v="1.4246422863406136"/>
    <n v="1.4246422863406136"/>
    <e v="#VALUE!"/>
    <n v="1.4246422863406136"/>
    <n v="1.4246422863406136"/>
    <n v="1.4246422863406136"/>
    <n v="1.4246422863406136"/>
    <n v="1.4246422863406136"/>
    <n v="1.4246422863406136"/>
    <n v="1.4246422863406136"/>
    <n v="1.4246422863406136"/>
    <n v="1.4246422863406136"/>
    <n v="1.4246422863406136"/>
    <n v="1.4351358066963122"/>
    <n v="1.4246422863406136"/>
    <n v="1.4246422863406136"/>
    <n v="1.7633495042387719"/>
    <n v="1.6891061476434419"/>
    <n v="1.5444217841637884"/>
    <n v="1.5444217841637884"/>
    <n v="2.3008169140266514"/>
    <n v="1.4246422863406136"/>
    <n v="1.4246422863406136"/>
    <n v="1.4246422863406136"/>
    <n v="1.7918497918786518"/>
    <n v="0.2606600085675842"/>
    <n v="1.7918497918786518"/>
    <s v="-"/>
    <n v="22.888050133333337"/>
    <n v="80.451520000000002"/>
    <n v="0.54438325487509254"/>
    <n v="147.62795733333334"/>
    <m/>
    <n v="885.12048348275096"/>
    <n v="1"/>
    <n v="0"/>
    <m/>
    <m/>
    <n v="0"/>
    <e v="#DIV/0!"/>
    <e v="#DIV/0!"/>
    <e v="#DIV/0!"/>
    <n v="0"/>
    <n v="0"/>
    <n v="451.02382900763365"/>
    <n v="200"/>
    <n v="33928.863306287363"/>
    <n v="39.299999999999997"/>
    <n v="0.98"/>
    <n v="0.24"/>
    <n v="6.8882805232544905E-2"/>
    <n v="0"/>
    <n v="16"/>
    <n v="0.33333333333333331"/>
    <n v="501.51769659703928"/>
    <n v="501.51769659703928"/>
    <n v="0"/>
    <n v="0.61499999999999988"/>
    <n v="0.24"/>
    <n v="0.93181818181818177"/>
    <e v="#DIV/0!"/>
    <n v="152"/>
    <e v="#DIV/0!"/>
    <m/>
    <m/>
    <m/>
    <m/>
    <m/>
    <s v="P"/>
    <n v="0"/>
    <n v="1.4246422863406136"/>
  </r>
  <r>
    <n v="1"/>
    <n v="630"/>
    <n v="2018"/>
    <s v="Sim"/>
    <s v="Original"/>
    <x v="49"/>
    <x v="56"/>
    <x v="319"/>
    <x v="0"/>
    <x v="1"/>
    <x v="0"/>
    <x v="0"/>
    <n v="1"/>
    <m/>
    <m/>
    <m/>
    <n v="0.15"/>
    <x v="248"/>
    <x v="0"/>
    <x v="0"/>
    <s v="-"/>
    <s v="-"/>
    <x v="0"/>
    <x v="263"/>
    <n v="35.340000000000003"/>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957555178268248"/>
    <m/>
    <s v="-"/>
    <s v="r"/>
    <s v="-"/>
    <x v="7"/>
    <x v="10"/>
    <n v="0.3125"/>
    <m/>
    <x v="3"/>
    <x v="4"/>
    <m/>
    <m/>
    <m/>
    <x v="0"/>
    <x v="66"/>
    <x v="26"/>
    <n v="6.35"/>
    <m/>
    <x v="55"/>
    <x v="0"/>
    <n v="0.28000000000000003"/>
    <n v="0.28000000000000003"/>
    <n v="0.02"/>
    <n v="0"/>
    <x v="79"/>
    <n v="1.0714285714285714"/>
    <n v="0.26666666666666666"/>
    <x v="100"/>
    <n v="1"/>
    <x v="68"/>
    <s v="M"/>
    <s v="line"/>
    <m/>
    <m/>
    <x v="81"/>
    <x v="1"/>
    <s v="-"/>
    <x v="25"/>
    <x v="32"/>
    <n v="15.625"/>
    <n v="3.75"/>
    <n v="0.90999999999999992"/>
    <n v="0.24"/>
    <n v="0.24"/>
    <x v="187"/>
    <n v="3.7916666666666665"/>
    <n v="3.7916666666666665"/>
    <n v="3.7916666666666665"/>
    <x v="159"/>
    <n v="4.166666666666667"/>
    <n v="4.166666666666667"/>
    <n v="4.166666666666667"/>
    <n v="3.7916666666666665"/>
    <n v="1"/>
    <n v="0"/>
    <n v="0"/>
    <x v="161"/>
    <n v="0"/>
    <n v="4.166666666666667"/>
    <n v="4.166666666666667"/>
    <n v="4.2135359649328379"/>
    <s v="line"/>
    <s v="Não"/>
    <s v="uncr"/>
    <x v="0"/>
    <n v="0"/>
    <x v="1"/>
    <m/>
    <m/>
    <x v="0"/>
    <m/>
    <m/>
    <m/>
    <n v="0.3"/>
    <x v="8"/>
    <x v="0"/>
    <x v="80"/>
    <x v="0"/>
    <n v="0"/>
    <s v="Static"/>
    <x v="0"/>
    <n v="1"/>
    <m/>
    <s v="B"/>
    <n v="0"/>
    <n v="0"/>
    <n v="1"/>
    <s v="B"/>
    <m/>
    <x v="4"/>
    <m/>
    <m/>
    <m/>
    <m/>
    <n v="1"/>
    <s v="B"/>
    <x v="538"/>
    <n v="86"/>
    <n v="86"/>
    <m/>
    <n v="0"/>
    <n v="0"/>
    <n v="0"/>
    <m/>
    <m/>
    <m/>
    <m/>
    <n v="1"/>
    <n v="87.034464"/>
    <n v="0.7350427350427351"/>
    <n v="200"/>
    <n v="33313.436848481862"/>
    <n v="0"/>
    <m/>
    <m/>
    <n v="0"/>
    <e v="#DIV/0!"/>
    <m/>
    <m/>
    <m/>
    <m/>
    <m/>
    <m/>
    <m/>
    <m/>
    <m/>
    <m/>
    <m/>
    <m/>
    <m/>
    <m/>
    <n v="0.6"/>
    <n v="0"/>
    <n v="0"/>
    <s v="square"/>
    <e v="#VALUE!"/>
    <n v="0.13203622101156123"/>
    <n v="0.13203622101156123"/>
    <n v="0"/>
    <e v="#DIV/0!"/>
    <e v="#DIV/0!"/>
    <e v="#DIV/0!"/>
    <e v="#DIV/0!"/>
    <e v="#VALUE!"/>
    <s v="B"/>
    <e v="#DIV/0!"/>
    <e v="#DIV/0!"/>
    <e v="#VALUE!"/>
    <n v="1"/>
    <e v="#DIV/0!"/>
    <n v="1"/>
    <e v="#DIV/0!"/>
    <n v="0"/>
    <m/>
    <m/>
    <n v="0.10734279424526379"/>
    <n v="5.8751064455645784E-2"/>
    <n v="3.2155745515481969E-2"/>
    <n v="0.10709315984004225"/>
    <n v="5.8614434073190787E-2"/>
    <n v="3.2080964711957594E-2"/>
    <n v="0.3578093141508793"/>
    <n v="0.19583688151881928"/>
    <n v="0.19983355257022375"/>
    <n v="0.36211327757359763"/>
    <n v="0.10847511920389057"/>
    <n v="0.19819253505141793"/>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543086511328579"/>
    <n v="1.0587926520099287"/>
    <n v="1.553731601946301"/>
    <n v="1.330230529382139"/>
    <e v="#REF!"/>
    <n v="1.0275828068039379"/>
    <n v="238.87651779408986"/>
    <n v="1.2144972753248076"/>
    <n v="1.1792486572851721"/>
    <n v="1.37764305506452"/>
    <n v="1.37764305506452"/>
    <n v="1.1792486572851721"/>
    <n v="14.90185178454108"/>
    <n v="35.613166945649219"/>
    <n v="19.339281361138916"/>
    <n v="69.854300091329208"/>
    <n v="0.21332762285296736"/>
    <n v="0.50982068246461132"/>
    <n v="0.27685169468242143"/>
    <n v="1.2459428250831948"/>
    <n v="1.2459428250831948"/>
    <n v="1.0058955488149106"/>
    <n v="0.81250000000000011"/>
    <n v="0.81250000000000011"/>
    <n v="0.81250000000000011"/>
    <e v="#VALUE!"/>
    <e v="#VALUE!"/>
    <e v="#VALUE!"/>
    <e v="#VALUE!"/>
    <n v="0"/>
    <n v="0.24"/>
    <n v="0.56476531255290763"/>
    <n v="1.4386506783273529"/>
    <n v="1.4386506783273529"/>
    <n v="1.4386506783273529"/>
    <s v="WB"/>
    <m/>
    <m/>
    <n v="0.28610451221662414"/>
    <n v="0.31790670989644709"/>
    <n v="0.3423451237783412"/>
    <n v="0.40097429001412638"/>
    <e v="#NAME?"/>
    <e v="#DIV/0!"/>
    <n v="0.7"/>
    <n v="0.3"/>
    <n v="0.3"/>
    <n v="0.3"/>
    <n v="0.3"/>
    <n v="0.3"/>
    <n v="0.3"/>
    <n v="0.3"/>
    <n v="0.3"/>
    <n v="0.3"/>
    <m/>
    <m/>
    <s v="Sousa (2018)"/>
    <n v="1.1391577302690143"/>
    <n v="1.1974564363862419"/>
    <n v="1.1893369953409596"/>
    <n v="0.3"/>
    <n v="0.26340985948432816"/>
    <n v="0.69509576929588612"/>
    <s v="B"/>
    <e v="#REF!"/>
    <e v="#REF!"/>
    <e v="#NAME?"/>
    <e v="#NAME?"/>
    <n v="0.3643491825974422"/>
    <e v="#NAME?"/>
    <n v="1"/>
    <e v="#NAME?"/>
    <n v="1"/>
    <n v="1"/>
    <m/>
    <s v="B"/>
    <n v="1.2459428250831948"/>
    <n v="1.2459428250831948"/>
    <n v="1.2459428250831948"/>
    <e v="#DIV/0!"/>
    <n v="0"/>
    <e v="#DIV/0!"/>
    <e v="#DIV/0!"/>
    <n v="1.2459428250831948"/>
    <n v="1.2459428250831948"/>
    <n v="1.2459428250831948"/>
    <n v="1.2459428250831948"/>
    <n v="1.2459428250831948"/>
    <n v="1.2459428250831948"/>
    <n v="0.20425292214478605"/>
    <n v="1.2459428250831948"/>
    <n v="1.2459428250831948"/>
    <n v="1.2459428250831948"/>
    <n v="1.2459428250831948"/>
    <n v="1.2459428250831948"/>
    <n v="1"/>
    <n v="1"/>
    <n v="1.2459428250831948"/>
    <n v="1"/>
    <n v="1"/>
    <n v="1.2459428250831948"/>
    <n v="1.2459428250831948"/>
    <n v="1.2459428250831948"/>
    <n v="1.2459428250831948"/>
    <n v="0.53397549646422637"/>
    <n v="1.2459428250831948"/>
    <n v="1.2459428250831948"/>
    <n v="1.2459428250831948"/>
    <n v="1.2459428250831948"/>
    <n v="1.2459428250831948"/>
    <n v="1.2459428250831948"/>
    <n v="1.2459428250831948"/>
    <n v="1.2459428250831948"/>
    <n v="1.2459428250831948"/>
    <n v="1.2459428250831948"/>
    <n v="1.0587926520099287"/>
    <n v="1.2459428250831948"/>
    <n v="1.2459428250831948"/>
    <n v="1.0587926520099287"/>
    <n v="1.330230529382139"/>
    <n v="1.1831333295135182"/>
    <n v="1.1831333295135182"/>
    <n v="1.3942142428007323"/>
    <n v="1.2459428250831948"/>
    <n v="1.2459428250831948"/>
    <n v="1.2459428250831948"/>
    <n v="0.32504203770301116"/>
    <n v="0.22935819182623363"/>
    <n v="1.2000621463921861"/>
    <s v="-"/>
    <n v="86.994144000000006"/>
    <n v="5.8060799999999997"/>
    <s v="-"/>
    <n v="87.034464"/>
    <m/>
    <n v="886.12048348275096"/>
    <n v="1"/>
    <n v="0"/>
    <m/>
    <m/>
    <n v="0"/>
    <e v="#DIV/0!"/>
    <e v="#DIV/0!"/>
    <e v="#DIV/0!"/>
    <n v="0"/>
    <n v="0"/>
    <n v="447.80562580645164"/>
    <n v="200"/>
    <n v="33313.436848481862"/>
    <n v="37.200000000000003"/>
    <n v="0.98"/>
    <n v="0.24"/>
    <n v="6.9409159965347036E-2"/>
    <n v="0"/>
    <n v="16"/>
    <n v="0.33333333333333331"/>
    <n v="487.934421823261"/>
    <n v="487.93442182326106"/>
    <n v="0"/>
    <n v="0.90999999999999992"/>
    <n v="0.24"/>
    <n v="1"/>
    <e v="#DIV/0!"/>
    <n v="117"/>
    <e v="#DIV/0!"/>
    <m/>
    <m/>
    <m/>
    <m/>
    <m/>
    <s v="P"/>
    <n v="0"/>
    <n v="1.2459428250831948"/>
  </r>
  <r>
    <n v="1"/>
    <n v="631"/>
    <n v="2018"/>
    <s v="Sim"/>
    <s v="Original"/>
    <x v="49"/>
    <x v="104"/>
    <x v="319"/>
    <x v="0"/>
    <x v="0"/>
    <x v="0"/>
    <x v="0"/>
    <n v="1"/>
    <m/>
    <m/>
    <m/>
    <n v="0.15"/>
    <x v="186"/>
    <x v="0"/>
    <x v="0"/>
    <s v="-"/>
    <s v="-"/>
    <x v="0"/>
    <x v="201"/>
    <n v="35.529999999999994"/>
    <x v="5"/>
    <m/>
    <n v="24"/>
    <m/>
    <m/>
    <m/>
    <m/>
    <m/>
    <m/>
    <m/>
    <m/>
    <m/>
    <m/>
    <m/>
    <m/>
    <m/>
    <x v="113"/>
    <x v="9"/>
    <x v="97"/>
    <x v="85"/>
    <m/>
    <m/>
    <m/>
    <m/>
    <m/>
    <m/>
    <m/>
    <m/>
    <m/>
    <m/>
    <m/>
    <m/>
    <m/>
    <m/>
    <m/>
    <n v="0"/>
    <n v="0.49"/>
    <n v="0.24"/>
    <x v="97"/>
    <m/>
    <n v="900"/>
    <n v="1100"/>
    <s v="-"/>
    <m/>
    <m/>
    <m/>
    <m/>
    <m/>
    <m/>
    <m/>
    <m/>
    <m/>
    <m/>
    <m/>
    <m/>
    <m/>
    <m/>
    <m/>
    <m/>
    <m/>
    <m/>
    <m/>
    <n v="0.28000000000000003"/>
    <n v="0.24"/>
    <n v="0.28000000000000003"/>
    <n v="240"/>
    <n v="0.98"/>
    <n v="0.24"/>
    <n v="0.28000000000000003"/>
    <n v="240"/>
    <n v="0.98"/>
    <n v="0.24"/>
    <n v="0.28000000000000003"/>
    <n v="280"/>
    <n v="280"/>
    <e v="#DIV/0!"/>
    <e v="#DIV/0!"/>
    <n v="280"/>
    <n v="280"/>
    <e v="#DIV/0!"/>
    <e v="#DIV/0!"/>
    <n v="0.28000000000000003"/>
    <n v="0.28000000000000003"/>
    <n v="240"/>
    <e v="#VALUE!"/>
    <n v="0.98"/>
    <n v="0"/>
    <n v="240"/>
    <e v="#VALUE!"/>
    <e v="#VALUE!"/>
    <e v="#DIV/0!"/>
    <e v="#DIV/0!"/>
    <n v="0.24824092316352381"/>
    <m/>
    <s v="-"/>
    <s v="r"/>
    <s v="-"/>
    <x v="7"/>
    <x v="10"/>
    <n v="0.3125"/>
    <m/>
    <x v="3"/>
    <x v="4"/>
    <m/>
    <m/>
    <m/>
    <x v="26"/>
    <x v="66"/>
    <x v="20"/>
    <n v="6.3500000000000005"/>
    <m/>
    <x v="55"/>
    <x v="0"/>
    <n v="0.28000000000000003"/>
    <n v="0.28000000000000003"/>
    <n v="0.02"/>
    <n v="0"/>
    <x v="79"/>
    <n v="1.0714285714285714"/>
    <n v="0.26666666666666666"/>
    <x v="100"/>
    <n v="1"/>
    <x v="68"/>
    <s v="M"/>
    <s v="line"/>
    <m/>
    <m/>
    <x v="81"/>
    <x v="1"/>
    <s v="-"/>
    <x v="25"/>
    <x v="32"/>
    <n v="15.625"/>
    <n v="3.75"/>
    <n v="0.90999999999999992"/>
    <n v="0.24"/>
    <n v="0.24"/>
    <x v="187"/>
    <n v="3.7916666666666665"/>
    <n v="3.7916666666666665"/>
    <n v="3.7916666666666665"/>
    <x v="159"/>
    <n v="4.166666666666667"/>
    <n v="4.166666666666667"/>
    <n v="4.166666666666667"/>
    <n v="3.7916666666666665"/>
    <n v="1"/>
    <n v="0"/>
    <n v="0"/>
    <x v="161"/>
    <n v="2.3261689487357873"/>
    <n v="2.9040470792056614"/>
    <n v="2.9040470792056614"/>
    <n v="2.8814486330522611"/>
    <s v="line"/>
    <s v="Não"/>
    <s v="uncr"/>
    <x v="0"/>
    <n v="0"/>
    <x v="3"/>
    <m/>
    <m/>
    <x v="133"/>
    <m/>
    <m/>
    <m/>
    <n v="0.3"/>
    <x v="8"/>
    <x v="0"/>
    <x v="80"/>
    <x v="0"/>
    <n v="0"/>
    <s v="Static"/>
    <x v="0"/>
    <n v="1"/>
    <m/>
    <s v="B"/>
    <n v="0"/>
    <n v="0"/>
    <n v="1"/>
    <s v="B"/>
    <m/>
    <x v="4"/>
    <m/>
    <m/>
    <m/>
    <m/>
    <n v="1"/>
    <s v="B"/>
    <x v="539"/>
    <n v="87"/>
    <n v="87"/>
    <m/>
    <n v="0"/>
    <n v="0"/>
    <n v="0"/>
    <m/>
    <m/>
    <m/>
    <m/>
    <n v="1"/>
    <n v="89.298890666666665"/>
    <n v="0.90625"/>
    <n v="200"/>
    <n v="33373.031674704114"/>
    <n v="0"/>
    <m/>
    <m/>
    <n v="0"/>
    <e v="#DIV/0!"/>
    <m/>
    <m/>
    <m/>
    <m/>
    <m/>
    <m/>
    <m/>
    <m/>
    <m/>
    <m/>
    <m/>
    <m/>
    <m/>
    <m/>
    <n v="0.6"/>
    <n v="0"/>
    <n v="0"/>
    <s v="square"/>
    <e v="#VALUE!"/>
    <n v="0.10821528956598217"/>
    <s v="-"/>
    <n v="0"/>
    <e v="#DIV/0!"/>
    <e v="#DIV/0!"/>
    <e v="#DIV/0!"/>
    <e v="#DIV/0!"/>
    <e v="#VALUE!"/>
    <s v="B"/>
    <e v="#DIV/0!"/>
    <e v="#DIV/0!"/>
    <e v="#VALUE!"/>
    <n v="1"/>
    <e v="#DIV/0!"/>
    <n v="1"/>
    <e v="#DIV/0!"/>
    <n v="0"/>
    <m/>
    <m/>
    <n v="0.10839705341900237"/>
    <n v="5.9275088327700405E-2"/>
    <n v="3.2413575696336697E-2"/>
    <n v="0.10798173903808665"/>
    <n v="5.9047980709586619E-2"/>
    <n v="3.2289385751140001E-2"/>
    <n v="0.36132351139667457"/>
    <n v="0.19758362775900137"/>
    <n v="0.20161594669285854"/>
    <n v="0.37087113493687046"/>
    <n v="0.11090024338018752"/>
    <n v="0.20280458359510833"/>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7564365402104647"/>
    <n v="1.0843999842947816"/>
    <n v="1.5898877849739976"/>
    <n v="1.1407093259353491"/>
    <e v="#REF!"/>
    <n v="1.0029959806101292"/>
    <n v="257.54318127212787"/>
    <n v="1.1557788772297928"/>
    <n v="1.1897668402871553"/>
    <n v="1.389930795801015"/>
    <n v="1.389930795801015"/>
    <n v="1.1897668402871553"/>
    <n v="18.824901722047127"/>
    <n v="50.113995900887403"/>
    <n v="19.373877644831353"/>
    <n v="88.312775267765886"/>
    <n v="0.21316170469073917"/>
    <n v="0.5674603221214698"/>
    <n v="0.21937797318779095"/>
    <n v="1.0111661692876357"/>
    <n v="1.0111661692876357"/>
    <n v="1.0204811323452532"/>
    <n v="0.66666666666666674"/>
    <n v="0.66666666666666674"/>
    <n v="0.66666666666666674"/>
    <e v="#VALUE!"/>
    <e v="#VALUE!"/>
    <e v="#VALUE!"/>
    <e v="#VALUE!"/>
    <n v="0"/>
    <n v="0.24"/>
    <n v="0.56628146377100652"/>
    <n v="1.177270861432"/>
    <n v="1.177270861432"/>
    <n v="1.177270861432"/>
    <s v="WB"/>
    <m/>
    <m/>
    <n v="0.29247673757987791"/>
    <n v="0.32615605744480086"/>
    <n v="0.3401965993402381"/>
    <n v="0.34368155447108378"/>
    <e v="#NAME?"/>
    <e v="#DIV/0!"/>
    <n v="1.425"/>
    <n v="0.3"/>
    <n v="0.3"/>
    <n v="0.3"/>
    <n v="0.3"/>
    <n v="0.3"/>
    <n v="0.3"/>
    <n v="0.3"/>
    <n v="0.3"/>
    <n v="0.3"/>
    <m/>
    <m/>
    <s v="Sousa (2018)"/>
    <n v="0.94012623582487331"/>
    <n v="1.1548018095065553"/>
    <n v="1.2181015958324248"/>
    <n v="0.3"/>
    <n v="0.25864397986684096"/>
    <n v="0.84942219565650967"/>
    <s v="B"/>
    <e v="#REF!"/>
    <e v="#REF!"/>
    <e v="#NAME?"/>
    <e v="#NAME?"/>
    <n v="0.34673366316893778"/>
    <e v="#NAME?"/>
    <n v="1"/>
    <e v="#NAME?"/>
    <n v="1"/>
    <n v="1"/>
    <m/>
    <s v="B"/>
    <n v="1.0111661692876357"/>
    <n v="1.0111661692876357"/>
    <n v="1.0111661692876357"/>
    <e v="#DIV/0!"/>
    <n v="0"/>
    <e v="#DIV/0!"/>
    <e v="#DIV/0!"/>
    <n v="1.0111661692876357"/>
    <n v="1.0111661692876357"/>
    <n v="1.0111661692876357"/>
    <n v="1.0111661692876357"/>
    <n v="1.0111661692876357"/>
    <n v="1.0111661692876357"/>
    <n v="0.16576494578485829"/>
    <n v="1.0111661692876357"/>
    <n v="1.0111661692876357"/>
    <n v="1.0111661692876357"/>
    <n v="1.0111661692876357"/>
    <n v="1.0111661692876357"/>
    <n v="1"/>
    <n v="1"/>
    <n v="1.0111661692876357"/>
    <n v="1"/>
    <n v="1"/>
    <n v="1.0111661692876357"/>
    <n v="1.0111661692876357"/>
    <n v="1.0111661692876357"/>
    <n v="1.0111661692876357"/>
    <n v="0.21287708827108115"/>
    <n v="1.0111661692876357"/>
    <n v="1.0111661692876357"/>
    <n v="1.0111661692876357"/>
    <n v="1.0111661692876357"/>
    <n v="1.0111661692876357"/>
    <n v="1.0111661692876357"/>
    <n v="1.0111661692876357"/>
    <n v="1.0111661692876357"/>
    <n v="1.0111661692876357"/>
    <n v="1.0111661692876357"/>
    <n v="1.0843999842947816"/>
    <n v="1.0111661692876357"/>
    <n v="1.0111661692876357"/>
    <n v="1.0843999842947816"/>
    <n v="1.1407093259353491"/>
    <n v="1.0344865604265354"/>
    <n v="1.0344865604265354"/>
    <n v="1.4266583697525037"/>
    <n v="1.0111661692876357"/>
    <n v="1.0111661692876357"/>
    <n v="1.0111661692876357"/>
    <n v="1.065688056466441"/>
    <n v="0.17784960265537272"/>
    <n v="1.126024764342634"/>
    <s v="-"/>
    <n v="26.847370666666663"/>
    <n v="62.451520000000002"/>
    <n v="0.69697129900935872"/>
    <n v="89.298890666666665"/>
    <m/>
    <n v="887.12048348275096"/>
    <n v="1"/>
    <n v="0"/>
    <m/>
    <m/>
    <n v="0"/>
    <e v="#DIV/0!"/>
    <e v="#DIV/0!"/>
    <e v="#DIV/0!"/>
    <n v="0"/>
    <n v="0"/>
    <n v="448.12769197860968"/>
    <n v="200"/>
    <n v="33373.031674704114"/>
    <n v="37.4"/>
    <n v="0.98"/>
    <n v="0.24"/>
    <n v="6.9357632204296055E-2"/>
    <n v="0"/>
    <n v="16"/>
    <n v="0.33333333333333331"/>
    <n v="489.24431524546094"/>
    <n v="489.24431524546094"/>
    <n v="0"/>
    <n v="0.90999999999999992"/>
    <n v="0.24"/>
    <n v="1"/>
    <e v="#DIV/0!"/>
    <n v="96"/>
    <e v="#DIV/0!"/>
    <m/>
    <m/>
    <m/>
    <m/>
    <m/>
    <s v="P"/>
    <n v="0"/>
    <n v="1.0111661692876357"/>
  </r>
  <r>
    <n v="1"/>
    <n v="632"/>
    <n v="2018"/>
    <s v="Sim"/>
    <s v="Original"/>
    <x v="49"/>
    <x v="105"/>
    <x v="319"/>
    <x v="0"/>
    <x v="1"/>
    <x v="0"/>
    <x v="0"/>
    <n v="1"/>
    <m/>
    <m/>
    <m/>
    <n v="0.15"/>
    <x v="247"/>
    <x v="0"/>
    <x v="0"/>
    <s v="-"/>
    <s v="-"/>
    <x v="0"/>
    <x v="256"/>
    <n v="37.334999999999994"/>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1811972679791083"/>
    <m/>
    <s v="-"/>
    <s v="r"/>
    <s v="-"/>
    <x v="7"/>
    <x v="6"/>
    <n v="0.625"/>
    <m/>
    <x v="3"/>
    <x v="4"/>
    <m/>
    <m/>
    <m/>
    <x v="0"/>
    <x v="66"/>
    <x v="26"/>
    <n v="6.3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0"/>
    <n v="2.9166666666666665"/>
    <n v="2.9166666666666665"/>
    <n v="2.9421964212309009"/>
    <s v="line"/>
    <s v="Não"/>
    <s v="uncr"/>
    <x v="0"/>
    <n v="0"/>
    <x v="1"/>
    <m/>
    <m/>
    <x v="0"/>
    <m/>
    <m/>
    <m/>
    <n v="0.3"/>
    <x v="8"/>
    <x v="0"/>
    <x v="80"/>
    <x v="0"/>
    <n v="0"/>
    <s v="Static"/>
    <x v="0"/>
    <n v="1"/>
    <m/>
    <s v="B"/>
    <n v="0"/>
    <n v="0"/>
    <n v="1"/>
    <s v="B"/>
    <m/>
    <x v="4"/>
    <m/>
    <m/>
    <m/>
    <m/>
    <n v="1"/>
    <s v="B"/>
    <x v="107"/>
    <n v="73"/>
    <n v="73"/>
    <m/>
    <n v="0"/>
    <n v="0"/>
    <n v="0"/>
    <m/>
    <m/>
    <m/>
    <m/>
    <n v="1"/>
    <n v="74.736863999999997"/>
    <n v="0.81111111111111112"/>
    <n v="200"/>
    <n v="33928.863306287363"/>
    <n v="0"/>
    <m/>
    <m/>
    <n v="0"/>
    <e v="#DIV/0!"/>
    <m/>
    <m/>
    <m/>
    <m/>
    <m/>
    <m/>
    <m/>
    <m/>
    <m/>
    <m/>
    <m/>
    <m/>
    <m/>
    <m/>
    <n v="0.6"/>
    <n v="0"/>
    <n v="0"/>
    <s v="square"/>
    <e v="#VALUE!"/>
    <n v="0.10133760190629358"/>
    <n v="9.5645526661096616E-2"/>
    <n v="0"/>
    <e v="#DIV/0!"/>
    <e v="#DIV/0!"/>
    <e v="#DIV/0!"/>
    <e v="#DIV/0!"/>
    <e v="#VALUE!"/>
    <s v="B"/>
    <e v="#DIV/0!"/>
    <e v="#DIV/0!"/>
    <e v="#VALUE!"/>
    <n v="0"/>
    <e v="#DIV/0!"/>
    <n v="0.93487500000000012"/>
    <e v="#DIV/0!"/>
    <n v="0"/>
    <m/>
    <m/>
    <n v="8.9463819351871213E-2"/>
    <n v="4.8519391236725877E-2"/>
    <n v="2.6313780733230391E-2"/>
    <n v="8.9708925706259907E-2"/>
    <n v="4.8652321075730608E-2"/>
    <n v="2.6385873283184449E-2"/>
    <n v="0.29821273117290403"/>
    <n v="0.16173130412241959"/>
    <n v="0.33006388596412156"/>
    <n v="0.30530800455805324"/>
    <n v="8.9799518355491326E-2"/>
    <n v="0.16557932165397141"/>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0092860709962963"/>
    <n v="1.124729255957394"/>
    <n v="1.2980601142008867"/>
    <n v="1.2368916848339402"/>
    <e v="#REF!"/>
    <n v="1.0162297443795072"/>
    <n v="210.05126382350321"/>
    <n v="1.186009907606778"/>
    <n v="0.97387898412289298"/>
    <n v="1.4334404075207747"/>
    <n v="1.4334404075207747"/>
    <n v="0.97387898412289309"/>
    <n v="9.690347745599988"/>
    <n v="31.441592699120488"/>
    <n v="22.205666652643849"/>
    <n v="63.337607097364327"/>
    <n v="0.15299516653200548"/>
    <n v="0.49641270234266349"/>
    <n v="0.350592131125331"/>
    <n v="1.1799761220077736"/>
    <n v="1.1799761220077736"/>
    <n v="0.88817943703570001"/>
    <n v="0.625"/>
    <n v="0.625"/>
    <n v="0.625"/>
    <e v="#VALUE!"/>
    <e v="#VALUE!"/>
    <e v="#VALUE!"/>
    <e v="#VALUE!"/>
    <n v="0"/>
    <n v="0.24"/>
    <n v="0.58048743028020255"/>
    <n v="1.0766813670682087"/>
    <n v="1.0766813670682087"/>
    <n v="1.124729255957394"/>
    <s v="WB"/>
    <m/>
    <m/>
    <n v="0.2697175576084484"/>
    <n v="0.3383047094871155"/>
    <n v="0.28836550398887312"/>
    <n v="0.37292228590608273"/>
    <e v="#NAME?"/>
    <e v="#DIV/0!"/>
    <s v="-"/>
    <n v="0.3"/>
    <n v="0.3"/>
    <n v="0.3"/>
    <n v="0.3"/>
    <n v="0.3"/>
    <n v="0.3"/>
    <n v="0.3"/>
    <n v="0.3"/>
    <n v="0.3"/>
    <m/>
    <m/>
    <s v="Sousa (2018)"/>
    <n v="1.0692605215237088"/>
    <n v="1.1986152603203346"/>
    <n v="1.2634032842153651"/>
    <n v="0.3"/>
    <n v="0.33544102984868507"/>
    <n v="0.92877988844832404"/>
    <s v="B"/>
    <e v="#REF!"/>
    <e v="#REF!"/>
    <e v="#NAME?"/>
    <e v="#NAME?"/>
    <n v="0.35580297228203339"/>
    <e v="#NAME?"/>
    <n v="1"/>
    <e v="#NAME?"/>
    <n v="1"/>
    <n v="1"/>
    <m/>
    <s v="B"/>
    <n v="1.1799761220077736"/>
    <n v="1.1799761220077736"/>
    <n v="1.1799761220077736"/>
    <e v="#DIV/0!"/>
    <n v="0"/>
    <e v="#DIV/0!"/>
    <e v="#DIV/0!"/>
    <n v="1.1799761220077736"/>
    <n v="1.1799761220077736"/>
    <n v="1.1799761220077736"/>
    <n v="1.1799761220077736"/>
    <n v="1.1799761220077736"/>
    <n v="1.1799761220077736"/>
    <n v="0.19343870852586453"/>
    <n v="1.1799761220077736"/>
    <n v="1.1799761220077736"/>
    <n v="1.1799761220077736"/>
    <n v="1.1799761220077736"/>
    <n v="1.1799761220077736"/>
    <n v="1"/>
    <n v="1"/>
    <n v="1.1799761220077736"/>
    <n v="1"/>
    <n v="0.93181818181818177"/>
    <n v="1.1011776116182521"/>
    <n v="1.1799761220077736"/>
    <n v="1.1799761220077736"/>
    <n v="1.1799761220077736"/>
    <e v="#VALUE!"/>
    <n v="1.1799761220077736"/>
    <n v="1.1799761220077736"/>
    <n v="1.1799761220077736"/>
    <n v="1.1799761220077736"/>
    <n v="1.1799761220077736"/>
    <n v="1.1799761220077736"/>
    <n v="1.1799761220077736"/>
    <n v="1.1799761220077736"/>
    <n v="1.1799761220077736"/>
    <n v="1.1799761220077736"/>
    <n v="1.124729255957394"/>
    <n v="1.1799761220077736"/>
    <n v="1.1799761220077736"/>
    <n v="1.124729255957394"/>
    <n v="1.2368916848339402"/>
    <n v="1.0633689314203065"/>
    <n v="1.0633689314203065"/>
    <n v="1.4675457642326672"/>
    <n v="1.1799761220077736"/>
    <n v="1.1799761220077736"/>
    <n v="1.1799761220077736"/>
    <n v="1.0897686048581605"/>
    <n v="0.18154163265485046"/>
    <n v="1.1584473661524626"/>
    <s v="-"/>
    <n v="52.275484800000001"/>
    <n v="5.8060799999999997"/>
    <s v="-"/>
    <n v="74.736863999999997"/>
    <m/>
    <n v="888.12048348275096"/>
    <n v="1"/>
    <n v="0"/>
    <m/>
    <m/>
    <n v="0"/>
    <e v="#DIV/0!"/>
    <e v="#DIV/0!"/>
    <e v="#DIV/0!"/>
    <n v="0"/>
    <n v="0"/>
    <n v="239.76395725190841"/>
    <n v="200"/>
    <n v="33928.863306287363"/>
    <n v="39.299999999999997"/>
    <n v="0.49"/>
    <n v="0.24"/>
    <n v="5.1166791815932415E-2"/>
    <n v="0"/>
    <n v="16"/>
    <n v="0.33333333333333331"/>
    <n v="501.51769659703928"/>
    <n v="501.51769659703928"/>
    <n v="0"/>
    <n v="0.61499999999999988"/>
    <n v="0.24"/>
    <n v="0.93181818181818177"/>
    <e v="#DIV/0!"/>
    <n v="90"/>
    <e v="#DIV/0!"/>
    <m/>
    <m/>
    <m/>
    <m/>
    <m/>
    <s v="P"/>
    <n v="0"/>
    <n v="1.1799761220077736"/>
  </r>
  <r>
    <n v="1"/>
    <n v="633"/>
    <n v="2018"/>
    <s v="Sim"/>
    <s v="Original"/>
    <x v="49"/>
    <x v="106"/>
    <x v="319"/>
    <x v="0"/>
    <x v="0"/>
    <x v="0"/>
    <x v="0"/>
    <n v="1"/>
    <m/>
    <m/>
    <m/>
    <n v="0.15"/>
    <x v="249"/>
    <x v="0"/>
    <x v="0"/>
    <s v="-"/>
    <s v="-"/>
    <x v="0"/>
    <x v="264"/>
    <n v="31.065000000000001"/>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4196040560115886"/>
    <m/>
    <s v="-"/>
    <s v="r"/>
    <s v="-"/>
    <x v="7"/>
    <x v="6"/>
    <n v="0.625"/>
    <m/>
    <x v="3"/>
    <x v="4"/>
    <m/>
    <m/>
    <m/>
    <x v="26"/>
    <x v="66"/>
    <x v="20"/>
    <n v="6.350000000000000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0.94646570851928347"/>
    <n v="1.5020532468226153"/>
    <n v="1.5020532468226153"/>
    <n v="1.5059069398775951"/>
    <s v="line"/>
    <s v="Não"/>
    <s v="uncr"/>
    <x v="0"/>
    <n v="0"/>
    <x v="95"/>
    <m/>
    <m/>
    <x v="134"/>
    <n v="21"/>
    <m/>
    <m/>
    <n v="0.3"/>
    <x v="8"/>
    <x v="0"/>
    <x v="80"/>
    <x v="0"/>
    <n v="0"/>
    <s v="Static"/>
    <x v="0"/>
    <n v="1"/>
    <m/>
    <s v="B"/>
    <n v="0"/>
    <n v="0"/>
    <n v="1"/>
    <s v="B"/>
    <m/>
    <x v="4"/>
    <m/>
    <m/>
    <m/>
    <m/>
    <n v="1"/>
    <s v="B"/>
    <x v="540"/>
    <n v="134"/>
    <n v="142.34795733333334"/>
    <m/>
    <n v="0"/>
    <n v="0"/>
    <n v="0"/>
    <m/>
    <m/>
    <m/>
    <m/>
    <n v="1"/>
    <n v="142.34795733333334"/>
    <n v="0.91248690598290605"/>
    <n v="200"/>
    <n v="31912.026024254024"/>
    <n v="0"/>
    <m/>
    <m/>
    <n v="0"/>
    <e v="#DIV/0!"/>
    <m/>
    <m/>
    <m/>
    <m/>
    <m/>
    <m/>
    <m/>
    <m/>
    <m/>
    <m/>
    <m/>
    <m/>
    <m/>
    <m/>
    <n v="0.6"/>
    <n v="0"/>
    <n v="0"/>
    <s v="square"/>
    <e v="#VALUE!"/>
    <n v="0.17545428645276107"/>
    <s v="-"/>
    <n v="0"/>
    <e v="#DIV/0!"/>
    <e v="#DIV/0!"/>
    <e v="#DIV/0!"/>
    <e v="#DIV/0!"/>
    <e v="#VALUE!"/>
    <s v="B"/>
    <e v="#DIV/0!"/>
    <e v="#DIV/0!"/>
    <e v="#VALUE!"/>
    <n v="0"/>
    <e v="#DIV/0!"/>
    <n v="0.81956250000000042"/>
    <e v="#DIV/0!"/>
    <n v="0"/>
    <m/>
    <m/>
    <n v="0.18547729216555353"/>
    <n v="0.1037208629572461"/>
    <n v="5.800180327731666E-2"/>
    <n v="0.18165352030931636"/>
    <n v="0.10158256930388315"/>
    <n v="5.6806046856714802E-2"/>
    <n v="0.61825764055184518"/>
    <n v="0.34573620985748699"/>
    <n v="0.70558410174997355"/>
    <n v="0.61825764055184518"/>
    <n v="0.1933393442577222"/>
    <n v="0.34573620985748699"/>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9397091355224831"/>
    <n v="2.2776096455591888"/>
    <n v="2.7104011513519044"/>
    <n v="1.9210148646116376"/>
    <e v="#REF!"/>
    <n v="2.0230571431996043"/>
    <n v="216.13256497400954"/>
    <n v="2.1953803730047348"/>
    <n v="2.0818803796675374"/>
    <n v="3.0642939302441703"/>
    <n v="3.0642939302441703"/>
    <n v="2.0818803796675374"/>
    <n v="13.255350796100968"/>
    <n v="49.95678450336748"/>
    <n v="20.885692683190026"/>
    <n v="84.097827982658472"/>
    <n v="0.15761823003127154"/>
    <n v="0.59403180440841941"/>
    <n v="0.24834996556030906"/>
    <n v="1.6926472508027963"/>
    <n v="1.6926472508027963"/>
    <n v="0.87179120196696025"/>
    <n v="1.0833333333333335"/>
    <n v="1.0833333333333335"/>
    <n v="1.0833333333333335"/>
    <e v="#VALUE!"/>
    <e v="#VALUE!"/>
    <e v="#VALUE!"/>
    <e v="#VALUE!"/>
    <n v="0"/>
    <n v="0.24"/>
    <n v="0.52950543381616799"/>
    <n v="2.0459343080309949"/>
    <n v="2.0459343080309949"/>
    <n v="2.2776096455591888"/>
    <s v="WB"/>
    <m/>
    <m/>
    <n v="0.59365566379546897"/>
    <n v="0.70216656717160963"/>
    <n v="0.58668154286315632"/>
    <n v="0.58769827559358012"/>
    <e v="#NAME?"/>
    <e v="#DIV/0!"/>
    <s v="-"/>
    <n v="0.3"/>
    <n v="0.3"/>
    <n v="0.3"/>
    <n v="0.3"/>
    <n v="0.3"/>
    <n v="0.3"/>
    <n v="0.3"/>
    <n v="0.3"/>
    <n v="0.3"/>
    <m/>
    <m/>
    <s v="Sousa (2018)"/>
    <n v="2.2690154466467738"/>
    <n v="2.1730890615690224"/>
    <n v="2.558428609479575"/>
    <n v="0.3"/>
    <n v="0.24907814047994406"/>
    <n v="0.48877424659953972"/>
    <s v="B"/>
    <e v="#REF!"/>
    <e v="#REF!"/>
    <e v="#NAME?"/>
    <e v="#NAME?"/>
    <n v="0.35960601509585199"/>
    <e v="#NAME?"/>
    <n v="0"/>
    <e v="#NAME?"/>
    <n v="1"/>
    <n v="1"/>
    <m/>
    <s v="B"/>
    <n v="1.6926472508027963"/>
    <n v="1.6926472508027963"/>
    <n v="1.6926472508027963"/>
    <e v="#DIV/0!"/>
    <n v="0"/>
    <e v="#DIV/0!"/>
    <e v="#DIV/0!"/>
    <n v="1.6926472508027963"/>
    <n v="1.6926472508027963"/>
    <n v="1.6926472508027963"/>
    <n v="1.6926472508027963"/>
    <n v="1.6926472508027963"/>
    <n v="1.6926472508027963"/>
    <n v="0.14002914601050279"/>
    <n v="1.6926472508027963"/>
    <n v="1.6926472508027963"/>
    <n v="1.6926472508027963"/>
    <n v="1.6926472508027963"/>
    <n v="0.92419236366931845"/>
    <n v="1"/>
    <n v="1"/>
    <n v="1.6926472508027963"/>
    <n v="0.53644758815093407"/>
    <n v="0.93181818181818177"/>
    <n v="1.5796187128075627"/>
    <n v="1.6926472508027963"/>
    <n v="1.6926472508027963"/>
    <n v="1.6926472508027963"/>
    <e v="#VALUE!"/>
    <n v="1.6926472508027963"/>
    <n v="1.6926472508027963"/>
    <n v="1.6926472508027963"/>
    <n v="1.6926472508027963"/>
    <n v="1.6926472508027963"/>
    <n v="1.6926472508027963"/>
    <n v="1.6926472508027963"/>
    <n v="1.6926472508027963"/>
    <n v="1.6926472508027963"/>
    <n v="1.6926472508027963"/>
    <n v="1.2435842381494671"/>
    <n v="1.6926472508027963"/>
    <n v="1.6926472508027963"/>
    <n v="2.2776096455591888"/>
    <n v="1.9210148646116376"/>
    <n v="1.6415481099120053"/>
    <n v="1.6415481099120053"/>
    <n v="3.0642939302441703"/>
    <n v="1.6926472508027963"/>
    <n v="1.6926472508027963"/>
    <n v="1.6926472508027963"/>
    <n v="1.3446393579453115"/>
    <n v="0.31582357710250053"/>
    <n v="1.3446393579453115"/>
    <s v="-"/>
    <n v="51.192050133333325"/>
    <n v="48.451520000000002"/>
    <n v="0.33950722076257228"/>
    <n v="142.34795733333334"/>
    <m/>
    <n v="889.12048348275096"/>
    <n v="1"/>
    <n v="0"/>
    <m/>
    <m/>
    <n v="0"/>
    <e v="#DIV/0!"/>
    <e v="#DIV/0!"/>
    <e v="#DIV/0!"/>
    <n v="0"/>
    <n v="0"/>
    <n v="236.88739816513765"/>
    <n v="200"/>
    <n v="31912.026024254024"/>
    <n v="32.700000000000003"/>
    <n v="0.49"/>
    <n v="0.24"/>
    <n v="5.2563423078760399E-2"/>
    <n v="0"/>
    <n v="16"/>
    <n v="0.33333333333333331"/>
    <n v="457.47131057586552"/>
    <n v="457.47131057586552"/>
    <n v="0"/>
    <n v="0.61499999999999988"/>
    <n v="0.24"/>
    <n v="0.93181818181818177"/>
    <e v="#DIV/0!"/>
    <n v="156"/>
    <e v="#DIV/0!"/>
    <m/>
    <m/>
    <m/>
    <m/>
    <m/>
    <s v="P"/>
    <n v="0"/>
    <n v="1.6926472508027963"/>
  </r>
  <r>
    <n v="1"/>
    <n v="634"/>
    <n v="2018"/>
    <s v="Sim"/>
    <s v="Original"/>
    <x v="49"/>
    <x v="107"/>
    <x v="319"/>
    <x v="0"/>
    <x v="0"/>
    <x v="0"/>
    <x v="0"/>
    <n v="1"/>
    <m/>
    <m/>
    <m/>
    <n v="0.15"/>
    <x v="249"/>
    <x v="0"/>
    <x v="0"/>
    <s v="-"/>
    <s v="-"/>
    <x v="0"/>
    <x v="264"/>
    <n v="31.065000000000001"/>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4196040560115886"/>
    <m/>
    <s v="-"/>
    <s v="r"/>
    <s v="-"/>
    <x v="7"/>
    <x v="6"/>
    <n v="0.625"/>
    <m/>
    <x v="3"/>
    <x v="4"/>
    <m/>
    <m/>
    <m/>
    <x v="26"/>
    <x v="66"/>
    <x v="20"/>
    <n v="6.3500000000000005"/>
    <m/>
    <x v="55"/>
    <x v="0"/>
    <n v="0.28000000000000003"/>
    <n v="0.28000000000000003"/>
    <n v="0.0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0.32574920203958069"/>
    <n v="2.2285803255548577"/>
    <n v="2.2285803255548577"/>
    <n v="2.2119706196564075"/>
    <s v="line"/>
    <s v="Não"/>
    <s v="uncr"/>
    <x v="0"/>
    <n v="0"/>
    <x v="96"/>
    <m/>
    <m/>
    <x v="135"/>
    <n v="47"/>
    <m/>
    <m/>
    <n v="0.3"/>
    <x v="8"/>
    <x v="0"/>
    <x v="80"/>
    <x v="0"/>
    <n v="0"/>
    <s v="Static"/>
    <x v="0"/>
    <n v="1"/>
    <m/>
    <s v="B"/>
    <n v="0"/>
    <n v="0"/>
    <n v="1"/>
    <s v="B"/>
    <m/>
    <x v="4"/>
    <m/>
    <m/>
    <m/>
    <m/>
    <n v="1"/>
    <s v="B"/>
    <x v="83"/>
    <n v="132"/>
    <n v="130.53462400000001"/>
    <m/>
    <n v="0"/>
    <n v="0"/>
    <n v="0"/>
    <m/>
    <m/>
    <m/>
    <m/>
    <n v="1"/>
    <n v="130.53462400000001"/>
    <n v="0.87023082666666673"/>
    <n v="200"/>
    <n v="31912.026024254024"/>
    <n v="0"/>
    <m/>
    <m/>
    <n v="0"/>
    <e v="#DIV/0!"/>
    <m/>
    <m/>
    <m/>
    <m/>
    <m/>
    <m/>
    <m/>
    <m/>
    <m/>
    <m/>
    <m/>
    <m/>
    <m/>
    <m/>
    <n v="0.6"/>
    <n v="0"/>
    <n v="0"/>
    <s v="square"/>
    <e v="#VALUE!"/>
    <n v="0.16851651297035539"/>
    <s v="-"/>
    <n v="0"/>
    <e v="#DIV/0!"/>
    <e v="#DIV/0!"/>
    <e v="#DIV/0!"/>
    <e v="#DIV/0!"/>
    <e v="#VALUE!"/>
    <s v="B"/>
    <e v="#DIV/0!"/>
    <e v="#DIV/0!"/>
    <e v="#VALUE!"/>
    <n v="0"/>
    <e v="#DIV/0!"/>
    <n v="0.81956250000000042"/>
    <e v="#DIV/0!"/>
    <n v="0"/>
    <m/>
    <m/>
    <n v="0.1700846927973387"/>
    <n v="9.5113158634059364E-2"/>
    <n v="5.3188284004645529E-2"/>
    <n v="0.16626092094110154"/>
    <n v="9.2974864980696417E-2"/>
    <n v="5.1992527584043671E-2"/>
    <n v="0.56694897599112903"/>
    <n v="0.31704386211353119"/>
    <n v="0.64702829002761475"/>
    <n v="0.56694897599112903"/>
    <n v="0.17729428001548511"/>
    <n v="0.31704386211353119"/>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778734359228499"/>
    <n v="2.088592799443159"/>
    <n v="2.4854673140999055"/>
    <n v="2.0587367629048048"/>
    <e v="#REF!"/>
    <n v="1.9002511706104219"/>
    <n v="199.73382304160958"/>
    <n v="2.1784763677341115"/>
    <n v="1.9091069353142189"/>
    <n v="2.8099908386689481"/>
    <n v="2.8099908386689481"/>
    <n v="1.9091069353142189"/>
    <n v="10.733960425309093"/>
    <n v="36.516715034295416"/>
    <n v="20.885692683190026"/>
    <n v="68.136368142794538"/>
    <n v="0.15753643344790186"/>
    <n v="0.53593574224218588"/>
    <n v="0.30652782430991227"/>
    <n v="1.9157848819654784"/>
    <n v="1.9157848819654784"/>
    <n v="1.0172948420962971"/>
    <n v="1.0416666666666667"/>
    <n v="1.0416666666666667"/>
    <n v="1.0416666666666667"/>
    <e v="#VALUE!"/>
    <e v="#VALUE!"/>
    <e v="#VALUE!"/>
    <e v="#VALUE!"/>
    <n v="0"/>
    <n v="0.24"/>
    <n v="0.52950543381616799"/>
    <n v="1.9672445269528798"/>
    <n v="1.9672445269528798"/>
    <n v="2.088592799443159"/>
    <s v="WB"/>
    <m/>
    <m/>
    <n v="0.54335163566589872"/>
    <n v="0.64266775514846064"/>
    <n v="0.55418994285252821"/>
    <n v="0.63303510787452577"/>
    <e v="#NAME?"/>
    <e v="#DIV/0!"/>
    <s v="-"/>
    <n v="0.3"/>
    <n v="0.3"/>
    <n v="0.3"/>
    <n v="0.3"/>
    <n v="0.3"/>
    <n v="0.3"/>
    <n v="0.3"/>
    <n v="0.3"/>
    <n v="0.3"/>
    <m/>
    <m/>
    <s v="Sousa (2018)"/>
    <n v="2.2015238844313627"/>
    <n v="2.1281839786752546"/>
    <n v="2.3461068414717294"/>
    <n v="0.3"/>
    <n v="0.29454016886315476"/>
    <n v="0.50832521646352125"/>
    <s v="B"/>
    <e v="#REF!"/>
    <e v="#REF!"/>
    <e v="#NAME?"/>
    <e v="#NAME?"/>
    <n v="0.52316734106644247"/>
    <e v="#NAME?"/>
    <n v="0"/>
    <e v="#NAME?"/>
    <n v="1"/>
    <n v="1"/>
    <m/>
    <s v="B"/>
    <n v="1.9157848819654784"/>
    <n v="1.9157848819654784"/>
    <n v="1.9157848819654784"/>
    <e v="#DIV/0!"/>
    <n v="0"/>
    <e v="#DIV/0!"/>
    <e v="#DIV/0!"/>
    <n v="1.9157848819654784"/>
    <n v="1.9157848819654784"/>
    <n v="1.9157848819654784"/>
    <n v="1.9157848819654784"/>
    <n v="1.9157848819654784"/>
    <n v="1.9157848819654784"/>
    <n v="0.23750526330655364"/>
    <n v="1.9157848819654784"/>
    <n v="1.9157848819654784"/>
    <n v="1.9157848819654784"/>
    <n v="1.9157848819654784"/>
    <n v="1.5336040938185014"/>
    <n v="1"/>
    <n v="1"/>
    <n v="1.9157848819654784"/>
    <n v="0.79592154484102062"/>
    <n v="0.93181818181818177"/>
    <n v="1.7880997669947585"/>
    <n v="1.9157848819654784"/>
    <n v="1.9157848819654784"/>
    <n v="1.9157848819654784"/>
    <e v="#VALUE!"/>
    <n v="1.9157848819654784"/>
    <n v="1.9157848819654784"/>
    <n v="1.9157848819654784"/>
    <n v="1.9157848819654784"/>
    <n v="1.9157848819654784"/>
    <n v="1.9157848819654784"/>
    <n v="1.9157848819654784"/>
    <n v="1.9157848819654784"/>
    <n v="1.9157848819654784"/>
    <n v="1.9157848819654784"/>
    <n v="1.6719384820803649"/>
    <n v="1.9157848819654784"/>
    <n v="1.9157848819654784"/>
    <n v="2.088592799443159"/>
    <n v="2.0587367629048048"/>
    <n v="1.747967722323662"/>
    <n v="1.747967722323662"/>
    <n v="2.8099908386689481"/>
    <n v="1.9157848819654784"/>
    <n v="1.9157848819654784"/>
    <n v="1.9157848819654784"/>
    <n v="2.2921778760096361"/>
    <n v="0.31580300513556692"/>
    <n v="2.2921778760096361"/>
    <s v="-"/>
    <n v="68.922716799999989"/>
    <n v="22.451519999999999"/>
    <n v="0.16514072186683418"/>
    <n v="130.53462400000001"/>
    <m/>
    <n v="890.12048348275096"/>
    <n v="1"/>
    <n v="0"/>
    <m/>
    <m/>
    <n v="0"/>
    <e v="#DIV/0!"/>
    <e v="#DIV/0!"/>
    <e v="#DIV/0!"/>
    <n v="0"/>
    <n v="0"/>
    <n v="236.88739816513765"/>
    <n v="200"/>
    <n v="31912.026024254024"/>
    <n v="32.700000000000003"/>
    <n v="0.49"/>
    <n v="0.24"/>
    <n v="5.2563423078760399E-2"/>
    <n v="0"/>
    <n v="16"/>
    <n v="0.33333333333333331"/>
    <n v="457.47131057586552"/>
    <n v="457.47131057586552"/>
    <n v="0"/>
    <n v="0.61499999999999988"/>
    <n v="0.24"/>
    <n v="0.93181818181818177"/>
    <e v="#DIV/0!"/>
    <n v="150"/>
    <e v="#DIV/0!"/>
    <m/>
    <m/>
    <m/>
    <m/>
    <m/>
    <s v="P"/>
    <n v="0"/>
    <n v="1.9157848819654784"/>
  </r>
  <r>
    <n v="1"/>
    <n v="635"/>
    <n v="2018"/>
    <s v="Sim"/>
    <s v="Original"/>
    <x v="49"/>
    <x v="108"/>
    <x v="319"/>
    <x v="0"/>
    <x v="0"/>
    <x v="0"/>
    <x v="0"/>
    <n v="1"/>
    <m/>
    <m/>
    <m/>
    <n v="0.15"/>
    <x v="247"/>
    <x v="0"/>
    <x v="0"/>
    <s v="-"/>
    <s v="-"/>
    <x v="0"/>
    <x v="256"/>
    <n v="37.334999999999994"/>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1811972679791083"/>
    <m/>
    <s v="-"/>
    <s v="r"/>
    <s v="-"/>
    <x v="7"/>
    <x v="6"/>
    <n v="0.625"/>
    <m/>
    <x v="3"/>
    <x v="4"/>
    <m/>
    <m/>
    <m/>
    <x v="26"/>
    <x v="66"/>
    <x v="20"/>
    <n v="6.3500000000000005"/>
    <m/>
    <x v="55"/>
    <x v="0"/>
    <n v="0.28000000000000003"/>
    <n v="0.28000000000000003"/>
    <n v="2.1999999999999999E-2"/>
    <n v="0"/>
    <x v="79"/>
    <n v="1.0714285714285714"/>
    <n v="0.18666666666666665"/>
    <x v="102"/>
    <n v="0.7"/>
    <x v="68"/>
    <s v="M"/>
    <s v="line"/>
    <m/>
    <m/>
    <x v="81"/>
    <x v="21"/>
    <s v="-"/>
    <x v="25"/>
    <x v="32"/>
    <n v="15.625"/>
    <n v="3.75"/>
    <n v="0.61499999999999988"/>
    <n v="0.24"/>
    <n v="0.24"/>
    <x v="186"/>
    <n v="2.5624999999999996"/>
    <n v="2.5624999999999996"/>
    <n v="2.5624999999999996"/>
    <x v="59"/>
    <n v="2.9166666666666665"/>
    <n v="2.9166666666666665"/>
    <n v="2.9166666666666665"/>
    <n v="2.5624999999999996"/>
    <n v="1"/>
    <n v="0"/>
    <n v="0"/>
    <x v="161"/>
    <n v="3.6448878715288799"/>
    <n v="2.2857653613339579"/>
    <n v="2.2857653613339579"/>
    <n v="2.2750549846465895"/>
    <s v="line"/>
    <s v="Não"/>
    <s v="uncr"/>
    <x v="0"/>
    <n v="0"/>
    <x v="3"/>
    <m/>
    <m/>
    <x v="136"/>
    <m/>
    <m/>
    <m/>
    <n v="0.3"/>
    <x v="8"/>
    <x v="0"/>
    <x v="80"/>
    <x v="0"/>
    <n v="0"/>
    <s v="Static"/>
    <x v="0"/>
    <n v="1"/>
    <m/>
    <s v="B"/>
    <n v="0"/>
    <n v="0"/>
    <n v="1"/>
    <s v="B"/>
    <m/>
    <x v="4"/>
    <m/>
    <m/>
    <m/>
    <m/>
    <n v="1"/>
    <s v="B"/>
    <x v="82"/>
    <n v="114"/>
    <n v="114"/>
    <m/>
    <n v="0"/>
    <n v="0"/>
    <n v="0"/>
    <m/>
    <m/>
    <m/>
    <m/>
    <n v="1"/>
    <n v="117.33462400000001"/>
    <n v="0.95"/>
    <n v="200"/>
    <n v="33928.863306287363"/>
    <n v="0"/>
    <m/>
    <m/>
    <n v="0"/>
    <e v="#DIV/0!"/>
    <m/>
    <m/>
    <m/>
    <m/>
    <m/>
    <m/>
    <m/>
    <m/>
    <m/>
    <m/>
    <m/>
    <m/>
    <m/>
    <m/>
    <n v="0.6"/>
    <n v="0"/>
    <n v="0"/>
    <s v="square"/>
    <e v="#VALUE!"/>
    <n v="0.13466192532238294"/>
    <s v="-"/>
    <n v="0"/>
    <e v="#DIV/0!"/>
    <e v="#DIV/0!"/>
    <e v="#DIV/0!"/>
    <e v="#DIV/0!"/>
    <e v="#VALUE!"/>
    <s v="B"/>
    <e v="#DIV/0!"/>
    <e v="#DIV/0!"/>
    <e v="#VALUE!"/>
    <n v="0"/>
    <e v="#DIV/0!"/>
    <n v="0.81956250000000042"/>
    <e v="#DIV/0!"/>
    <n v="0"/>
    <m/>
    <m/>
    <n v="0.13971062200155229"/>
    <n v="7.5770008232695196E-2"/>
    <n v="4.1092753473811847E-2"/>
    <n v="0.14020083471032968"/>
    <n v="7.6035867910704658E-2"/>
    <n v="4.1236938573719961E-2"/>
    <n v="0.46570207333850766"/>
    <n v="0.25256669410898402"/>
    <n v="0.51544223287547752"/>
    <n v="0.47932436553679142"/>
    <n v="0.14098253736767272"/>
    <n v="0.25995454463333911"/>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1.4144307602320427"/>
    <n v="1.7657910338539304"/>
    <n v="2.0379152573107446"/>
    <n v="1.7172016992225392"/>
    <e v="#REF!"/>
    <n v="1.5614865369447906"/>
    <n v="220.54454949556006"/>
    <n v="1.7734077501707075"/>
    <n v="1.520852112191915"/>
    <n v="2.2385233761283332"/>
    <n v="2.2385233761283332"/>
    <n v="1.5208521121919154"/>
    <n v="11.671327447223957"/>
    <n v="42.384250678081983"/>
    <n v="22.205666652643849"/>
    <n v="76.261244777949798"/>
    <n v="0.15304401968794781"/>
    <n v="0.55577706345460776"/>
    <n v="0.29117891685744424"/>
    <n v="1.5385878415916729"/>
    <n v="1.5385878415916729"/>
    <n v="1.3339841893919235"/>
    <n v="0.83333333333333337"/>
    <n v="0.83333333333333337"/>
    <n v="0.83333333333333337"/>
    <e v="#VALUE!"/>
    <e v="#VALUE!"/>
    <e v="#VALUE!"/>
    <e v="#VALUE!"/>
    <n v="0"/>
    <n v="0.24"/>
    <n v="0.58048743028020255"/>
    <n v="1.4355751560909451"/>
    <n v="1.4355751560909451"/>
    <n v="1.7657910338539304"/>
    <s v="WB"/>
    <m/>
    <m/>
    <n v="0.42888878999172769"/>
    <n v="0.54035215387851332"/>
    <n v="0.45017897242787486"/>
    <n v="0.52481601106016973"/>
    <e v="#NAME?"/>
    <e v="#DIV/0!"/>
    <s v="-"/>
    <n v="0.3"/>
    <n v="0.3"/>
    <n v="0.3"/>
    <n v="0.3"/>
    <n v="0.3"/>
    <n v="0.3"/>
    <n v="0.3"/>
    <n v="0.3"/>
    <n v="0.3"/>
    <m/>
    <m/>
    <s v="Sousa (2018)"/>
    <n v="1.4378382061696713"/>
    <n v="1.8068770127012432"/>
    <n v="1.9835050787490229"/>
    <n v="0.3"/>
    <n v="0.3258783228402713"/>
    <n v="0.69658491633624309"/>
    <s v="B"/>
    <e v="#REF!"/>
    <e v="#REF!"/>
    <e v="#NAME?"/>
    <e v="#NAME?"/>
    <n v="0.43675740854284617"/>
    <e v="#NAME?"/>
    <n v="0"/>
    <e v="#NAME?"/>
    <n v="1"/>
    <n v="1"/>
    <m/>
    <s v="B"/>
    <n v="1.5385878415916729"/>
    <n v="1.5385878415916729"/>
    <n v="1.5385878415916729"/>
    <e v="#DIV/0!"/>
    <n v="0"/>
    <e v="#DIV/0!"/>
    <e v="#DIV/0!"/>
    <n v="1.5385878415916729"/>
    <n v="1.5385878415916729"/>
    <n v="1.5385878415916729"/>
    <n v="1.5385878415916729"/>
    <n v="1.5385878415916729"/>
    <n v="1.5385878415916729"/>
    <n v="0.19669948496569373"/>
    <n v="1.5385878415916729"/>
    <n v="1.5385878415916729"/>
    <n v="1.5385878415916729"/>
    <n v="1.5385878415916729"/>
    <n v="1.2630854136514382"/>
    <n v="1"/>
    <n v="1"/>
    <n v="1.5385878415916729"/>
    <n v="0.816344771904985"/>
    <n v="0.93181818181818177"/>
    <n v="1.4363078431113006"/>
    <n v="1.5385878415916729"/>
    <n v="1.5385878415916729"/>
    <n v="1.5385878415916729"/>
    <e v="#VALUE!"/>
    <n v="1.5385878415916729"/>
    <n v="1.5385878415916729"/>
    <n v="1.5385878415916729"/>
    <n v="1.5385878415916729"/>
    <n v="1.5385878415916729"/>
    <n v="1.5385878415916729"/>
    <n v="1.5385878415916729"/>
    <n v="1.5385878415916729"/>
    <n v="1.5385878415916729"/>
    <n v="1.5385878415916729"/>
    <n v="1.4496051756850585"/>
    <n v="1.5385878415916729"/>
    <n v="1.5385878415916729"/>
    <n v="1.7657910338539304"/>
    <n v="1.7172016992225392"/>
    <n v="1.445587712869902"/>
    <n v="1.445587712869902"/>
    <n v="2.3040026197651629"/>
    <n v="1.5385878415916729"/>
    <n v="1.5385878415916729"/>
    <n v="1.5385878415916729"/>
    <n v="1.8200364682694607"/>
    <n v="0.24205551020646729"/>
    <n v="1.8200364682694607"/>
    <s v="-"/>
    <n v="17.682716800000009"/>
    <n v="64.451520000000002"/>
    <n v="0.5485836867201499"/>
    <n v="117.33462400000001"/>
    <m/>
    <n v="891.12048348275096"/>
    <n v="1"/>
    <n v="0"/>
    <m/>
    <m/>
    <n v="0"/>
    <e v="#DIV/0!"/>
    <e v="#DIV/0!"/>
    <e v="#DIV/0!"/>
    <n v="0"/>
    <n v="0"/>
    <n v="239.76395725190841"/>
    <n v="200"/>
    <n v="33928.863306287363"/>
    <n v="39.299999999999997"/>
    <n v="0.49"/>
    <n v="0.24"/>
    <n v="5.1166791815932415E-2"/>
    <n v="0"/>
    <n v="16"/>
    <n v="0.33333333333333331"/>
    <n v="501.51769659703928"/>
    <n v="501.51769659703928"/>
    <n v="0"/>
    <n v="0.61499999999999988"/>
    <n v="0.24"/>
    <n v="0.93181818181818177"/>
    <e v="#DIV/0!"/>
    <n v="120"/>
    <e v="#DIV/0!"/>
    <m/>
    <m/>
    <m/>
    <m/>
    <m/>
    <s v="P"/>
    <n v="0"/>
    <n v="1.5385878415916729"/>
  </r>
  <r>
    <n v="1"/>
    <n v="636"/>
    <n v="2018"/>
    <s v="Sim"/>
    <s v="Original"/>
    <x v="49"/>
    <x v="109"/>
    <x v="319"/>
    <x v="0"/>
    <x v="1"/>
    <x v="0"/>
    <x v="0"/>
    <n v="1"/>
    <m/>
    <m/>
    <m/>
    <n v="0.15"/>
    <x v="248"/>
    <x v="0"/>
    <x v="0"/>
    <s v="-"/>
    <s v="-"/>
    <x v="0"/>
    <x v="263"/>
    <n v="35.340000000000003"/>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2478777589134124"/>
    <m/>
    <s v="-"/>
    <s v="r"/>
    <s v="-"/>
    <x v="7"/>
    <x v="6"/>
    <n v="0.625"/>
    <m/>
    <x v="3"/>
    <x v="4"/>
    <m/>
    <m/>
    <m/>
    <x v="0"/>
    <x v="66"/>
    <x v="26"/>
    <n v="6.35"/>
    <m/>
    <x v="55"/>
    <x v="0"/>
    <n v="0.28000000000000003"/>
    <n v="0.28000000000000003"/>
    <n v="0.02"/>
    <n v="0"/>
    <x v="79"/>
    <n v="1.0714285714285714"/>
    <n v="0.26666666666666666"/>
    <x v="100"/>
    <n v="1"/>
    <x v="68"/>
    <s v="M"/>
    <s v="line"/>
    <m/>
    <m/>
    <x v="81"/>
    <x v="1"/>
    <s v="-"/>
    <x v="25"/>
    <x v="32"/>
    <n v="15.625"/>
    <n v="3.75"/>
    <n v="0.90999999999999992"/>
    <n v="0.24"/>
    <n v="0.24"/>
    <x v="187"/>
    <n v="3.7916666666666665"/>
    <n v="3.7916666666666665"/>
    <n v="3.7916666666666665"/>
    <x v="159"/>
    <n v="4.166666666666667"/>
    <n v="4.166666666666667"/>
    <n v="4.166666666666667"/>
    <n v="3.7916666666666665"/>
    <n v="1"/>
    <n v="0"/>
    <n v="0"/>
    <x v="161"/>
    <n v="0"/>
    <n v="4.166666666666667"/>
    <n v="4.166666666666667"/>
    <n v="4.2268819026825151"/>
    <s v="line"/>
    <s v="Não"/>
    <s v="uncr"/>
    <x v="0"/>
    <n v="0"/>
    <x v="1"/>
    <m/>
    <m/>
    <x v="0"/>
    <m/>
    <m/>
    <m/>
    <n v="0.3"/>
    <x v="8"/>
    <x v="0"/>
    <x v="80"/>
    <x v="0"/>
    <n v="0"/>
    <s v="Static"/>
    <x v="0"/>
    <n v="1"/>
    <m/>
    <s v="B"/>
    <n v="0"/>
    <n v="0"/>
    <n v="1"/>
    <s v="B"/>
    <m/>
    <x v="4"/>
    <m/>
    <m/>
    <m/>
    <m/>
    <n v="1"/>
    <s v="B"/>
    <x v="541"/>
    <n v="67"/>
    <n v="67"/>
    <m/>
    <n v="0"/>
    <n v="0"/>
    <n v="0"/>
    <m/>
    <m/>
    <m/>
    <m/>
    <n v="1"/>
    <n v="67.967797333333337"/>
    <n v="0.73626373626373631"/>
    <n v="200"/>
    <n v="33313.436848481862"/>
    <n v="0"/>
    <m/>
    <m/>
    <n v="0"/>
    <e v="#DIV/0!"/>
    <m/>
    <m/>
    <m/>
    <m/>
    <m/>
    <m/>
    <m/>
    <m/>
    <m/>
    <m/>
    <m/>
    <m/>
    <m/>
    <m/>
    <n v="0.6"/>
    <n v="0"/>
    <n v="0"/>
    <s v="square"/>
    <e v="#VALUE!"/>
    <n v="0.10200415939867777"/>
    <n v="0.10200415939867775"/>
    <n v="0"/>
    <e v="#DIV/0!"/>
    <e v="#DIV/0!"/>
    <e v="#DIV/0!"/>
    <e v="#DIV/0!"/>
    <e v="#VALUE!"/>
    <s v="B"/>
    <e v="#DIV/0!"/>
    <e v="#DIV/0!"/>
    <e v="#VALUE!"/>
    <n v="1"/>
    <e v="#DIV/0!"/>
    <n v="1"/>
    <e v="#DIV/0!"/>
    <n v="0"/>
    <m/>
    <m/>
    <n v="8.3627525749217141E-2"/>
    <n v="4.5771178122421714E-2"/>
    <n v="2.5051569180666186E-2"/>
    <n v="8.3294679875588418E-2"/>
    <n v="4.5589004279148394E-2"/>
    <n v="2.4951861442633685E-2"/>
    <n v="0.27875841916405714"/>
    <n v="0.15257059374140572"/>
    <n v="0.31136855865593005"/>
    <n v="0.2827850110254182"/>
    <n v="8.4711441639477553E-2"/>
    <n v="0.15477443573794328"/>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8498816309852637"/>
    <n v="1.0417564239985224"/>
    <n v="1.2133551443653579"/>
    <n v="1.1561782635466875"/>
    <e v="#REF!"/>
    <n v="0.99258779342983017"/>
    <n v="189.59641781841933"/>
    <n v="1.1949557225359888"/>
    <n v="0.91871697718728518"/>
    <n v="1.3522481331308966"/>
    <n v="1.3522481331308966"/>
    <n v="0.91871697718728518"/>
    <n v="8.255332827107928"/>
    <n v="23.435409529777754"/>
    <n v="21.802884082303109"/>
    <n v="53.493626439188787"/>
    <n v="0.15432367137218744"/>
    <n v="0.4380972293291609"/>
    <n v="0.40757909929865171"/>
    <n v="1.2705774847887474"/>
    <n v="1.2705774847887474"/>
    <n v="0.89325578925033877"/>
    <n v="0.63194444444444453"/>
    <n v="0.63194444444444453"/>
    <n v="0.63194444444444453"/>
    <e v="#VALUE!"/>
    <e v="#VALUE!"/>
    <e v="#VALUE!"/>
    <e v="#VALUE!"/>
    <n v="0"/>
    <n v="0.24"/>
    <n v="0.56476531255290763"/>
    <n v="1.1189505275879412"/>
    <n v="1.1189505275879412"/>
    <n v="1.1189505275879412"/>
    <s v="WB"/>
    <m/>
    <m/>
    <n v="0.25425842410809785"/>
    <n v="0.31276851886251272"/>
    <n v="0.27211780817030856"/>
    <n v="0.34785846219841865"/>
    <e v="#NAME?"/>
    <e v="#DIV/0!"/>
    <n v="0.7"/>
    <n v="0.3"/>
    <n v="0.3"/>
    <n v="0.3"/>
    <n v="0.3"/>
    <n v="0.3"/>
    <n v="0.3"/>
    <n v="0.3"/>
    <n v="0.3"/>
    <n v="0.3"/>
    <m/>
    <m/>
    <s v="Sousa (2018)"/>
    <n v="1.1058664240843861"/>
    <n v="1.1781890747878438"/>
    <n v="1.1702002774986455"/>
    <n v="0.3"/>
    <n v="0.34691828556078552"/>
    <n v="0.89369456052328222"/>
    <s v="B"/>
    <e v="#REF!"/>
    <e v="#REF!"/>
    <e v="#NAME?"/>
    <e v="#NAME?"/>
    <n v="0.35848671676079658"/>
    <e v="#NAME?"/>
    <n v="1"/>
    <e v="#NAME?"/>
    <n v="1"/>
    <n v="1"/>
    <m/>
    <s v="B"/>
    <n v="1.2705774847887474"/>
    <n v="1.2705774847887474"/>
    <n v="1.2705774847887474"/>
    <e v="#DIV/0!"/>
    <n v="0"/>
    <e v="#DIV/0!"/>
    <e v="#DIV/0!"/>
    <n v="1.2705774847887474"/>
    <n v="1.2705774847887474"/>
    <n v="1.2705774847887474"/>
    <n v="1.2705774847887474"/>
    <n v="1.2705774847887474"/>
    <n v="1.2705774847887474"/>
    <n v="0.208291390948975"/>
    <n v="1.2705774847887474"/>
    <n v="1.2705774847887474"/>
    <n v="1.2705774847887474"/>
    <n v="1.2705774847887474"/>
    <n v="1.2705774847887474"/>
    <n v="1"/>
    <n v="1"/>
    <n v="1.2705774847887474"/>
    <n v="1"/>
    <n v="1"/>
    <n v="1.2705774847887474"/>
    <n v="1.2705774847887474"/>
    <n v="1.2705774847887474"/>
    <n v="1.2705774847887474"/>
    <n v="0.54453320776660608"/>
    <n v="1.2705774847887474"/>
    <n v="1.2705774847887474"/>
    <n v="1.2705774847887474"/>
    <n v="1.2705774847887474"/>
    <n v="1.2705774847887474"/>
    <n v="1.2705774847887474"/>
    <n v="1.2705774847887474"/>
    <n v="1.2705774847887474"/>
    <n v="1.2705774847887474"/>
    <n v="1.2705774847887474"/>
    <n v="1.0417564239985224"/>
    <n v="1.2705774847887474"/>
    <n v="1.2705774847887474"/>
    <n v="1.0417564239985224"/>
    <n v="1.1561782635466875"/>
    <n v="1.1384749663657348"/>
    <n v="1.1384749663657348"/>
    <n v="1.3717810008510318"/>
    <n v="1.2705774847887474"/>
    <n v="1.2705774847887474"/>
    <n v="1.2705774847887474"/>
    <n v="0.34058471197741391"/>
    <n v="0.1953639018062957"/>
    <n v="1.1779406800144536"/>
    <s v="-"/>
    <n v="67.927477333333329"/>
    <n v="5.8060799999999997"/>
    <s v="-"/>
    <n v="67.967797333333337"/>
    <m/>
    <n v="892.12048348275096"/>
    <n v="1"/>
    <n v="0"/>
    <m/>
    <m/>
    <n v="0"/>
    <e v="#DIV/0!"/>
    <e v="#DIV/0!"/>
    <e v="#DIV/0!"/>
    <n v="0"/>
    <n v="0"/>
    <n v="238.95940645161292"/>
    <n v="200"/>
    <n v="33313.436848481862"/>
    <n v="37.200000000000003"/>
    <n v="0.49"/>
    <n v="0.24"/>
    <n v="5.1580637105311647E-2"/>
    <n v="0"/>
    <n v="16"/>
    <n v="0.33333333333333331"/>
    <n v="487.934421823261"/>
    <n v="487.93442182326106"/>
    <n v="0"/>
    <n v="0.90999999999999992"/>
    <n v="0.24"/>
    <n v="1"/>
    <e v="#DIV/0!"/>
    <n v="91"/>
    <e v="#DIV/0!"/>
    <m/>
    <m/>
    <m/>
    <m/>
    <m/>
    <s v="P"/>
    <n v="0"/>
    <n v="1.2705774847887474"/>
  </r>
  <r>
    <n v="1"/>
    <n v="637"/>
    <n v="2018"/>
    <s v="Sim"/>
    <s v="Original"/>
    <x v="49"/>
    <x v="110"/>
    <x v="319"/>
    <x v="0"/>
    <x v="0"/>
    <x v="0"/>
    <x v="0"/>
    <n v="1"/>
    <m/>
    <m/>
    <m/>
    <n v="0.15"/>
    <x v="248"/>
    <x v="0"/>
    <x v="0"/>
    <s v="-"/>
    <s v="-"/>
    <x v="0"/>
    <x v="263"/>
    <n v="35.340000000000003"/>
    <x v="5"/>
    <m/>
    <n v="24"/>
    <m/>
    <m/>
    <m/>
    <m/>
    <m/>
    <m/>
    <m/>
    <m/>
    <m/>
    <m/>
    <m/>
    <m/>
    <m/>
    <x v="130"/>
    <x v="9"/>
    <x v="97"/>
    <x v="85"/>
    <m/>
    <m/>
    <m/>
    <m/>
    <m/>
    <m/>
    <m/>
    <m/>
    <m/>
    <m/>
    <m/>
    <m/>
    <m/>
    <m/>
    <m/>
    <n v="0"/>
    <n v="0.245"/>
    <n v="0.24"/>
    <x v="97"/>
    <m/>
    <n v="900"/>
    <n v="1100"/>
    <s v="-"/>
    <m/>
    <m/>
    <m/>
    <m/>
    <m/>
    <m/>
    <m/>
    <m/>
    <m/>
    <m/>
    <m/>
    <m/>
    <m/>
    <m/>
    <m/>
    <m/>
    <m/>
    <m/>
    <m/>
    <n v="0.28000000000000003"/>
    <n v="0.24"/>
    <n v="0.28000000000000003"/>
    <n v="240"/>
    <n v="0.49"/>
    <n v="0.24"/>
    <n v="0.28000000000000003"/>
    <n v="240"/>
    <n v="0.49"/>
    <n v="0.24"/>
    <n v="0.28000000000000003"/>
    <n v="280"/>
    <n v="280"/>
    <e v="#DIV/0!"/>
    <e v="#DIV/0!"/>
    <n v="280"/>
    <n v="280"/>
    <e v="#DIV/0!"/>
    <e v="#DIV/0!"/>
    <n v="0.28000000000000003"/>
    <n v="0.28000000000000003"/>
    <n v="240"/>
    <e v="#VALUE!"/>
    <n v="0.49"/>
    <n v="0"/>
    <n v="240"/>
    <e v="#VALUE!"/>
    <e v="#VALUE!"/>
    <e v="#DIV/0!"/>
    <e v="#DIV/0!"/>
    <n v="0.12478777589134124"/>
    <m/>
    <s v="-"/>
    <s v="r"/>
    <s v="-"/>
    <x v="7"/>
    <x v="6"/>
    <n v="0.625"/>
    <m/>
    <x v="3"/>
    <x v="4"/>
    <m/>
    <m/>
    <m/>
    <x v="26"/>
    <x v="66"/>
    <x v="20"/>
    <n v="6.3500000000000005"/>
    <m/>
    <x v="55"/>
    <x v="0"/>
    <n v="0.28000000000000003"/>
    <n v="0.28000000000000003"/>
    <n v="0.02"/>
    <n v="0"/>
    <x v="79"/>
    <n v="1.0714285714285714"/>
    <n v="0.26666666666666666"/>
    <x v="100"/>
    <n v="1"/>
    <x v="68"/>
    <s v="M"/>
    <s v="line"/>
    <m/>
    <m/>
    <x v="81"/>
    <x v="1"/>
    <s v="-"/>
    <x v="25"/>
    <x v="32"/>
    <n v="15.625"/>
    <n v="3.75"/>
    <n v="0.90999999999999992"/>
    <n v="0.24"/>
    <n v="0.24"/>
    <x v="187"/>
    <n v="3.7916666666666665"/>
    <n v="3.7916666666666665"/>
    <n v="3.7916666666666665"/>
    <x v="159"/>
    <n v="4.166666666666667"/>
    <n v="4.166666666666667"/>
    <n v="4.166666666666667"/>
    <n v="3.7916666666666665"/>
    <n v="1"/>
    <n v="0"/>
    <n v="0"/>
    <x v="161"/>
    <n v="2.3187853739237569"/>
    <n v="2.899998366548473"/>
    <n v="2.899998366548473"/>
    <n v="2.8746767925397951"/>
    <s v="line"/>
    <s v="Não"/>
    <s v="uncr"/>
    <x v="0"/>
    <n v="0"/>
    <x v="3"/>
    <m/>
    <m/>
    <x v="137"/>
    <m/>
    <m/>
    <m/>
    <n v="0.3"/>
    <x v="8"/>
    <x v="0"/>
    <x v="80"/>
    <x v="0"/>
    <n v="0"/>
    <s v="Static"/>
    <x v="0"/>
    <n v="1"/>
    <m/>
    <s v="B"/>
    <n v="0"/>
    <n v="0"/>
    <n v="1"/>
    <s v="B"/>
    <m/>
    <x v="4"/>
    <m/>
    <m/>
    <m/>
    <m/>
    <n v="1"/>
    <s v="B"/>
    <x v="96"/>
    <n v="77"/>
    <n v="77"/>
    <m/>
    <n v="0"/>
    <n v="0"/>
    <n v="0"/>
    <m/>
    <m/>
    <m/>
    <m/>
    <n v="1"/>
    <n v="79.365557333333328"/>
    <n v="0.90588235294117647"/>
    <n v="200"/>
    <n v="33313.436848481862"/>
    <n v="0"/>
    <m/>
    <m/>
    <n v="0"/>
    <e v="#DIV/0!"/>
    <m/>
    <m/>
    <m/>
    <m/>
    <m/>
    <m/>
    <m/>
    <m/>
    <m/>
    <m/>
    <m/>
    <m/>
    <m/>
    <m/>
    <n v="0.6"/>
    <n v="0"/>
    <n v="0"/>
    <s v="square"/>
    <e v="#VALUE!"/>
    <n v="9.5171929848187856E-2"/>
    <s v="-"/>
    <n v="0"/>
    <e v="#DIV/0!"/>
    <e v="#DIV/0!"/>
    <e v="#DIV/0!"/>
    <e v="#DIV/0!"/>
    <e v="#VALUE!"/>
    <s v="B"/>
    <e v="#DIV/0!"/>
    <e v="#DIV/0!"/>
    <e v="#VALUE!"/>
    <n v="1"/>
    <e v="#DIV/0!"/>
    <n v="1"/>
    <e v="#DIV/0!"/>
    <n v="0"/>
    <m/>
    <m/>
    <n v="9.610924601029433E-2"/>
    <n v="5.260269724517122E-2"/>
    <n v="2.879060935688502E-2"/>
    <n v="9.5776400136665607E-2"/>
    <n v="5.24205234018979E-2"/>
    <n v="2.8690901618852519E-2"/>
    <n v="0.32036415336764779"/>
    <n v="0.17534232415057074"/>
    <n v="0.35784147785830767"/>
    <n v="0.33020622833304986"/>
    <n v="9.89170024924442E-2"/>
    <n v="0.18072910753677976"/>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9240128350352974"/>
    <n v="1.2164522382671745"/>
    <n v="1.4168269541463598"/>
    <n v="1.3073310720965596"/>
    <e v="#REF!"/>
    <n v="1.1085502612994853"/>
    <n v="203.84887952031619"/>
    <n v="1.2977842134835562"/>
    <n v="1.0558389140809099"/>
    <n v="1.5540762127026722"/>
    <n v="1.5540762127026722"/>
    <n v="1.0558389140809099"/>
    <n v="10.207856619456861"/>
    <n v="34.130796482221868"/>
    <n v="21.802884082303109"/>
    <n v="66.141537183981839"/>
    <n v="0.15433352555841415"/>
    <n v="0.51602665942405201"/>
    <n v="0.32963981501753381"/>
    <n v="1.1999351801057638"/>
    <n v="1.1999351801057638"/>
    <n v="0.99696364832992501"/>
    <n v="0.5902777777777779"/>
    <n v="0.5902777777777779"/>
    <n v="0.5902777777777779"/>
    <e v="#VALUE!"/>
    <e v="#VALUE!"/>
    <e v="#VALUE!"/>
    <e v="#VALUE!"/>
    <n v="0"/>
    <n v="0.24"/>
    <n v="0.56476531255290763"/>
    <n v="1.0451735697250002"/>
    <n v="1.0451735697250002"/>
    <n v="1.2164522382671745"/>
    <s v="WB"/>
    <m/>
    <m/>
    <n v="0.29764280065140414"/>
    <n v="0.36766561635917655"/>
    <n v="0.31362256161110469"/>
    <n v="0.39637815411140354"/>
    <e v="#NAME?"/>
    <e v="#DIV/0!"/>
    <n v="1.425"/>
    <n v="0.3"/>
    <n v="0.3"/>
    <n v="0.3"/>
    <n v="0.3"/>
    <n v="0.3"/>
    <n v="0.3"/>
    <n v="0.3"/>
    <n v="0.3"/>
    <n v="0.3"/>
    <m/>
    <m/>
    <s v="Sousa (2018)"/>
    <n v="1.0354040567959473"/>
    <n v="1.2951260288250115"/>
    <n v="1.366435295229929"/>
    <n v="0.3"/>
    <n v="0.3483323957438379"/>
    <n v="0.9567788824425727"/>
    <s v="B"/>
    <e v="#REF!"/>
    <e v="#REF!"/>
    <e v="#NAME?"/>
    <e v="#NAME?"/>
    <n v="0.38933526404506685"/>
    <e v="#NAME?"/>
    <n v="1"/>
    <e v="#NAME?"/>
    <n v="1"/>
    <n v="1"/>
    <m/>
    <s v="B"/>
    <n v="1.1999351801057638"/>
    <n v="1.1999351801057638"/>
    <n v="1.1999351801057638"/>
    <e v="#DIV/0!"/>
    <n v="0"/>
    <e v="#DIV/0!"/>
    <e v="#DIV/0!"/>
    <n v="1.1999351801057638"/>
    <n v="1.1999351801057638"/>
    <n v="1.1999351801057638"/>
    <n v="1.1999351801057638"/>
    <n v="1.1999351801057638"/>
    <n v="1.1999351801057638"/>
    <n v="0.19671068526324001"/>
    <n v="1.1999351801057638"/>
    <n v="1.1999351801057638"/>
    <n v="1.1999351801057638"/>
    <n v="1.1999351801057638"/>
    <n v="1.1999351801057638"/>
    <n v="1"/>
    <n v="1"/>
    <n v="1.1999351801057638"/>
    <n v="1"/>
    <n v="1"/>
    <n v="1.1999351801057638"/>
    <n v="1.1999351801057638"/>
    <n v="1.1999351801057638"/>
    <n v="1.1999351801057638"/>
    <n v="0.25261793265384508"/>
    <n v="1.1999351801057638"/>
    <n v="1.1999351801057638"/>
    <n v="1.1999351801057638"/>
    <n v="1.1999351801057638"/>
    <n v="1.1999351801057638"/>
    <n v="1.1999351801057638"/>
    <n v="1.1999351801057638"/>
    <n v="1.1999351801057638"/>
    <n v="1.1999351801057638"/>
    <n v="1.1999351801057638"/>
    <n v="1.2164522382671745"/>
    <n v="1.1999351801057638"/>
    <n v="1.1999351801057638"/>
    <n v="1.2164522382671745"/>
    <n v="1.3073310720965596"/>
    <n v="1.0989352410609965"/>
    <n v="1.0989352410609965"/>
    <n v="1.6018198020730319"/>
    <n v="1.1999351801057638"/>
    <n v="1.1999351801057638"/>
    <n v="1.1999351801057638"/>
    <n v="1.2747352038898354"/>
    <n v="0.17330314302128985"/>
    <n v="1.2591026611018801"/>
    <s v="-"/>
    <n v="23.914037333333326"/>
    <n v="55.451520000000002"/>
    <n v="0.69599960797163352"/>
    <n v="79.365557333333328"/>
    <m/>
    <n v="893.12048348275096"/>
    <n v="1"/>
    <n v="0"/>
    <m/>
    <m/>
    <n v="0"/>
    <e v="#DIV/0!"/>
    <e v="#DIV/0!"/>
    <e v="#DIV/0!"/>
    <n v="0"/>
    <n v="0"/>
    <n v="238.95940645161292"/>
    <n v="200"/>
    <n v="33313.436848481862"/>
    <n v="37.200000000000003"/>
    <n v="0.49"/>
    <n v="0.24"/>
    <n v="5.1580637105311647E-2"/>
    <n v="0"/>
    <n v="16"/>
    <n v="0.33333333333333331"/>
    <n v="487.934421823261"/>
    <n v="487.93442182326106"/>
    <n v="0"/>
    <n v="0.90999999999999992"/>
    <n v="0.24"/>
    <n v="1"/>
    <e v="#DIV/0!"/>
    <n v="85"/>
    <e v="#DIV/0!"/>
    <m/>
    <m/>
    <m/>
    <m/>
    <m/>
    <s v="P"/>
    <n v="0"/>
    <n v="1.1999351801057638"/>
  </r>
  <r>
    <n v="1"/>
    <n v="638"/>
    <n v="2018"/>
    <s v="Sim"/>
    <s v="Original"/>
    <x v="50"/>
    <x v="566"/>
    <x v="320"/>
    <x v="0"/>
    <x v="1"/>
    <x v="0"/>
    <x v="0"/>
    <n v="1"/>
    <m/>
    <m/>
    <m/>
    <n v="0.15"/>
    <x v="250"/>
    <x v="0"/>
    <x v="0"/>
    <s v="-"/>
    <s v="-"/>
    <x v="0"/>
    <x v="265"/>
    <n v="37.544000000000004"/>
    <x v="5"/>
    <m/>
    <n v="24"/>
    <n v="280"/>
    <n v="20"/>
    <n v="15"/>
    <n v="10"/>
    <n v="75"/>
    <n v="150"/>
    <n v="242.5"/>
    <n v="255"/>
    <n v="0.97162659389375039"/>
    <n v="0.20533285317580349"/>
    <n v="0.44666190876958772"/>
    <n v="248.75"/>
    <m/>
    <x v="131"/>
    <x v="9"/>
    <x v="103"/>
    <x v="85"/>
    <n v="20"/>
    <n v="15"/>
    <n v="10"/>
    <n v="75"/>
    <n v="150"/>
    <e v="#VALUE!"/>
    <e v="#VALUE!"/>
    <e v="#VALUE!"/>
    <e v="#VALUE!"/>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52.5"/>
    <n v="240"/>
    <n v="0.93314633274944347"/>
    <n v="0.21816615649929119"/>
    <n v="0.28000000000000003"/>
    <n v="0.28000000000000003"/>
    <n v="252.5"/>
    <n v="240"/>
    <n v="0.97"/>
    <n v="0"/>
    <n v="252.5"/>
    <n v="240"/>
    <n v="246.25"/>
    <n v="0.93314633274944347"/>
    <n v="0.21816615649929119"/>
    <n v="0.25061261453228206"/>
    <m/>
    <s v="-"/>
    <s v="r"/>
    <n v="4"/>
    <x v="7"/>
    <x v="9"/>
    <n v="0.22680412371134021"/>
    <m/>
    <x v="9"/>
    <x v="18"/>
    <m/>
    <m/>
    <m/>
    <x v="0"/>
    <x v="66"/>
    <x v="26"/>
    <n v="6.3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0"/>
    <n v="2.8865979381443299"/>
    <n v="2.8865979381443299"/>
    <n v="2.9110315931757422"/>
    <s v="line"/>
    <s v="Não"/>
    <s v="uncr"/>
    <x v="0"/>
    <n v="0"/>
    <x v="1"/>
    <m/>
    <m/>
    <x v="0"/>
    <n v="0"/>
    <n v="0"/>
    <e v="#DIV/0!"/>
    <n v="0.3"/>
    <x v="8"/>
    <x v="0"/>
    <x v="80"/>
    <x v="0"/>
    <n v="0"/>
    <s v="Static"/>
    <x v="0"/>
    <n v="1"/>
    <m/>
    <s v="B"/>
    <n v="0"/>
    <n v="0"/>
    <n v="1"/>
    <s v="B"/>
    <m/>
    <x v="4"/>
    <m/>
    <m/>
    <m/>
    <m/>
    <n v="1"/>
    <s v="B"/>
    <x v="542"/>
    <m/>
    <n v="78.8"/>
    <m/>
    <n v="0"/>
    <n v="0"/>
    <n v="0"/>
    <m/>
    <m/>
    <m/>
    <m/>
    <n v="1"/>
    <n v="77.260477340815441"/>
    <n v="0.84637623376751148"/>
    <n v="200"/>
    <n v="33992.056391063183"/>
    <n v="0"/>
    <m/>
    <m/>
    <n v="0"/>
    <e v="#DIV/0!"/>
    <m/>
    <m/>
    <m/>
    <m/>
    <m/>
    <m/>
    <m/>
    <m/>
    <m/>
    <m/>
    <m/>
    <m/>
    <m/>
    <m/>
    <n v="0.6"/>
    <n v="0"/>
    <n v="0"/>
    <s v="square"/>
    <e v="#DIV/0!"/>
    <n v="0.10412780492986429"/>
    <n v="9.8095709867450476E-2"/>
    <n v="0"/>
    <e v="#DIV/0!"/>
    <e v="#DIV/0!"/>
    <e v="#DIV/0!"/>
    <e v="#DIV/0!"/>
    <e v="#DIV/0!"/>
    <s v="B"/>
    <e v="#DIV/0!"/>
    <e v="#DIV/0!"/>
    <e v="#DIV/0!"/>
    <n v="0"/>
    <e v="#DIV/0!"/>
    <n v="0.93748453608247417"/>
    <e v="#DIV/0!"/>
    <n v="0"/>
    <m/>
    <m/>
    <n v="9.5398635413339997E-2"/>
    <n v="5.16899374458673E-2"/>
    <n v="2.8007210182631814E-2"/>
    <n v="9.1674230726918549E-2"/>
    <n v="4.967193955281464E-2"/>
    <n v="2.6913796378484272E-2"/>
    <n v="0.3179954513778"/>
    <n v="0.17229979148622435"/>
    <n v="0.17762865101672615"/>
    <n v="0.31178274575706721"/>
    <n v="9.1533436027693774E-2"/>
    <n v="0.16893355502472923"/>
    <s v="Sim"/>
    <s v="-"/>
    <s v="ES 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80877948312858383"/>
    <n v="0.91701354384485578"/>
    <n v="1.3272885216352663"/>
    <n v="1.0001603520354059"/>
    <e v="#REF!"/>
    <n v="0.83874345209026047"/>
    <n v="267.1332642115791"/>
    <n v="0.96406909573570709"/>
    <n v="1.0375180414681993"/>
    <n v="1.216218918550392"/>
    <n v="1.216218918550392"/>
    <n v="1.0375180414681993"/>
    <n v="17.662912811799099"/>
    <n v="48.398172454354899"/>
    <n v="17.90502737912022"/>
    <n v="83.966112645274222"/>
    <n v="0.21035763423297177"/>
    <n v="0.57640125200054548"/>
    <n v="0.21324111376648267"/>
    <n v="0.92013879060011272"/>
    <n v="0.92013879060011272"/>
    <n v="0.82532854874716843"/>
    <n v="0.63988180953874807"/>
    <n v="0.63988180953874807"/>
    <n v="0.63988180953874807"/>
    <n v="0"/>
    <e v="#DIV/0!"/>
    <e v="#DIV/0!"/>
    <e v="#DIV/0!"/>
    <n v="0"/>
    <n v="0.24249999999999999"/>
    <n v="0.57995777973350249"/>
    <n v="1.1033248141490255"/>
    <n v="1.1033248141490255"/>
    <n v="1.1033248141490255"/>
    <s v="WB"/>
    <m/>
    <m/>
    <n v="0.24169583430547831"/>
    <n v="0.274641493136699"/>
    <n v="0.28511488387196593"/>
    <n v="0.30004908210756454"/>
    <e v="#NAME?"/>
    <e v="#DIV/0!"/>
    <s v="-"/>
    <n v="0.3"/>
    <n v="0.3"/>
    <n v="0.3"/>
    <n v="0.3"/>
    <n v="0.3"/>
    <n v="0.3"/>
    <n v="0.3"/>
    <n v="0.3"/>
    <n v="0.3"/>
    <m/>
    <m/>
    <s v="Sousa (2018)"/>
    <n v="0.88131306081222904"/>
    <n v="0.97652917170028375"/>
    <n v="1.0310922054172962"/>
    <n v="0.3"/>
    <n v="0.25293388366810859"/>
    <n v="0.90635140910093814"/>
    <s v="B"/>
    <e v="#REF!"/>
    <e v="#REF!"/>
    <e v="#NAME?"/>
    <e v="#NAME?"/>
    <n v="0.28922072872071214"/>
    <e v="#NAME?"/>
    <n v="1"/>
    <e v="#NAME?"/>
    <n v="1"/>
    <n v="1"/>
    <m/>
    <s v="B"/>
    <n v="0.92013879060011272"/>
    <n v="0.92013879060011272"/>
    <n v="0.92013879060011272"/>
    <e v="#DIV/0!"/>
    <n v="0"/>
    <e v="#DIV/0!"/>
    <e v="#DIV/0!"/>
    <n v="0.92013879060011272"/>
    <n v="0.92013879060011272"/>
    <n v="0.92013879060011272"/>
    <n v="0.92013879060011272"/>
    <n v="0.92013879060011272"/>
    <n v="0.92013879060011272"/>
    <n v="0.14941360605143914"/>
    <n v="0.92013879060011272"/>
    <n v="0.92013879060011272"/>
    <n v="0.92013879060011272"/>
    <n v="0.92013879060011272"/>
    <n v="0.92013879060011272"/>
    <n v="1"/>
    <n v="1"/>
    <n v="0.92013879060011272"/>
    <n v="1"/>
    <n v="0.9297094657919398"/>
    <n v="0.85674829810015918"/>
    <n v="0.92013879060011272"/>
    <n v="0.92013879060011272"/>
    <n v="0.92013879060011272"/>
    <e v="#VALUE!"/>
    <n v="0.92013879060011272"/>
    <n v="0.92013879060011272"/>
    <n v="0.92013879060011272"/>
    <n v="0.92013879060011272"/>
    <n v="0.92013879060011272"/>
    <n v="0.92013879060011272"/>
    <n v="0.92013879060011272"/>
    <n v="0.92013879060011272"/>
    <n v="0.92013879060011272"/>
    <n v="0.92013879060011272"/>
    <n v="0.91701354384485578"/>
    <n v="0.92013879060011272"/>
    <n v="0.92013879060011272"/>
    <n v="0.91701354384485578"/>
    <n v="1.0001603520354059"/>
    <n v="0.90224587624752217"/>
    <n v="0.90224587624752217"/>
    <n v="1.1924575405854521"/>
    <n v="0.92013879060011272"/>
    <n v="0.92013879060011272"/>
    <n v="0.92013879060011272"/>
    <n v="0.88604732893126426"/>
    <n v="0.16106987047277674"/>
    <n v="0.98327951572000871"/>
    <s v="-"/>
    <n v="54.042014138570799"/>
    <n v="5.8060799999999997"/>
    <s v="-"/>
    <n v="77.260477340815441"/>
    <m/>
    <n v="894.12048348275096"/>
    <n v="1"/>
    <n v="0"/>
    <m/>
    <m/>
    <n v="0"/>
    <e v="#DIV/0!"/>
    <e v="#DIV/0!"/>
    <e v="#DIV/0!"/>
    <n v="0"/>
    <n v="0"/>
    <n v="487.44167235822044"/>
    <n v="200"/>
    <n v="33992.056391063183"/>
    <n v="39.520000000000003"/>
    <n v="0.97"/>
    <n v="0.24249999999999999"/>
    <n v="6.9249981247896303E-2"/>
    <n v="0"/>
    <n v="16"/>
    <n v="0.33333333333333331"/>
    <n v="508.15822120455533"/>
    <n v="508.15822120455533"/>
    <n v="0"/>
    <n v="0.61999999999999988"/>
    <n v="0.24249999999999999"/>
    <n v="0.9297094657919398"/>
    <e v="#DIV/0!"/>
    <n v="93.102803287887838"/>
    <e v="#DIV/0!"/>
    <m/>
    <m/>
    <m/>
    <m/>
    <m/>
    <s v="P"/>
    <n v="0"/>
    <n v="0.92013879060011272"/>
  </r>
  <r>
    <n v="1"/>
    <n v="639"/>
    <n v="2018"/>
    <s v="Sim"/>
    <s v="Original"/>
    <x v="50"/>
    <x v="567"/>
    <x v="320"/>
    <x v="0"/>
    <x v="0"/>
    <x v="0"/>
    <x v="0"/>
    <n v="1"/>
    <m/>
    <m/>
    <m/>
    <n v="0.15"/>
    <x v="250"/>
    <x v="0"/>
    <x v="0"/>
    <s v="-"/>
    <s v="-"/>
    <x v="0"/>
    <x v="265"/>
    <n v="37.544000000000004"/>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5061261453228206"/>
    <m/>
    <s v="-"/>
    <s v="r"/>
    <n v="4"/>
    <x v="7"/>
    <x v="9"/>
    <n v="0.22680412371134021"/>
    <m/>
    <x v="9"/>
    <x v="18"/>
    <m/>
    <m/>
    <m/>
    <x v="26"/>
    <x v="66"/>
    <x v="20"/>
    <n v="6.350000000000000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3.4191352708463221"/>
    <n v="2.2307892510757594"/>
    <n v="2.2307892510757594"/>
    <n v="2.2219664327375583"/>
    <s v="line"/>
    <s v="Não"/>
    <s v="uncr"/>
    <x v="0"/>
    <n v="0"/>
    <x v="97"/>
    <m/>
    <m/>
    <x v="138"/>
    <n v="0.51599999999977275"/>
    <n v="0.51600000000000001"/>
    <n v="1.0000000000004405"/>
    <n v="0.3"/>
    <x v="8"/>
    <x v="0"/>
    <x v="80"/>
    <x v="0"/>
    <n v="0"/>
    <s v="Static"/>
    <x v="0"/>
    <n v="1"/>
    <m/>
    <s v="B"/>
    <n v="0"/>
    <n v="0"/>
    <n v="1"/>
    <s v="B"/>
    <m/>
    <x v="4"/>
    <m/>
    <m/>
    <m/>
    <m/>
    <n v="1"/>
    <s v="B"/>
    <x v="543"/>
    <m/>
    <n v="137.19999999999999"/>
    <m/>
    <n v="0"/>
    <n v="0"/>
    <n v="0"/>
    <m/>
    <m/>
    <m/>
    <m/>
    <n v="1"/>
    <n v="137.20000070125303"/>
    <n v="0.97171777668060155"/>
    <n v="200"/>
    <n v="33992.056391063183"/>
    <n v="0"/>
    <m/>
    <m/>
    <n v="0"/>
    <e v="#DIV/0!"/>
    <m/>
    <m/>
    <m/>
    <m/>
    <m/>
    <m/>
    <m/>
    <m/>
    <m/>
    <m/>
    <m/>
    <m/>
    <m/>
    <m/>
    <n v="0.6"/>
    <n v="0"/>
    <n v="0"/>
    <s v="square"/>
    <e v="#DIV/0!"/>
    <n v="0.15773659735847942"/>
    <s v="-"/>
    <n v="0"/>
    <e v="#DIV/0!"/>
    <e v="#DIV/0!"/>
    <e v="#DIV/0!"/>
    <e v="#DIV/0!"/>
    <e v="#DIV/0!"/>
    <s v="B"/>
    <e v="#DIV/0!"/>
    <e v="#DIV/0!"/>
    <e v="#DIV/0!"/>
    <n v="0"/>
    <e v="#DIV/0!"/>
    <n v="0.82326804123711383"/>
    <e v="#DIV/0!"/>
    <n v="0"/>
    <m/>
    <m/>
    <n v="0.16610016216637369"/>
    <n v="8.9998215959048139E-2"/>
    <n v="4.8763822805292949E-2"/>
    <n v="0.16254738224057858"/>
    <n v="8.8073209680629164E-2"/>
    <n v="4.7720794740129822E-2"/>
    <n v="0.55366720722124563"/>
    <n v="0.29999405319682715"/>
    <n v="0.30927221979054348"/>
    <n v="0.55366721005113495"/>
    <n v="0.16254607684844441"/>
    <n v="0.2999940547301489"/>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4362394521963433"/>
    <n v="1.6284426810304877"/>
    <n v="2.3570134739889976"/>
    <n v="1.5544329873022484"/>
    <e v="#REF!"/>
    <n v="1.4541696373704538"/>
    <n v="281.2635939211217"/>
    <n v="1.6259954916138177"/>
    <n v="1.8064400417441233"/>
    <n v="2.1175791322983981"/>
    <n v="2.1175791322983981"/>
    <n v="1.8064400417441238"/>
    <n v="21.727099760173317"/>
    <n v="63.62398160642897"/>
    <n v="17.90502737912022"/>
    <n v="103.25610874572251"/>
    <n v="0.21041950954861433"/>
    <n v="0.6161764410772903"/>
    <n v="0.17340404937409529"/>
    <n v="1.3287349520319462"/>
    <n v="1.3287349520319462"/>
    <n v="1.3969603547376914"/>
    <n v="0.97040040749447509"/>
    <n v="0.97040040749447509"/>
    <n v="0.97040040749447509"/>
    <n v="0"/>
    <e v="#DIV/0!"/>
    <e v="#DIV/0!"/>
    <e v="#DIV/0!"/>
    <n v="0"/>
    <n v="0.24249999999999999"/>
    <n v="0.57995777973350249"/>
    <n v="1.6732259509310929"/>
    <n v="1.6732259509310929"/>
    <n v="1.6732259509310929"/>
    <s v="WB"/>
    <m/>
    <m/>
    <n v="0.43501967830535049"/>
    <n v="0.49533665175209174"/>
    <n v="0.49531739910196426"/>
    <n v="0.47205028777147778"/>
    <e v="#NAME?"/>
    <e v="#DIV/0!"/>
    <s v="-"/>
    <n v="0.3"/>
    <n v="0.3"/>
    <n v="0.3"/>
    <n v="0.3"/>
    <n v="0.3"/>
    <n v="0.3"/>
    <n v="0.3"/>
    <n v="0.3"/>
    <n v="0.3"/>
    <m/>
    <m/>
    <s v="Sousa (2018)"/>
    <n v="1.3460942206353899"/>
    <n v="1.6612206550484279"/>
    <n v="1.8310248159905618"/>
    <n v="0.3"/>
    <n v="0.23992768345146459"/>
    <n v="0.59764791446339571"/>
    <s v="B"/>
    <e v="#REF!"/>
    <e v="#REF!"/>
    <e v="#NAME?"/>
    <e v="#NAME?"/>
    <n v="0.39075534352292485"/>
    <e v="#NAME?"/>
    <n v="0"/>
    <e v="#NAME?"/>
    <n v="1"/>
    <n v="1"/>
    <m/>
    <s v="B"/>
    <n v="1.3287349520319462"/>
    <n v="1.3287349520319462"/>
    <n v="1.3287349520319462"/>
    <e v="#DIV/0!"/>
    <n v="0"/>
    <e v="#DIV/0!"/>
    <e v="#DIV/0!"/>
    <n v="1.3287349520319462"/>
    <n v="1.3287349520319462"/>
    <n v="1.3287349520319462"/>
    <n v="1.3287349520319462"/>
    <n v="1.3287349520319462"/>
    <n v="1.3287349520319462"/>
    <n v="0.16339882717986073"/>
    <n v="1.3287349520319462"/>
    <n v="1.3287349520319462"/>
    <n v="1.3287349520319462"/>
    <n v="1.3287349520319462"/>
    <n v="1.0643946745445536"/>
    <n v="1"/>
    <n v="1"/>
    <n v="1.3287349520319462"/>
    <n v="0.79671044681277126"/>
    <n v="0.9297094657919398"/>
    <n v="1.23733517754288"/>
    <n v="1.3287349520319462"/>
    <n v="1.3287349520319462"/>
    <n v="1.3287349520319462"/>
    <e v="#VALUE!"/>
    <n v="1.3287349520319462"/>
    <n v="1.3287349520319462"/>
    <n v="1.3287349520319462"/>
    <n v="1.3287349520319462"/>
    <n v="1.3287349520319462"/>
    <n v="1.3287349520319462"/>
    <n v="1.3287349520319462"/>
    <n v="1.3287349520319462"/>
    <n v="1.3287349520319462"/>
    <n v="1.3287349520319462"/>
    <n v="1.304478154081276"/>
    <n v="1.3287349520319462"/>
    <n v="1.3287349520319462"/>
    <n v="1.6284426810304877"/>
    <n v="1.5544329873022484"/>
    <n v="1.4238408230896014"/>
    <n v="1.4238408230896014"/>
    <n v="2.1175791431217132"/>
    <n v="1.3287349520319462"/>
    <n v="1.3287349520319462"/>
    <n v="1.3287349520319462"/>
    <n v="1.6534496077729488"/>
    <n v="0.23734000066756622"/>
    <n v="1.6534496077729488"/>
    <s v="-"/>
    <n v="21.732758697038975"/>
    <n v="74.307241793838116"/>
    <n v="0.5409663933858716"/>
    <n v="137.20000070125303"/>
    <m/>
    <n v="895.12048348275096"/>
    <n v="1"/>
    <n v="0"/>
    <m/>
    <m/>
    <n v="0"/>
    <e v="#DIV/0!"/>
    <e v="#DIV/0!"/>
    <e v="#DIV/0!"/>
    <n v="0"/>
    <n v="0"/>
    <n v="487.44167235822044"/>
    <n v="200"/>
    <n v="33992.056391063183"/>
    <n v="39.520000000000003"/>
    <n v="0.97"/>
    <n v="0.24249999999999999"/>
    <n v="6.9249981247896303E-2"/>
    <n v="0"/>
    <n v="16"/>
    <n v="0.33333333333333331"/>
    <n v="508.15822120455533"/>
    <n v="508.15822120455533"/>
    <n v="0"/>
    <n v="0.61999999999999988"/>
    <n v="0.24249999999999999"/>
    <n v="0.9297094657919398"/>
    <e v="#DIV/0!"/>
    <n v="141.19325929044612"/>
    <e v="#DIV/0!"/>
    <m/>
    <m/>
    <m/>
    <m/>
    <m/>
    <s v="P"/>
    <n v="0"/>
    <n v="1.3287349520319462"/>
  </r>
  <r>
    <n v="1"/>
    <n v="640"/>
    <n v="2018"/>
    <s v="Sim"/>
    <s v="Original"/>
    <x v="50"/>
    <x v="568"/>
    <x v="320"/>
    <x v="0"/>
    <x v="1"/>
    <x v="0"/>
    <x v="0"/>
    <n v="1"/>
    <m/>
    <m/>
    <m/>
    <n v="0.15"/>
    <x v="251"/>
    <x v="0"/>
    <x v="0"/>
    <s v="-"/>
    <s v="-"/>
    <x v="0"/>
    <x v="266"/>
    <n v="35.368499999999997"/>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6602767999773813"/>
    <m/>
    <s v="-"/>
    <s v="r"/>
    <n v="4"/>
    <x v="7"/>
    <x v="9"/>
    <n v="0.22680412371134021"/>
    <m/>
    <x v="9"/>
    <x v="18"/>
    <m/>
    <m/>
    <m/>
    <x v="0"/>
    <x v="66"/>
    <x v="26"/>
    <n v="6.35"/>
    <m/>
    <x v="55"/>
    <x v="0"/>
    <n v="0.28000000000000003"/>
    <n v="0.28000000000000003"/>
    <n v="0.02"/>
    <n v="0"/>
    <x v="79"/>
    <n v="1.0714285714285714"/>
    <n v="0.26666666666666666"/>
    <x v="100"/>
    <n v="1"/>
    <x v="68"/>
    <s v="M"/>
    <s v="line"/>
    <m/>
    <m/>
    <x v="81"/>
    <x v="20"/>
    <s v="-"/>
    <x v="25"/>
    <x v="32"/>
    <n v="15.463917525773196"/>
    <n v="3.75"/>
    <n v="0.91999999999999993"/>
    <n v="0.24249999999999999"/>
    <n v="0.24249999999999999"/>
    <x v="189"/>
    <n v="3.7938144329896906"/>
    <n v="3.7938144329896906"/>
    <n v="3.7938144329896906"/>
    <x v="180"/>
    <n v="4.123711340206186"/>
    <n v="4.123711340206186"/>
    <n v="4.123711340206186"/>
    <n v="3.7938144329896906"/>
    <n v="1"/>
    <n v="0"/>
    <n v="0"/>
    <x v="162"/>
    <n v="0"/>
    <n v="4.123711340206186"/>
    <n v="4.123711340206186"/>
    <n v="4.1715372030633988"/>
    <s v="line"/>
    <s v="Não"/>
    <s v="uncr"/>
    <x v="0"/>
    <n v="0"/>
    <x v="1"/>
    <m/>
    <m/>
    <x v="0"/>
    <n v="0"/>
    <n v="0"/>
    <e v="#DIV/0!"/>
    <n v="0.3"/>
    <x v="8"/>
    <x v="0"/>
    <x v="80"/>
    <x v="0"/>
    <n v="0"/>
    <s v="Static"/>
    <x v="0"/>
    <n v="1"/>
    <m/>
    <s v="B"/>
    <n v="0"/>
    <n v="0"/>
    <n v="1"/>
    <s v="B"/>
    <m/>
    <x v="4"/>
    <m/>
    <m/>
    <m/>
    <m/>
    <n v="1"/>
    <s v="B"/>
    <x v="544"/>
    <m/>
    <n v="86"/>
    <m/>
    <n v="0"/>
    <n v="0"/>
    <n v="0"/>
    <m/>
    <m/>
    <m/>
    <m/>
    <n v="1"/>
    <n v="84.444717108573386"/>
    <n v="0.75791941870885537"/>
    <n v="200"/>
    <n v="33322.389667200565"/>
    <n v="0"/>
    <m/>
    <m/>
    <n v="0"/>
    <e v="#DIV/0!"/>
    <m/>
    <m/>
    <m/>
    <m/>
    <m/>
    <m/>
    <m/>
    <m/>
    <m/>
    <m/>
    <m/>
    <m/>
    <m/>
    <m/>
    <n v="0.6"/>
    <n v="0"/>
    <n v="0"/>
    <s v="square"/>
    <e v="#DIV/0!"/>
    <n v="0.12662195436627416"/>
    <n v="0.12662195436627416"/>
    <n v="0"/>
    <e v="#DIV/0!"/>
    <e v="#DIV/0!"/>
    <e v="#DIV/0!"/>
    <e v="#DIV/0!"/>
    <e v="#DIV/0!"/>
    <s v="B"/>
    <e v="#DIV/0!"/>
    <e v="#DIV/0!"/>
    <e v="#DIV/0!"/>
    <n v="1"/>
    <e v="#DIV/0!"/>
    <n v="1"/>
    <e v="#DIV/0!"/>
    <n v="0"/>
    <m/>
    <m/>
    <n v="0.10620762473512242"/>
    <n v="5.8121951831034156E-2"/>
    <n v="3.1807144666628748E-2"/>
    <n v="0.10276236437523158"/>
    <n v="5.6236538639821657E-2"/>
    <n v="3.0775355329897534E-2"/>
    <n v="0.35402541578374142"/>
    <n v="0.19373983943678053"/>
    <n v="0.19973179323379436"/>
    <n v="0.34762297773375717"/>
    <n v="0.10410640827150905"/>
    <n v="0.19023611551045769"/>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1987289810391959"/>
    <n v="1.0224266194060494"/>
    <n v="1.4946599121799657"/>
    <n v="1.2782508165908131"/>
    <e v="#REF!"/>
    <n v="0.99018668120638142"/>
    <n v="240.46804310834904"/>
    <n v="1.1705604899653224"/>
    <n v="1.1666211376865356"/>
    <n v="1.3675585789595504"/>
    <n v="1.3675585789595504"/>
    <n v="1.1666211376865356"/>
    <n v="14.662236412298302"/>
    <n v="36.848593918145603"/>
    <n v="17.552286112522467"/>
    <n v="69.063116442966376"/>
    <n v="0.21230198067309422"/>
    <n v="0.53354953868286359"/>
    <n v="0.25414848064404211"/>
    <n v="1.2227180216854161"/>
    <n v="1.2227180216854161"/>
    <n v="0.97015907545634805"/>
    <n v="0.77985241901193447"/>
    <n v="0.77985241901193447"/>
    <n v="0.77985241901193447"/>
    <n v="0"/>
    <e v="#DIV/0!"/>
    <e v="#DIV/0!"/>
    <e v="#DIV/0!"/>
    <n v="0"/>
    <n v="0.24249999999999999"/>
    <n v="0.5629041217717915"/>
    <n v="1.3854089690394851"/>
    <n v="1.3854089690394851"/>
    <n v="1.3854089690394851"/>
    <s v="WB"/>
    <m/>
    <m/>
    <n v="0.2756342164301756"/>
    <n v="0.30683007114780264"/>
    <n v="0.32837736799359069"/>
    <n v="0.38506478635880564"/>
    <e v="#NAME?"/>
    <e v="#DIV/0!"/>
    <n v="0.7"/>
    <n v="0.3"/>
    <n v="0.3"/>
    <n v="0.3"/>
    <n v="0.3"/>
    <n v="0.3"/>
    <n v="0.3"/>
    <n v="0.3"/>
    <n v="0.3"/>
    <n v="0.3"/>
    <m/>
    <m/>
    <s v="Sousa (2018)"/>
    <n v="1.0977020632834007"/>
    <n v="1.1554698366190328"/>
    <n v="1.1496189177976752"/>
    <n v="0.3"/>
    <n v="0.26848709811135474"/>
    <n v="0.72180852177773025"/>
    <s v="B"/>
    <e v="#REF!"/>
    <e v="#REF!"/>
    <e v="#NAME?"/>
    <e v="#NAME?"/>
    <n v="0.3511681469895967"/>
    <e v="#NAME?"/>
    <n v="1"/>
    <e v="#NAME?"/>
    <n v="1"/>
    <n v="1"/>
    <m/>
    <s v="B"/>
    <n v="1.2227180216854161"/>
    <n v="1.2227180216854161"/>
    <n v="1.2227180216854161"/>
    <e v="#DIV/0!"/>
    <n v="0"/>
    <e v="#DIV/0!"/>
    <e v="#DIV/0!"/>
    <n v="1.2227180216854161"/>
    <n v="1.2227180216854161"/>
    <n v="1.2227180216854161"/>
    <n v="1.2227180216854161"/>
    <n v="1.2227180216854161"/>
    <n v="1.2227180216854161"/>
    <n v="0.1985469047391745"/>
    <n v="1.2227180216854161"/>
    <n v="1.2227180216854161"/>
    <n v="1.2227180216854161"/>
    <n v="1.2227180216854161"/>
    <n v="1.2227180216854161"/>
    <n v="1"/>
    <n v="1"/>
    <n v="1.2227180216854161"/>
    <n v="1"/>
    <n v="1"/>
    <n v="1.2227180216854161"/>
    <n v="1.2227180216854161"/>
    <n v="1.2227180216854161"/>
    <n v="1.2227180216854161"/>
    <n v="0.52402200929374987"/>
    <n v="1.2227180216854161"/>
    <n v="1.2227180216854161"/>
    <n v="1.2227180216854161"/>
    <n v="1.2227180216854161"/>
    <n v="1.2227180216854161"/>
    <n v="1.2227180216854161"/>
    <n v="1.2227180216854161"/>
    <n v="1.2227180216854161"/>
    <n v="1.2227180216854161"/>
    <n v="1.2227180216854161"/>
    <n v="1.0224266194060494"/>
    <n v="1.2227180216854161"/>
    <n v="1.2227180216854161"/>
    <n v="1.0224266194060494"/>
    <n v="1.2782508165908131"/>
    <n v="1.1418575583238897"/>
    <n v="1.1418575583238897"/>
    <n v="1.3428267131353702"/>
    <n v="1.2227180216854161"/>
    <n v="1.2227180216854161"/>
    <n v="1.2227180216854161"/>
    <n v="0.33577085089915593"/>
    <n v="0.2188143888306103"/>
    <n v="1.1921195971038101"/>
    <s v="-"/>
    <n v="84.404397108573377"/>
    <n v="5.8060799999999997"/>
    <s v="-"/>
    <n v="84.444717108573386"/>
    <m/>
    <n v="896.12048348275096"/>
    <n v="1"/>
    <n v="0"/>
    <m/>
    <m/>
    <n v="0"/>
    <e v="#DIV/0!"/>
    <e v="#DIV/0!"/>
    <e v="#DIV/0!"/>
    <n v="0"/>
    <n v="0"/>
    <n v="483.39026476724075"/>
    <n v="200"/>
    <n v="33322.389667200565"/>
    <n v="37.229999999999997"/>
    <n v="0.97"/>
    <n v="0.24249999999999999"/>
    <n v="6.9825996742182428E-2"/>
    <n v="0"/>
    <n v="16"/>
    <n v="0.33333333333333331"/>
    <n v="493.21582919312988"/>
    <n v="493.21582919312988"/>
    <n v="0"/>
    <n v="0.91999999999999993"/>
    <n v="0.24249999999999999"/>
    <n v="1"/>
    <e v="#DIV/0!"/>
    <n v="113.46852696623644"/>
    <e v="#DIV/0!"/>
    <m/>
    <m/>
    <m/>
    <m/>
    <m/>
    <s v="P"/>
    <n v="0"/>
    <n v="1.2227180216854161"/>
  </r>
  <r>
    <n v="1"/>
    <n v="641"/>
    <n v="2018"/>
    <s v="Sim"/>
    <s v="Original"/>
    <x v="50"/>
    <x v="569"/>
    <x v="320"/>
    <x v="0"/>
    <x v="0"/>
    <x v="0"/>
    <x v="0"/>
    <n v="1"/>
    <m/>
    <m/>
    <m/>
    <n v="0.15"/>
    <x v="252"/>
    <x v="0"/>
    <x v="0"/>
    <s v="-"/>
    <s v="-"/>
    <x v="0"/>
    <x v="267"/>
    <n v="35.539499999999997"/>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6474767512204733"/>
    <m/>
    <s v="-"/>
    <s v="r"/>
    <n v="4"/>
    <x v="7"/>
    <x v="9"/>
    <n v="0.22680412371134021"/>
    <m/>
    <x v="9"/>
    <x v="18"/>
    <m/>
    <m/>
    <m/>
    <x v="26"/>
    <x v="66"/>
    <x v="20"/>
    <n v="6.3500000000000005"/>
    <m/>
    <x v="55"/>
    <x v="0"/>
    <n v="0.28000000000000003"/>
    <n v="0.28000000000000003"/>
    <n v="0.02"/>
    <n v="0"/>
    <x v="79"/>
    <n v="1.0714285714285714"/>
    <n v="0.26666666666666666"/>
    <x v="100"/>
    <n v="1"/>
    <x v="68"/>
    <s v="M"/>
    <s v="line"/>
    <m/>
    <m/>
    <x v="81"/>
    <x v="20"/>
    <s v="-"/>
    <x v="25"/>
    <x v="32"/>
    <n v="15.463917525773196"/>
    <n v="3.75"/>
    <n v="0.91999999999999993"/>
    <n v="0.24249999999999999"/>
    <n v="0.24249999999999999"/>
    <x v="189"/>
    <n v="3.7938144329896906"/>
    <n v="3.7938144329896906"/>
    <n v="3.7938144329896906"/>
    <x v="180"/>
    <n v="4.123711340206186"/>
    <n v="4.123711340206186"/>
    <n v="4.123711340206186"/>
    <n v="3.7938144329896906"/>
    <n v="1"/>
    <n v="0"/>
    <n v="0"/>
    <x v="162"/>
    <n v="2.3303732695236632"/>
    <n v="2.8753967658140542"/>
    <n v="2.8753967658140542"/>
    <n v="2.8523740377077469"/>
    <s v="line"/>
    <s v="Não"/>
    <s v="uncr"/>
    <x v="0"/>
    <n v="0"/>
    <x v="3"/>
    <m/>
    <m/>
    <x v="139"/>
    <n v="0.63600000000007684"/>
    <n v="0.63600000000000001"/>
    <n v="0.99999999999987921"/>
    <n v="0.3"/>
    <x v="8"/>
    <x v="0"/>
    <x v="80"/>
    <x v="0"/>
    <n v="0"/>
    <s v="Static"/>
    <x v="0"/>
    <n v="1"/>
    <m/>
    <s v="B"/>
    <n v="0"/>
    <n v="0"/>
    <n v="1"/>
    <s v="B"/>
    <m/>
    <x v="4"/>
    <m/>
    <m/>
    <m/>
    <m/>
    <n v="1"/>
    <s v="B"/>
    <x v="545"/>
    <m/>
    <n v="86.8"/>
    <m/>
    <n v="0"/>
    <n v="0"/>
    <n v="0"/>
    <m/>
    <m/>
    <m/>
    <m/>
    <n v="1"/>
    <n v="86.800000098493086"/>
    <n v="0.9311712506413522"/>
    <n v="200"/>
    <n v="33376.005833143769"/>
    <n v="0"/>
    <m/>
    <m/>
    <n v="0"/>
    <e v="#DIV/0!"/>
    <m/>
    <m/>
    <m/>
    <m/>
    <m/>
    <m/>
    <m/>
    <m/>
    <m/>
    <m/>
    <m/>
    <m/>
    <m/>
    <m/>
    <n v="0.6"/>
    <n v="0"/>
    <n v="0"/>
    <s v="square"/>
    <e v="#DIV/0!"/>
    <n v="0.10390570501201396"/>
    <s v="-"/>
    <n v="0"/>
    <e v="#DIV/0!"/>
    <e v="#DIV/0!"/>
    <e v="#DIV/0!"/>
    <e v="#DIV/0!"/>
    <e v="#DIV/0!"/>
    <s v="B"/>
    <e v="#DIV/0!"/>
    <e v="#DIV/0!"/>
    <e v="#DIV/0!"/>
    <n v="1"/>
    <e v="#DIV/0!"/>
    <n v="1"/>
    <e v="#DIV/0!"/>
    <n v="0"/>
    <m/>
    <m/>
    <n v="0.10702340057183107"/>
    <n v="5.8521321978159166E-2"/>
    <n v="3.1999965500748434E-2"/>
    <n v="0.10377789880909233"/>
    <n v="5.6746653516653492E-2"/>
    <n v="3.1029561421964252E-2"/>
    <n v="0.35674466857277026"/>
    <n v="0.19507107326053055"/>
    <n v="0.20110419923766035"/>
    <n v="0.35674466897757307"/>
    <n v="0.10666655179019735"/>
    <n v="0.19507107348188021"/>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4249404772571788"/>
    <n v="1.0492552830418103"/>
    <n v="1.5326475352849118"/>
    <n v="1.10503638498501"/>
    <e v="#REF!"/>
    <n v="0.96852702719392891"/>
    <n v="259.15670251877197"/>
    <n v="1.1164416387829514"/>
    <n v="1.1746372768683626"/>
    <n v="1.3769554084478111"/>
    <n v="1.3769554084478111"/>
    <n v="1.1746372768683626"/>
    <n v="18.467927281216401"/>
    <n v="50.99669045816907"/>
    <n v="17.580527973154027"/>
    <n v="87.045145712539494"/>
    <n v="0.21216493039376877"/>
    <n v="0.58586484106284431"/>
    <n v="0.20197022854338703"/>
    <n v="0.99718369574730814"/>
    <n v="0.99718369574730814"/>
    <n v="0.97442562876374228"/>
    <n v="0.64065935613054337"/>
    <n v="0.64065935613054337"/>
    <n v="0.64065935613054337"/>
    <n v="0"/>
    <e v="#DIV/0!"/>
    <e v="#DIV/0!"/>
    <e v="#DIV/0!"/>
    <n v="0"/>
    <n v="0.24249999999999999"/>
    <n v="0.56426324839033981"/>
    <n v="1.1353908977026892"/>
    <n v="1.1353908977026892"/>
    <n v="1.1353908977026892"/>
    <s v="WB"/>
    <m/>
    <m/>
    <n v="0.28224062868279159"/>
    <n v="0.31526221068612531"/>
    <n v="0.32726138975350716"/>
    <n v="0.33260347106647914"/>
    <e v="#NAME?"/>
    <e v="#DIV/0!"/>
    <n v="1.425"/>
    <n v="0.3"/>
    <n v="0.3"/>
    <n v="0.3"/>
    <n v="0.3"/>
    <n v="0.3"/>
    <n v="0.3"/>
    <n v="0.3"/>
    <n v="0.3"/>
    <n v="0.3"/>
    <m/>
    <m/>
    <s v="Sousa (2018)"/>
    <n v="0.90911138778755263"/>
    <n v="1.1166298065908187"/>
    <n v="1.1797851308730138"/>
    <n v="0.3"/>
    <n v="0.26441166717765818"/>
    <n v="0.8807539341942634"/>
    <s v="B"/>
    <e v="#REF!"/>
    <e v="#REF!"/>
    <e v="#NAME?"/>
    <e v="#NAME?"/>
    <n v="0.33493249163488542"/>
    <e v="#NAME?"/>
    <n v="1"/>
    <e v="#NAME?"/>
    <n v="1"/>
    <n v="1"/>
    <m/>
    <s v="B"/>
    <n v="0.99718369574730814"/>
    <n v="0.99718369574730814"/>
    <n v="0.99718369574730814"/>
    <e v="#DIV/0!"/>
    <n v="0"/>
    <e v="#DIV/0!"/>
    <e v="#DIV/0!"/>
    <n v="0.99718369574730814"/>
    <n v="0.99718369574730814"/>
    <n v="0.99718369574730814"/>
    <n v="0.99718369574730814"/>
    <n v="0.99718369574730814"/>
    <n v="0.99718369574730814"/>
    <n v="0.16192428077087548"/>
    <n v="0.99718369574730814"/>
    <n v="0.99718369574730814"/>
    <n v="0.99718369574730814"/>
    <n v="0.99718369574730814"/>
    <n v="0.99718369574730814"/>
    <n v="1"/>
    <n v="1"/>
    <n v="0.99718369574730814"/>
    <n v="1"/>
    <n v="1"/>
    <n v="0.99718369574730814"/>
    <n v="0.99718369574730814"/>
    <n v="0.99718369574730814"/>
    <n v="0.99718369574730814"/>
    <n v="0.2099334096310122"/>
    <n v="0.99718369574730814"/>
    <n v="0.99718369574730814"/>
    <n v="0.99718369574730814"/>
    <n v="0.99718369574730814"/>
    <n v="0.99718369574730814"/>
    <n v="0.99718369574730814"/>
    <n v="0.99718369574730814"/>
    <n v="0.99718369574730814"/>
    <n v="0.99718369574730814"/>
    <n v="0.99718369574730814"/>
    <n v="1.0492552830418103"/>
    <n v="0.99718369574730814"/>
    <n v="0.99718369574730814"/>
    <n v="1.0492552830418103"/>
    <n v="1.10503638498501"/>
    <n v="1.0046596821192706"/>
    <n v="1.0046596821192706"/>
    <n v="1.3769554100102603"/>
    <n v="0.99718369574730814"/>
    <n v="0.99718369574730814"/>
    <n v="0.99718369574730814"/>
    <n v="1.0781576938562576"/>
    <n v="0.1700584709600787"/>
    <n v="1.1164416375161106"/>
    <s v="-"/>
    <n v="26.063144600877706"/>
    <n v="60.736855497615387"/>
    <n v="0.6972837157099081"/>
    <n v="86.800000098493086"/>
    <m/>
    <n v="897.12048348275096"/>
    <n v="1"/>
    <n v="0"/>
    <m/>
    <m/>
    <n v="0"/>
    <e v="#DIV/0!"/>
    <e v="#DIV/0!"/>
    <e v="#DIV/0!"/>
    <n v="0"/>
    <n v="0"/>
    <n v="483.72667731647613"/>
    <n v="200"/>
    <n v="33376.005833143769"/>
    <n v="37.409999999999997"/>
    <n v="0.97"/>
    <n v="0.24249999999999999"/>
    <n v="6.9779318607703297E-2"/>
    <n v="0"/>
    <n v="16"/>
    <n v="0.33333333333333331"/>
    <n v="494.4066940957278"/>
    <n v="494.4066940957278"/>
    <n v="0"/>
    <n v="0.91999999999999993"/>
    <n v="0.24249999999999999"/>
    <n v="1"/>
    <e v="#DIV/0!"/>
    <n v="93.21593631699406"/>
    <e v="#DIV/0!"/>
    <m/>
    <m/>
    <m/>
    <m/>
    <m/>
    <s v="P"/>
    <n v="0"/>
    <n v="0.99718369574730814"/>
  </r>
  <r>
    <n v="1"/>
    <n v="642"/>
    <n v="2018"/>
    <s v="Sim"/>
    <s v="Original"/>
    <x v="50"/>
    <x v="570"/>
    <x v="320"/>
    <x v="0"/>
    <x v="1"/>
    <x v="0"/>
    <x v="0"/>
    <n v="1"/>
    <m/>
    <m/>
    <m/>
    <n v="0.15"/>
    <x v="250"/>
    <x v="0"/>
    <x v="0"/>
    <s v="-"/>
    <s v="-"/>
    <x v="0"/>
    <x v="265"/>
    <n v="37.544000000000004"/>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2659812486682293"/>
    <m/>
    <s v="-"/>
    <s v="r"/>
    <n v="2"/>
    <x v="7"/>
    <x v="35"/>
    <n v="0.68041237113402064"/>
    <m/>
    <x v="9"/>
    <x v="18"/>
    <m/>
    <m/>
    <m/>
    <x v="0"/>
    <x v="66"/>
    <x v="26"/>
    <n v="6.3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0"/>
    <n v="2.8865979381443299"/>
    <n v="2.8865979381443299"/>
    <n v="2.9129807679291053"/>
    <s v="line"/>
    <s v="Não"/>
    <s v="uncr"/>
    <x v="0"/>
    <n v="0"/>
    <x v="1"/>
    <m/>
    <m/>
    <x v="0"/>
    <n v="0"/>
    <n v="0"/>
    <e v="#DIV/0!"/>
    <n v="0.3"/>
    <x v="8"/>
    <x v="0"/>
    <x v="80"/>
    <x v="0"/>
    <n v="0"/>
    <s v="Static"/>
    <x v="0"/>
    <n v="1"/>
    <m/>
    <s v="B"/>
    <n v="0"/>
    <n v="0"/>
    <n v="1"/>
    <s v="B"/>
    <m/>
    <x v="4"/>
    <m/>
    <m/>
    <m/>
    <m/>
    <n v="1"/>
    <s v="B"/>
    <x v="546"/>
    <m/>
    <n v="73.2"/>
    <m/>
    <n v="0"/>
    <n v="0"/>
    <n v="0"/>
    <m/>
    <m/>
    <m/>
    <m/>
    <n v="1"/>
    <n v="71.604570246056397"/>
    <n v="0.84969243592658406"/>
    <n v="200"/>
    <n v="33992.056391063183"/>
    <n v="0"/>
    <m/>
    <m/>
    <n v="0"/>
    <e v="#DIV/0!"/>
    <m/>
    <m/>
    <m/>
    <m/>
    <m/>
    <m/>
    <m/>
    <m/>
    <m/>
    <m/>
    <m/>
    <m/>
    <m/>
    <m/>
    <n v="0.6"/>
    <n v="0"/>
    <n v="0"/>
    <s v="square"/>
    <e v="#DIV/0!"/>
    <n v="9.5921227429217118E-2"/>
    <n v="9.0364537141294748E-2"/>
    <n v="0"/>
    <e v="#DIV/0!"/>
    <e v="#DIV/0!"/>
    <e v="#DIV/0!"/>
    <e v="#DIV/0!"/>
    <e v="#DIV/0!"/>
    <s v="B"/>
    <e v="#DIV/0!"/>
    <e v="#DIV/0!"/>
    <e v="#DIV/0!"/>
    <n v="0"/>
    <e v="#DIV/0!"/>
    <n v="0.93748453608247417"/>
    <e v="#DIV/0!"/>
    <n v="0"/>
    <m/>
    <m/>
    <n v="8.8619036957569647E-2"/>
    <n v="4.8016540876110236E-2"/>
    <n v="2.6016850068130062E-2"/>
    <n v="8.482694876163123E-2"/>
    <n v="4.5961869959823112E-2"/>
    <n v="2.4903565683352863E-2"/>
    <n v="0.29539678985856549"/>
    <n v="0.1600551362537008"/>
    <n v="0.32664313521163429"/>
    <n v="0.28895847253944273"/>
    <n v="8.4832667043922408E-2"/>
    <n v="0.15656665638142411"/>
    <s v="Sim"/>
    <s v="-"/>
    <s v="ES S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0.85266524436888425"/>
    <n v="1.0671308051122996"/>
    <n v="1.2301234402807495"/>
    <n v="1.1717303873246285"/>
    <e v="#REF!"/>
    <n v="0.9638299790149889"/>
    <n v="212.74992692657281"/>
    <n v="1.1218894608718959"/>
    <n v="0.96378579486639826"/>
    <n v="1.4185843673382827"/>
    <n v="1.4185843673382827"/>
    <n v="0.96378579486639848"/>
    <n v="9.84012851781503"/>
    <n v="32.057331149591882"/>
    <n v="22.475551279342355"/>
    <n v="64.373010946749275"/>
    <n v="0.15286108841413359"/>
    <n v="0.49799334656119143"/>
    <n v="0.34914556502467486"/>
    <n v="1.1123383727582548"/>
    <n v="1.1123383727582548"/>
    <n v="0.84044252957634946"/>
    <n v="0.59208810415798896"/>
    <n v="0.59208810415798896"/>
    <n v="0.59208810415798896"/>
    <n v="0"/>
    <e v="#DIV/0!"/>
    <e v="#DIV/0!"/>
    <e v="#DIV/0!"/>
    <n v="0"/>
    <n v="0.24249999999999999"/>
    <n v="0.57995777973350249"/>
    <n v="1.0209158749970739"/>
    <n v="1.0209158749970739"/>
    <n v="1.0671308051122996"/>
    <s v="WB"/>
    <m/>
    <m/>
    <n v="0.25497558445082741"/>
    <n v="0.32061132441361728"/>
    <n v="0.27225894084867497"/>
    <n v="0.35284820069884876"/>
    <e v="#NAME?"/>
    <e v="#DIV/0!"/>
    <s v="-"/>
    <n v="0.3"/>
    <n v="0.3"/>
    <n v="0.3"/>
    <n v="0.3"/>
    <n v="0.3"/>
    <n v="0.3"/>
    <n v="0.3"/>
    <n v="0.3"/>
    <n v="0.3"/>
    <m/>
    <m/>
    <s v="Sousa (2018)"/>
    <n v="1.0118407656099342"/>
    <n v="1.1363892804057374"/>
    <n v="1.1998844103202593"/>
    <n v="0.3"/>
    <n v="0.33302244316771468"/>
    <n v="0.97951263614435025"/>
    <s v="B"/>
    <e v="#REF!"/>
    <e v="#REF!"/>
    <e v="#NAME?"/>
    <e v="#NAME?"/>
    <n v="0.33656683826156875"/>
    <e v="#NAME?"/>
    <n v="1"/>
    <e v="#NAME?"/>
    <n v="1"/>
    <n v="1"/>
    <m/>
    <s v="B"/>
    <n v="1.1123383727582548"/>
    <n v="1.1123383727582548"/>
    <n v="1.1123383727582548"/>
    <e v="#DIV/0!"/>
    <n v="0"/>
    <e v="#DIV/0!"/>
    <e v="#DIV/0!"/>
    <n v="1.1123383727582548"/>
    <n v="1.1123383727582548"/>
    <n v="1.1123383727582548"/>
    <n v="1.1123383727582548"/>
    <n v="1.1123383727582548"/>
    <n v="1.1123383727582548"/>
    <n v="0.18062328109741621"/>
    <n v="1.1123383727582548"/>
    <n v="1.1123383727582548"/>
    <n v="1.1123383727582548"/>
    <n v="1.1123383727582548"/>
    <n v="1.1123383727582548"/>
    <n v="1"/>
    <n v="1"/>
    <n v="1.1123383727582548"/>
    <n v="1"/>
    <n v="0.9297094657919398"/>
    <n v="1.0358296553573725"/>
    <n v="1.1123383727582548"/>
    <n v="1.1123383727582548"/>
    <n v="1.1123383727582548"/>
    <e v="#VALUE!"/>
    <n v="1.1123383727582548"/>
    <n v="1.1123383727582548"/>
    <n v="1.1123383727582548"/>
    <n v="1.1123383727582548"/>
    <n v="1.1123383727582548"/>
    <n v="1.1123383727582548"/>
    <n v="1.1123383727582548"/>
    <n v="1.1123383727582548"/>
    <n v="1.1123383727582548"/>
    <n v="1.1123383727582548"/>
    <n v="1.0671308051122996"/>
    <n v="1.1123383727582548"/>
    <n v="1.1123383727582548"/>
    <n v="1.0671308051122996"/>
    <n v="1.1717303873246285"/>
    <n v="1.0070088536461783"/>
    <n v="1.0070088536461783"/>
    <n v="1.3876656281561686"/>
    <n v="1.1123383727582548"/>
    <n v="1.1123383727582548"/>
    <n v="1.1123383727582548"/>
    <n v="1.1027897286779491"/>
    <n v="0.16290543483328682"/>
    <n v="1.146886410373305"/>
    <s v="-"/>
    <n v="50.08287917223948"/>
    <n v="5.8060799999999997"/>
    <s v="-"/>
    <n v="71.604570246056397"/>
    <m/>
    <n v="898.12048348275096"/>
    <n v="1"/>
    <n v="0"/>
    <m/>
    <m/>
    <n v="0"/>
    <e v="#DIV/0!"/>
    <e v="#DIV/0!"/>
    <e v="#DIV/0!"/>
    <n v="0"/>
    <n v="0"/>
    <n v="262.69825550346337"/>
    <n v="200"/>
    <n v="33992.056391063183"/>
    <n v="39.520000000000003"/>
    <n v="0.49"/>
    <n v="0.24249999999999999"/>
    <n v="5.1657432116690202E-2"/>
    <n v="0"/>
    <n v="16"/>
    <n v="0.33333333333333331"/>
    <n v="508.15822120455533"/>
    <n v="508.15822120455533"/>
    <n v="0"/>
    <n v="0.61999999999999988"/>
    <n v="0.24249999999999999"/>
    <n v="0.9297094657919398"/>
    <e v="#DIV/0!"/>
    <n v="86.148819154987393"/>
    <e v="#DIV/0!"/>
    <m/>
    <m/>
    <m/>
    <m/>
    <m/>
    <s v="P"/>
    <n v="0"/>
    <n v="1.1123383727582548"/>
  </r>
  <r>
    <n v="1"/>
    <n v="643"/>
    <n v="2018"/>
    <s v="Sim"/>
    <s v="Original"/>
    <x v="50"/>
    <x v="571"/>
    <x v="320"/>
    <x v="0"/>
    <x v="0"/>
    <x v="0"/>
    <x v="0"/>
    <n v="1"/>
    <m/>
    <m/>
    <m/>
    <n v="0.15"/>
    <x v="250"/>
    <x v="0"/>
    <x v="0"/>
    <s v="-"/>
    <s v="-"/>
    <x v="0"/>
    <x v="265"/>
    <n v="37.544000000000004"/>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2659812486682293"/>
    <m/>
    <s v="-"/>
    <s v="r"/>
    <n v="2"/>
    <x v="7"/>
    <x v="35"/>
    <n v="0.68041237113402064"/>
    <m/>
    <x v="9"/>
    <x v="18"/>
    <m/>
    <m/>
    <m/>
    <x v="26"/>
    <x v="66"/>
    <x v="20"/>
    <n v="6.350000000000000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3.413343282075429"/>
    <n v="2.229400478551737"/>
    <n v="2.229400478551737"/>
    <n v="2.2188151737138897"/>
    <s v="line"/>
    <s v="Não"/>
    <s v="uncr"/>
    <x v="0"/>
    <n v="0"/>
    <x v="98"/>
    <m/>
    <m/>
    <x v="140"/>
    <n v="0.51600000000003676"/>
    <n v="0.51600000000000001"/>
    <n v="0.99999999999992883"/>
    <n v="0.3"/>
    <x v="8"/>
    <x v="0"/>
    <x v="80"/>
    <x v="0"/>
    <n v="0"/>
    <s v="Static"/>
    <x v="0"/>
    <n v="1"/>
    <m/>
    <s v="B"/>
    <n v="0"/>
    <n v="0"/>
    <n v="1"/>
    <s v="B"/>
    <m/>
    <x v="4"/>
    <m/>
    <m/>
    <m/>
    <m/>
    <n v="1"/>
    <s v="B"/>
    <x v="547"/>
    <m/>
    <n v="114.1"/>
    <m/>
    <n v="0"/>
    <n v="0"/>
    <n v="0"/>
    <m/>
    <m/>
    <m/>
    <m/>
    <n v="1"/>
    <n v="114.10000006360654"/>
    <n v="0.97603675870490569"/>
    <n v="200"/>
    <n v="33992.056391063183"/>
    <n v="0"/>
    <m/>
    <m/>
    <n v="0"/>
    <e v="#DIV/0!"/>
    <m/>
    <m/>
    <m/>
    <m/>
    <m/>
    <m/>
    <m/>
    <m/>
    <m/>
    <m/>
    <m/>
    <m/>
    <m/>
    <m/>
    <n v="0.6"/>
    <n v="0"/>
    <n v="0"/>
    <s v="square"/>
    <e v="#DIV/0!"/>
    <n v="0.13001743041489724"/>
    <s v="-"/>
    <n v="0"/>
    <e v="#DIV/0!"/>
    <e v="#DIV/0!"/>
    <e v="#DIV/0!"/>
    <e v="#DIV/0!"/>
    <e v="#DIV/0!"/>
    <s v="B"/>
    <e v="#DIV/0!"/>
    <e v="#DIV/0!"/>
    <e v="#DIV/0!"/>
    <n v="0"/>
    <e v="#DIV/0!"/>
    <n v="0.82326804123711383"/>
    <e v="#DIV/0!"/>
    <n v="0"/>
    <m/>
    <m/>
    <n v="0.13813431853632099"/>
    <n v="7.4845455108800238E-2"/>
    <n v="4.055358733297322E-2"/>
    <n v="0.13458153783856389"/>
    <n v="7.2920448412108332E-2"/>
    <n v="3.9510559041176854E-2"/>
    <n v="0.46044772845440329"/>
    <n v="0.24948485036266749"/>
    <n v="0.50915275584217856"/>
    <n v="0.46044772871108591"/>
    <n v="0.13517862451860116"/>
    <n v="0.2494848505017461"/>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3586996486733742"/>
    <n v="1.7004448810010948"/>
    <n v="1.9601693597484797"/>
    <n v="1.641660422459817"/>
    <e v="#REF!"/>
    <n v="1.5014080441750683"/>
    <n v="224.03148674221876"/>
    <n v="1.6976780321195863"/>
    <n v="1.5022945245116945"/>
    <n v="2.2112086928046182"/>
    <n v="2.2112086928046182"/>
    <n v="1.5022945245116948"/>
    <n v="11.891639156159572"/>
    <n v="43.40190926272593"/>
    <n v="22.475551279342355"/>
    <n v="77.769099698227848"/>
    <n v="0.1529095643681542"/>
    <n v="0.55808681637232516"/>
    <n v="0.28900361925952078"/>
    <n v="1.4671637000602511"/>
    <n v="1.4671637000602511"/>
    <n v="1.2541532091063756"/>
    <n v="0.80344560065860704"/>
    <n v="0.80344560065860704"/>
    <n v="0.80344560065860704"/>
    <n v="0"/>
    <e v="#DIV/0!"/>
    <e v="#DIV/0!"/>
    <e v="#DIV/0!"/>
    <n v="0"/>
    <n v="0.24249999999999999"/>
    <n v="0.57995777973350249"/>
    <n v="1.3853518803175635"/>
    <n v="1.3853518803175635"/>
    <n v="1.7004448810010948"/>
    <s v="WB"/>
    <m/>
    <m/>
    <n v="0.41150653755939159"/>
    <n v="0.51974397243447601"/>
    <n v="0.43111240306511983"/>
    <n v="0.5009843079084606"/>
    <e v="#NAME?"/>
    <e v="#DIV/0!"/>
    <s v="-"/>
    <n v="0.3"/>
    <n v="0.3"/>
    <n v="0.3"/>
    <n v="0.3"/>
    <n v="0.3"/>
    <n v="0.3"/>
    <n v="0.3"/>
    <n v="0.3"/>
    <n v="0.3"/>
    <m/>
    <m/>
    <s v="Sousa (2018)"/>
    <n v="1.3803986980727079"/>
    <n v="1.7344921126488764"/>
    <n v="1.9119842605493773"/>
    <n v="0.3"/>
    <n v="0.32156515288890158"/>
    <n v="0.72183826665812167"/>
    <s v="B"/>
    <e v="#REF!"/>
    <e v="#REF!"/>
    <e v="#NAME?"/>
    <e v="#NAME?"/>
    <n v="0.40818415673547465"/>
    <e v="#NAME?"/>
    <n v="0"/>
    <e v="#NAME?"/>
    <n v="1"/>
    <n v="1"/>
    <m/>
    <s v="B"/>
    <n v="1.4671637000602511"/>
    <n v="1.4671637000602511"/>
    <n v="1.4671637000602511"/>
    <e v="#DIV/0!"/>
    <n v="0"/>
    <e v="#DIV/0!"/>
    <e v="#DIV/0!"/>
    <n v="1.4671637000602511"/>
    <n v="1.4671637000602511"/>
    <n v="1.4671637000602511"/>
    <n v="1.4671637000602511"/>
    <n v="1.4671637000602511"/>
    <n v="1.4671637000602511"/>
    <n v="0.18048724303773669"/>
    <n v="1.4671637000602511"/>
    <n v="1.4671637000602511"/>
    <n v="1.4671637000602511"/>
    <n v="1.4671637000602511"/>
    <n v="1.1758668141062592"/>
    <n v="1"/>
    <n v="1"/>
    <n v="1.4671637000602511"/>
    <n v="0.7962144566256204"/>
    <n v="0.9297094657919398"/>
    <n v="1.3666883994682235"/>
    <n v="1.4671637000602511"/>
    <n v="1.4671637000602511"/>
    <n v="1.4671637000602511"/>
    <e v="#VALUE!"/>
    <n v="1.4671637000602511"/>
    <n v="1.4671637000602511"/>
    <n v="1.4671637000602511"/>
    <n v="1.4671637000602511"/>
    <n v="1.4671637000602511"/>
    <n v="1.4671637000602511"/>
    <n v="1.4671637000602511"/>
    <n v="1.4671637000602511"/>
    <n v="1.4671637000602511"/>
    <n v="1.4671637000602511"/>
    <n v="1.362831362787903"/>
    <n v="1.4671637000602511"/>
    <n v="1.4671637000602511"/>
    <n v="1.7004448810010948"/>
    <n v="1.641660422459817"/>
    <n v="1.3860355255791448"/>
    <n v="1.3860355255791448"/>
    <n v="2.2112086940372855"/>
    <n v="1.4671637000602511"/>
    <n v="1.4671637000602511"/>
    <n v="1.4671637000602511"/>
    <n v="1.8022902674964467"/>
    <n v="0.21522481361424303"/>
    <n v="1.8022902674964467"/>
    <s v="-"/>
    <n v="18.097391238273389"/>
    <n v="61.772608806251199"/>
    <n v="0.54062961604879622"/>
    <n v="114.10000006360654"/>
    <m/>
    <n v="899.12048348275096"/>
    <n v="1"/>
    <n v="0"/>
    <m/>
    <m/>
    <n v="0"/>
    <e v="#DIV/0!"/>
    <e v="#DIV/0!"/>
    <e v="#DIV/0!"/>
    <n v="0"/>
    <n v="0"/>
    <n v="262.69825550346337"/>
    <n v="200"/>
    <n v="33992.056391063183"/>
    <n v="39.520000000000003"/>
    <n v="0.49"/>
    <n v="0.24249999999999999"/>
    <n v="5.1657432116690202E-2"/>
    <n v="0"/>
    <n v="16"/>
    <n v="0.33333333333333331"/>
    <n v="508.15822120455533"/>
    <n v="508.15822120455533"/>
    <n v="0"/>
    <n v="0.61999999999999988"/>
    <n v="0.24249999999999999"/>
    <n v="0.9297094657919398"/>
    <e v="#DIV/0!"/>
    <n v="116.90133489582733"/>
    <e v="#DIV/0!"/>
    <m/>
    <m/>
    <m/>
    <m/>
    <m/>
    <s v="P"/>
    <n v="0"/>
    <n v="1.4671637000602511"/>
  </r>
  <r>
    <n v="1"/>
    <n v="644"/>
    <n v="2018"/>
    <s v="Sim"/>
    <s v="Original"/>
    <x v="50"/>
    <x v="572"/>
    <x v="320"/>
    <x v="0"/>
    <x v="1"/>
    <x v="0"/>
    <x v="0"/>
    <n v="1"/>
    <m/>
    <m/>
    <m/>
    <n v="0.15"/>
    <x v="253"/>
    <x v="0"/>
    <x v="0"/>
    <s v="-"/>
    <s v="-"/>
    <x v="0"/>
    <x v="268"/>
    <n v="35.283000000000001"/>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471076722500921"/>
    <m/>
    <s v="-"/>
    <s v="r"/>
    <n v="2"/>
    <x v="7"/>
    <x v="35"/>
    <n v="0.68041237113402064"/>
    <m/>
    <x v="9"/>
    <x v="18"/>
    <m/>
    <m/>
    <m/>
    <x v="0"/>
    <x v="66"/>
    <x v="26"/>
    <n v="6.35"/>
    <m/>
    <x v="55"/>
    <x v="0"/>
    <n v="0.28000000000000003"/>
    <n v="0.28000000000000003"/>
    <n v="0.02"/>
    <n v="0"/>
    <x v="79"/>
    <n v="1.0714285714285714"/>
    <n v="0.26666666666666666"/>
    <x v="100"/>
    <n v="1"/>
    <x v="68"/>
    <s v="M"/>
    <s v="line"/>
    <m/>
    <m/>
    <x v="81"/>
    <x v="20"/>
    <s v="-"/>
    <x v="25"/>
    <x v="32"/>
    <n v="15.463917525773196"/>
    <n v="3.75"/>
    <n v="0.91999999999999993"/>
    <n v="0.24249999999999999"/>
    <n v="0.24249999999999999"/>
    <x v="189"/>
    <n v="3.7938144329896906"/>
    <n v="3.7938144329896906"/>
    <n v="3.7938144329896906"/>
    <x v="180"/>
    <n v="4.123711340206186"/>
    <n v="4.123711340206186"/>
    <n v="4.123711340206186"/>
    <n v="3.7938144329896906"/>
    <n v="1"/>
    <n v="0"/>
    <n v="0"/>
    <x v="162"/>
    <n v="0"/>
    <n v="4.123711340206186"/>
    <n v="4.123711340206186"/>
    <n v="4.1925916859324737"/>
    <s v="line"/>
    <s v="Não"/>
    <s v="uncr"/>
    <x v="0"/>
    <n v="0"/>
    <x v="1"/>
    <m/>
    <m/>
    <x v="0"/>
    <n v="0"/>
    <m/>
    <e v="#DIV/0!"/>
    <n v="0.3"/>
    <x v="8"/>
    <x v="0"/>
    <x v="80"/>
    <x v="0"/>
    <n v="0"/>
    <s v="Static"/>
    <x v="0"/>
    <n v="1"/>
    <m/>
    <s v="B"/>
    <n v="0"/>
    <n v="0"/>
    <n v="1"/>
    <s v="B"/>
    <m/>
    <x v="4"/>
    <m/>
    <m/>
    <m/>
    <m/>
    <n v="1"/>
    <s v="B"/>
    <x v="548"/>
    <m/>
    <n v="60.5"/>
    <m/>
    <n v="0"/>
    <n v="0"/>
    <n v="0"/>
    <m/>
    <m/>
    <m/>
    <m/>
    <n v="1"/>
    <n v="58.940824634005132"/>
    <n v="0.76883494608256986"/>
    <n v="200"/>
    <n v="33295.51676065151"/>
    <n v="0"/>
    <m/>
    <m/>
    <n v="0"/>
    <e v="#DIV/0!"/>
    <m/>
    <m/>
    <m/>
    <m/>
    <m/>
    <m/>
    <m/>
    <m/>
    <m/>
    <m/>
    <m/>
    <m/>
    <m/>
    <m/>
    <n v="0.6"/>
    <n v="0"/>
    <n v="0"/>
    <s v="square"/>
    <e v="#DIV/0!"/>
    <n v="8.7422176494832887E-2"/>
    <n v="8.7422176494832887E-2"/>
    <n v="0"/>
    <e v="#DIV/0!"/>
    <e v="#DIV/0!"/>
    <e v="#DIV/0!"/>
    <e v="#DIV/0!"/>
    <e v="#DIV/0!"/>
    <s v="B"/>
    <e v="#DIV/0!"/>
    <e v="#DIV/0!"/>
    <e v="#DIV/0!"/>
    <n v="1"/>
    <e v="#DIV/0!"/>
    <n v="1"/>
    <e v="#DIV/0!"/>
    <n v="0"/>
    <m/>
    <m/>
    <n v="7.477613238750519E-2"/>
    <n v="4.09376286374388E-2"/>
    <n v="2.2412090394994592E-2"/>
    <n v="7.1323280369743558E-2"/>
    <n v="3.9047298539719333E-2"/>
    <n v="2.1377192907363313E-2"/>
    <n v="0.2492537746250173"/>
    <n v="0.13645876212479602"/>
    <n v="0.2784872696424408"/>
    <n v="0.24283013255433031"/>
    <n v="7.2781657832112795E-2"/>
    <n v="0.13294201600282685"/>
    <s v="Sim"/>
    <s v="-"/>
    <s v="ES S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73153883077682824"/>
    <n v="0.89677770158775172"/>
    <n v="1.0445077761950496"/>
    <n v="0.99492576199124116"/>
    <e v="#REF!"/>
    <n v="0.85525870368852708"/>
    <n v="191.25076172736874"/>
    <n v="1.0272869695899791"/>
    <n v="0.82169819475499861"/>
    <n v="1.2094473896153584"/>
    <n v="1.2094473896153584"/>
    <n v="0.82169819475499861"/>
    <n v="8.3716414978465412"/>
    <n v="23.846839404585403"/>
    <n v="22.014999202077398"/>
    <n v="54.23348010450934"/>
    <n v="0.15436297802969989"/>
    <n v="0.43970697360065991"/>
    <n v="0.40593004836964025"/>
    <n v="1.0867977588829745"/>
    <n v="1.0867977588829745"/>
    <n v="0.76797077097835842"/>
    <n v="0.54082812215562448"/>
    <n v="0.54082812215562448"/>
    <n v="0.54082812215562448"/>
    <n v="0"/>
    <e v="#DIV/0!"/>
    <e v="#DIV/0!"/>
    <e v="#DIV/0!"/>
    <n v="0"/>
    <n v="0.24249999999999999"/>
    <n v="0.56222332637440309"/>
    <n v="0.96194536367469952"/>
    <n v="0.96194536367469952"/>
    <n v="0.96194536367469952"/>
    <s v="WB"/>
    <m/>
    <m/>
    <n v="0.21820848538974599"/>
    <n v="0.26844055388057492"/>
    <n v="0.23296671057937446"/>
    <n v="0.29844533267352896"/>
    <e v="#NAME?"/>
    <e v="#DIV/0!"/>
    <n v="0.7"/>
    <n v="0.3"/>
    <n v="0.3"/>
    <n v="0.3"/>
    <n v="0.3"/>
    <n v="0.3"/>
    <n v="0.3"/>
    <n v="0.3"/>
    <n v="0.3"/>
    <n v="0.3"/>
    <m/>
    <m/>
    <s v="Sousa (2018)"/>
    <n v="0.95017718792774386"/>
    <n v="1.0134708591010111"/>
    <n v="1.0083389763495214"/>
    <n v="0.3"/>
    <n v="0.34416880180268428"/>
    <n v="1.039560080813664"/>
    <s v="B"/>
    <e v="#REF!"/>
    <e v="#REF!"/>
    <e v="#NAME?"/>
    <e v="#NAME?"/>
    <n v="0.30818609087699372"/>
    <e v="#NAME?"/>
    <n v="1"/>
    <e v="#NAME?"/>
    <n v="1"/>
    <n v="1"/>
    <m/>
    <s v="B"/>
    <n v="1.0867977588829745"/>
    <n v="1.0867977588829745"/>
    <n v="1.0867977588829745"/>
    <e v="#DIV/0!"/>
    <n v="0"/>
    <e v="#DIV/0!"/>
    <e v="#DIV/0!"/>
    <n v="1.0867977588829745"/>
    <n v="1.0867977588829745"/>
    <n v="1.0867977588829745"/>
    <n v="1.0867977588829745"/>
    <n v="1.0867977588829745"/>
    <n v="1.0867977588829745"/>
    <n v="0.17647595543431249"/>
    <n v="1.0867977588829745"/>
    <n v="1.0867977588829745"/>
    <n v="1.0867977588829745"/>
    <n v="1.0867977588829745"/>
    <n v="1.0867977588829745"/>
    <n v="1"/>
    <n v="1"/>
    <n v="1.0867977588829745"/>
    <n v="1"/>
    <n v="1"/>
    <n v="1.0867977588829745"/>
    <n v="1.0867977588829745"/>
    <n v="1.0867977588829745"/>
    <n v="1.0867977588829745"/>
    <n v="0.46577046809270339"/>
    <n v="1.0867977588829745"/>
    <n v="1.0867977588829745"/>
    <n v="1.0867977588829745"/>
    <n v="1.0867977588829745"/>
    <n v="1.0867977588829745"/>
    <n v="1.0867977588829745"/>
    <n v="1.0867977588829745"/>
    <n v="1.0867977588829745"/>
    <n v="1.0867977588829745"/>
    <n v="1.0867977588829745"/>
    <n v="0.89677770158775172"/>
    <n v="1.0867977588829745"/>
    <n v="1.0867977588829745"/>
    <n v="0.89677770158775172"/>
    <n v="0.99492576199124116"/>
    <n v="0.97868138290756568"/>
    <n v="0.97868138290756568"/>
    <n v="1.1782781238904811"/>
    <n v="1.0867977588829745"/>
    <n v="1.0867977588829745"/>
    <n v="1.0867977588829745"/>
    <n v="0.31663531075205453"/>
    <n v="0.16619487437643293"/>
    <n v="1.0544620311324353"/>
    <s v="-"/>
    <n v="58.900504634005124"/>
    <n v="5.8060799999999997"/>
    <s v="-"/>
    <n v="58.940824634005132"/>
    <m/>
    <n v="900.12048348275096"/>
    <n v="1"/>
    <n v="0"/>
    <m/>
    <m/>
    <n v="0"/>
    <e v="#DIV/0!"/>
    <e v="#DIV/0!"/>
    <e v="#DIV/0!"/>
    <n v="0"/>
    <n v="0"/>
    <n v="261.62117729191903"/>
    <n v="200"/>
    <n v="33295.51676065151"/>
    <n v="37.14"/>
    <n v="0.49"/>
    <n v="0.24249999999999999"/>
    <n v="5.2130269997333951E-2"/>
    <n v="0"/>
    <n v="16"/>
    <n v="0.33333333333333331"/>
    <n v="492.61931718789367"/>
    <n v="492.61931718789373"/>
    <n v="0"/>
    <n v="0.91999999999999993"/>
    <n v="0.24249999999999999"/>
    <n v="1"/>
    <e v="#DIV/0!"/>
    <n v="78.690491773643359"/>
    <e v="#DIV/0!"/>
    <m/>
    <m/>
    <m/>
    <m/>
    <m/>
    <s v="P"/>
    <n v="0"/>
    <n v="1.0867977588829745"/>
  </r>
  <r>
    <n v="1"/>
    <n v="645"/>
    <n v="2018"/>
    <s v="Sim"/>
    <s v="Original"/>
    <x v="50"/>
    <x v="573"/>
    <x v="320"/>
    <x v="0"/>
    <x v="0"/>
    <x v="0"/>
    <x v="0"/>
    <n v="1"/>
    <m/>
    <m/>
    <m/>
    <n v="0.15"/>
    <x v="254"/>
    <x v="0"/>
    <x v="0"/>
    <s v="-"/>
    <s v="-"/>
    <x v="0"/>
    <x v="269"/>
    <n v="35.577500000000001"/>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359567142154452"/>
    <m/>
    <s v="-"/>
    <s v="r"/>
    <n v="2"/>
    <x v="7"/>
    <x v="35"/>
    <n v="0.68041237113402064"/>
    <m/>
    <x v="9"/>
    <x v="18"/>
    <m/>
    <m/>
    <m/>
    <x v="26"/>
    <x v="66"/>
    <x v="20"/>
    <n v="6.3500000000000005"/>
    <m/>
    <x v="55"/>
    <x v="0"/>
    <n v="0.28000000000000003"/>
    <n v="0.28000000000000003"/>
    <n v="0.02"/>
    <n v="0"/>
    <x v="79"/>
    <n v="1.0714285714285714"/>
    <n v="0.26666666666666666"/>
    <x v="100"/>
    <n v="1"/>
    <x v="68"/>
    <s v="M"/>
    <s v="line"/>
    <m/>
    <m/>
    <x v="81"/>
    <x v="20"/>
    <s v="-"/>
    <x v="25"/>
    <x v="32"/>
    <n v="15.463917525773196"/>
    <n v="3.75"/>
    <n v="0.91999999999999993"/>
    <n v="0.24249999999999999"/>
    <n v="0.24249999999999999"/>
    <x v="189"/>
    <n v="3.7938144329896906"/>
    <n v="3.7938144329896906"/>
    <n v="3.7938144329896906"/>
    <x v="180"/>
    <n v="4.123711340206186"/>
    <n v="4.123711340206186"/>
    <n v="4.123711340206186"/>
    <n v="3.7938144329896906"/>
    <n v="1"/>
    <n v="0"/>
    <n v="0"/>
    <x v="162"/>
    <n v="2.3235379860468033"/>
    <n v="2.8714858810101744"/>
    <n v="2.8714858810101744"/>
    <n v="2.84550704470545"/>
    <s v="line"/>
    <s v="Não"/>
    <s v="uncr"/>
    <x v="0"/>
    <n v="0"/>
    <x v="3"/>
    <m/>
    <m/>
    <x v="141"/>
    <n v="0.63600000000011803"/>
    <n v="0.63600000000000001"/>
    <n v="0.99999999999981448"/>
    <n v="0.3"/>
    <x v="8"/>
    <x v="0"/>
    <x v="80"/>
    <x v="0"/>
    <n v="0"/>
    <s v="Static"/>
    <x v="0"/>
    <n v="1"/>
    <m/>
    <s v="B"/>
    <n v="0"/>
    <n v="0"/>
    <n v="1"/>
    <s v="B"/>
    <m/>
    <x v="4"/>
    <m/>
    <m/>
    <m/>
    <m/>
    <n v="1"/>
    <s v="B"/>
    <x v="549"/>
    <m/>
    <n v="76.599999999999994"/>
    <m/>
    <n v="0"/>
    <n v="0"/>
    <n v="0"/>
    <m/>
    <m/>
    <m/>
    <m/>
    <n v="1"/>
    <n v="76.600000149063789"/>
    <n v="0.93506519912064634"/>
    <n v="200"/>
    <n v="33387.897169620876"/>
    <n v="0"/>
    <m/>
    <m/>
    <n v="0"/>
    <e v="#DIV/0!"/>
    <m/>
    <m/>
    <m/>
    <m/>
    <m/>
    <m/>
    <m/>
    <m/>
    <m/>
    <m/>
    <m/>
    <m/>
    <m/>
    <m/>
    <n v="0.6"/>
    <n v="0"/>
    <n v="0"/>
    <s v="square"/>
    <e v="#DIV/0!"/>
    <n v="9.0908399944887572E-2"/>
    <s v="-"/>
    <n v="0"/>
    <e v="#DIV/0!"/>
    <e v="#DIV/0!"/>
    <e v="#DIV/0!"/>
    <e v="#DIV/0!"/>
    <e v="#DIV/0!"/>
    <s v="B"/>
    <e v="#DIV/0!"/>
    <e v="#DIV/0!"/>
    <e v="#DIV/0!"/>
    <n v="1"/>
    <e v="#DIV/0!"/>
    <n v="1"/>
    <e v="#DIV/0!"/>
    <n v="0"/>
    <m/>
    <m/>
    <n v="9.4413280076165937E-2"/>
    <n v="5.1616804618505555E-2"/>
    <n v="2.8219489004890123E-2"/>
    <n v="9.1168934284239E-2"/>
    <n v="4.984308419780132E-2"/>
    <n v="2.7249776054238641E-2"/>
    <n v="0.3147109335872198"/>
    <n v="0.1720560153950185"/>
    <n v="0.35113472529595618"/>
    <n v="0.31471093419964807"/>
    <n v="9.4064963532684426E-2"/>
    <n v="0.17205601572983995"/>
    <s v="Sim"/>
    <s v="-"/>
    <s v="ES CS"/>
    <x v="1"/>
    <n v="1"/>
    <n v="1"/>
    <n v="1"/>
    <n v="1"/>
    <n v="1"/>
    <n v="1"/>
    <n v="1"/>
    <s v="ok-R16"/>
    <n v="1"/>
    <n v="1"/>
    <n v="1"/>
    <n v="1"/>
    <n v="1"/>
    <n v="0"/>
    <x v="0"/>
    <n v="1"/>
    <n v="1"/>
    <n v="1"/>
    <n v="1"/>
    <n v="1"/>
    <n v="1"/>
    <n v="1"/>
    <n v="1"/>
    <n v="1"/>
    <n v="1"/>
    <n v="1"/>
    <n v="1"/>
    <n v="0"/>
    <n v="0"/>
    <n v="0"/>
    <n v="1"/>
    <n v="1"/>
    <n v="0"/>
    <n v="1"/>
    <n v="1"/>
    <n v="1"/>
    <n v="0"/>
    <n v="0"/>
    <n v="1"/>
    <n v="0"/>
    <n v="0"/>
    <x v="0"/>
    <x v="0"/>
    <n v="0"/>
    <n v="0"/>
    <n v="0"/>
    <x v="1"/>
    <n v="0"/>
    <n v="0"/>
    <n v="0"/>
    <n v="0"/>
    <n v="0"/>
    <n v="0"/>
    <n v="0"/>
    <n v="0"/>
    <n v="0"/>
    <n v="0"/>
    <n v="0"/>
    <n v="0.94546037407523253"/>
    <n v="1.1622352846714767"/>
    <n v="1.3518212809946726"/>
    <n v="1.2511072756799102"/>
    <e v="#REF!"/>
    <n v="1.0586588682345159"/>
    <n v="206.57849578845511"/>
    <n v="1.2360111968851031"/>
    <n v="1.0360501227288728"/>
    <n v="1.5249493359526267"/>
    <n v="1.5249493359526267"/>
    <n v="1.036050122728873"/>
    <n v="10.283521400873161"/>
    <n v="34.342191907917375"/>
    <n v="22.076081138254214"/>
    <n v="66.701794447044747"/>
    <n v="0.15417158542919496"/>
    <n v="0.514861589446173"/>
    <n v="0.33096682512463205"/>
    <n v="1.1483948937817154"/>
    <n v="1.1483948937817154"/>
    <n v="0.94424733789982396"/>
    <n v="0.56302007773869678"/>
    <n v="0.56302007773869678"/>
    <n v="0.56302007773869678"/>
    <n v="0"/>
    <e v="#DIV/0!"/>
    <e v="#DIV/0!"/>
    <e v="#DIV/0!"/>
    <n v="0"/>
    <n v="0.24249999999999999"/>
    <n v="0.56456483218973963"/>
    <n v="0.99726381389175212"/>
    <n v="0.99726381389175212"/>
    <n v="1.1622352846714767"/>
    <s v="WB"/>
    <m/>
    <m/>
    <n v="0.28308867897071222"/>
    <n v="0.3506952612178848"/>
    <n v="0.29819160524795774"/>
    <n v="0.37871636423038668"/>
    <e v="#NAME?"/>
    <e v="#DIV/0!"/>
    <n v="1.425"/>
    <n v="0.3"/>
    <n v="0.3"/>
    <n v="0.3"/>
    <n v="0.3"/>
    <n v="0.3"/>
    <n v="0.3"/>
    <n v="0.3"/>
    <n v="0.3"/>
    <n v="0.3"/>
    <m/>
    <m/>
    <s v="Sousa (2018)"/>
    <n v="0.98910723090134101"/>
    <n v="1.2365839127265927"/>
    <n v="1.3068201128864216"/>
    <n v="0.3"/>
    <n v="0.34891218734453167"/>
    <n v="1.0027436933639156"/>
    <s v="B"/>
    <e v="#REF!"/>
    <e v="#REF!"/>
    <e v="#NAME?"/>
    <e v="#NAME?"/>
    <n v="0.37080335906553091"/>
    <e v="#NAME?"/>
    <n v="1"/>
    <e v="#NAME?"/>
    <n v="1"/>
    <n v="1"/>
    <m/>
    <s v="B"/>
    <n v="1.1483948937817154"/>
    <n v="1.1483948937817154"/>
    <n v="1.1483948937817154"/>
    <e v="#DIV/0!"/>
    <n v="0"/>
    <e v="#DIV/0!"/>
    <e v="#DIV/0!"/>
    <n v="1.1483948937817154"/>
    <n v="1.1483948937817154"/>
    <n v="1.1483948937817154"/>
    <n v="1.1483948937817154"/>
    <n v="1.1483948937817154"/>
    <n v="1.1483948937817154"/>
    <n v="0.18647819655454109"/>
    <n v="1.1483948937817154"/>
    <n v="1.1483948937817154"/>
    <n v="1.1483948937817154"/>
    <n v="1.1483948937817154"/>
    <n v="1.1483948937817154"/>
    <n v="1"/>
    <n v="1"/>
    <n v="1.1483948937817154"/>
    <n v="1"/>
    <n v="1"/>
    <n v="1.1483948937817154"/>
    <n v="1.1483948937817154"/>
    <n v="1.1483948937817154"/>
    <n v="1.1483948937817154"/>
    <n v="0.24176734605930852"/>
    <n v="1.1483948937817154"/>
    <n v="1.1483948937817154"/>
    <n v="1.1483948937817154"/>
    <n v="1.1483948937817154"/>
    <n v="1.1483948937817154"/>
    <n v="1.1483948937817154"/>
    <n v="1.1483948937817154"/>
    <n v="1.1483948937817154"/>
    <n v="1.1483948937817154"/>
    <n v="1.1483948937817154"/>
    <n v="1.1622352846714767"/>
    <n v="1.1483948937817154"/>
    <n v="1.1483948937817154"/>
    <n v="1.1622352846714767"/>
    <n v="1.2511072756799102"/>
    <n v="1.0547998943323971"/>
    <n v="1.0547998943323971"/>
    <n v="1.524949338920182"/>
    <n v="1.1483948937817154"/>
    <n v="1.1483948937817154"/>
    <n v="1.1483948937817154"/>
    <n v="1.2770551936789576"/>
    <n v="0.16357391942405455"/>
    <n v="1.2360111944798222"/>
    <s v="-"/>
    <n v="23.047728195270608"/>
    <n v="53.552271953793195"/>
    <n v="0.69633532614496729"/>
    <n v="76.600000149063789"/>
    <m/>
    <n v="901.12048348275096"/>
    <n v="1"/>
    <n v="0"/>
    <m/>
    <m/>
    <n v="0"/>
    <e v="#DIV/0!"/>
    <e v="#DIV/0!"/>
    <e v="#DIV/0!"/>
    <n v="0"/>
    <n v="0"/>
    <n v="261.76922343282706"/>
    <n v="200"/>
    <n v="33387.897169620876"/>
    <n v="37.450000000000003"/>
    <n v="0.49"/>
    <n v="0.24249999999999999"/>
    <n v="5.2066780928959978E-2"/>
    <n v="0"/>
    <n v="16"/>
    <n v="0.33333333333333331"/>
    <n v="494.67094141234713"/>
    <n v="494.67094141234719"/>
    <n v="0"/>
    <n v="0.91999999999999993"/>
    <n v="0.24249999999999999"/>
    <n v="1"/>
    <e v="#DIV/0!"/>
    <n v="81.919421310980383"/>
    <e v="#DIV/0!"/>
    <m/>
    <m/>
    <m/>
    <m/>
    <m/>
    <s v="P"/>
    <n v="0"/>
    <n v="1.1483948937817154"/>
  </r>
  <r>
    <n v="1"/>
    <n v="646"/>
    <n v="2018"/>
    <s v="Sim"/>
    <s v="Original"/>
    <x v="50"/>
    <x v="574"/>
    <x v="320"/>
    <x v="0"/>
    <x v="1"/>
    <x v="0"/>
    <x v="0"/>
    <n v="1"/>
    <m/>
    <m/>
    <m/>
    <n v="0.15"/>
    <x v="255"/>
    <x v="0"/>
    <x v="0"/>
    <s v="-"/>
    <s v="-"/>
    <x v="0"/>
    <x v="270"/>
    <n v="39.415500000000002"/>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3871319658509976"/>
    <m/>
    <s v="-"/>
    <s v="r"/>
    <n v="4"/>
    <x v="7"/>
    <x v="9"/>
    <n v="0.22680412371134021"/>
    <m/>
    <x v="9"/>
    <x v="18"/>
    <m/>
    <m/>
    <m/>
    <x v="0"/>
    <x v="66"/>
    <x v="26"/>
    <n v="6.35"/>
    <m/>
    <x v="55"/>
    <x v="0"/>
    <n v="0.28000000000000003"/>
    <n v="0.28000000000000003"/>
    <n v="0.02"/>
    <n v="0"/>
    <x v="63"/>
    <n v="8.5714285714285712"/>
    <n v="0.18666666666666665"/>
    <x v="102"/>
    <n v="0.7"/>
    <x v="51"/>
    <s v="M"/>
    <s v="line"/>
    <m/>
    <m/>
    <x v="65"/>
    <x v="20"/>
    <s v="-"/>
    <x v="61"/>
    <x v="32"/>
    <n v="123.71134020618557"/>
    <n v="30"/>
    <n v="0.61999999999999988"/>
    <n v="0.24249999999999999"/>
    <n v="0.24249999999999999"/>
    <x v="188"/>
    <n v="2.5567010309278349"/>
    <n v="2.5567010309278349"/>
    <n v="2.5567010309278349"/>
    <x v="179"/>
    <n v="2.8865979381443299"/>
    <n v="2.8865979381443299"/>
    <n v="2.8865979381443299"/>
    <n v="2.5567010309278349"/>
    <n v="1"/>
    <n v="0"/>
    <n v="0"/>
    <x v="163"/>
    <n v="0"/>
    <n v="2.8865979381443299"/>
    <n v="2.8865979381443299"/>
    <n v="2.9103715631930793"/>
    <s v="line"/>
    <s v="Não"/>
    <s v="uncr"/>
    <x v="0"/>
    <n v="0"/>
    <x v="1"/>
    <n v="0"/>
    <m/>
    <x v="0"/>
    <n v="0"/>
    <n v="0"/>
    <e v="#DIV/0!"/>
    <n v="2.4"/>
    <x v="8"/>
    <x v="0"/>
    <x v="64"/>
    <x v="0"/>
    <n v="0"/>
    <s v="Static"/>
    <x v="0"/>
    <n v="1"/>
    <m/>
    <s v="B"/>
    <n v="0"/>
    <n v="0"/>
    <n v="1"/>
    <s v="B"/>
    <m/>
    <x v="4"/>
    <m/>
    <m/>
    <m/>
    <m/>
    <n v="1"/>
    <s v="B"/>
    <x v="550"/>
    <m/>
    <n v="647.4"/>
    <m/>
    <n v="0"/>
    <n v="0"/>
    <n v="0"/>
    <m/>
    <m/>
    <m/>
    <m/>
    <n v="1"/>
    <n v="635.08703611901933"/>
    <n v="0.84546990818941814"/>
    <n v="200"/>
    <n v="34547.737004321833"/>
    <n v="0"/>
    <m/>
    <m/>
    <n v="0"/>
    <e v="#DIV/0!"/>
    <m/>
    <m/>
    <m/>
    <m/>
    <m/>
    <m/>
    <m/>
    <m/>
    <m/>
    <m/>
    <m/>
    <m/>
    <m/>
    <m/>
    <n v="2.3768362184955247"/>
    <n v="0"/>
    <n v="0"/>
    <s v="lload"/>
    <e v="#DIV/0!"/>
    <n v="0.84880903989855117"/>
    <n v="0.79963776598230074"/>
    <n v="0"/>
    <e v="#DIV/0!"/>
    <e v="#DIV/0!"/>
    <e v="#DIV/0!"/>
    <e v="#DIV/0!"/>
    <e v="#DIV/0!"/>
    <s v="B"/>
    <e v="#DIV/0!"/>
    <e v="#DIV/0!"/>
    <e v="#DIV/0!"/>
    <n v="0"/>
    <e v="#DIV/0!"/>
    <n v="0.93748453608247417"/>
    <e v="#DIV/0!"/>
    <n v="0"/>
    <m/>
    <m/>
    <n v="0.77116351437734165"/>
    <n v="0.41446631012486551"/>
    <n v="0.2227573258146463"/>
    <n v="0.74185134872127367"/>
    <n v="0.39871231643255672"/>
    <n v="0.21429025039724442"/>
    <n v="0.32131813099055906"/>
    <n v="0.17269429588536064"/>
    <n v="0.17803535658284603"/>
    <n v="0.31520695004957827"/>
    <n v="9.105028435886009E-2"/>
    <n v="0.16940980619168158"/>
    <s v="Sim"/>
    <s v="-"/>
    <s v="ES SS"/>
    <x v="1"/>
    <n v="1"/>
    <n v="1"/>
    <n v="1"/>
    <n v="1"/>
    <n v="1"/>
    <n v="1"/>
    <n v="1"/>
    <s v="ok-R16"/>
    <n v="1"/>
    <n v="1"/>
    <n v="1"/>
    <n v="1"/>
    <n v="0"/>
    <n v="1"/>
    <x v="0"/>
    <n v="1"/>
    <n v="1"/>
    <n v="1"/>
    <n v="1"/>
    <n v="1"/>
    <n v="1"/>
    <n v="1"/>
    <n v="1"/>
    <n v="1"/>
    <n v="1"/>
    <n v="1"/>
    <n v="1"/>
    <n v="0"/>
    <n v="0"/>
    <n v="0"/>
    <n v="1"/>
    <n v="1"/>
    <n v="1"/>
    <n v="1"/>
    <n v="1"/>
    <n v="1"/>
    <n v="0"/>
    <n v="0"/>
    <n v="0"/>
    <n v="1"/>
    <n v="0"/>
    <x v="0"/>
    <x v="0"/>
    <n v="0"/>
    <n v="0"/>
    <n v="0"/>
    <x v="1"/>
    <n v="0"/>
    <n v="0"/>
    <n v="0"/>
    <n v="0"/>
    <n v="0"/>
    <n v="0"/>
    <n v="0"/>
    <n v="0"/>
    <n v="1"/>
    <n v="0"/>
    <n v="1"/>
    <n v="0.80451040754320102"/>
    <n v="0.92708479299464375"/>
    <n v="1.3310303638478378"/>
    <n v="1.0117833313724833"/>
    <e v="#REF!"/>
    <n v="0.84074342341547048"/>
    <n v="274.5994441030229"/>
    <n v="0.96365671550174736"/>
    <n v="1.0398935837019532"/>
    <n v="1.2190036213613602"/>
    <n v="1.2190036213613602"/>
    <n v="1.0398935837019532"/>
    <n v="142.07642930303652"/>
    <n v="392.79787308347477"/>
    <n v="145.58181943041421"/>
    <n v="680.45612181692559"/>
    <n v="0.20879587198608773"/>
    <n v="0.57725672602465861"/>
    <n v="0.21394740198925347"/>
    <n v="0.93332547941994626"/>
    <n v="0.93332547941994626"/>
    <n v="0.8407541361017683"/>
    <n v="0.65784194283317077"/>
    <n v="0.65784194283317077"/>
    <n v="0.65784194283317077"/>
    <n v="0"/>
    <e v="#DIV/0!"/>
    <e v="#DIV/0!"/>
    <e v="#DIV/0!"/>
    <n v="0"/>
    <n v="0.24249999999999999"/>
    <n v="0.59423691584070482"/>
    <n v="1.1070364787123328"/>
    <n v="1.1070364787123328"/>
    <n v="1.1070364787123328"/>
    <s v="WB"/>
    <m/>
    <m/>
    <n v="1.9234020368125291"/>
    <n v="2.2218052972599116"/>
    <n v="2.2909551372737171"/>
    <n v="2.4288449975788953"/>
    <e v="#NAME?"/>
    <e v="#DIV/0!"/>
    <s v="-"/>
    <n v="2.4"/>
    <n v="2.4"/>
    <n v="2.4"/>
    <n v="2.4"/>
    <n v="1.625"/>
    <n v="2.4"/>
    <n v="2.4"/>
    <n v="2.4"/>
    <n v="2.4"/>
    <m/>
    <m/>
    <s v="Sousa (2018)"/>
    <n v="0.89063740014441017"/>
    <n v="0.98725406083223"/>
    <n v="1.0424163418674757"/>
    <n v="2.4"/>
    <n v="2.0458395057412218"/>
    <n v="0.9033126001079621"/>
    <s v="B"/>
    <e v="#REF!"/>
    <e v="#REF!"/>
    <e v="#NAME?"/>
    <e v="#NAME?"/>
    <n v="2.3127761172041938"/>
    <e v="#NAME?"/>
    <n v="1"/>
    <e v="#NAME?"/>
    <n v="1"/>
    <n v="1"/>
    <m/>
    <s v="B"/>
    <n v="0.93332547941994626"/>
    <n v="0.93332547941994626"/>
    <n v="0.93332547941994626"/>
    <e v="#DIV/0!"/>
    <n v="0"/>
    <e v="#DIV/0!"/>
    <e v="#DIV/0!"/>
    <n v="0.93332547941994626"/>
    <n v="0.93332547941994626"/>
    <n v="0.93332547941994626"/>
    <n v="0.93332547941994626"/>
    <n v="0.93332547941994626"/>
    <n v="0.93332547941994626"/>
    <n v="0.77307373618908404"/>
    <n v="0.93332547941994626"/>
    <n v="0.93332547941994626"/>
    <n v="0.93332547941994626"/>
    <n v="0.93332547941994626"/>
    <n v="0.93332547941994626"/>
    <n v="1"/>
    <n v="1"/>
    <n v="0.93332547941994626"/>
    <n v="1"/>
    <n v="0.9297094657919398"/>
    <n v="0.86899158675393795"/>
    <n v="0.93332547941994626"/>
    <n v="0.93332547941994626"/>
    <n v="0.93332547941994626"/>
    <e v="#VALUE!"/>
    <n v="0.93332547941994626"/>
    <n v="0.93332547941994626"/>
    <n v="0.93332547941994626"/>
    <n v="0.93332547941994626"/>
    <n v="0.93332547941994626"/>
    <n v="0.93332547941994626"/>
    <n v="0.93332547941994626"/>
    <n v="0.93332547941994626"/>
    <n v="0.93332547941994626"/>
    <n v="0.93332547941994626"/>
    <n v="0.92708479299464375"/>
    <n v="0.93332547941994626"/>
    <n v="0.93332547941994626"/>
    <n v="0.92708479299464375"/>
    <n v="1.0117833313724833"/>
    <n v="0.90921171479016338"/>
    <n v="0.90921171479016338"/>
    <n v="1.1958192723335457"/>
    <n v="0.93332547941994626"/>
    <n v="0.93332547941994626"/>
    <n v="0.93332547941994626"/>
    <n v="0.89369085657904035"/>
    <n v="1.2851265419799125"/>
    <n v="0.98233993474071446"/>
    <s v="-"/>
    <n v="444.2383652833135"/>
    <n v="46.448639999999997"/>
    <s v="-"/>
    <n v="635.08703611901933"/>
    <m/>
    <n v="902.12048348275096"/>
    <n v="1"/>
    <n v="0"/>
    <m/>
    <m/>
    <n v="0"/>
    <e v="#DIV/0!"/>
    <e v="#DIV/0!"/>
    <e v="#DIV/0!"/>
    <n v="0"/>
    <n v="0"/>
    <n v="490.56909288766866"/>
    <n v="200"/>
    <n v="34547.737004321833"/>
    <n v="41.49"/>
    <n v="0.97"/>
    <n v="0.24249999999999999"/>
    <n v="6.8783261550114383E-2"/>
    <n v="0"/>
    <n v="16"/>
    <n v="0.33333333333333331"/>
    <n v="520.66958092440927"/>
    <n v="520.66958092440939"/>
    <n v="0"/>
    <n v="0.61999999999999988"/>
    <n v="0.24249999999999999"/>
    <n v="0.9297094657919398"/>
    <e v="#DIV/0!"/>
    <n v="765.72802145781066"/>
    <e v="#DIV/0!"/>
    <m/>
    <m/>
    <m/>
    <m/>
    <m/>
    <s v="P"/>
    <n v="0"/>
    <n v="0.93332547941994626"/>
  </r>
  <r>
    <n v="1"/>
    <n v="647"/>
    <n v="2018"/>
    <s v="Sim"/>
    <s v="Original"/>
    <x v="50"/>
    <x v="575"/>
    <x v="320"/>
    <x v="0"/>
    <x v="0"/>
    <x v="0"/>
    <x v="0"/>
    <n v="1"/>
    <m/>
    <m/>
    <m/>
    <n v="0.15"/>
    <x v="256"/>
    <x v="0"/>
    <x v="0"/>
    <s v="-"/>
    <s v="-"/>
    <x v="0"/>
    <x v="271"/>
    <n v="40.593499999999992"/>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3178587704928133"/>
    <m/>
    <s v="-"/>
    <s v="r"/>
    <n v="4"/>
    <x v="7"/>
    <x v="9"/>
    <n v="0.22680412371134021"/>
    <m/>
    <x v="9"/>
    <x v="18"/>
    <m/>
    <m/>
    <m/>
    <x v="26"/>
    <x v="66"/>
    <x v="20"/>
    <n v="6.3500000000000005"/>
    <m/>
    <x v="55"/>
    <x v="0"/>
    <n v="0.28000000000000003"/>
    <n v="0.28000000000000003"/>
    <n v="0.02"/>
    <n v="0"/>
    <x v="63"/>
    <n v="8.5714285714285712"/>
    <n v="0.18666666666666665"/>
    <x v="102"/>
    <n v="0.7"/>
    <x v="51"/>
    <s v="M"/>
    <s v="line"/>
    <m/>
    <m/>
    <x v="65"/>
    <x v="20"/>
    <s v="-"/>
    <x v="61"/>
    <x v="32"/>
    <n v="123.71134020618557"/>
    <n v="30"/>
    <n v="0.61999999999999988"/>
    <n v="0.24249999999999999"/>
    <n v="0.24249999999999999"/>
    <x v="188"/>
    <n v="2.5567010309278349"/>
    <n v="2.5567010309278349"/>
    <n v="2.5567010309278349"/>
    <x v="179"/>
    <n v="2.8865979381443299"/>
    <n v="2.8865979381443299"/>
    <n v="2.8865979381443299"/>
    <n v="2.5567010309278349"/>
    <n v="1"/>
    <n v="0"/>
    <n v="0"/>
    <x v="163"/>
    <n v="3.4111117440293217"/>
    <n v="2.2288637216461993"/>
    <n v="2.2288637216461993"/>
    <n v="2.2176005916655432"/>
    <s v="line"/>
    <s v="Não"/>
    <s v="uncr"/>
    <x v="0"/>
    <n v="0"/>
    <x v="3"/>
    <n v="99.962115993948004"/>
    <m/>
    <x v="142"/>
    <n v="0.51600000000004875"/>
    <n v="0.51600000000000001"/>
    <n v="0.99999999999990552"/>
    <n v="2.4"/>
    <x v="8"/>
    <x v="0"/>
    <x v="64"/>
    <x v="0"/>
    <n v="0"/>
    <s v="Static"/>
    <x v="0"/>
    <n v="1"/>
    <m/>
    <s v="B"/>
    <n v="0"/>
    <n v="0"/>
    <n v="1"/>
    <s v="B"/>
    <m/>
    <x v="4"/>
    <m/>
    <m/>
    <m/>
    <m/>
    <n v="1"/>
    <s v="B"/>
    <x v="551"/>
    <m/>
    <n v="857.1"/>
    <m/>
    <n v="0"/>
    <n v="0"/>
    <n v="0"/>
    <m/>
    <m/>
    <m/>
    <m/>
    <n v="1"/>
    <n v="857.10000069240573"/>
    <n v="0.97771408838446594"/>
    <n v="200"/>
    <n v="34888.536935584278"/>
    <n v="0"/>
    <m/>
    <m/>
    <n v="0"/>
    <e v="#DIV/0!"/>
    <m/>
    <m/>
    <m/>
    <m/>
    <m/>
    <m/>
    <m/>
    <m/>
    <m/>
    <m/>
    <m/>
    <m/>
    <m/>
    <m/>
    <n v="2.3768362184955247"/>
    <n v="0"/>
    <n v="0"/>
    <s v="lload"/>
    <e v="#DIV/0!"/>
    <n v="0.97067518992546376"/>
    <s v="-"/>
    <n v="0"/>
    <e v="#DIV/0!"/>
    <e v="#DIV/0!"/>
    <e v="#DIV/0!"/>
    <e v="#DIV/0!"/>
    <e v="#DIV/0!"/>
    <s v="B"/>
    <e v="#DIV/0!"/>
    <e v="#DIV/0!"/>
    <e v="#DIV/0!"/>
    <n v="0"/>
    <e v="#DIV/0!"/>
    <n v="0.82326804123711383"/>
    <e v="#DIV/0!"/>
    <n v="0"/>
    <m/>
    <m/>
    <n v="1.0109789689960422"/>
    <n v="0.54069618553365606"/>
    <n v="0.28917749430630368"/>
    <n v="0.9832870491882244"/>
    <n v="0.52588587209552395"/>
    <n v="0.28125657782026825"/>
    <n v="0.42124123708168426"/>
    <n v="0.22529007730569001"/>
    <n v="0.23225781165535053"/>
    <n v="0.42124123742198277"/>
    <n v="0.12049062272496454"/>
    <n v="0.22529007748768995"/>
    <s v="Sim"/>
    <s v="-"/>
    <s v="ES CS"/>
    <x v="1"/>
    <n v="1"/>
    <n v="1"/>
    <n v="1"/>
    <n v="1"/>
    <n v="1"/>
    <n v="1"/>
    <n v="1"/>
    <s v="ok-R16"/>
    <n v="1"/>
    <n v="1"/>
    <n v="1"/>
    <n v="1"/>
    <n v="0"/>
    <n v="1"/>
    <x v="0"/>
    <n v="1"/>
    <n v="1"/>
    <n v="1"/>
    <n v="1"/>
    <n v="1"/>
    <n v="1"/>
    <n v="1"/>
    <n v="1"/>
    <n v="1"/>
    <n v="1"/>
    <n v="1"/>
    <n v="1"/>
    <n v="0"/>
    <n v="0"/>
    <n v="0"/>
    <n v="1"/>
    <n v="1"/>
    <n v="1"/>
    <n v="1"/>
    <n v="1"/>
    <n v="1"/>
    <n v="0"/>
    <n v="0"/>
    <n v="0"/>
    <n v="1"/>
    <n v="0"/>
    <x v="0"/>
    <x v="0"/>
    <n v="0"/>
    <n v="0"/>
    <n v="0"/>
    <x v="1"/>
    <n v="0"/>
    <n v="0"/>
    <n v="0"/>
    <n v="0"/>
    <n v="0"/>
    <n v="0"/>
    <n v="0"/>
    <n v="0"/>
    <n v="1"/>
    <n v="0"/>
    <n v="1"/>
    <n v="1.0646420346315202"/>
    <n v="1.2389522037339005"/>
    <n v="1.7700742392117308"/>
    <n v="1.1830453754922012"/>
    <e v="#REF!"/>
    <n v="1.0911389775789497"/>
    <n v="294.04078233294848"/>
    <n v="1.2145424095767856"/>
    <n v="1.3566036136910054"/>
    <n v="1.590263411333074"/>
    <n v="1.590263411333074"/>
    <n v="1.3566036136910058"/>
    <n v="175.22899728619703"/>
    <n v="520.5189762536703"/>
    <n v="147.01792721509312"/>
    <n v="842.7659007549604"/>
    <n v="0.20792131851706941"/>
    <n v="0.61763174778118435"/>
    <n v="0.17444693370174635"/>
    <n v="1.0170084004640014"/>
    <n v="1.0170084004640014"/>
    <n v="1.0758450451281443"/>
    <n v="0.75312426703625079"/>
    <n v="0.75312426703625079"/>
    <n v="0.75312426703625079"/>
    <n v="0"/>
    <e v="#DIV/0!"/>
    <e v="#DIV/0!"/>
    <e v="#DIV/0!"/>
    <n v="0"/>
    <n v="0.24249999999999999"/>
    <n v="0.60305143748406176"/>
    <n v="1.2488557695481082"/>
    <n v="1.2488557695481082"/>
    <n v="1.2488557695481082"/>
    <s v="WB"/>
    <m/>
    <m/>
    <n v="2.559800969590472"/>
    <n v="2.9936309750714782"/>
    <n v="2.9651762391408423"/>
    <n v="2.8540214784707509"/>
    <e v="#NAME?"/>
    <e v="#DIV/0!"/>
    <s v="-"/>
    <n v="2.4"/>
    <n v="2.4"/>
    <n v="2.4"/>
    <n v="2.4"/>
    <n v="1.625"/>
    <n v="2.4"/>
    <n v="2.4"/>
    <n v="2.4"/>
    <n v="2.4"/>
    <m/>
    <m/>
    <s v="Sousa (2018)"/>
    <n v="1.0244871289795359"/>
    <n v="1.2637084620226917"/>
    <n v="1.3930807987834199"/>
    <n v="2.4"/>
    <n v="1.9550225287076439"/>
    <n v="0.80073297844621782"/>
    <s v="B"/>
    <e v="#REF!"/>
    <e v="#REF!"/>
    <e v="#NAME?"/>
    <e v="#NAME?"/>
    <n v="2.3366142370999108"/>
    <e v="#NAME?"/>
    <n v="0"/>
    <e v="#NAME?"/>
    <n v="1"/>
    <n v="1"/>
    <m/>
    <s v="B"/>
    <n v="1.0170084004640014"/>
    <n v="1.0170084004640014"/>
    <n v="1.0170084004640014"/>
    <e v="#DIV/0!"/>
    <n v="0"/>
    <e v="#DIV/0!"/>
    <e v="#DIV/0!"/>
    <n v="1.0170084004640014"/>
    <n v="1.0170084004640014"/>
    <n v="1.0170084004640014"/>
    <n v="1.0170084004640014"/>
    <n v="1.0170084004640014"/>
    <n v="1.0170084004640014"/>
    <n v="0.52117185961407064"/>
    <n v="1.0170084004640014"/>
    <n v="1.0170084004640014"/>
    <n v="1.0170084004640014"/>
    <n v="1.0170084004640014"/>
    <n v="0.81524404068993106"/>
    <n v="1"/>
    <n v="1"/>
    <n v="1.0170084004640014"/>
    <n v="0.79602275773078546"/>
    <n v="0.9297094657919398"/>
    <n v="0.94748042530906385"/>
    <n v="1.0170084004640014"/>
    <n v="1.0170084004640014"/>
    <n v="1.0170084004640014"/>
    <e v="#VALUE!"/>
    <n v="1.0170084004640014"/>
    <n v="1.0170084004640014"/>
    <n v="1.0170084004640014"/>
    <n v="1.0170084004640014"/>
    <n v="1.0170084004640014"/>
    <n v="1.0170084004640014"/>
    <n v="1.0170084004640014"/>
    <n v="1.0170084004640014"/>
    <n v="1.0170084004640014"/>
    <n v="1.0170084004640014"/>
    <n v="0.99315639903553754"/>
    <n v="1.0170084004640014"/>
    <n v="1.0170084004640014"/>
    <n v="1.2389522037339005"/>
    <n v="1.1830453754922012"/>
    <n v="1.0768070957131513"/>
    <n v="1.0768070957131513"/>
    <n v="1.5902634126177635"/>
    <n v="1.0170084004640014"/>
    <n v="1.0170084004640014"/>
    <n v="1.0170084004640014"/>
    <n v="1.2533385864460895"/>
    <n v="1.4033910188212215"/>
    <n v="1.2533385864460895"/>
    <s v="-"/>
    <n v="136.01333072026023"/>
    <n v="463.95666976442379"/>
    <n v="0.54049945249920328"/>
    <n v="857.10000069240573"/>
    <m/>
    <n v="903.12048348275096"/>
    <n v="1"/>
    <n v="0"/>
    <m/>
    <m/>
    <n v="0"/>
    <e v="#DIV/0!"/>
    <e v="#DIV/0!"/>
    <e v="#DIV/0!"/>
    <n v="0"/>
    <n v="0"/>
    <n v="492.38974003415331"/>
    <n v="200"/>
    <n v="34888.536935584278"/>
    <n v="42.73"/>
    <n v="0.97"/>
    <n v="0.24249999999999999"/>
    <n v="6.8501898818670109E-2"/>
    <n v="0"/>
    <n v="16"/>
    <n v="0.33333333333333331"/>
    <n v="528.39285285140295"/>
    <n v="528.39285285140295"/>
    <n v="0"/>
    <n v="0.61999999999999988"/>
    <n v="0.24249999999999999"/>
    <n v="0.9297094657919398"/>
    <e v="#DIV/0!"/>
    <n v="876.6366468301959"/>
    <e v="#DIV/0!"/>
    <m/>
    <m/>
    <m/>
    <m/>
    <m/>
    <s v="P"/>
    <n v="0"/>
    <n v="1.0170084004640014"/>
  </r>
  <r>
    <n v="1"/>
    <n v="648"/>
    <n v="2018"/>
    <s v="Sim"/>
    <s v="Original"/>
    <x v="50"/>
    <x v="576"/>
    <x v="320"/>
    <x v="0"/>
    <x v="1"/>
    <x v="0"/>
    <x v="0"/>
    <n v="1"/>
    <m/>
    <m/>
    <m/>
    <n v="0.15"/>
    <x v="257"/>
    <x v="0"/>
    <x v="0"/>
    <s v="-"/>
    <s v="-"/>
    <x v="0"/>
    <x v="272"/>
    <n v="28.851499999999998"/>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3261182260887649"/>
    <m/>
    <s v="-"/>
    <s v="r"/>
    <n v="4"/>
    <x v="7"/>
    <x v="9"/>
    <n v="0.22680412371134021"/>
    <m/>
    <x v="9"/>
    <x v="18"/>
    <m/>
    <m/>
    <m/>
    <x v="0"/>
    <x v="66"/>
    <x v="26"/>
    <n v="6.35"/>
    <m/>
    <x v="55"/>
    <x v="0"/>
    <n v="0.28000000000000003"/>
    <n v="0.28000000000000003"/>
    <n v="0.02"/>
    <n v="0"/>
    <x v="63"/>
    <n v="8.5714285714285712"/>
    <n v="0.26666666666666666"/>
    <x v="100"/>
    <n v="1"/>
    <x v="51"/>
    <s v="M"/>
    <s v="line"/>
    <m/>
    <m/>
    <x v="65"/>
    <x v="20"/>
    <s v="-"/>
    <x v="61"/>
    <x v="32"/>
    <n v="123.71134020618557"/>
    <n v="30"/>
    <n v="0.91999999999999993"/>
    <n v="0.24249999999999999"/>
    <n v="0.24249999999999999"/>
    <x v="189"/>
    <n v="3.7938144329896906"/>
    <n v="3.7938144329896906"/>
    <n v="3.7938144329896906"/>
    <x v="180"/>
    <n v="4.123711340206186"/>
    <n v="4.123711340206186"/>
    <n v="4.123711340206186"/>
    <n v="3.7938144329896906"/>
    <n v="1"/>
    <n v="0"/>
    <n v="0"/>
    <x v="163"/>
    <n v="0"/>
    <n v="4.123711340206186"/>
    <n v="4.123711340206186"/>
    <n v="4.1751178479105766"/>
    <s v="line"/>
    <s v="Não"/>
    <s v="uncr"/>
    <x v="0"/>
    <n v="0"/>
    <x v="1"/>
    <n v="0"/>
    <m/>
    <x v="0"/>
    <n v="0"/>
    <n v="0"/>
    <e v="#DIV/0!"/>
    <n v="2.4"/>
    <x v="8"/>
    <x v="0"/>
    <x v="64"/>
    <x v="0"/>
    <n v="0"/>
    <s v="Static"/>
    <x v="0"/>
    <n v="1"/>
    <m/>
    <s v="B"/>
    <n v="0"/>
    <n v="0"/>
    <n v="1"/>
    <s v="B"/>
    <m/>
    <x v="4"/>
    <m/>
    <m/>
    <m/>
    <m/>
    <n v="1"/>
    <s v="B"/>
    <x v="552"/>
    <m/>
    <n v="641.4"/>
    <m/>
    <n v="0"/>
    <n v="0"/>
    <n v="0"/>
    <m/>
    <m/>
    <m/>
    <m/>
    <n v="1"/>
    <n v="629.06444027692328"/>
    <n v="0.7596391512308639"/>
    <n v="200"/>
    <n v="31135.324080621329"/>
    <n v="0"/>
    <m/>
    <m/>
    <n v="0"/>
    <e v="#DIV/0!"/>
    <m/>
    <m/>
    <m/>
    <m/>
    <m/>
    <m/>
    <m/>
    <m/>
    <m/>
    <m/>
    <m/>
    <m/>
    <m/>
    <m/>
    <n v="2.3768362184955247"/>
    <n v="0"/>
    <n v="0"/>
    <s v="lload"/>
    <e v="#DIV/0!"/>
    <n v="0.93388910135036973"/>
    <n v="0.93388910135036973"/>
    <n v="0"/>
    <e v="#DIV/0!"/>
    <e v="#DIV/0!"/>
    <e v="#DIV/0!"/>
    <e v="#DIV/0!"/>
    <e v="#DIV/0!"/>
    <s v="B"/>
    <e v="#DIV/0!"/>
    <e v="#DIV/0!"/>
    <e v="#DIV/0!"/>
    <n v="1"/>
    <e v="#DIV/0!"/>
    <n v="1"/>
    <e v="#DIV/0!"/>
    <n v="0"/>
    <m/>
    <m/>
    <n v="0.84775224527338655"/>
    <n v="0.47994869670967716"/>
    <n v="0.27171942363777918"/>
    <n v="0.8183951272914477"/>
    <n v="0.46332838034585555"/>
    <n v="0.26230995380482547"/>
    <n v="0.35323010219724438"/>
    <n v="0.19997862362903218"/>
    <n v="0.20616352951446615"/>
    <n v="0.34643669555296219"/>
    <n v="0.11103902085481483"/>
    <n v="0.19613258643677367"/>
    <s v="Sim"/>
    <s v="-"/>
    <s v="ES S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1"/>
    <n v="0"/>
    <n v="1"/>
    <n v="0.98112870871459479"/>
    <n v="1.0189375333632371"/>
    <n v="1.5409877016917035"/>
    <n v="1.2684747675500403"/>
    <e v="#REF!"/>
    <n v="1.0215879997023185"/>
    <n v="214.25782769861613"/>
    <n v="1.2233400583964336"/>
    <n v="1.2041885142947957"/>
    <n v="1.4115965159641126"/>
    <n v="1.4115965159641126"/>
    <n v="1.2041885142947957"/>
    <n v="114.58915646535557"/>
    <n v="277.40327670462551"/>
    <n v="131.20214292604484"/>
    <n v="523.19457609602591"/>
    <n v="0.21901824235334608"/>
    <n v="0.53021053615378377"/>
    <n v="0.25077122149287018"/>
    <n v="1.2023527555864155"/>
    <n v="1.2023527555864155"/>
    <n v="0.94794473985736338"/>
    <n v="0.7253851081032372"/>
    <n v="0.7253851081032372"/>
    <n v="0.7253851081032372"/>
    <n v="0"/>
    <e v="#DIV/0!"/>
    <e v="#DIV/0!"/>
    <e v="#DIV/0!"/>
    <n v="0"/>
    <n v="0.24249999999999999"/>
    <n v="0.50840557773867801"/>
    <n v="1.4267843231178854"/>
    <n v="1.4267843231178854"/>
    <n v="1.4267843231178854"/>
    <s v="WB"/>
    <m/>
    <m/>
    <n v="2.3540003786194577"/>
    <n v="2.4461889343335659"/>
    <n v="2.6978799713331347"/>
    <n v="3.0574314294161167"/>
    <e v="#NAME?"/>
    <e v="#DIV/0!"/>
    <s v="-"/>
    <n v="2.4"/>
    <n v="2.4"/>
    <n v="2.4"/>
    <n v="2.4"/>
    <n v="1.9699999999999998"/>
    <n v="2.4"/>
    <n v="2.4"/>
    <n v="2.4"/>
    <n v="2.4"/>
    <m/>
    <m/>
    <s v="Sousa (2018)"/>
    <n v="1.0959589200527375"/>
    <n v="1.1515267334140515"/>
    <n v="1.1456957811690813"/>
    <n v="2.4"/>
    <n v="2.0520049697624856"/>
    <n v="0.70087677849918228"/>
    <s v="B"/>
    <e v="#REF!"/>
    <e v="#REF!"/>
    <e v="#NAME?"/>
    <e v="#NAME?"/>
    <n v="2.9360161401514402"/>
    <e v="#NAME?"/>
    <n v="1"/>
    <e v="#NAME?"/>
    <n v="1"/>
    <n v="1"/>
    <m/>
    <s v="B"/>
    <n v="1.2023527555864155"/>
    <n v="1.2023527555864155"/>
    <n v="1.2023527555864155"/>
    <e v="#DIV/0!"/>
    <n v="0"/>
    <e v="#DIV/0!"/>
    <e v="#DIV/0!"/>
    <n v="1.2023527555864155"/>
    <n v="1.2023527555864155"/>
    <n v="1.2023527555864155"/>
    <n v="1.2023527555864155"/>
    <n v="1.2023527555864155"/>
    <n v="1.2023527555864155"/>
    <n v="0.99590909867382116"/>
    <n v="1.2023527555864155"/>
    <n v="1.2023527555864155"/>
    <n v="1.2023527555864155"/>
    <n v="1.2023527555864155"/>
    <n v="1.2023527555864155"/>
    <n v="1"/>
    <n v="1"/>
    <n v="1.2023527555864155"/>
    <n v="1"/>
    <n v="1"/>
    <n v="1.2023527555864155"/>
    <n v="1.2023527555864155"/>
    <n v="1.2023527555864155"/>
    <n v="1.2023527555864155"/>
    <e v="#VALUE!"/>
    <n v="1.2023527555864155"/>
    <n v="1.2023527555864155"/>
    <n v="1.2023527555864155"/>
    <n v="1.2023527555864155"/>
    <n v="1.2023527555864155"/>
    <n v="1.2023527555864155"/>
    <n v="1.2023527555864155"/>
    <n v="1.2023527555864155"/>
    <n v="1.2023527555864155"/>
    <n v="1.2023527555864155"/>
    <n v="1.0189375333632371"/>
    <n v="1.2023527555864155"/>
    <n v="1.2023527555864155"/>
    <n v="1.0189375333632371"/>
    <n v="1.2684747675500403"/>
    <n v="1.1532460268542981"/>
    <n v="1.1532460268542981"/>
    <n v="1.3844483508135634"/>
    <n v="1.2023527555864155"/>
    <n v="1.2023527555864155"/>
    <n v="1.2023527555864155"/>
    <n v="0.3439839124479665"/>
    <n v="1.8486220650476153"/>
    <n v="1.2473289908265328"/>
    <s v="-"/>
    <n v="628.74188027692321"/>
    <n v="46.448639999999997"/>
    <s v="-"/>
    <n v="629.06444027692328"/>
    <m/>
    <n v="904.12048348275096"/>
    <n v="1"/>
    <n v="0"/>
    <m/>
    <m/>
    <n v="0"/>
    <e v="#DIV/0!"/>
    <e v="#DIV/0!"/>
    <e v="#DIV/0!"/>
    <n v="0"/>
    <n v="0"/>
    <n v="467.5971891474934"/>
    <n v="200"/>
    <n v="31135.324080621329"/>
    <n v="30.37"/>
    <n v="0.97"/>
    <n v="0.24249999999999999"/>
    <n v="7.1818764262716439E-2"/>
    <n v="0"/>
    <n v="16"/>
    <n v="0.33333333333333331"/>
    <n v="445.46427871504028"/>
    <n v="445.46427871504034"/>
    <n v="0"/>
    <n v="0.91999999999999993"/>
    <n v="0.24249999999999999"/>
    <n v="1"/>
    <e v="#DIV/0!"/>
    <n v="844.34826583216807"/>
    <e v="#DIV/0!"/>
    <m/>
    <m/>
    <m/>
    <m/>
    <m/>
    <s v="P"/>
    <n v="0"/>
    <n v="1.2023527555864155"/>
  </r>
  <r>
    <n v="1"/>
    <n v="649"/>
    <n v="2018"/>
    <s v="Sim"/>
    <s v="Original"/>
    <x v="50"/>
    <x v="577"/>
    <x v="320"/>
    <x v="0"/>
    <x v="0"/>
    <x v="0"/>
    <x v="0"/>
    <n v="1"/>
    <m/>
    <m/>
    <m/>
    <n v="0.15"/>
    <x v="258"/>
    <x v="0"/>
    <x v="0"/>
    <s v="-"/>
    <s v="-"/>
    <x v="0"/>
    <x v="273"/>
    <n v="30.190999999999999"/>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31164916697028916"/>
    <m/>
    <s v="-"/>
    <s v="r"/>
    <n v="4"/>
    <x v="7"/>
    <x v="9"/>
    <n v="0.22680412371134021"/>
    <m/>
    <x v="9"/>
    <x v="18"/>
    <m/>
    <m/>
    <m/>
    <x v="26"/>
    <x v="66"/>
    <x v="20"/>
    <n v="6.3500000000000005"/>
    <m/>
    <x v="55"/>
    <x v="0"/>
    <n v="0.28000000000000003"/>
    <n v="0.28000000000000003"/>
    <n v="0.02"/>
    <n v="0"/>
    <x v="63"/>
    <n v="8.5714285714285712"/>
    <n v="0.26666666666666666"/>
    <x v="100"/>
    <n v="1"/>
    <x v="51"/>
    <s v="M"/>
    <s v="line"/>
    <m/>
    <m/>
    <x v="65"/>
    <x v="20"/>
    <s v="-"/>
    <x v="61"/>
    <x v="32"/>
    <n v="123.71134020618557"/>
    <n v="30"/>
    <n v="0.91999999999999993"/>
    <n v="0.24249999999999999"/>
    <n v="0.24249999999999999"/>
    <x v="189"/>
    <n v="3.7938144329896906"/>
    <n v="3.7938144329896906"/>
    <n v="3.7938144329896906"/>
    <x v="180"/>
    <n v="4.123711340206186"/>
    <n v="4.123711340206186"/>
    <n v="4.123711340206186"/>
    <n v="3.7938144329896906"/>
    <n v="1"/>
    <n v="0"/>
    <n v="0"/>
    <x v="163"/>
    <n v="2.3232141553852408"/>
    <n v="2.8712914978139148"/>
    <n v="2.8712914978139148"/>
    <n v="2.8451815321140832"/>
    <s v="line"/>
    <s v="Não"/>
    <s v="uncr"/>
    <x v="0"/>
    <n v="0"/>
    <x v="3"/>
    <n v="100.06993006994966"/>
    <m/>
    <x v="143"/>
    <n v="0.63600000000012458"/>
    <n v="0.63600000000000001"/>
    <n v="0.99999999999980416"/>
    <n v="2.4"/>
    <x v="8"/>
    <x v="0"/>
    <x v="64"/>
    <x v="0"/>
    <n v="0"/>
    <s v="Static"/>
    <x v="0"/>
    <n v="1"/>
    <m/>
    <s v="B"/>
    <n v="0"/>
    <n v="0"/>
    <n v="1"/>
    <s v="B"/>
    <m/>
    <x v="4"/>
    <m/>
    <m/>
    <m/>
    <m/>
    <n v="1"/>
    <s v="B"/>
    <x v="553"/>
    <m/>
    <n v="609.4"/>
    <m/>
    <n v="0"/>
    <n v="0"/>
    <n v="0"/>
    <m/>
    <m/>
    <m/>
    <m/>
    <n v="1"/>
    <n v="609.40000121422804"/>
    <n v="0.9352508875204576"/>
    <n v="200"/>
    <n v="31609.897740053639"/>
    <n v="0"/>
    <m/>
    <m/>
    <n v="0"/>
    <e v="#DIV/0!"/>
    <m/>
    <m/>
    <m/>
    <m/>
    <m/>
    <m/>
    <m/>
    <m/>
    <m/>
    <m/>
    <m/>
    <m/>
    <m/>
    <m/>
    <n v="2.3768362184955247"/>
    <n v="0"/>
    <n v="0"/>
    <s v="lload"/>
    <e v="#DIV/0!"/>
    <n v="0.71989296163535388"/>
    <s v="-"/>
    <n v="0"/>
    <e v="#DIV/0!"/>
    <e v="#DIV/0!"/>
    <e v="#DIV/0!"/>
    <e v="#DIV/0!"/>
    <e v="#DIV/0!"/>
    <s v="B"/>
    <e v="#DIV/0!"/>
    <e v="#DIV/0!"/>
    <e v="#DIV/0!"/>
    <n v="1"/>
    <e v="#DIV/0!"/>
    <n v="1"/>
    <e v="#DIV/0!"/>
    <n v="0"/>
    <m/>
    <m/>
    <n v="0.79336446179684372"/>
    <n v="0.44577300033888256"/>
    <n v="0.25046945937189435"/>
    <n v="0.76594978694718108"/>
    <n v="0.43036933348774703"/>
    <n v="0.24181449797760698"/>
    <n v="0.33056852574868489"/>
    <n v="0.18573875014120106"/>
    <n v="0.19148324756824853"/>
    <n v="0.33056852640734186"/>
    <n v="0.10436227494623089"/>
    <n v="0.18573875051128505"/>
    <s v="Sim"/>
    <s v="-"/>
    <s v="ES C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1"/>
    <n v="0"/>
    <n v="1"/>
    <n v="0.92213370820689422"/>
    <n v="0.97226616934268617"/>
    <n v="1.4593247122539819"/>
    <n v="1.0219439789490339"/>
    <e v="#REF!"/>
    <n v="0.92287641480782612"/>
    <n v="236.34552426171072"/>
    <n v="1.0743451477059807"/>
    <n v="1.1184418890411565"/>
    <n v="1.3110809936626879"/>
    <n v="1.3110809936626879"/>
    <n v="1.1184418890411565"/>
    <n v="145.24391729420691"/>
    <n v="389.2660583004693"/>
    <n v="133.2019641237477"/>
    <n v="667.71193971842399"/>
    <n v="0.21752481669783633"/>
    <n v="0.5829850196547689"/>
    <n v="0.19949016364739464"/>
    <n v="0.91266901932473132"/>
    <n v="0.91266901932473132"/>
    <n v="0.88917588803293302"/>
    <n v="0.55978510781032731"/>
    <n v="0.55978510781032731"/>
    <n v="0.55978510781032731"/>
    <n v="0"/>
    <e v="#DIV/0!"/>
    <e v="#DIV/0!"/>
    <e v="#DIV/0!"/>
    <n v="0"/>
    <n v="0.24249999999999999"/>
    <n v="0.52007365794713478"/>
    <n v="1.0763573568020035"/>
    <n v="1.0763573568020035"/>
    <n v="1.0763573568020035"/>
    <s v="WB"/>
    <m/>
    <m/>
    <n v="2.2069701397900388"/>
    <n v="2.3311248338066375"/>
    <n v="2.4730291627722241"/>
    <n v="2.4545934195797874"/>
    <e v="#NAME?"/>
    <e v="#DIV/0!"/>
    <s v="-"/>
    <n v="2.4"/>
    <n v="2.4"/>
    <n v="2.4"/>
    <n v="2.4"/>
    <n v="1.9699999999999998"/>
    <n v="2.4"/>
    <n v="2.4"/>
    <n v="2.4"/>
    <n v="2.4"/>
    <m/>
    <m/>
    <s v="Sousa (2018)"/>
    <n v="0.84313877495688627"/>
    <n v="1.0344507301503785"/>
    <n v="1.0932183886804001"/>
    <n v="2.4"/>
    <n v="2.036390398262641"/>
    <n v="0.92905947423551671"/>
    <s v="B"/>
    <e v="#REF!"/>
    <e v="#REF!"/>
    <e v="#NAME?"/>
    <e v="#NAME?"/>
    <n v="2.5784283544943531"/>
    <e v="#NAME?"/>
    <n v="1"/>
    <e v="#NAME?"/>
    <n v="1"/>
    <n v="1"/>
    <m/>
    <s v="B"/>
    <n v="0.91266901932473132"/>
    <n v="0.91266901932473132"/>
    <n v="0.91266901932473132"/>
    <e v="#DIV/0!"/>
    <n v="0"/>
    <e v="#DIV/0!"/>
    <e v="#DIV/0!"/>
    <n v="0.91266901932473132"/>
    <n v="0.91266901932473132"/>
    <n v="0.91266901932473132"/>
    <n v="0.91266901932473132"/>
    <n v="0.91266901932473132"/>
    <n v="0.91266901932473132"/>
    <n v="0.75596398494542028"/>
    <n v="0.91266901932473132"/>
    <n v="0.91266901932473132"/>
    <n v="0.91266901932473132"/>
    <n v="0.91266901932473132"/>
    <n v="0.91266901932473132"/>
    <n v="1"/>
    <n v="1"/>
    <n v="0.91266901932473132"/>
    <n v="1"/>
    <n v="1"/>
    <n v="0.91266901932473132"/>
    <n v="0.91266901932473132"/>
    <n v="0.91266901932473132"/>
    <n v="0.91266901932473132"/>
    <e v="#VALUE!"/>
    <n v="0.91266901932473132"/>
    <n v="0.91266901932473132"/>
    <n v="0.91266901932473132"/>
    <n v="0.91266901932473132"/>
    <n v="0.91266901932473132"/>
    <n v="0.91266901932473132"/>
    <n v="0.91266901932473132"/>
    <n v="0.91266901932473132"/>
    <n v="0.91266901932473132"/>
    <n v="0.91266901932473132"/>
    <n v="0.97226616934268617"/>
    <n v="0.91266901932473132"/>
    <n v="0.91266901932473132"/>
    <n v="0.97226616934268617"/>
    <n v="1.0219439789490339"/>
    <n v="0.94215761870348125"/>
    <n v="0.94215761870348125"/>
    <n v="1.3110809962750138"/>
    <n v="0.91266901932473132"/>
    <n v="0.91266901932473132"/>
    <n v="0.91266901932473132"/>
    <n v="1.0190637002277874"/>
    <n v="1.3154031255086445"/>
    <n v="1.0743451455653505"/>
    <s v="-"/>
    <n v="183.37668676173053"/>
    <n v="426.02331445249769"/>
    <n v="0.69628818821987437"/>
    <n v="609.40000121422804"/>
    <m/>
    <n v="905.12048348275096"/>
    <n v="1"/>
    <n v="0"/>
    <m/>
    <m/>
    <n v="0"/>
    <e v="#DIV/0!"/>
    <e v="#DIV/0!"/>
    <e v="#DIV/0!"/>
    <n v="0"/>
    <n v="0"/>
    <n v="471.39996611774302"/>
    <n v="200"/>
    <n v="31609.897740053639"/>
    <n v="31.78"/>
    <n v="0.97"/>
    <n v="0.24249999999999999"/>
    <n v="7.1371029001072089E-2"/>
    <n v="0"/>
    <n v="16"/>
    <n v="0.33333333333333331"/>
    <n v="455.68783479239136"/>
    <n v="455.68783479239136"/>
    <n v="0"/>
    <n v="0.91999999999999993"/>
    <n v="0.24249999999999999"/>
    <n v="1"/>
    <e v="#DIV/0!"/>
    <n v="651.58986549122096"/>
    <e v="#DIV/0!"/>
    <m/>
    <m/>
    <m/>
    <m/>
    <m/>
    <s v="P"/>
    <n v="0"/>
    <n v="0.91266901932473132"/>
  </r>
  <r>
    <n v="1"/>
    <n v="650"/>
    <n v="2018"/>
    <s v="Sim"/>
    <s v="Original"/>
    <x v="50"/>
    <x v="578"/>
    <x v="320"/>
    <x v="0"/>
    <x v="1"/>
    <x v="0"/>
    <x v="0"/>
    <n v="1"/>
    <m/>
    <m/>
    <m/>
    <n v="0.15"/>
    <x v="259"/>
    <x v="0"/>
    <x v="0"/>
    <s v="-"/>
    <s v="-"/>
    <x v="0"/>
    <x v="274"/>
    <n v="36.641500000000001"/>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2971630528226191"/>
    <m/>
    <s v="-"/>
    <s v="r"/>
    <n v="2"/>
    <x v="7"/>
    <x v="35"/>
    <n v="0.68041237113402064"/>
    <m/>
    <x v="9"/>
    <x v="18"/>
    <m/>
    <m/>
    <m/>
    <x v="0"/>
    <x v="66"/>
    <x v="26"/>
    <n v="6.35"/>
    <m/>
    <x v="55"/>
    <x v="0"/>
    <n v="0.28000000000000003"/>
    <n v="0.28000000000000003"/>
    <n v="0.02"/>
    <n v="0"/>
    <x v="63"/>
    <n v="8.5714285714285712"/>
    <n v="0.18666666666666665"/>
    <x v="102"/>
    <n v="0.7"/>
    <x v="51"/>
    <s v="M"/>
    <s v="line"/>
    <m/>
    <m/>
    <x v="65"/>
    <x v="20"/>
    <s v="-"/>
    <x v="61"/>
    <x v="32"/>
    <n v="123.71134020618557"/>
    <n v="30"/>
    <n v="0.61999999999999988"/>
    <n v="0.24249999999999999"/>
    <n v="0.24249999999999999"/>
    <x v="188"/>
    <n v="2.5567010309278349"/>
    <n v="2.5567010309278349"/>
    <n v="2.5567010309278349"/>
    <x v="179"/>
    <n v="2.8865979381443299"/>
    <n v="2.8865979381443299"/>
    <n v="2.8865979381443299"/>
    <n v="2.5567010309278349"/>
    <n v="1"/>
    <n v="0"/>
    <n v="0"/>
    <x v="163"/>
    <n v="0"/>
    <n v="2.8865979381443299"/>
    <n v="2.8865979381443299"/>
    <n v="2.916006742602713"/>
    <s v="line"/>
    <s v="Não"/>
    <s v="uncr"/>
    <x v="0"/>
    <n v="0"/>
    <x v="1"/>
    <n v="0"/>
    <m/>
    <x v="0"/>
    <n v="0"/>
    <n v="0"/>
    <e v="#DIV/0!"/>
    <n v="2.4"/>
    <x v="8"/>
    <x v="0"/>
    <x v="64"/>
    <x v="0"/>
    <n v="0"/>
    <s v="Static"/>
    <x v="0"/>
    <n v="1"/>
    <m/>
    <s v="B"/>
    <n v="0"/>
    <n v="0"/>
    <n v="1"/>
    <s v="B"/>
    <m/>
    <x v="4"/>
    <m/>
    <m/>
    <m/>
    <m/>
    <n v="1"/>
    <s v="B"/>
    <x v="554"/>
    <m/>
    <n v="526.9"/>
    <m/>
    <n v="0"/>
    <n v="0"/>
    <n v="0"/>
    <m/>
    <m/>
    <m/>
    <m/>
    <n v="1"/>
    <n v="514.47621926140187"/>
    <n v="0.85336775211798421"/>
    <n v="200"/>
    <n v="33717.472052703291"/>
    <n v="0"/>
    <m/>
    <m/>
    <n v="0"/>
    <e v="#DIV/0!"/>
    <m/>
    <m/>
    <m/>
    <m/>
    <m/>
    <m/>
    <m/>
    <m/>
    <m/>
    <m/>
    <m/>
    <m/>
    <m/>
    <m/>
    <n v="2.3768362184955247"/>
    <n v="0"/>
    <n v="0"/>
    <s v="lload"/>
    <e v="#DIV/0!"/>
    <n v="0.68140610964333281"/>
    <n v="0.641932441373396"/>
    <n v="0"/>
    <e v="#DIV/0!"/>
    <e v="#DIV/0!"/>
    <e v="#DIV/0!"/>
    <e v="#DIV/0!"/>
    <e v="#DIV/0!"/>
    <s v="B"/>
    <e v="#DIV/0!"/>
    <e v="#DIV/0!"/>
    <e v="#DIV/0!"/>
    <n v="0"/>
    <e v="#DIV/0!"/>
    <n v="0.93748453608247417"/>
    <e v="#DIV/0!"/>
    <n v="0"/>
    <m/>
    <m/>
    <n v="0.64308232910173779"/>
    <n v="0.34985786069928398"/>
    <n v="0.19033414098634863"/>
    <n v="0.61291312337259019"/>
    <n v="0.33344482414432319"/>
    <n v="0.18140491124881483"/>
    <n v="0.26795097045905741"/>
    <n v="0.14577410862470166"/>
    <n v="0.29749818086673807"/>
    <n v="0.26163295165913725"/>
    <n v="7.7435937599657806E-2"/>
    <n v="0.14233689935744434"/>
    <s v="Sim"/>
    <s v="-"/>
    <s v="ES SS"/>
    <x v="1"/>
    <n v="1"/>
    <n v="1"/>
    <n v="1"/>
    <n v="1"/>
    <n v="1"/>
    <n v="1"/>
    <n v="1"/>
    <s v="ok-R16"/>
    <n v="1"/>
    <n v="1"/>
    <n v="1"/>
    <n v="1"/>
    <n v="0"/>
    <n v="1"/>
    <x v="0"/>
    <n v="1"/>
    <n v="1"/>
    <n v="1"/>
    <n v="1"/>
    <n v="1"/>
    <n v="1"/>
    <n v="1"/>
    <n v="1"/>
    <n v="1"/>
    <n v="1"/>
    <n v="1"/>
    <n v="1"/>
    <n v="0"/>
    <n v="0"/>
    <n v="0"/>
    <n v="1"/>
    <n v="1"/>
    <n v="1"/>
    <n v="1"/>
    <n v="1"/>
    <n v="1"/>
    <n v="0"/>
    <n v="0"/>
    <n v="0"/>
    <n v="1"/>
    <n v="0"/>
    <x v="0"/>
    <x v="0"/>
    <n v="0"/>
    <n v="0"/>
    <n v="0"/>
    <x v="1"/>
    <n v="0"/>
    <n v="0"/>
    <n v="0"/>
    <n v="0"/>
    <n v="0"/>
    <n v="0"/>
    <n v="0"/>
    <n v="0"/>
    <n v="1"/>
    <n v="0"/>
    <n v="1"/>
    <n v="0.77831966101172112"/>
    <n v="0.96621697884221858"/>
    <n v="1.1183221278604762"/>
    <n v="1.0652362007934697"/>
    <e v="#REF!"/>
    <n v="0.87625271588666354"/>
    <n v="209.83662119405759"/>
    <n v="1.0215809334857329"/>
    <n v="0.87779135640547268"/>
    <n v="1.2920102190903173"/>
    <n v="1.2920102190903173"/>
    <n v="0.87779135640547268"/>
    <n v="78.491988392538985"/>
    <n v="254.67366807941153"/>
    <n v="178.35196868632238"/>
    <n v="511.51762515827289"/>
    <n v="0.15344923524043211"/>
    <n v="0.49787857847637379"/>
    <n v="0.34867218628319407"/>
    <n v="1.0057839533920527"/>
    <n v="1.0057839533920527"/>
    <n v="0.75825702694865527"/>
    <n v="0.53044332776470549"/>
    <n v="0.53044332776470549"/>
    <n v="0.53044332776470549"/>
    <n v="0"/>
    <e v="#DIV/0!"/>
    <e v="#DIV/0!"/>
    <e v="#DIV/0!"/>
    <n v="0"/>
    <n v="0.24249999999999999"/>
    <n v="0.57294473124806566"/>
    <n v="0.92581936587360203"/>
    <n v="0.92581936587360203"/>
    <n v="0.96621697884221858"/>
    <s v="WB"/>
    <m/>
    <m/>
    <n v="1.8578837031164166"/>
    <n v="2.3170043313481297"/>
    <n v="1.9748859284737699"/>
    <n v="2.5606567085656216"/>
    <e v="#NAME?"/>
    <e v="#DIV/0!"/>
    <s v="-"/>
    <n v="2.4"/>
    <n v="2.4"/>
    <n v="2.4"/>
    <n v="2.4"/>
    <n v="1.625"/>
    <n v="2.4"/>
    <n v="2.4"/>
    <n v="2.4"/>
    <n v="2.4"/>
    <m/>
    <m/>
    <s v="Sousa (2018)"/>
    <n v="0.91629896012139067"/>
    <n v="1.0289259873692485"/>
    <n v="1.0864166645226905"/>
    <n v="2.4"/>
    <n v="2.6505502632136677"/>
    <n v="1.0801243059507633"/>
    <s v="B"/>
    <e v="#REF!"/>
    <e v="#REF!"/>
    <e v="#NAME?"/>
    <e v="#NAME?"/>
    <n v="2.4517942403657584"/>
    <e v="#NAME?"/>
    <n v="1"/>
    <e v="#NAME?"/>
    <n v="1"/>
    <n v="1"/>
    <m/>
    <s v="B"/>
    <n v="1.0057839533920527"/>
    <n v="1.0057839533920527"/>
    <n v="1.0057839533920527"/>
    <e v="#DIV/0!"/>
    <n v="0"/>
    <e v="#DIV/0!"/>
    <e v="#DIV/0!"/>
    <n v="1.0057839533920527"/>
    <n v="1.0057839533920527"/>
    <n v="1.0057839533920527"/>
    <n v="1.0057839533920527"/>
    <n v="1.0057839533920527"/>
    <n v="1.0057839533920527"/>
    <n v="0.83309110893560867"/>
    <n v="1.0057839533920527"/>
    <n v="1.0057839533920527"/>
    <n v="1.0057839533920527"/>
    <n v="1.0057839533920527"/>
    <n v="1.0057839533920527"/>
    <n v="1"/>
    <n v="1"/>
    <n v="1.0057839533920527"/>
    <n v="1"/>
    <n v="0.9297094657919398"/>
    <n v="0.93677637550891735"/>
    <n v="1.0057839533920527"/>
    <n v="1.0057839533920527"/>
    <n v="1.0057839533920527"/>
    <e v="#VALUE!"/>
    <n v="1.0057839533920527"/>
    <n v="1.0057839533920527"/>
    <n v="1.0057839533920527"/>
    <n v="1.0057839533920527"/>
    <n v="1.0057839533920527"/>
    <n v="1.0057839533920527"/>
    <n v="1.0057839533920527"/>
    <n v="1.0057839533920527"/>
    <n v="1.0057839533920527"/>
    <n v="1.0057839533920527"/>
    <n v="0.96621697884221858"/>
    <n v="1.0057839533920527"/>
    <n v="1.0057839533920527"/>
    <n v="0.96621697884221858"/>
    <n v="1.0652362007934697"/>
    <n v="0.91236554565311967"/>
    <n v="0.91236554565311967"/>
    <n v="1.2615458963079937"/>
    <n v="1.0057839533920527"/>
    <n v="1.0057839533920527"/>
    <n v="1.0057839533920527"/>
    <n v="1.0011906758778641"/>
    <n v="1.1856316132674471"/>
    <n v="1.0462504848647645"/>
    <s v="-"/>
    <n v="359.8107934829813"/>
    <n v="46.448639999999997"/>
    <s v="-"/>
    <n v="514.47621926140187"/>
    <m/>
    <n v="906.12048348275096"/>
    <n v="1"/>
    <n v="0"/>
    <m/>
    <m/>
    <n v="0"/>
    <e v="#DIV/0!"/>
    <e v="#DIV/0!"/>
    <e v="#DIV/0!"/>
    <n v="0"/>
    <n v="0"/>
    <n v="262.28426903187381"/>
    <n v="200"/>
    <n v="33717.472052703291"/>
    <n v="38.57"/>
    <n v="0.49"/>
    <n v="0.24249999999999999"/>
    <n v="5.1842228326775007E-2"/>
    <n v="0"/>
    <n v="16"/>
    <n v="0.33333333333333331"/>
    <n v="502.013397618917"/>
    <n v="502.013397618917"/>
    <n v="0"/>
    <n v="0.61999999999999988"/>
    <n v="0.24249999999999999"/>
    <n v="0.9297094657919398"/>
    <e v="#DIV/0!"/>
    <n v="617.43603351811714"/>
    <e v="#DIV/0!"/>
    <m/>
    <m/>
    <m/>
    <m/>
    <m/>
    <s v="P"/>
    <n v="0"/>
    <n v="1.0057839533920527"/>
  </r>
  <r>
    <n v="1"/>
    <n v="651"/>
    <n v="2018"/>
    <s v="Sim"/>
    <s v="Original"/>
    <x v="50"/>
    <x v="579"/>
    <x v="320"/>
    <x v="0"/>
    <x v="0"/>
    <x v="0"/>
    <x v="0"/>
    <n v="1"/>
    <m/>
    <m/>
    <m/>
    <n v="0.15"/>
    <x v="260"/>
    <x v="0"/>
    <x v="0"/>
    <s v="-"/>
    <s v="-"/>
    <x v="0"/>
    <x v="275"/>
    <n v="37.866999999999997"/>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2551826128291124"/>
    <m/>
    <s v="-"/>
    <s v="r"/>
    <n v="2"/>
    <x v="7"/>
    <x v="35"/>
    <n v="0.68041237113402064"/>
    <m/>
    <x v="9"/>
    <x v="18"/>
    <m/>
    <m/>
    <m/>
    <x v="26"/>
    <x v="66"/>
    <x v="20"/>
    <n v="6.3500000000000005"/>
    <m/>
    <x v="55"/>
    <x v="0"/>
    <n v="0.28000000000000003"/>
    <n v="0.28000000000000003"/>
    <n v="0.02"/>
    <n v="0"/>
    <x v="63"/>
    <n v="8.5714285714285712"/>
    <n v="0.18666666666666665"/>
    <x v="102"/>
    <n v="0.7"/>
    <x v="51"/>
    <s v="M"/>
    <s v="line"/>
    <m/>
    <m/>
    <x v="65"/>
    <x v="20"/>
    <s v="-"/>
    <x v="61"/>
    <x v="32"/>
    <n v="123.71134020618557"/>
    <n v="30"/>
    <n v="0.61999999999999988"/>
    <n v="0.24249999999999999"/>
    <n v="0.24249999999999999"/>
    <x v="188"/>
    <n v="2.5567010309278349"/>
    <n v="2.5567010309278349"/>
    <n v="2.5567010309278349"/>
    <x v="179"/>
    <n v="2.8865979381443299"/>
    <n v="2.8865979381443299"/>
    <n v="2.8865979381443299"/>
    <n v="2.5567010309278349"/>
    <n v="1"/>
    <n v="0"/>
    <n v="0"/>
    <x v="163"/>
    <n v="3.4093137626787424"/>
    <n v="2.2284309562211213"/>
    <n v="2.2284309562211213"/>
    <n v="2.2166217978568152"/>
    <s v="line"/>
    <s v="Não"/>
    <s v="uncr"/>
    <x v="0"/>
    <n v="0"/>
    <x v="3"/>
    <n v="99.96211599395005"/>
    <m/>
    <x v="144"/>
    <n v="0.5160000000000593"/>
    <n v="0.51600000000000001"/>
    <n v="0.99999999999988509"/>
    <n v="2.4"/>
    <x v="8"/>
    <x v="0"/>
    <x v="64"/>
    <x v="0"/>
    <n v="0"/>
    <s v="Static"/>
    <x v="0"/>
    <n v="1"/>
    <m/>
    <s v="B"/>
    <n v="0"/>
    <n v="0"/>
    <n v="1"/>
    <s v="B"/>
    <m/>
    <x v="4"/>
    <m/>
    <m/>
    <m/>
    <m/>
    <n v="1"/>
    <s v="B"/>
    <x v="555"/>
    <m/>
    <n v="816.9"/>
    <m/>
    <n v="0"/>
    <n v="0"/>
    <n v="0"/>
    <m/>
    <m/>
    <m/>
    <m/>
    <n v="1"/>
    <n v="816.90000086884265"/>
    <n v="0.97907097641080032"/>
    <n v="200"/>
    <n v="34089.258763530466"/>
    <n v="0"/>
    <m/>
    <m/>
    <n v="0"/>
    <e v="#DIV/0!"/>
    <m/>
    <m/>
    <m/>
    <m/>
    <m/>
    <m/>
    <m/>
    <m/>
    <m/>
    <m/>
    <m/>
    <m/>
    <m/>
    <m/>
    <n v="2.3768362184955247"/>
    <n v="0"/>
    <n v="0"/>
    <s v="lload"/>
    <e v="#DIV/0!"/>
    <n v="0.91979224958286077"/>
    <s v="-"/>
    <n v="0"/>
    <e v="#DIV/0!"/>
    <e v="#DIV/0!"/>
    <e v="#DIV/0!"/>
    <e v="#DIV/0!"/>
    <e v="#DIV/0!"/>
    <s v="B"/>
    <e v="#DIV/0!"/>
    <e v="#DIV/0!"/>
    <e v="#DIV/0!"/>
    <n v="0"/>
    <e v="#DIV/0!"/>
    <n v="0.82326804123711383"/>
    <e v="#DIV/0!"/>
    <n v="0"/>
    <m/>
    <m/>
    <n v="0.98615395694273"/>
    <n v="0.53356644026133571"/>
    <n v="0.2886903654027389"/>
    <n v="0.95781275520310438"/>
    <n v="0.51823220769198997"/>
    <n v="0.28039365693388019"/>
    <n v="0.41089748205947085"/>
    <n v="0.22231935010888987"/>
    <n v="0.45371295940589768"/>
    <n v="0.41089748249649527"/>
    <n v="0.12028765237907738"/>
    <n v="0.22231935034534542"/>
    <s v="Sim"/>
    <s v="-"/>
    <s v="ES CS"/>
    <x v="1"/>
    <n v="1"/>
    <n v="1"/>
    <n v="1"/>
    <n v="1"/>
    <n v="1"/>
    <n v="1"/>
    <n v="1"/>
    <s v="ok-R16"/>
    <n v="1"/>
    <n v="1"/>
    <n v="1"/>
    <n v="1"/>
    <n v="0"/>
    <n v="1"/>
    <x v="0"/>
    <n v="1"/>
    <n v="1"/>
    <n v="1"/>
    <n v="1"/>
    <n v="1"/>
    <n v="1"/>
    <n v="1"/>
    <n v="1"/>
    <n v="1"/>
    <n v="1"/>
    <n v="1"/>
    <n v="1"/>
    <n v="0"/>
    <n v="0"/>
    <n v="0"/>
    <n v="1"/>
    <n v="1"/>
    <n v="1"/>
    <n v="1"/>
    <n v="1"/>
    <n v="1"/>
    <n v="0"/>
    <n v="0"/>
    <n v="0"/>
    <n v="1"/>
    <n v="0"/>
    <x v="0"/>
    <x v="0"/>
    <n v="0"/>
    <n v="0"/>
    <n v="0"/>
    <x v="1"/>
    <n v="0"/>
    <n v="0"/>
    <n v="0"/>
    <n v="0"/>
    <n v="0"/>
    <n v="0"/>
    <n v="0"/>
    <n v="0"/>
    <n v="1"/>
    <n v="0"/>
    <n v="1"/>
    <n v="1.2090283623555296"/>
    <n v="1.5174545929095382"/>
    <n v="1.7467336303175001"/>
    <n v="1.4653406056553822"/>
    <e v="#REF!"/>
    <n v="1.3378551682484345"/>
    <n v="225.14123577857643"/>
    <n v="1.5118287824304755"/>
    <n v="1.3387151238885859"/>
    <n v="1.9704382002547922"/>
    <n v="1.9704382002547922"/>
    <n v="1.3387151238885859"/>
    <n v="95.222281378488049"/>
    <n v="348.03728168216873"/>
    <n v="180.31857198635015"/>
    <n v="623.57813504700698"/>
    <n v="0.15270304718318889"/>
    <n v="0.55812938607273765"/>
    <n v="0.28916756674407329"/>
    <n v="1.3100202764602429"/>
    <n v="1.3100202764602429"/>
    <n v="1.120706686716439"/>
    <n v="0.71680617710076622"/>
    <n v="0.71680617710076622"/>
    <n v="0.71680617710076622"/>
    <n v="0"/>
    <e v="#DIV/0!"/>
    <e v="#DIV/0!"/>
    <e v="#DIV/0!"/>
    <n v="0"/>
    <n v="0.24249999999999999"/>
    <n v="0.58244719459827565"/>
    <n v="1.2306801092846886"/>
    <n v="1.2306801092846886"/>
    <n v="1.5174545929095382"/>
    <s v="WB"/>
    <m/>
    <m/>
    <n v="2.9197267114019878"/>
    <n v="3.6985198891125437"/>
    <n v="3.0640645691924773"/>
    <n v="3.5659172707929727"/>
    <e v="#NAME?"/>
    <e v="#DIV/0!"/>
    <s v="-"/>
    <n v="2.4"/>
    <n v="2.4"/>
    <n v="2.4"/>
    <n v="2.4"/>
    <n v="1.625"/>
    <n v="2.4"/>
    <n v="2.4"/>
    <n v="2.4"/>
    <n v="2.4"/>
    <m/>
    <m/>
    <s v="Sousa (2018)"/>
    <n v="1.2321453520096148"/>
    <n v="1.5477256858491351"/>
    <n v="1.7062295462545671"/>
    <n v="2.4"/>
    <n v="2.5774217775259212"/>
    <n v="0.81255883836558673"/>
    <s v="B"/>
    <e v="#REF!"/>
    <e v="#REF!"/>
    <e v="#NAME?"/>
    <e v="#NAME?"/>
    <n v="2.9090056762429293"/>
    <e v="#NAME?"/>
    <n v="0"/>
    <e v="#NAME?"/>
    <n v="1"/>
    <n v="1"/>
    <m/>
    <s v="B"/>
    <n v="1.3100202764602429"/>
    <n v="1.3100202764602429"/>
    <n v="1.3100202764602429"/>
    <e v="#DIV/0!"/>
    <n v="0"/>
    <e v="#DIV/0!"/>
    <e v="#DIV/0!"/>
    <n v="1.3100202764602429"/>
    <n v="1.3100202764602429"/>
    <n v="1.3100202764602429"/>
    <n v="1.3100202764602429"/>
    <n v="1.3100202764602429"/>
    <n v="1.3100202764602429"/>
    <n v="0.67131596008975614"/>
    <n v="1.3100202764602429"/>
    <n v="1.3100202764602429"/>
    <n v="1.3100202764602429"/>
    <n v="1.3100202764602429"/>
    <n v="1.0502888026804462"/>
    <n v="1"/>
    <n v="1"/>
    <n v="1.3100202764602429"/>
    <n v="0.79586819865040048"/>
    <n v="0.9297094657919398"/>
    <n v="1.2205846083187464"/>
    <n v="1.3100202764602429"/>
    <n v="1.3100202764602429"/>
    <n v="1.3100202764602429"/>
    <e v="#VALUE!"/>
    <n v="1.3100202764602429"/>
    <n v="1.3100202764602429"/>
    <n v="1.3100202764602429"/>
    <n v="1.3100202764602429"/>
    <n v="1.3100202764602429"/>
    <n v="1.3100202764602429"/>
    <n v="1.3100202764602429"/>
    <n v="1.3100202764602429"/>
    <n v="1.3100202764602429"/>
    <n v="1.3100202764602429"/>
    <n v="1.2165961062949022"/>
    <n v="1.3100202764602429"/>
    <n v="1.3100202764602429"/>
    <n v="1.5174545929095382"/>
    <n v="1.4653406056553822"/>
    <n v="1.2364955311886916"/>
    <n v="1.2364955311886916"/>
    <n v="1.9704382023505209"/>
    <n v="1.3100202764602429"/>
    <n v="1.3100202764602429"/>
    <n v="1.3100202764602429"/>
    <n v="1.6037540391103136"/>
    <n v="1.5312632375401038"/>
    <n v="1.6037540391103136"/>
    <s v="-"/>
    <n v="129.68684729316976"/>
    <n v="442.14315331502007"/>
    <n v="0.54039450688362189"/>
    <n v="816.90000086884265"/>
    <m/>
    <n v="907.12048348275096"/>
    <n v="1"/>
    <n v="0"/>
    <m/>
    <m/>
    <n v="0"/>
    <e v="#DIV/0!"/>
    <e v="#DIV/0!"/>
    <e v="#DIV/0!"/>
    <n v="0"/>
    <n v="0"/>
    <n v="262.84162402463306"/>
    <n v="200"/>
    <n v="34089.258763530466"/>
    <n v="39.86"/>
    <n v="0.49"/>
    <n v="0.24249999999999999"/>
    <n v="5.1592505285848189E-2"/>
    <n v="0"/>
    <n v="16"/>
    <n v="0.33333333333333331"/>
    <n v="510.33944313782195"/>
    <n v="510.33944313782195"/>
    <n v="0"/>
    <n v="0.61999999999999988"/>
    <n v="0.24249999999999999"/>
    <n v="0.9297094657919398"/>
    <e v="#DIV/0!"/>
    <n v="834.36239014529178"/>
    <e v="#DIV/0!"/>
    <m/>
    <m/>
    <m/>
    <m/>
    <m/>
    <s v="P"/>
    <n v="0"/>
    <n v="1.3100202764602429"/>
  </r>
  <r>
    <n v="1"/>
    <n v="652"/>
    <n v="2018"/>
    <s v="Sim"/>
    <s v="Original"/>
    <x v="50"/>
    <x v="580"/>
    <x v="320"/>
    <x v="0"/>
    <x v="1"/>
    <x v="0"/>
    <x v="0"/>
    <n v="1"/>
    <m/>
    <m/>
    <m/>
    <n v="0.15"/>
    <x v="261"/>
    <x v="0"/>
    <x v="0"/>
    <s v="-"/>
    <s v="-"/>
    <x v="0"/>
    <x v="276"/>
    <n v="30.732499999999998"/>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5465712193931508"/>
    <m/>
    <s v="-"/>
    <s v="r"/>
    <n v="2"/>
    <x v="7"/>
    <x v="35"/>
    <n v="0.68041237113402064"/>
    <m/>
    <x v="9"/>
    <x v="18"/>
    <m/>
    <m/>
    <m/>
    <x v="0"/>
    <x v="66"/>
    <x v="26"/>
    <n v="6.35"/>
    <m/>
    <x v="55"/>
    <x v="0"/>
    <n v="0.28000000000000003"/>
    <n v="0.28000000000000003"/>
    <n v="0.02"/>
    <n v="0"/>
    <x v="63"/>
    <n v="8.5714285714285712"/>
    <n v="0.26666666666666666"/>
    <x v="100"/>
    <n v="1"/>
    <x v="51"/>
    <s v="M"/>
    <s v="line"/>
    <m/>
    <m/>
    <x v="65"/>
    <x v="20"/>
    <s v="-"/>
    <x v="61"/>
    <x v="32"/>
    <n v="123.71134020618557"/>
    <n v="30"/>
    <n v="0.91999999999999993"/>
    <n v="0.24249999999999999"/>
    <n v="0.24249999999999999"/>
    <x v="189"/>
    <n v="3.7938144329896906"/>
    <n v="3.7938144329896906"/>
    <n v="3.7938144329896906"/>
    <x v="180"/>
    <n v="4.123711340206186"/>
    <n v="4.123711340206186"/>
    <n v="4.123711340206186"/>
    <n v="3.7938144329896906"/>
    <n v="1"/>
    <n v="0"/>
    <n v="0"/>
    <x v="163"/>
    <n v="0"/>
    <n v="4.123711340206186"/>
    <n v="4.123711340206186"/>
    <n v="4.188269322185489"/>
    <s v="line"/>
    <s v="Não"/>
    <s v="uncr"/>
    <x v="0"/>
    <n v="0"/>
    <x v="1"/>
    <n v="0"/>
    <m/>
    <x v="0"/>
    <n v="0"/>
    <n v="0"/>
    <e v="#DIV/0!"/>
    <n v="2.4"/>
    <x v="8"/>
    <x v="0"/>
    <x v="64"/>
    <x v="0"/>
    <n v="0"/>
    <s v="Static"/>
    <x v="0"/>
    <n v="1"/>
    <m/>
    <s v="B"/>
    <n v="0"/>
    <n v="0"/>
    <n v="1"/>
    <s v="B"/>
    <m/>
    <x v="4"/>
    <m/>
    <m/>
    <m/>
    <m/>
    <n v="1"/>
    <s v="B"/>
    <x v="556"/>
    <m/>
    <n v="515.1"/>
    <m/>
    <n v="0"/>
    <n v="0"/>
    <n v="0"/>
    <m/>
    <m/>
    <m/>
    <m/>
    <n v="1"/>
    <n v="502.55690294979206"/>
    <n v="0.76670270133875396"/>
    <n v="200"/>
    <n v="31797.762037103756"/>
    <n v="0"/>
    <m/>
    <m/>
    <n v="0"/>
    <e v="#DIV/0!"/>
    <m/>
    <m/>
    <m/>
    <m/>
    <m/>
    <m/>
    <m/>
    <m/>
    <m/>
    <m/>
    <m/>
    <m/>
    <m/>
    <m/>
    <n v="2.3768362184955247"/>
    <n v="0"/>
    <n v="0"/>
    <s v="lload"/>
    <e v="#DIV/0!"/>
    <n v="0.73981151166443038"/>
    <n v="0.73981151166443038"/>
    <n v="0"/>
    <e v="#DIV/0!"/>
    <e v="#DIV/0!"/>
    <e v="#DIV/0!"/>
    <e v="#DIV/0!"/>
    <e v="#DIV/0!"/>
    <s v="B"/>
    <e v="#DIV/0!"/>
    <e v="#DIV/0!"/>
    <e v="#DIV/0!"/>
    <n v="1"/>
    <e v="#DIV/0!"/>
    <n v="1"/>
    <e v="#DIV/0!"/>
    <n v="0"/>
    <m/>
    <m/>
    <n v="0.66663541005710758"/>
    <n v="0.37345877165912222"/>
    <n v="0.20921699031437965"/>
    <n v="0.63762129247959376"/>
    <n v="0.35720464451885608"/>
    <n v="0.20011119385560019"/>
    <n v="0.27776475419046148"/>
    <n v="0.15560782152463423"/>
    <n v="0.31756698270333522"/>
    <n v="0.27100096023018561"/>
    <n v="8.5050995516138664E-2"/>
    <n v="0.15181864659325214"/>
    <s v="Sim"/>
    <s v="-"/>
    <s v="ES S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1"/>
    <n v="0"/>
    <n v="1"/>
    <n v="0.85485969500449321"/>
    <n v="1.0008132668169798"/>
    <n v="1.1928189575121837"/>
    <n v="1.1361967208550416"/>
    <e v="#REF!"/>
    <n v="0.97613621759019842"/>
    <n v="176.8567033518342"/>
    <n v="1.1840021078864109"/>
    <n v="0.93700590600122402"/>
    <n v="1.379167380798801"/>
    <n v="1.379167380798801"/>
    <n v="0.93700590600122424"/>
    <n v="65.845353617891092"/>
    <n v="183.32896519291003"/>
    <n v="168.19746896422424"/>
    <n v="417.37178777502538"/>
    <n v="0.15776186974425666"/>
    <n v="0.43924618424791395"/>
    <n v="0.40299194600782934"/>
    <n v="1.2040988817880613"/>
    <n v="1.2040988817880613"/>
    <n v="0.84304526273022873"/>
    <n v="0.57718040176873486"/>
    <n v="0.57718040176873486"/>
    <n v="0.57718040176873486"/>
    <n v="0"/>
    <e v="#DIV/0!"/>
    <e v="#DIV/0!"/>
    <e v="#DIV/0!"/>
    <n v="0"/>
    <n v="0.24249999999999999"/>
    <n v="0.52471690121017711"/>
    <n v="1.0999843924172423"/>
    <n v="1.0999843924172423"/>
    <n v="1.0999843924172423"/>
    <s v="WB"/>
    <m/>
    <m/>
    <n v="2.0457116522655934"/>
    <n v="2.401990997130885"/>
    <n v="2.1303658681659527"/>
    <n v="2.7343369806702116"/>
    <e v="#NAME?"/>
    <e v="#DIV/0!"/>
    <s v="-"/>
    <n v="2.4"/>
    <n v="2.4"/>
    <n v="2.4"/>
    <n v="2.4"/>
    <n v="1.9699999999999998"/>
    <n v="2.4"/>
    <n v="2.4"/>
    <n v="2.4"/>
    <n v="2.4"/>
    <m/>
    <m/>
    <s v="Sousa (2018)"/>
    <n v="1.0614707098853788"/>
    <n v="1.1310440475101875"/>
    <n v="1.1253168128428375"/>
    <n v="2.4"/>
    <n v="2.6751751941469597"/>
    <n v="0.90910380810265479"/>
    <s v="B"/>
    <e v="#REF!"/>
    <e v="#REF!"/>
    <e v="#NAME?"/>
    <e v="#NAME?"/>
    <n v="2.841605058927386"/>
    <e v="#NAME?"/>
    <n v="1"/>
    <e v="#NAME?"/>
    <n v="1"/>
    <n v="1"/>
    <m/>
    <s v="B"/>
    <n v="1.2040988817880613"/>
    <n v="1.2040988817880613"/>
    <n v="1.2040988817880613"/>
    <e v="#DIV/0!"/>
    <n v="0"/>
    <e v="#DIV/0!"/>
    <e v="#DIV/0!"/>
    <n v="1.2040988817880613"/>
    <n v="1.2040988817880613"/>
    <n v="1.2040988817880613"/>
    <n v="1.2040988817880613"/>
    <n v="1.2040988817880613"/>
    <n v="1.2040988817880613"/>
    <n v="0.9973554154586185"/>
    <n v="1.2040988817880613"/>
    <n v="1.2040988817880613"/>
    <n v="1.2040988817880613"/>
    <n v="1.2040988817880613"/>
    <n v="1.2040988817880613"/>
    <n v="1"/>
    <n v="1"/>
    <n v="1.2040988817880613"/>
    <n v="1"/>
    <n v="1"/>
    <n v="1.2040988817880613"/>
    <n v="1.2040988817880613"/>
    <n v="1.2040988817880613"/>
    <n v="1.2040988817880613"/>
    <e v="#VALUE!"/>
    <n v="1.2040988817880613"/>
    <n v="1.2040988817880613"/>
    <n v="1.2040988817880613"/>
    <n v="1.2040988817880613"/>
    <n v="1.2040988817880613"/>
    <n v="1.2040988817880613"/>
    <n v="1.2040988817880613"/>
    <n v="1.2040988817880613"/>
    <n v="1.2040988817880613"/>
    <n v="1.2040988817880613"/>
    <n v="1.0008132668169798"/>
    <n v="1.2040988817880613"/>
    <n v="1.2040988817880613"/>
    <n v="1.0008132668169798"/>
    <n v="1.1361967208550416"/>
    <n v="1.0950432267642101"/>
    <n v="1.0950432267642101"/>
    <n v="1.345583551822213"/>
    <n v="1.2040988817880613"/>
    <n v="1.2040988817880613"/>
    <n v="1.2040988817880613"/>
    <n v="0.35713290800452852"/>
    <n v="1.5480901943570013"/>
    <n v="1.2135530965599337"/>
    <s v="-"/>
    <n v="502.23434294979199"/>
    <n v="46.448639999999997"/>
    <s v="-"/>
    <n v="502.55690294979206"/>
    <m/>
    <n v="908.12048348275096"/>
    <n v="1"/>
    <n v="0"/>
    <m/>
    <m/>
    <n v="0"/>
    <e v="#DIV/0!"/>
    <e v="#DIV/0!"/>
    <e v="#DIV/0!"/>
    <n v="0"/>
    <n v="0"/>
    <n v="258.97299152038249"/>
    <n v="200"/>
    <n v="31797.762037103756"/>
    <n v="32.35"/>
    <n v="0.49"/>
    <n v="0.24249999999999999"/>
    <n v="5.3194555261183447E-2"/>
    <n v="0"/>
    <n v="16"/>
    <n v="0.33333333333333331"/>
    <n v="459.75623825143595"/>
    <n v="459.75623825143595"/>
    <n v="0"/>
    <n v="0.91999999999999993"/>
    <n v="0.24249999999999999"/>
    <n v="1"/>
    <e v="#DIV/0!"/>
    <n v="671.83798765880738"/>
    <e v="#DIV/0!"/>
    <m/>
    <m/>
    <m/>
    <m/>
    <m/>
    <s v="P"/>
    <n v="0"/>
    <n v="1.2040988817880613"/>
  </r>
  <r>
    <n v="1"/>
    <n v="653"/>
    <n v="2018"/>
    <s v="Sim"/>
    <s v="Original"/>
    <x v="50"/>
    <x v="581"/>
    <x v="320"/>
    <x v="0"/>
    <x v="0"/>
    <x v="0"/>
    <x v="0"/>
    <n v="1"/>
    <m/>
    <m/>
    <m/>
    <n v="0.15"/>
    <x v="262"/>
    <x v="0"/>
    <x v="0"/>
    <s v="-"/>
    <s v="-"/>
    <x v="0"/>
    <x v="277"/>
    <n v="32.518499999999996"/>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4616295339575935"/>
    <m/>
    <s v="-"/>
    <s v="r"/>
    <n v="2"/>
    <x v="7"/>
    <x v="35"/>
    <n v="0.68041237113402064"/>
    <m/>
    <x v="9"/>
    <x v="18"/>
    <m/>
    <m/>
    <m/>
    <x v="26"/>
    <x v="66"/>
    <x v="20"/>
    <n v="6.3500000000000005"/>
    <m/>
    <x v="55"/>
    <x v="0"/>
    <n v="0.28000000000000003"/>
    <n v="0.28000000000000003"/>
    <n v="0.02"/>
    <n v="0"/>
    <x v="63"/>
    <n v="8.5714285714285712"/>
    <n v="0.26666666666666666"/>
    <x v="100"/>
    <n v="1"/>
    <x v="51"/>
    <s v="M"/>
    <s v="line"/>
    <m/>
    <m/>
    <x v="65"/>
    <x v="20"/>
    <s v="-"/>
    <x v="61"/>
    <x v="32"/>
    <n v="123.71134020618557"/>
    <n v="30"/>
    <n v="0.91999999999999993"/>
    <n v="0.24249999999999999"/>
    <n v="0.24249999999999999"/>
    <x v="189"/>
    <n v="3.7938144329896906"/>
    <n v="3.7938144329896906"/>
    <n v="3.7938144329896906"/>
    <x v="180"/>
    <n v="4.123711340206186"/>
    <n v="4.123711340206186"/>
    <n v="4.123711340206186"/>
    <n v="3.7938144329896906"/>
    <n v="1"/>
    <n v="0"/>
    <n v="0"/>
    <x v="163"/>
    <n v="2.3166290824608251"/>
    <n v="2.8675012595851181"/>
    <n v="2.8675012595851181"/>
    <n v="2.8385587280634388"/>
    <s v="line"/>
    <s v="Não"/>
    <s v="uncr"/>
    <x v="0"/>
    <n v="0"/>
    <x v="3"/>
    <n v="100.06993006995654"/>
    <s v="ref"/>
    <x v="145"/>
    <n v="0.63600000000016832"/>
    <n v="0.63600000000000001"/>
    <n v="0.99999999999973532"/>
    <n v="2.4"/>
    <x v="8"/>
    <x v="0"/>
    <x v="64"/>
    <x v="0"/>
    <n v="0"/>
    <s v="Static"/>
    <x v="0"/>
    <n v="1"/>
    <m/>
    <s v="B"/>
    <n v="0"/>
    <n v="0"/>
    <n v="1"/>
    <s v="B"/>
    <m/>
    <x v="4"/>
    <m/>
    <m/>
    <m/>
    <m/>
    <n v="1"/>
    <s v="B"/>
    <x v="557"/>
    <m/>
    <n v="547.5"/>
    <m/>
    <n v="0"/>
    <n v="0"/>
    <n v="0"/>
    <m/>
    <m/>
    <m/>
    <m/>
    <n v="1"/>
    <n v="547.500001704836"/>
    <n v="0.93905084145361095"/>
    <n v="200"/>
    <n v="32402.169755432311"/>
    <n v="0"/>
    <m/>
    <m/>
    <n v="0"/>
    <e v="#DIV/0!"/>
    <m/>
    <m/>
    <m/>
    <m/>
    <m/>
    <m/>
    <m/>
    <m/>
    <m/>
    <m/>
    <m/>
    <m/>
    <m/>
    <m/>
    <n v="2.3768362184955247"/>
    <n v="0"/>
    <n v="0"/>
    <s v="lload"/>
    <e v="#DIV/0!"/>
    <n v="0.64131821383588761"/>
    <s v="-"/>
    <n v="0"/>
    <e v="#DIV/0!"/>
    <e v="#DIV/0!"/>
    <e v="#DIV/0!"/>
    <e v="#DIV/0!"/>
    <e v="#DIV/0!"/>
    <s v="B"/>
    <e v="#DIV/0!"/>
    <e v="#DIV/0!"/>
    <e v="#DIV/0!"/>
    <n v="1"/>
    <e v="#DIV/0!"/>
    <n v="1"/>
    <e v="#DIV/0!"/>
    <n v="0"/>
    <m/>
    <m/>
    <n v="0.69534992827924313"/>
    <n v="0.38589480407695742"/>
    <n v="0.2141580717238403"/>
    <n v="0.66860557581995261"/>
    <n v="0.3710526271632662"/>
    <n v="0.20592118448296848"/>
    <n v="0.28972913678301798"/>
    <n v="0.16078950169873227"/>
    <n v="0.32814184020149445"/>
    <n v="0.28972913768519276"/>
    <n v="8.9232530162790674E-2"/>
    <n v="0.16078950219940757"/>
    <s v="Sim"/>
    <s v="-"/>
    <s v="ES CS"/>
    <x v="1"/>
    <n v="1"/>
    <n v="1"/>
    <n v="1"/>
    <n v="1"/>
    <n v="1"/>
    <n v="1"/>
    <n v="1"/>
    <s v="ok-R16"/>
    <n v="1"/>
    <n v="1"/>
    <n v="1"/>
    <n v="1"/>
    <n v="1"/>
    <n v="0"/>
    <x v="0"/>
    <n v="1"/>
    <n v="1"/>
    <n v="1"/>
    <n v="1"/>
    <n v="1"/>
    <n v="1"/>
    <n v="1"/>
    <n v="1"/>
    <n v="1"/>
    <n v="1"/>
    <n v="1"/>
    <n v="1"/>
    <n v="0"/>
    <n v="0"/>
    <n v="0"/>
    <n v="1"/>
    <n v="1"/>
    <n v="1"/>
    <n v="1"/>
    <n v="1"/>
    <n v="1"/>
    <n v="0"/>
    <n v="0"/>
    <n v="1"/>
    <n v="0"/>
    <n v="0"/>
    <x v="0"/>
    <x v="0"/>
    <n v="0"/>
    <n v="0"/>
    <n v="0"/>
    <x v="1"/>
    <n v="0"/>
    <n v="0"/>
    <n v="0"/>
    <n v="0"/>
    <n v="0"/>
    <n v="0"/>
    <n v="0"/>
    <n v="0"/>
    <n v="1"/>
    <n v="0"/>
    <n v="1"/>
    <n v="0.89688889655580661"/>
    <n v="1.0699768906076608"/>
    <n v="1.2633017794332313"/>
    <n v="1.1482191498395438"/>
    <e v="#REF!"/>
    <n v="0.98906610694619768"/>
    <n v="196.37231864046177"/>
    <n v="1.1616963240527938"/>
    <n v="0.96820783967375901"/>
    <n v="1.4250931202881649"/>
    <n v="1.4250931202881649"/>
    <n v="0.96820783967375901"/>
    <n v="81.45018829716949"/>
    <n v="268.02139094763407"/>
    <n v="171.39454454226902"/>
    <n v="520.86612378707264"/>
    <n v="0.15637451655517129"/>
    <n v="0.51456867457404432"/>
    <n v="0.32905680887078426"/>
    <n v="1.051133826335481"/>
    <n v="1.051133826335481"/>
    <n v="0.86068032060910193"/>
    <n v="0.50088962596973929"/>
    <n v="0.50088962596973929"/>
    <n v="0.50088962596973929"/>
    <n v="0"/>
    <e v="#DIV/0!"/>
    <e v="#DIV/0!"/>
    <e v="#DIV/0!"/>
    <n v="0"/>
    <n v="0.24249999999999999"/>
    <n v="0.53974839573814071"/>
    <n v="0.92800577069754964"/>
    <n v="0.92800577069754964"/>
    <n v="1.0699768906076608"/>
    <s v="WB"/>
    <m/>
    <m/>
    <n v="2.1436917712710239"/>
    <n v="2.5751526198518038"/>
    <n v="2.2193599098448229"/>
    <n v="2.7721615375362387"/>
    <e v="#NAME?"/>
    <e v="#DIV/0!"/>
    <s v="-"/>
    <n v="2.4"/>
    <n v="2.4"/>
    <n v="2.4"/>
    <n v="2.4"/>
    <n v="1.9699999999999998"/>
    <n v="2.4"/>
    <n v="2.4"/>
    <n v="2.4"/>
    <n v="2.4"/>
    <m/>
    <m/>
    <s v="Sousa (2018)"/>
    <n v="0.91102045109669261"/>
    <n v="1.1381602729421769"/>
    <n v="1.203084555607006"/>
    <n v="2.4"/>
    <n v="2.7370003606966518"/>
    <n v="1.0775795060501994"/>
    <s v="B"/>
    <e v="#REF!"/>
    <e v="#REF!"/>
    <e v="#NAME?"/>
    <e v="#NAME?"/>
    <n v="2.7880711777267049"/>
    <e v="#NAME?"/>
    <n v="1"/>
    <e v="#NAME?"/>
    <n v="1"/>
    <n v="1"/>
    <m/>
    <s v="B"/>
    <n v="1.051133826335481"/>
    <n v="1.051133826335481"/>
    <n v="1.051133826335481"/>
    <e v="#DIV/0!"/>
    <n v="0"/>
    <e v="#DIV/0!"/>
    <e v="#DIV/0!"/>
    <n v="1.051133826335481"/>
    <n v="1.051133826335481"/>
    <n v="1.051133826335481"/>
    <n v="1.051133826335481"/>
    <n v="1.051133826335481"/>
    <n v="1.051133826335481"/>
    <n v="0.87065442043318531"/>
    <n v="1.051133826335481"/>
    <n v="1.051133826335481"/>
    <n v="1.051133826335481"/>
    <n v="1.051133826335481"/>
    <n v="1.051133826335481"/>
    <n v="1"/>
    <n v="1"/>
    <n v="1.051133826335481"/>
    <n v="1"/>
    <n v="1"/>
    <n v="1.051133826335481"/>
    <n v="1.051133826335481"/>
    <n v="1.051133826335481"/>
    <n v="1.051133826335481"/>
    <e v="#VALUE!"/>
    <n v="1.051133826335481"/>
    <n v="1.051133826335481"/>
    <n v="1.051133826335481"/>
    <n v="1.051133826335481"/>
    <n v="1.051133826335481"/>
    <n v="1.051133826335481"/>
    <n v="1.051133826335481"/>
    <n v="1.051133826335481"/>
    <n v="1.051133826335481"/>
    <n v="1.051133826335481"/>
    <n v="1.0699768906076608"/>
    <n v="1.051133826335481"/>
    <n v="1.051133826335481"/>
    <n v="1.0699768906076608"/>
    <n v="1.1482191498395438"/>
    <n v="0.97339657844344629"/>
    <n v="0.97339657844344629"/>
    <n v="1.4250931247256993"/>
    <n v="1.051133826335481"/>
    <n v="1.051133826335481"/>
    <n v="1.051133826335481"/>
    <n v="1.1839031657959622"/>
    <n v="1.2317398366282635"/>
    <n v="1.1616963204354389"/>
    <s v="-"/>
    <n v="165.07724804083603"/>
    <n v="382.42275366399997"/>
    <n v="0.69536905544939109"/>
    <n v="547.500001704836"/>
    <m/>
    <n v="909.12048348275096"/>
    <n v="1"/>
    <n v="0"/>
    <m/>
    <m/>
    <n v="0"/>
    <e v="#DIV/0!"/>
    <e v="#DIV/0!"/>
    <e v="#DIV/0!"/>
    <n v="0"/>
    <n v="0"/>
    <n v="260.10072320871672"/>
    <n v="200"/>
    <n v="32402.169755432311"/>
    <n v="34.229999999999997"/>
    <n v="0.49"/>
    <n v="0.24249999999999999"/>
    <n v="5.2756962721260653E-2"/>
    <n v="0"/>
    <n v="16"/>
    <n v="0.33333333333333331"/>
    <n v="472.92681340069237"/>
    <n v="472.92681340069242"/>
    <n v="0"/>
    <n v="0.91999999999999993"/>
    <n v="0.24249999999999999"/>
    <n v="1"/>
    <e v="#DIV/0!"/>
    <n v="583.03552462877644"/>
    <e v="#DIV/0!"/>
    <m/>
    <m/>
    <m/>
    <m/>
    <m/>
    <s v="P"/>
    <n v="0"/>
    <n v="1.051133826335481"/>
  </r>
  <r>
    <n v="1"/>
    <n v="654"/>
    <n v="2018"/>
    <s v="Sim"/>
    <s v="Original"/>
    <x v="50"/>
    <x v="582"/>
    <x v="320"/>
    <x v="0"/>
    <x v="0"/>
    <x v="0"/>
    <x v="0"/>
    <n v="1"/>
    <m/>
    <m/>
    <m/>
    <n v="0.15"/>
    <x v="250"/>
    <x v="0"/>
    <x v="0"/>
    <s v="-"/>
    <s v="-"/>
    <x v="0"/>
    <x v="265"/>
    <n v="37.544000000000004"/>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5061261453228206"/>
    <m/>
    <s v="-"/>
    <s v="r"/>
    <n v="4"/>
    <x v="7"/>
    <x v="9"/>
    <n v="0.22680412371134021"/>
    <m/>
    <x v="9"/>
    <x v="18"/>
    <m/>
    <m/>
    <m/>
    <x v="0"/>
    <x v="66"/>
    <x v="26"/>
    <n v="6.3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1.1612552064183961"/>
    <n v="1.5478427455633048"/>
    <n v="1.5478427455633048"/>
    <n v="1.5442058624741959"/>
    <s v="line"/>
    <s v="Não"/>
    <s v="uncr"/>
    <x v="0"/>
    <n v="0"/>
    <x v="95"/>
    <n v="60.82965973273523"/>
    <n v="1.1561805729239965"/>
    <x v="146"/>
    <n v="0.3139999999999466"/>
    <n v="0.314"/>
    <n v="1.0000000000001701"/>
    <n v="0.3"/>
    <x v="8"/>
    <x v="0"/>
    <x v="80"/>
    <x v="0"/>
    <n v="0"/>
    <s v="Static"/>
    <x v="0"/>
    <n v="1"/>
    <m/>
    <s v="B"/>
    <n v="0"/>
    <n v="0"/>
    <n v="1"/>
    <s v="B"/>
    <m/>
    <x v="4"/>
    <m/>
    <m/>
    <m/>
    <m/>
    <n v="1"/>
    <s v="B"/>
    <x v="558"/>
    <m/>
    <n v="160.69999999999999"/>
    <m/>
    <n v="0"/>
    <n v="0"/>
    <n v="0"/>
    <m/>
    <m/>
    <m/>
    <m/>
    <n v="1"/>
    <n v="160.69999870957"/>
    <n v="0.92357231444126608"/>
    <n v="200"/>
    <n v="33992.056391063183"/>
    <n v="0"/>
    <m/>
    <m/>
    <n v="0"/>
    <e v="#DIV/0!"/>
    <m/>
    <m/>
    <m/>
    <m/>
    <m/>
    <m/>
    <m/>
    <m/>
    <m/>
    <m/>
    <m/>
    <m/>
    <m/>
    <m/>
    <n v="0.6"/>
    <n v="0"/>
    <n v="0"/>
    <s v="square"/>
    <e v="#DIV/0!"/>
    <n v="0.19118159570295648"/>
    <s v="-"/>
    <n v="0"/>
    <e v="#DIV/0!"/>
    <e v="#DIV/0!"/>
    <e v="#DIV/0!"/>
    <e v="#DIV/0!"/>
    <e v="#DIV/0!"/>
    <s v="B"/>
    <e v="#DIV/0!"/>
    <e v="#DIV/0!"/>
    <e v="#DIV/0!"/>
    <n v="0"/>
    <e v="#DIV/0!"/>
    <n v="0.82326804123711383"/>
    <e v="#DIV/0!"/>
    <n v="0"/>
    <m/>
    <m/>
    <n v="0.19455026282898144"/>
    <n v="0.1054133622785644"/>
    <n v="5.7116226857219954E-2"/>
    <n v="0.18896685516249773"/>
    <n v="0.10238809895310008"/>
    <n v="5.5477045422674391E-2"/>
    <n v="0.64850087609660478"/>
    <n v="0.35137787426188138"/>
    <n v="0.36224523119781588"/>
    <n v="0.64850087088910646"/>
    <n v="0.19038742132857819"/>
    <n v="0.35137787144029742"/>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6822425432573485"/>
    <n v="1.9073668761126914"/>
    <n v="2.7607293024234782"/>
    <n v="1.5860633142219134"/>
    <e v="#REF!"/>
    <n v="1.6622415512665401"/>
    <n v="302.59368706375039"/>
    <n v="1.7702506207685"/>
    <n v="2.1158521480195382"/>
    <n v="2.4802840128305581"/>
    <n v="2.4802840128305581"/>
    <n v="2.1158521480195387"/>
    <n v="30.251314826799266"/>
    <n v="95.558261638737378"/>
    <n v="17.90502737912022"/>
    <n v="143.71460384465686"/>
    <n v="0.21049576046911933"/>
    <n v="0.66491684966148357"/>
    <n v="0.1245873898693971"/>
    <n v="1.1181883706354079"/>
    <n v="1.1181883706354079"/>
    <n v="1.0775368901013735"/>
    <n v="1.1958645107503683"/>
    <n v="1.1958645107503683"/>
    <n v="1.1958645107503683"/>
    <n v="0"/>
    <e v="#DIV/0!"/>
    <e v="#DIV/0!"/>
    <e v="#DIV/0!"/>
    <n v="0"/>
    <n v="0.24249999999999999"/>
    <n v="0.57995777973350249"/>
    <n v="2.0619854626312319"/>
    <n v="2.0619854626312319"/>
    <n v="2.0619854626312319"/>
    <s v="WB"/>
    <m/>
    <m/>
    <n v="0.51505536712667244"/>
    <n v="0.58797362440289713"/>
    <n v="0.53099034651646237"/>
    <n v="0.48420366849939811"/>
    <e v="#NAME?"/>
    <e v="#DIV/0!"/>
    <s v="-"/>
    <n v="0.3"/>
    <n v="0.3"/>
    <n v="0.3"/>
    <n v="0.3"/>
    <n v="0.3"/>
    <n v="0.3"/>
    <n v="0.3"/>
    <n v="0.3"/>
    <n v="0.3"/>
    <m/>
    <m/>
    <s v="Sousa (2018)"/>
    <n v="1.4054403839847485"/>
    <n v="1.8307700433170375"/>
    <n v="2.1446478430242939"/>
    <n v="0.3"/>
    <n v="0.16182666753534936"/>
    <n v="0.48496947147432001"/>
    <s v="B"/>
    <e v="#REF!"/>
    <e v="#REF!"/>
    <e v="#NAME?"/>
    <e v="#NAME?"/>
    <n v="0.30039480004138036"/>
    <e v="#NAME?"/>
    <n v="0"/>
    <e v="#NAME?"/>
    <n v="1"/>
    <n v="1"/>
    <m/>
    <s v="B"/>
    <n v="1.1181883706354079"/>
    <n v="1.1181883706354079"/>
    <n v="1.1181883706354079"/>
    <e v="#DIV/0!"/>
    <n v="0"/>
    <e v="#DIV/0!"/>
    <e v="#DIV/0!"/>
    <n v="1.1181883706354079"/>
    <n v="1.1181883706354079"/>
    <n v="1.1181883706354079"/>
    <n v="1.1181883706354079"/>
    <n v="1.1181883706354079"/>
    <n v="1.1181883706354079"/>
    <n v="9.499173902904158E-2"/>
    <n v="1.1181883706354079"/>
    <n v="1.1181883706354079"/>
    <n v="1.1181883706354079"/>
    <n v="1.1181883706354079"/>
    <n v="0.63248666236836859"/>
    <n v="1"/>
    <n v="1"/>
    <n v="1.1181883706354079"/>
    <n v="0.55280098055832316"/>
    <n v="0.9297094657919398"/>
    <n v="1.0418460016774407"/>
    <n v="1.1181883706354079"/>
    <n v="1.1181883706354079"/>
    <n v="1.1181883706354079"/>
    <e v="#VALUE!"/>
    <n v="1.1181883706354079"/>
    <n v="1.1181883706354079"/>
    <n v="1.1181883706354079"/>
    <n v="1.1181883706354079"/>
    <n v="1.1181883706354079"/>
    <n v="1.1181883706354079"/>
    <n v="1.1181883706354079"/>
    <n v="1.1181883706354079"/>
    <n v="1.1181883706354079"/>
    <n v="1.1181883706354079"/>
    <n v="1.0788737757118443"/>
    <n v="1.1181883706354079"/>
    <n v="1.1181883706354079"/>
    <n v="1.9073668761126914"/>
    <n v="1.5860633142219134"/>
    <n v="1.4785815690243074"/>
    <n v="1.4785815690243074"/>
    <n v="2.4802839929137388"/>
    <n v="1.1181883706354079"/>
    <n v="1.1181883706354079"/>
    <n v="1.1181883706354079"/>
    <n v="1.0893797613897722"/>
    <n v="0.27300724308888796"/>
    <n v="1.0893797613897722"/>
    <s v="-"/>
    <n v="52.048457194056205"/>
    <n v="60.44154190264279"/>
    <n v="0.3753518657991014"/>
    <n v="160.69999870957"/>
    <m/>
    <n v="910.12048348275096"/>
    <n v="1"/>
    <n v="0"/>
    <m/>
    <m/>
    <n v="0"/>
    <e v="#DIV/0!"/>
    <e v="#DIV/0!"/>
    <e v="#DIV/0!"/>
    <n v="0"/>
    <n v="0"/>
    <n v="487.44167235822044"/>
    <n v="200"/>
    <n v="33992.056391063183"/>
    <n v="39.520000000000003"/>
    <n v="0.97"/>
    <n v="0.24249999999999999"/>
    <n v="6.9249981247896303E-2"/>
    <n v="0"/>
    <n v="16"/>
    <n v="0.33333333333333331"/>
    <n v="508.15822120455533"/>
    <n v="508.15822120455533"/>
    <n v="0"/>
    <n v="0.61999999999999988"/>
    <n v="0.24249999999999999"/>
    <n v="0.9297094657919398"/>
    <e v="#DIV/0!"/>
    <n v="173.99828631417859"/>
    <e v="#DIV/0!"/>
    <m/>
    <m/>
    <m/>
    <m/>
    <m/>
    <s v="P"/>
    <n v="0"/>
    <n v="1.1181883706354079"/>
  </r>
  <r>
    <n v="1"/>
    <n v="655"/>
    <n v="2018"/>
    <s v="Sim"/>
    <s v="Original"/>
    <x v="50"/>
    <x v="583"/>
    <x v="320"/>
    <x v="0"/>
    <x v="0"/>
    <x v="0"/>
    <x v="0"/>
    <n v="1"/>
    <m/>
    <m/>
    <m/>
    <n v="0.15"/>
    <x v="263"/>
    <x v="0"/>
    <x v="0"/>
    <s v="-"/>
    <s v="-"/>
    <x v="0"/>
    <x v="278"/>
    <n v="36.508499999999998"/>
    <x v="5"/>
    <m/>
    <n v="24"/>
    <n v="280"/>
    <n v="20"/>
    <n v="15"/>
    <n v="10"/>
    <n v="75"/>
    <n v="150"/>
    <n v="242.5"/>
    <n v="255"/>
    <n v="0.97162659389375039"/>
    <n v="0.20533285317580349"/>
    <n v="0.44666190876958772"/>
    <n v="248.75"/>
    <m/>
    <x v="131"/>
    <x v="9"/>
    <x v="103"/>
    <x v="85"/>
    <m/>
    <m/>
    <m/>
    <m/>
    <m/>
    <m/>
    <m/>
    <m/>
    <m/>
    <m/>
    <m/>
    <m/>
    <m/>
    <m/>
    <m/>
    <n v="0"/>
    <n v="0.48499999999999999"/>
    <n v="0.24249999999999999"/>
    <x v="103"/>
    <m/>
    <n v="970"/>
    <n v="1190"/>
    <s v="-"/>
    <m/>
    <m/>
    <m/>
    <m/>
    <m/>
    <m/>
    <m/>
    <m/>
    <m/>
    <m/>
    <m/>
    <m/>
    <m/>
    <m/>
    <m/>
    <m/>
    <m/>
    <m/>
    <m/>
    <n v="0.28000000000000003"/>
    <n v="0.24249999999999999"/>
    <n v="0.28000000000000003"/>
    <n v="252.5"/>
    <n v="0.97"/>
    <n v="0.2525"/>
    <n v="0.28000000000000003"/>
    <n v="252.5"/>
    <n v="0.97"/>
    <n v="0.24249999999999999"/>
    <n v="0.28000000000000003"/>
    <n v="252.5"/>
    <n v="240"/>
    <n v="0.93314633274944347"/>
    <n v="0.21816615649929119"/>
    <n v="280"/>
    <n v="280"/>
    <e v="#DIV/0!"/>
    <e v="#DIV/0!"/>
    <n v="0.28000000000000003"/>
    <n v="0.28000000000000003"/>
    <n v="252.5"/>
    <n v="240"/>
    <n v="0.97"/>
    <n v="0"/>
    <n v="242.5"/>
    <e v="#VALUE!"/>
    <e v="#VALUE!"/>
    <e v="#DIV/0!"/>
    <e v="#DIV/0!"/>
    <n v="0.2577208047441007"/>
    <m/>
    <s v="-"/>
    <s v="r"/>
    <n v="4"/>
    <x v="7"/>
    <x v="9"/>
    <n v="0.22680412371134021"/>
    <m/>
    <x v="9"/>
    <x v="18"/>
    <m/>
    <m/>
    <m/>
    <x v="26"/>
    <x v="66"/>
    <x v="20"/>
    <n v="6.350000000000000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0.31532418732453066"/>
    <n v="2.1975049710126973"/>
    <n v="2.1975049710126973"/>
    <n v="2.2068612535104677"/>
    <s v="line"/>
    <s v="Não"/>
    <s v="uncr"/>
    <x v="0"/>
    <n v="0"/>
    <x v="96"/>
    <n v="26.346604392557936"/>
    <m/>
    <x v="147"/>
    <n v="0.13600000091418885"/>
    <n v="0.13600000000000001"/>
    <n v="0.99999999327802336"/>
    <n v="0.3"/>
    <x v="8"/>
    <x v="0"/>
    <x v="80"/>
    <x v="0"/>
    <n v="0"/>
    <s v="Static"/>
    <x v="0"/>
    <n v="1"/>
    <m/>
    <s v="B"/>
    <n v="0"/>
    <n v="0"/>
    <n v="1"/>
    <s v="B"/>
    <m/>
    <x v="4"/>
    <m/>
    <m/>
    <m/>
    <m/>
    <n v="1"/>
    <s v="B"/>
    <x v="559"/>
    <m/>
    <n v="126.9"/>
    <m/>
    <n v="0"/>
    <n v="0"/>
    <n v="0"/>
    <m/>
    <m/>
    <m/>
    <m/>
    <n v="1"/>
    <n v="126.90000000000251"/>
    <n v="0.86971252384967546"/>
    <n v="200"/>
    <n v="33676.627104116073"/>
    <n v="0"/>
    <m/>
    <m/>
    <n v="0"/>
    <e v="#DIV/0!"/>
    <m/>
    <m/>
    <m/>
    <m/>
    <m/>
    <m/>
    <m/>
    <m/>
    <m/>
    <m/>
    <m/>
    <m/>
    <m/>
    <m/>
    <n v="0.6"/>
    <n v="0"/>
    <n v="0"/>
    <s v="square"/>
    <e v="#DIV/0!"/>
    <n v="0.16014378459177026"/>
    <s v="-"/>
    <n v="0"/>
    <e v="#DIV/0!"/>
    <e v="#DIV/0!"/>
    <e v="#DIV/0!"/>
    <e v="#DIV/0!"/>
    <e v="#DIV/0!"/>
    <s v="B"/>
    <e v="#DIV/0!"/>
    <e v="#DIV/0!"/>
    <e v="#DIV/0!"/>
    <n v="0"/>
    <e v="#DIV/0!"/>
    <n v="0.82326804123711383"/>
    <e v="#DIV/0!"/>
    <n v="0"/>
    <m/>
    <m/>
    <n v="0.15506951110485673"/>
    <n v="8.441404021597318E-2"/>
    <n v="4.5951845303526993E-2"/>
    <n v="0.15148345350866924"/>
    <n v="8.2461924626102814E-2"/>
    <n v="4.4889186611077006E-2"/>
    <n v="0.51689837034952235"/>
    <n v="0.28138013405324386"/>
    <n v="0.29008261242602462"/>
    <n v="0.51689837034953257"/>
    <n v="0.15317281767842633"/>
    <n v="0.28138013405324941"/>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3534183538551441"/>
    <n v="1.520298389992325"/>
    <n v="2.2107663695966151"/>
    <n v="1.473234298901265"/>
    <e v="#REF!"/>
    <n v="1.3626375760999974"/>
    <n v="277.6746360837862"/>
    <n v="1.5233656410460599"/>
    <n v="1.6943547236638519"/>
    <n v="1.9861883719526243"/>
    <n v="1.9861883719526243"/>
    <n v="1.6943547236638519"/>
    <n v="20.227441717501236"/>
    <n v="57.759408454436105"/>
    <n v="17.73887767773148"/>
    <n v="95.725727849668814"/>
    <n v="0.21130622009233663"/>
    <n v="0.60338437483748986"/>
    <n v="0.18530940507017363"/>
    <n v="1.325662419608769"/>
    <n v="1.325662419608769"/>
    <n v="1.1244994517691114"/>
    <n v="1.0028198106117612"/>
    <n v="1.0028198106117612"/>
    <n v="1.0028198106117612"/>
    <n v="0"/>
    <e v="#DIV/0!"/>
    <e v="#DIV/0!"/>
    <e v="#DIV/0!"/>
    <n v="0"/>
    <n v="0.24249999999999999"/>
    <n v="0.57190395885146839"/>
    <n v="1.7534759028870577"/>
    <n v="1.7534759028870577"/>
    <n v="1.7534759028870577"/>
    <s v="WB"/>
    <m/>
    <m/>
    <n v="0.40945115834855972"/>
    <n v="0.46177722184736891"/>
    <n v="0.47048181675368589"/>
    <n v="0.44697771110395951"/>
    <e v="#NAME?"/>
    <e v="#DIV/0!"/>
    <s v="-"/>
    <n v="0.3"/>
    <n v="0.3"/>
    <n v="0.3"/>
    <n v="0.3"/>
    <n v="0.3"/>
    <n v="0.3"/>
    <n v="0.3"/>
    <n v="0.3"/>
    <n v="0.3"/>
    <m/>
    <m/>
    <s v="Sousa (2018)"/>
    <n v="1.6239311645437091"/>
    <n v="1.547018718197285"/>
    <n v="1.7094271184447838"/>
    <n v="0.3"/>
    <n v="0.22650329539424444"/>
    <n v="0.57029583261082928"/>
    <s v="B"/>
    <e v="#REF!"/>
    <e v="#REF!"/>
    <e v="#NAME?"/>
    <e v="#NAME?"/>
    <n v="0.36094592211458548"/>
    <e v="#NAME?"/>
    <n v="0"/>
    <e v="#NAME?"/>
    <n v="1"/>
    <n v="1"/>
    <m/>
    <s v="B"/>
    <n v="1.325662419608769"/>
    <n v="1.325662419608769"/>
    <n v="1.325662419608769"/>
    <e v="#DIV/0!"/>
    <n v="0"/>
    <e v="#DIV/0!"/>
    <e v="#DIV/0!"/>
    <n v="1.325662419608769"/>
    <n v="1.325662419608769"/>
    <n v="1.325662419608769"/>
    <n v="1.325662419608769"/>
    <n v="1.325662419608769"/>
    <n v="1.325662419608769"/>
    <n v="0.16021796489306628"/>
    <n v="1.325662419608769"/>
    <n v="1.325662419608769"/>
    <n v="1.325662419608769"/>
    <n v="1.325662419608769"/>
    <n v="1.0470072134263839"/>
    <n v="1"/>
    <n v="1"/>
    <n v="1.325662419608769"/>
    <n v="0.78482320393310623"/>
    <n v="0.9297094657919398"/>
    <n v="1.2346357677558069"/>
    <n v="1.325662419608769"/>
    <n v="1.325662419608769"/>
    <n v="1.325662419608769"/>
    <e v="#VALUE!"/>
    <n v="1.325662419608769"/>
    <n v="1.325662419608769"/>
    <n v="1.325662419608769"/>
    <n v="1.325662419608769"/>
    <n v="1.325662419608769"/>
    <n v="1.325662419608769"/>
    <n v="1.325662419608769"/>
    <n v="1.325662419608769"/>
    <n v="1.325662419608769"/>
    <n v="1.325662419608769"/>
    <n v="1.2007305610671568"/>
    <n v="1.325662419608769"/>
    <n v="1.325662419608769"/>
    <n v="1.520298389992325"/>
    <n v="1.473234298901265"/>
    <n v="1.3496333023917828"/>
    <n v="1.3496333023917828"/>
    <n v="1.9861883719526636"/>
    <n v="1.325662419608769"/>
    <n v="1.325662419608769"/>
    <n v="1.325662419608769"/>
    <n v="1.5185547839021691"/>
    <n v="0.24887350914961398"/>
    <n v="1.5185547839021691"/>
    <s v="-"/>
    <n v="67.534681454226686"/>
    <n v="21.295318545775082"/>
    <n v="0.16710504452942088"/>
    <n v="126.90000000000251"/>
    <m/>
    <n v="911.12048348275096"/>
    <n v="1"/>
    <n v="0"/>
    <m/>
    <m/>
    <n v="0"/>
    <e v="#DIV/0!"/>
    <e v="#DIV/0!"/>
    <e v="#DIV/0!"/>
    <n v="0"/>
    <n v="0"/>
    <n v="485.57348854500066"/>
    <n v="200"/>
    <n v="33676.627104116073"/>
    <n v="38.43"/>
    <n v="0.97"/>
    <n v="0.24249999999999999"/>
    <n v="6.9519416610148904E-2"/>
    <n v="0"/>
    <n v="16"/>
    <n v="0.33333333333333331"/>
    <n v="501.10147425446672"/>
    <n v="501.10147425446672"/>
    <n v="0"/>
    <n v="0.61999999999999988"/>
    <n v="0.24249999999999999"/>
    <n v="0.9297094657919398"/>
    <e v="#DIV/0!"/>
    <n v="145.91028244401124"/>
    <e v="#DIV/0!"/>
    <m/>
    <m/>
    <m/>
    <m/>
    <m/>
    <s v="P"/>
    <n v="0"/>
    <n v="1.325662419608769"/>
  </r>
  <r>
    <n v="1"/>
    <n v="656"/>
    <n v="2018"/>
    <s v="Sim"/>
    <s v="Original"/>
    <x v="50"/>
    <x v="584"/>
    <x v="320"/>
    <x v="0"/>
    <x v="0"/>
    <x v="0"/>
    <x v="0"/>
    <n v="1"/>
    <m/>
    <m/>
    <m/>
    <n v="0.15"/>
    <x v="264"/>
    <x v="0"/>
    <x v="0"/>
    <s v="-"/>
    <s v="-"/>
    <x v="0"/>
    <x v="279"/>
    <n v="31.026999999999994"/>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531891578302769"/>
    <m/>
    <s v="-"/>
    <s v="r"/>
    <n v="2"/>
    <x v="7"/>
    <x v="35"/>
    <n v="0.68041237113402064"/>
    <m/>
    <x v="9"/>
    <x v="18"/>
    <m/>
    <m/>
    <m/>
    <x v="0"/>
    <x v="66"/>
    <x v="26"/>
    <n v="6.3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1.1963418545402746"/>
    <n v="1.5685658591257599"/>
    <n v="1.5685658591257599"/>
    <n v="1.5640927407795395"/>
    <s v="line"/>
    <s v="Não"/>
    <s v="uncr"/>
    <x v="0"/>
    <n v="0"/>
    <x v="95"/>
    <n v="60.829659732737539"/>
    <m/>
    <x v="148"/>
    <n v="0.31399999999995853"/>
    <n v="0.314"/>
    <n v="1.0000000000001321"/>
    <n v="0.3"/>
    <x v="8"/>
    <x v="0"/>
    <x v="80"/>
    <x v="0"/>
    <n v="0"/>
    <s v="Static"/>
    <x v="0"/>
    <n v="1"/>
    <m/>
    <s v="B"/>
    <n v="0"/>
    <n v="0"/>
    <n v="1"/>
    <s v="B"/>
    <m/>
    <x v="4"/>
    <m/>
    <m/>
    <m/>
    <m/>
    <n v="1"/>
    <s v="B"/>
    <x v="560"/>
    <m/>
    <n v="134.1"/>
    <m/>
    <n v="0"/>
    <n v="0"/>
    <n v="0"/>
    <m/>
    <m/>
    <m/>
    <m/>
    <n v="1"/>
    <n v="134.09999958046802"/>
    <n v="0.92901721343019639"/>
    <n v="200"/>
    <n v="31899.008675869383"/>
    <n v="0"/>
    <m/>
    <m/>
    <n v="0"/>
    <e v="#DIV/0!"/>
    <m/>
    <m/>
    <m/>
    <m/>
    <m/>
    <m/>
    <m/>
    <m/>
    <m/>
    <m/>
    <m/>
    <m/>
    <m/>
    <m/>
    <n v="0.6"/>
    <n v="0"/>
    <n v="0"/>
    <s v="square"/>
    <e v="#DIV/0!"/>
    <n v="0.15825331207524421"/>
    <s v="-"/>
    <n v="0"/>
    <e v="#DIV/0!"/>
    <e v="#DIV/0!"/>
    <e v="#DIV/0!"/>
    <e v="#DIV/0!"/>
    <e v="#DIV/0!"/>
    <s v="B"/>
    <e v="#DIV/0!"/>
    <e v="#DIV/0!"/>
    <e v="#DIV/0!"/>
    <n v="0"/>
    <e v="#DIV/0!"/>
    <n v="0.82326804123711383"/>
    <e v="#DIV/0!"/>
    <n v="0"/>
    <m/>
    <m/>
    <n v="0.17299955052588392"/>
    <n v="9.6762915362654661E-2"/>
    <n v="5.4121885062813443E-2"/>
    <n v="0.16704978969342318"/>
    <n v="9.3435067387851414E-2"/>
    <n v="5.2260537614529236E-2"/>
    <n v="0.57666516841961302"/>
    <n v="0.32254305120884891"/>
    <n v="0.65825112491601812"/>
    <n v="0.57666516661551548"/>
    <n v="0.18040628297831024"/>
    <n v="0.32254305019977264"/>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8132892990590397"/>
    <n v="2.1296387613159005"/>
    <n v="2.5341779387802355"/>
    <n v="1.7658840930534931"/>
    <e v="#REF!"/>
    <n v="1.8983599108637339"/>
    <n v="215.73752856927948"/>
    <n v="2.0719621735075897"/>
    <n v="1.9422207763155499"/>
    <n v="2.8587306908614414"/>
    <n v="2.8587306908614414"/>
    <n v="1.9422207763155495"/>
    <n v="15.78091700037729"/>
    <n v="63.26619083010165"/>
    <n v="21.091627908783444"/>
    <n v="100.13873573926239"/>
    <n v="0.15759053560918793"/>
    <n v="0.63178539616110063"/>
    <n v="0.21062406822971144"/>
    <n v="1.3391421270749091"/>
    <n v="1.3391421270749091"/>
    <n v="0.92500144918250493"/>
    <n v="0.99206933005373488"/>
    <n v="0.99206933005373488"/>
    <n v="0.99206933005373488"/>
    <n v="0"/>
    <e v="#DIV/0!"/>
    <e v="#DIV/0!"/>
    <e v="#DIV/0!"/>
    <n v="0"/>
    <n v="0.24249999999999999"/>
    <n v="0.52722500646454618"/>
    <n v="1.8816810998900289"/>
    <n v="1.8816810998900289"/>
    <n v="2.1296387613159005"/>
    <s v="WB"/>
    <m/>
    <m/>
    <n v="0.560214334290698"/>
    <n v="0.66567436525546486"/>
    <n v="0.53084552954371766"/>
    <n v="0.5446215535437896"/>
    <e v="#NAME?"/>
    <e v="#DIV/0!"/>
    <s v="-"/>
    <n v="0.3"/>
    <n v="0.3"/>
    <n v="0.3"/>
    <n v="0.3"/>
    <n v="0.3"/>
    <n v="0.3"/>
    <n v="0.3"/>
    <n v="0.3"/>
    <n v="0.3"/>
    <m/>
    <m/>
    <s v="Sousa (2018)"/>
    <n v="1.5263950376026458"/>
    <n v="2.0486518378145377"/>
    <n v="2.3945708783543052"/>
    <n v="0.3"/>
    <n v="0.21342983599689622"/>
    <n v="0.53143967915628376"/>
    <s v="B"/>
    <e v="#REF!"/>
    <e v="#REF!"/>
    <e v="#NAME?"/>
    <e v="#NAME?"/>
    <n v="0.3576170575838945"/>
    <e v="#NAME?"/>
    <n v="0"/>
    <e v="#NAME?"/>
    <n v="1"/>
    <n v="1"/>
    <m/>
    <s v="B"/>
    <n v="1.3391421270749091"/>
    <n v="1.3391421270749091"/>
    <n v="1.3391421270749091"/>
    <e v="#DIV/0!"/>
    <n v="0"/>
    <e v="#DIV/0!"/>
    <e v="#DIV/0!"/>
    <n v="1.3391421270749091"/>
    <n v="1.3391421270749091"/>
    <n v="1.3391421270749091"/>
    <n v="1.3391421270749091"/>
    <n v="1.3391421270749091"/>
    <n v="1.3391421270749091"/>
    <n v="0.11571143711114941"/>
    <n v="1.3391421270749091"/>
    <n v="1.3391421270749091"/>
    <n v="1.3391421270749091"/>
    <n v="1.3391421270749091"/>
    <n v="0.77044531876506994"/>
    <n v="1"/>
    <n v="1"/>
    <n v="1.3391421270749091"/>
    <n v="0.56020209254491427"/>
    <n v="0.9297094657919398"/>
    <n v="1.2482503747929823"/>
    <n v="1.3391421270749091"/>
    <n v="1.3391421270749091"/>
    <n v="1.3391421270749091"/>
    <e v="#VALUE!"/>
    <n v="1.3391421270749091"/>
    <n v="1.3391421270749091"/>
    <n v="1.3391421270749091"/>
    <n v="1.3391421270749091"/>
    <n v="1.3391421270749091"/>
    <n v="1.3391421270749091"/>
    <n v="1.3391421270749091"/>
    <n v="1.3391421270749091"/>
    <n v="1.3391421270749091"/>
    <n v="1.3391421270749091"/>
    <n v="1.225239786833094"/>
    <n v="1.3391421270749091"/>
    <n v="1.3391421270749091"/>
    <n v="2.1296387613159005"/>
    <n v="1.7658840930534931"/>
    <n v="1.513479239365402"/>
    <n v="1.513479239365402"/>
    <n v="2.8587306819178999"/>
    <n v="1.3391421270749091"/>
    <n v="1.3391421270749091"/>
    <n v="1.3391421270749091"/>
    <n v="1.3417113181466052"/>
    <n v="0.28055935379924019"/>
    <n v="1.3417113181466052"/>
    <s v="-"/>
    <n v="42.739248224168598"/>
    <n v="51.130751482158999"/>
    <n v="0.38037722083799674"/>
    <n v="134.09999958046802"/>
    <m/>
    <n v="912.12048348275096"/>
    <n v="1"/>
    <n v="0"/>
    <m/>
    <m/>
    <n v="0"/>
    <e v="#DIV/0!"/>
    <e v="#DIV/0!"/>
    <e v="#DIV/0!"/>
    <n v="0"/>
    <n v="0"/>
    <n v="259.16788636319274"/>
    <n v="200"/>
    <n v="31899.008675869383"/>
    <n v="32.659999999999997"/>
    <n v="0.49"/>
    <n v="0.24249999999999999"/>
    <n v="5.3120461638426139E-2"/>
    <n v="0"/>
    <n v="16"/>
    <n v="0.33333333333333331"/>
    <n v="461.95383667875529"/>
    <n v="461.95383667875535"/>
    <n v="0"/>
    <n v="0.61999999999999988"/>
    <n v="0.24249999999999999"/>
    <n v="0.9297094657919398"/>
    <e v="#DIV/0!"/>
    <n v="144.34608752281841"/>
    <e v="#DIV/0!"/>
    <m/>
    <m/>
    <m/>
    <m/>
    <m/>
    <s v="P"/>
    <n v="0"/>
    <n v="1.3391421270749091"/>
  </r>
  <r>
    <n v="1"/>
    <n v="657"/>
    <n v="2018"/>
    <s v="Sim"/>
    <s v="Original"/>
    <x v="50"/>
    <x v="585"/>
    <x v="320"/>
    <x v="0"/>
    <x v="0"/>
    <x v="0"/>
    <x v="0"/>
    <n v="1"/>
    <s v="distributed loads"/>
    <m/>
    <m/>
    <n v="0.15"/>
    <x v="263"/>
    <x v="0"/>
    <x v="0"/>
    <s v="-"/>
    <s v="-"/>
    <x v="0"/>
    <x v="278"/>
    <n v="36.508499999999998"/>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018886012846326"/>
    <m/>
    <s v="-"/>
    <s v="r"/>
    <n v="2"/>
    <x v="7"/>
    <x v="35"/>
    <n v="0.68041237113402064"/>
    <m/>
    <x v="9"/>
    <x v="18"/>
    <m/>
    <m/>
    <m/>
    <x v="26"/>
    <x v="66"/>
    <x v="20"/>
    <n v="6.3500000000000005"/>
    <m/>
    <x v="55"/>
    <x v="0"/>
    <n v="0.28000000000000003"/>
    <n v="0.28000000000000003"/>
    <n v="0.02"/>
    <n v="0"/>
    <x v="79"/>
    <n v="1.0714285714285714"/>
    <n v="0.18666666666666665"/>
    <x v="102"/>
    <n v="0.7"/>
    <x v="68"/>
    <s v="M"/>
    <s v="line"/>
    <m/>
    <m/>
    <x v="81"/>
    <x v="20"/>
    <s v="-"/>
    <x v="25"/>
    <x v="32"/>
    <n v="15.463917525773196"/>
    <n v="3.75"/>
    <n v="0.61999999999999988"/>
    <n v="0.24249999999999999"/>
    <n v="0.24249999999999999"/>
    <x v="188"/>
    <n v="2.5567010309278349"/>
    <n v="2.5567010309278349"/>
    <n v="2.5567010309278349"/>
    <x v="179"/>
    <n v="2.8865979381443299"/>
    <n v="2.8865979381443299"/>
    <n v="2.8865979381443299"/>
    <n v="2.5567010309278349"/>
    <n v="1"/>
    <n v="0"/>
    <n v="0"/>
    <x v="162"/>
    <n v="0.31654342075122555"/>
    <n v="2.1956638195735545"/>
    <n v="2.1956638195735545"/>
    <n v="2.2056031402481318"/>
    <s v="line"/>
    <s v="Não"/>
    <s v="uncr"/>
    <x v="0"/>
    <n v="0"/>
    <x v="96"/>
    <n v="26.346604482270969"/>
    <m/>
    <x v="149"/>
    <n v="0.13600000137728349"/>
    <n v="0.13600000000000001"/>
    <n v="0.99999998987291572"/>
    <n v="0.3"/>
    <x v="8"/>
    <x v="0"/>
    <x v="80"/>
    <x v="0"/>
    <n v="0"/>
    <s v="Static"/>
    <x v="0"/>
    <n v="1"/>
    <m/>
    <s v="B"/>
    <n v="0"/>
    <n v="0"/>
    <n v="1"/>
    <s v="B"/>
    <m/>
    <x v="4"/>
    <m/>
    <m/>
    <m/>
    <m/>
    <n v="1"/>
    <s v="B"/>
    <x v="561"/>
    <m/>
    <n v="119.3"/>
    <m/>
    <n v="0"/>
    <n v="0"/>
    <n v="0"/>
    <m/>
    <m/>
    <m/>
    <m/>
    <n v="1"/>
    <n v="119.30000000000304"/>
    <n v="0.87102610353627297"/>
    <n v="200"/>
    <n v="33676.627104116073"/>
    <n v="0"/>
    <m/>
    <m/>
    <n v="0"/>
    <e v="#DIV/0!"/>
    <m/>
    <m/>
    <m/>
    <m/>
    <m/>
    <m/>
    <m/>
    <m/>
    <m/>
    <m/>
    <m/>
    <m/>
    <m/>
    <m/>
    <n v="0.6"/>
    <n v="0"/>
    <n v="0"/>
    <s v="square"/>
    <e v="#DIV/0!"/>
    <n v="0.14999652164218213"/>
    <s v="-"/>
    <n v="0"/>
    <e v="#DIV/0!"/>
    <e v="#DIV/0!"/>
    <e v="#DIV/0!"/>
    <e v="#DIV/0!"/>
    <e v="#DIV/0!"/>
    <s v="B"/>
    <e v="#DIV/0!"/>
    <e v="#DIV/0!"/>
    <e v="#DIV/0!"/>
    <n v="0"/>
    <e v="#DIV/0!"/>
    <n v="0.82326804123711383"/>
    <e v="#DIV/0!"/>
    <n v="0"/>
    <m/>
    <m/>
    <n v="0.14578244818604733"/>
    <n v="7.9358510620690298E-2"/>
    <n v="4.3199804134836643E-2"/>
    <n v="0.1421963905898605"/>
    <n v="7.7406395030820294E-2"/>
    <n v="4.2137145442386857E-2"/>
    <n v="0.48594149395349107"/>
    <n v="0.26452836873563429"/>
    <n v="0.53985381374619246"/>
    <n v="0.48594149395350345"/>
    <n v="0.14399934711612583"/>
    <n v="0.26452836873564106"/>
    <s v="Sim"/>
    <s v="-"/>
    <s v="ES CS"/>
    <x v="1"/>
    <n v="1"/>
    <n v="1"/>
    <n v="1"/>
    <n v="1"/>
    <n v="1"/>
    <n v="1"/>
    <n v="1"/>
    <s v="ok-R16"/>
    <n v="1"/>
    <n v="1"/>
    <n v="1"/>
    <n v="1"/>
    <n v="0"/>
    <n v="1"/>
    <x v="0"/>
    <n v="1"/>
    <n v="1"/>
    <n v="1"/>
    <n v="1"/>
    <n v="1"/>
    <n v="1"/>
    <n v="1"/>
    <n v="1"/>
    <n v="1"/>
    <n v="1"/>
    <n v="1"/>
    <n v="1"/>
    <n v="0"/>
    <n v="0"/>
    <n v="0"/>
    <n v="1"/>
    <n v="1"/>
    <n v="0"/>
    <n v="1"/>
    <n v="1"/>
    <n v="1"/>
    <n v="0"/>
    <n v="0"/>
    <n v="0"/>
    <n v="1"/>
    <n v="0"/>
    <x v="0"/>
    <x v="0"/>
    <n v="0"/>
    <n v="0"/>
    <n v="0"/>
    <x v="1"/>
    <n v="0"/>
    <n v="0"/>
    <n v="0"/>
    <n v="0"/>
    <n v="0"/>
    <n v="0"/>
    <n v="0"/>
    <n v="0"/>
    <n v="0"/>
    <n v="0"/>
    <n v="0"/>
    <n v="1.4473579904561968"/>
    <n v="1.7945939882738415"/>
    <n v="2.078364285995884"/>
    <n v="1.7708300519376208"/>
    <e v="#REF!"/>
    <n v="1.5901887130484487"/>
    <n v="221.18234799366846"/>
    <n v="1.7979132162846032"/>
    <n v="1.5928803666910758"/>
    <n v="2.3445408712848543"/>
    <n v="2.3445408712848543"/>
    <n v="1.5928803666910758"/>
    <n v="11.064607071425947"/>
    <n v="38.711931211967737"/>
    <n v="22.266989401466386"/>
    <n v="72.043527684860067"/>
    <n v="0.15358224988406796"/>
    <n v="0.53734086122635893"/>
    <n v="0.30907688888957319"/>
    <n v="1.6559433419453984"/>
    <n v="1.6559433419453984"/>
    <n v="1.0526339224938075"/>
    <n v="0.94133949390130778"/>
    <n v="0.94133949390130778"/>
    <n v="0.94133949390130778"/>
    <n v="0"/>
    <e v="#DIV/0!"/>
    <e v="#DIV/0!"/>
    <e v="#DIV/0!"/>
    <n v="0"/>
    <n v="0.24249999999999999"/>
    <n v="0.57190395885146839"/>
    <n v="1.645974781835331"/>
    <n v="1.645974781835331"/>
    <n v="1.7945939882738415"/>
    <s v="WB"/>
    <m/>
    <m/>
    <n v="0.43916199759612434"/>
    <n v="0.54938731611986047"/>
    <n v="0.46133715044425455"/>
    <n v="0.54178102196876343"/>
    <e v="#NAME?"/>
    <e v="#DIV/0!"/>
    <s v="-"/>
    <n v="0.3"/>
    <n v="0.3"/>
    <n v="0.3"/>
    <n v="0.3"/>
    <n v="0.3"/>
    <n v="0.3"/>
    <n v="0.3"/>
    <n v="0.3"/>
    <n v="0.3"/>
    <m/>
    <m/>
    <s v="Sousa (2018)"/>
    <n v="1.8935337105827703"/>
    <n v="1.8258801674514895"/>
    <n v="2.0178457402489065"/>
    <n v="0.3"/>
    <n v="0.30309728690204124"/>
    <n v="0.6075427224255272"/>
    <s v="B"/>
    <e v="#REF!"/>
    <e v="#REF!"/>
    <e v="#NAME?"/>
    <e v="#NAME?"/>
    <n v="0.42582220301554186"/>
    <e v="#NAME?"/>
    <n v="0"/>
    <e v="#NAME?"/>
    <n v="1"/>
    <n v="1"/>
    <m/>
    <s v="B"/>
    <n v="1.6559433419453984"/>
    <n v="1.6559433419453984"/>
    <n v="1.6559433419453984"/>
    <e v="#DIV/0!"/>
    <n v="0"/>
    <e v="#DIV/0!"/>
    <e v="#DIV/0!"/>
    <n v="1.6559433419453984"/>
    <n v="1.6559433419453984"/>
    <n v="1.6559433419453984"/>
    <n v="1.6559433419453984"/>
    <n v="1.6559433419453984"/>
    <n v="1.6559433419453984"/>
    <n v="0.20001790117606028"/>
    <n v="1.6559433419453984"/>
    <n v="1.6559433419453984"/>
    <n v="1.6559433419453984"/>
    <n v="1.6559433419453984"/>
    <n v="1.3073256920844385"/>
    <n v="1"/>
    <n v="1"/>
    <n v="1.6559433419453984"/>
    <n v="0.7841656498476981"/>
    <n v="0.9297094657919398"/>
    <n v="1.5424094173138747"/>
    <n v="1.6559433419453984"/>
    <n v="1.6559433419453984"/>
    <n v="1.6559433419453984"/>
    <e v="#VALUE!"/>
    <n v="1.6559433419453984"/>
    <n v="1.6559433419453984"/>
    <n v="1.6559433419453984"/>
    <n v="1.6559433419453984"/>
    <n v="1.6559433419453984"/>
    <n v="1.6559433419453984"/>
    <n v="1.6559433419453984"/>
    <n v="1.6559433419453984"/>
    <n v="1.6559433419453984"/>
    <n v="1.6559433419453984"/>
    <n v="1.4167868962077275"/>
    <n v="1.6559433419453984"/>
    <n v="1.6559433419453984"/>
    <n v="1.7945939882738415"/>
    <n v="1.7708300519376208"/>
    <n v="1.4928216991894441"/>
    <n v="1.4928216991894441"/>
    <n v="2.3445408712849143"/>
    <n v="1.6559433419453984"/>
    <n v="1.6559433419453984"/>
    <n v="1.6559433419453984"/>
    <n v="1.9104184681884111"/>
    <n v="0.25591820233529461"/>
    <n v="1.9104184681884111"/>
    <s v="-"/>
    <n v="63.431253906043565"/>
    <n v="20.078746093958568"/>
    <n v="0.16755152375341298"/>
    <n v="119.30000000000304"/>
    <m/>
    <n v="913.12048348275096"/>
    <n v="1"/>
    <n v="0"/>
    <m/>
    <m/>
    <n v="0"/>
    <e v="#DIV/0!"/>
    <e v="#DIV/0!"/>
    <e v="#DIV/0!"/>
    <n v="0"/>
    <n v="0"/>
    <n v="262.22153009847443"/>
    <n v="200"/>
    <n v="33676.627104116073"/>
    <n v="38.43"/>
    <n v="0.49"/>
    <n v="0.24249999999999999"/>
    <n v="5.1869893717390807E-2"/>
    <n v="0"/>
    <n v="16"/>
    <n v="0.33333333333333331"/>
    <n v="501.10147425446672"/>
    <n v="501.10147425446672"/>
    <n v="0"/>
    <n v="0.61999999999999988"/>
    <n v="0.24249999999999999"/>
    <n v="0.9297094657919398"/>
    <e v="#DIV/0!"/>
    <n v="136.96489636264027"/>
    <e v="#DIV/0!"/>
    <m/>
    <m/>
    <m/>
    <m/>
    <m/>
    <s v="P"/>
    <n v="0"/>
    <n v="1.6559433419453984"/>
  </r>
  <r>
    <n v="1"/>
    <n v="658"/>
    <n v="2019"/>
    <s v="Sim"/>
    <s v="Original"/>
    <x v="51"/>
    <x v="586"/>
    <x v="321"/>
    <x v="0"/>
    <x v="1"/>
    <x v="0"/>
    <x v="0"/>
    <n v="1"/>
    <s v="distributed loads"/>
    <m/>
    <m/>
    <n v="0.15"/>
    <x v="85"/>
    <x v="51"/>
    <x v="116"/>
    <s v="-"/>
    <s v="-"/>
    <x v="0"/>
    <x v="85"/>
    <n v="33.44"/>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4213516746411484"/>
    <m/>
    <s v="-"/>
    <s v="r"/>
    <n v="2"/>
    <x v="7"/>
    <x v="35"/>
    <n v="0.68041237113402064"/>
    <m/>
    <x v="9"/>
    <x v="18"/>
    <m/>
    <m/>
    <m/>
    <x v="0"/>
    <x v="66"/>
    <x v="26"/>
    <n v="6.35"/>
    <m/>
    <x v="55"/>
    <x v="0"/>
    <n v="0.28000000000000003"/>
    <n v="0.28000000000000003"/>
    <n v="0.02"/>
    <n v="0"/>
    <x v="79"/>
    <n v="1.0714285714285714"/>
    <e v="#VALUE!"/>
    <x v="116"/>
    <s v="D"/>
    <x v="68"/>
    <s v="M"/>
    <s v="line"/>
    <m/>
    <m/>
    <x v="81"/>
    <x v="20"/>
    <s v="-"/>
    <x v="25"/>
    <x v="33"/>
    <e v="#VALUE!"/>
    <n v="1"/>
    <s v="D"/>
    <n v="0.24249999999999999"/>
    <n v="0.24249999999999999"/>
    <x v="190"/>
    <n v="3.865979381443299"/>
    <n v="3.865979381443299"/>
    <e v="#VALUE!"/>
    <x v="181"/>
    <n v="3.865979381443299"/>
    <n v="3.865979381443299"/>
    <n v="3.865979381443299"/>
    <e v="#VALUE!"/>
    <n v="1"/>
    <n v="0"/>
    <n v="0"/>
    <x v="162"/>
    <s v="D"/>
    <n v="3.865979381443299"/>
    <n v="3.8654538898904276"/>
    <n v="3.865979381443299"/>
    <s v="line"/>
    <s v="Não"/>
    <s v="uncr"/>
    <x v="0"/>
    <n v="0"/>
    <x v="1"/>
    <n v="0"/>
    <e v="#DIV/0!"/>
    <x v="0"/>
    <n v="0"/>
    <n v="0"/>
    <e v="#DIV/0!"/>
    <n v="0.3"/>
    <x v="8"/>
    <x v="0"/>
    <x v="80"/>
    <x v="0"/>
    <n v="0"/>
    <s v="Static"/>
    <x v="1"/>
    <n v="1"/>
    <m/>
    <s v="B"/>
    <n v="0"/>
    <n v="0"/>
    <n v="1"/>
    <s v="B"/>
    <m/>
    <x v="4"/>
    <m/>
    <m/>
    <m/>
    <m/>
    <n v="1"/>
    <s v="B"/>
    <x v="562"/>
    <m/>
    <n v="90"/>
    <m/>
    <n v="46.832007975931845"/>
    <n v="0.24249999999999999"/>
    <n v="3.2650000000000001"/>
    <m/>
    <n v="78"/>
    <m/>
    <m/>
    <n v="1"/>
    <n v="90.0524789548722"/>
    <e v="#DIV/0!"/>
    <n v="200"/>
    <n v="23910"/>
    <n v="0"/>
    <m/>
    <m/>
    <n v="0"/>
    <e v="#DIV/0!"/>
    <m/>
    <m/>
    <m/>
    <m/>
    <m/>
    <m/>
    <m/>
    <m/>
    <m/>
    <m/>
    <m/>
    <m/>
    <m/>
    <m/>
    <e v="#VALUE!"/>
    <n v="0"/>
    <n v="0"/>
    <e v="#VALUE!"/>
    <e v="#VALUE!"/>
    <n v="0"/>
    <e v="#DIV/0!"/>
    <e v="#VALUE!"/>
    <e v="#DIV/0!"/>
    <e v="#DIV/0!"/>
    <e v="#DIV/0!"/>
    <e v="#DIV/0!"/>
    <e v="#VALUE!"/>
    <s v="B"/>
    <e v="#DIV/0!"/>
    <e v="#DIV/0!"/>
    <e v="#VALUE!"/>
    <e v="#VALUE!"/>
    <e v="#DIV/0!"/>
    <e v="#VALUE!"/>
    <e v="#DIV/0!"/>
    <n v="0"/>
    <m/>
    <m/>
    <n v="0.11324435051786151"/>
    <n v="6.2554626414115244E-2"/>
    <n v="3.4554317879127536E-2"/>
    <n v="0"/>
    <n v="0"/>
    <n v="0"/>
    <n v="0.37748116839287166"/>
    <n v="0.20851542138038415"/>
    <n v="0.4255416762864983"/>
    <n v="0.32715034594048881"/>
    <n v="9.9823584984146188E-2"/>
    <n v="0.18071336519633294"/>
    <s v="Sim"/>
    <s v="-"/>
    <s v="ES SS"/>
    <x v="1"/>
    <n v="0"/>
    <n v="1"/>
    <n v="1"/>
    <n v="1"/>
    <n v="1"/>
    <n v="1"/>
    <n v="1"/>
    <s v="ok-R17"/>
    <n v="1"/>
    <n v="1"/>
    <n v="1"/>
    <n v="1"/>
    <n v="0"/>
    <n v="0"/>
    <x v="1"/>
    <n v="1"/>
    <n v="1"/>
    <n v="1"/>
    <n v="1"/>
    <n v="1"/>
    <n v="1"/>
    <n v="0"/>
    <n v="1"/>
    <n v="1"/>
    <n v="1"/>
    <n v="1"/>
    <n v="1"/>
    <n v="0"/>
    <n v="0"/>
    <n v="0"/>
    <n v="1"/>
    <n v="1"/>
    <n v="0"/>
    <n v="1"/>
    <n v="1"/>
    <n v="1"/>
    <n v="0"/>
    <n v="0"/>
    <n v="0"/>
    <n v="0"/>
    <n v="1"/>
    <x v="0"/>
    <x v="0"/>
    <n v="0"/>
    <n v="0"/>
    <n v="0"/>
    <x v="1"/>
    <n v="0"/>
    <n v="0"/>
    <n v="0"/>
    <n v="0"/>
    <n v="0"/>
    <n v="0"/>
    <n v="0"/>
    <n v="0"/>
    <n v="0"/>
    <e v="#VALUE!"/>
    <n v="0"/>
    <n v="1.0033411001945269"/>
    <n v="1.2081743407215284"/>
    <n v="1.4198409267836885"/>
    <n v="1.2055009054714343"/>
    <e v="#REF!"/>
    <n v="1.1502982824903987"/>
    <n v="187.93428582966055"/>
    <n v="1.3834623036036022"/>
    <n v="1.2555935775684852"/>
    <n v="1.8480926263453685"/>
    <n v="1.8480926263453685"/>
    <n v="1.2555935775684852"/>
    <n v="11.174588960554583"/>
    <n v="29.138014136201114"/>
    <n v="21.624808094224452"/>
    <n v="61.937411190980143"/>
    <n v="0.18041743666196244"/>
    <n v="0.47044288057755379"/>
    <n v="0.3491396827604839"/>
    <n v="1.2593358117518321"/>
    <n v="1.2593358117518321"/>
    <n v="1.0510809315978438"/>
    <n v="0"/>
    <n v="0"/>
    <n v="0"/>
    <n v="0"/>
    <e v="#DIV/0!"/>
    <e v="#DIV/0!"/>
    <e v="#DIV/0!"/>
    <n v="0"/>
    <n v="0.24249999999999999"/>
    <n v="0.54734258928124468"/>
    <n v="0"/>
    <n v="0"/>
    <n v="1.2081743407215284"/>
    <s v="P"/>
    <m/>
    <m/>
    <n v="0"/>
    <n v="0"/>
    <n v="0"/>
    <n v="0"/>
    <e v="#NAME?"/>
    <e v="#DIV/0!"/>
    <e v="#VALUE!"/>
    <n v="0.3"/>
    <n v="0.3"/>
    <n v="0.3"/>
    <n v="0.3"/>
    <n v="0.3"/>
    <n v="0.3"/>
    <n v="0.3"/>
    <n v="0.3"/>
    <n v="0.3"/>
    <m/>
    <m/>
    <s v="Sousa (2018)"/>
    <n v="1.2121034864270959"/>
    <n v="1.3507799905897164"/>
    <n v="1.3584740965547917"/>
    <n v="0.3"/>
    <n v="0.66706807454901351"/>
    <e v="#DIV/0!"/>
    <s v="B"/>
    <e v="#REF!"/>
    <e v="#REF!"/>
    <e v="#NAME?"/>
    <e v="#NAME?"/>
    <n v="0.41503869108108066"/>
    <e v="#NAME?"/>
    <n v="1"/>
    <e v="#NAME?"/>
    <n v="1"/>
    <n v="1"/>
    <m/>
    <s v="B"/>
    <n v="1.2593358117518321"/>
    <n v="1.2593358117518321"/>
    <n v="1.2593358117518321"/>
    <e v="#VALUE!"/>
    <n v="0"/>
    <e v="#VALUE!"/>
    <e v="#VALUE!"/>
    <n v="1.2593358117518321"/>
    <n v="1.2593358117518321"/>
    <n v="1.2593358117518321"/>
    <e v="#VALUE!"/>
    <n v="1.2593358117518321"/>
    <n v="1.2593358117518321"/>
    <n v="0.2044929599597021"/>
    <n v="1.2593358117518321"/>
    <n v="1.4539270728833174"/>
    <n v="1.2593358117518321"/>
    <n v="1.2593358117518321"/>
    <n v="1.2593358117518321"/>
    <n v="1"/>
    <e v="#VALUE!"/>
    <n v="1.2593358117518321"/>
    <n v="1"/>
    <e v="#VALUE!"/>
    <n v="1.2593358117518321"/>
    <n v="1.2593358117518321"/>
    <n v="1.2593358117518321"/>
    <e v="#VALUE!"/>
    <e v="#VALUE!"/>
    <e v="#VALUE!"/>
    <n v="1.2593358117518321"/>
    <e v="#VALUE!"/>
    <n v="1.2593358117518321"/>
    <n v="1.2593358117518321"/>
    <e v="#VALUE!"/>
    <n v="1.2593358117518321"/>
    <n v="1.2593358117518321"/>
    <n v="1.2593358117518321"/>
    <n v="1.2593358117518321"/>
    <n v="1.2081743407215284"/>
    <n v="1.4539270728833174"/>
    <e v="#VALUE!"/>
    <n v="1.2081743407215284"/>
    <n v="1.2055009054714343"/>
    <n v="0.81255679496733213"/>
    <n v="0.81255679496733213"/>
    <n v="1.8491702482291199"/>
    <n v="1.2593358117518321"/>
    <n v="1.2593358117518321"/>
    <n v="1.2593358117518321"/>
    <n v="0.60247481125063695"/>
    <e v="#DIV/0!"/>
    <n v="1.5963026580041564"/>
    <s v="-"/>
    <n v="81.589629315880302"/>
    <n v="0"/>
    <s v="-"/>
    <n v="78"/>
    <m/>
    <n v="914.12048348275096"/>
    <n v="1"/>
    <n v="0"/>
    <m/>
    <m/>
    <n v="0"/>
    <e v="#DIV/0!"/>
    <e v="#DIV/0!"/>
    <e v="#DIV/0!"/>
    <n v="0"/>
    <n v="0"/>
    <n v="260.6354738209339"/>
    <n v="200"/>
    <n v="23910"/>
    <n v="35.200000000000003"/>
    <n v="0.49"/>
    <n v="0.24249999999999999"/>
    <n v="6.0198924758846743E-2"/>
    <n v="0"/>
    <n v="16"/>
    <n v="0.33333333333333331"/>
    <n v="479.58083549885288"/>
    <n v="479.58083549885288"/>
    <n v="0"/>
    <s v="D"/>
    <n v="0.24249999999999999"/>
    <e v="#VALUE!"/>
    <e v="#DIV/0!"/>
    <n v="0"/>
    <e v="#DIV/0!"/>
    <m/>
    <m/>
    <m/>
    <m/>
    <m/>
    <s v="P"/>
    <n v="0"/>
    <n v="1.2593358117518321"/>
  </r>
  <r>
    <n v="1"/>
    <n v="659"/>
    <n v="2019"/>
    <s v="Sim"/>
    <s v="Original"/>
    <x v="51"/>
    <x v="587"/>
    <x v="321"/>
    <x v="0"/>
    <x v="0"/>
    <x v="0"/>
    <x v="0"/>
    <n v="1"/>
    <s v="distributed loads"/>
    <m/>
    <m/>
    <n v="0.15"/>
    <x v="54"/>
    <x v="51"/>
    <x v="117"/>
    <s v="-"/>
    <s v="-"/>
    <x v="0"/>
    <x v="54"/>
    <n v="33.629999999999995"/>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4133214391911986"/>
    <m/>
    <s v="-"/>
    <s v="r"/>
    <n v="2"/>
    <x v="7"/>
    <x v="35"/>
    <n v="0.68041237113402064"/>
    <m/>
    <x v="9"/>
    <x v="18"/>
    <m/>
    <m/>
    <m/>
    <x v="26"/>
    <x v="66"/>
    <x v="20"/>
    <n v="6.3500000000000005"/>
    <m/>
    <x v="55"/>
    <x v="0"/>
    <n v="0.28000000000000003"/>
    <n v="0.28000000000000003"/>
    <n v="0.02"/>
    <n v="0"/>
    <x v="79"/>
    <n v="1.0714285714285714"/>
    <e v="#VALUE!"/>
    <x v="116"/>
    <s v="D"/>
    <x v="68"/>
    <s v="M"/>
    <s v="line"/>
    <m/>
    <m/>
    <x v="81"/>
    <x v="20"/>
    <s v="-"/>
    <x v="25"/>
    <x v="33"/>
    <e v="#VALUE!"/>
    <n v="1"/>
    <s v="D"/>
    <n v="0.24249999999999999"/>
    <n v="0.24249999999999999"/>
    <x v="191"/>
    <n v="3.7282619889613473"/>
    <n v="3.7282619889613473"/>
    <e v="#VALUE!"/>
    <x v="182"/>
    <n v="3.7282619889613473"/>
    <n v="3.7282619889613473"/>
    <n v="3.7282619889613473"/>
    <e v="#VALUE!"/>
    <n v="1"/>
    <n v="0"/>
    <n v="0"/>
    <x v="162"/>
    <s v="D"/>
    <n v="3.7282619889613473"/>
    <n v="3.7282619889613473"/>
    <n v="3.7282619889613473"/>
    <s v="line"/>
    <s v="Não"/>
    <s v="uncr"/>
    <x v="0"/>
    <n v="0"/>
    <x v="3"/>
    <n v="98.771619177353713"/>
    <n v="0.98771619177353709"/>
    <x v="150"/>
    <n v="0.51899999999995061"/>
    <n v="0.51900000000000002"/>
    <n v="1.0000000000000953"/>
    <n v="0.3"/>
    <x v="8"/>
    <x v="0"/>
    <x v="80"/>
    <x v="0"/>
    <n v="0"/>
    <s v="Static"/>
    <x v="1"/>
    <n v="1"/>
    <m/>
    <s v="B"/>
    <n v="0"/>
    <n v="0"/>
    <n v="1"/>
    <s v="B"/>
    <m/>
    <x v="4"/>
    <m/>
    <m/>
    <m/>
    <m/>
    <n v="1"/>
    <s v="B"/>
    <x v="562"/>
    <m/>
    <n v="86"/>
    <m/>
    <n v="35.140170924661987"/>
    <n v="0.24249999999999999"/>
    <n v="3.2650000000000001"/>
    <m/>
    <n v="74"/>
    <m/>
    <m/>
    <n v="1"/>
    <n v="85.999999604676532"/>
    <e v="#DIV/0!"/>
    <n v="200"/>
    <n v="24110"/>
    <n v="0"/>
    <m/>
    <m/>
    <n v="0"/>
    <e v="#DIV/0!"/>
    <m/>
    <m/>
    <m/>
    <m/>
    <m/>
    <m/>
    <m/>
    <m/>
    <m/>
    <m/>
    <m/>
    <m/>
    <m/>
    <m/>
    <e v="#VALUE!"/>
    <n v="0"/>
    <n v="0"/>
    <e v="#VALUE!"/>
    <e v="#VALUE!"/>
    <n v="0"/>
    <s v="-"/>
    <e v="#VALUE!"/>
    <e v="#DIV/0!"/>
    <e v="#DIV/0!"/>
    <e v="#DIV/0!"/>
    <e v="#DIV/0!"/>
    <e v="#VALUE!"/>
    <s v="B"/>
    <e v="#DIV/0!"/>
    <e v="#DIV/0!"/>
    <e v="#VALUE!"/>
    <e v="#VALUE!"/>
    <e v="#DIV/0!"/>
    <e v="#VALUE!"/>
    <e v="#DIV/0!"/>
    <n v="0"/>
    <m/>
    <m/>
    <n v="0.10800709558330873"/>
    <n v="5.9605327328806225E-2"/>
    <n v="3.2894089289103874E-2"/>
    <n v="0"/>
    <n v="0"/>
    <n v="0"/>
    <n v="0.36002365194436248"/>
    <n v="0.19868442442935405"/>
    <n v="0.4054784172027634"/>
    <n v="0.30978779353352121"/>
    <n v="9.4347387883476228E-2"/>
    <n v="0.17096101636944419"/>
    <s v="Sim"/>
    <s v="-"/>
    <s v="ES CS"/>
    <x v="1"/>
    <n v="1"/>
    <n v="1"/>
    <n v="1"/>
    <n v="1"/>
    <n v="1"/>
    <n v="1"/>
    <n v="1"/>
    <s v="ok-R18"/>
    <n v="1"/>
    <n v="1"/>
    <n v="1"/>
    <n v="1"/>
    <n v="0"/>
    <n v="0"/>
    <x v="1"/>
    <n v="1"/>
    <n v="1"/>
    <n v="1"/>
    <n v="1"/>
    <n v="1"/>
    <n v="1"/>
    <n v="1"/>
    <n v="1"/>
    <n v="1"/>
    <n v="1"/>
    <n v="1"/>
    <n v="1"/>
    <n v="0"/>
    <n v="0"/>
    <n v="0"/>
    <n v="1"/>
    <n v="1"/>
    <n v="0"/>
    <n v="1"/>
    <n v="1"/>
    <n v="1"/>
    <n v="0"/>
    <n v="0"/>
    <n v="0"/>
    <n v="0"/>
    <n v="1"/>
    <x v="0"/>
    <x v="0"/>
    <n v="0"/>
    <n v="0"/>
    <n v="0"/>
    <x v="1"/>
    <n v="0"/>
    <n v="0"/>
    <n v="0"/>
    <n v="0"/>
    <n v="0"/>
    <n v="0"/>
    <n v="0"/>
    <n v="0"/>
    <n v="0"/>
    <e v="#VALUE!"/>
    <n v="0"/>
    <n v="0.94829906153461607"/>
    <n v="1.1440540041000691"/>
    <n v="1.3432180163440324"/>
    <n v="1.2794564472269589"/>
    <e v="#REF!"/>
    <n v="1.0829262557756354"/>
    <n v="189.91137544037372"/>
    <n v="1.2988514568686926"/>
    <n v="1.1963953822930831"/>
    <n v="1.7609595363583288"/>
    <n v="1.7609595363583288"/>
    <n v="1.1963953822930831"/>
    <n v="11.175543421812204"/>
    <n v="29.378922917489959"/>
    <n v="21.665686845760749"/>
    <n v="62.220153185062912"/>
    <n v="0.17961292040815963"/>
    <n v="0.47217696218309707"/>
    <n v="0.3482101174087433"/>
    <n v="1.1893252621847459"/>
    <n v="1.1893252621847459"/>
    <n v="0.97667437985582439"/>
    <n v="0"/>
    <n v="0"/>
    <n v="0"/>
    <n v="0"/>
    <e v="#DIV/0!"/>
    <e v="#DIV/0!"/>
    <e v="#DIV/0!"/>
    <n v="0"/>
    <n v="0.24249999999999999"/>
    <n v="0.54889533733504148"/>
    <n v="0"/>
    <n v="0"/>
    <n v="1.1440540041000691"/>
    <s v="P"/>
    <m/>
    <m/>
    <n v="0"/>
    <n v="0"/>
    <n v="0"/>
    <n v="0"/>
    <e v="#NAME?"/>
    <e v="#DIV/0!"/>
    <e v="#VALUE!"/>
    <n v="0.3"/>
    <n v="0.3"/>
    <n v="0.3"/>
    <n v="0.3"/>
    <n v="0.3"/>
    <n v="0.3"/>
    <n v="0.3"/>
    <n v="0.3"/>
    <n v="0.3"/>
    <m/>
    <m/>
    <s v="Sousa (2018)"/>
    <n v="1.0740942457632587"/>
    <n v="1.2713818810399728"/>
    <n v="1.2863770378549639"/>
    <n v="0.3"/>
    <n v="0.84281608560226806"/>
    <e v="#DIV/0!"/>
    <s v="B"/>
    <e v="#REF!"/>
    <e v="#REF!"/>
    <e v="#NAME?"/>
    <e v="#NAME?"/>
    <n v="0.38965543706060779"/>
    <e v="#NAME?"/>
    <n v="1"/>
    <e v="#NAME?"/>
    <n v="1"/>
    <n v="1"/>
    <m/>
    <s v="B"/>
    <n v="1.1893252621847459"/>
    <n v="1.1893252621847459"/>
    <n v="1.1893252621847459"/>
    <e v="#VALUE!"/>
    <n v="0"/>
    <e v="#VALUE!"/>
    <e v="#VALUE!"/>
    <n v="1.1893252621847459"/>
    <n v="1.1893252621847459"/>
    <n v="1.1893252621847459"/>
    <e v="#VALUE!"/>
    <n v="1.1893252621847459"/>
    <n v="1.1893252621847459"/>
    <n v="0.19312453513148783"/>
    <n v="1.1893252621847459"/>
    <n v="1.3821888118610806"/>
    <n v="1.1893252621847459"/>
    <n v="1.1893252621847459"/>
    <n v="1.1893252621847459"/>
    <n v="1"/>
    <e v="#VALUE!"/>
    <n v="1.1893252621847459"/>
    <n v="1"/>
    <e v="#VALUE!"/>
    <n v="1.1893252621847459"/>
    <n v="1.1893252621847459"/>
    <n v="1.1893252621847459"/>
    <e v="#VALUE!"/>
    <e v="#VALUE!"/>
    <e v="#VALUE!"/>
    <n v="1.1893252621847459"/>
    <e v="#VALUE!"/>
    <n v="1.1893252621847459"/>
    <n v="1.1893252621847459"/>
    <e v="#VALUE!"/>
    <n v="1.1893252621847459"/>
    <n v="1.1893252621847459"/>
    <n v="1.1893252621847459"/>
    <n v="1.1893252621847459"/>
    <n v="1.1440540041000691"/>
    <n v="1.3821888118610806"/>
    <e v="#VALUE!"/>
    <n v="1.1440540041000691"/>
    <n v="1.2794564472269589"/>
    <n v="1.1018195689145753"/>
    <n v="1.1018195689145753"/>
    <n v="1.7609595282635773"/>
    <n v="1.1893252621847459"/>
    <n v="1.1893252621847459"/>
    <n v="1.1893252621847459"/>
    <n v="0.65118754697096537"/>
    <e v="#DIV/0!"/>
    <n v="1.5094760174419941"/>
    <n v="2.298596228703544"/>
    <n v="36.127166152817438"/>
    <n v="63.046468792413918"/>
    <n v="0.90410353232312668"/>
    <n v="74"/>
    <m/>
    <n v="915.12048348275096"/>
    <n v="1"/>
    <n v="0"/>
    <m/>
    <m/>
    <n v="0"/>
    <e v="#DIV/0!"/>
    <e v="#DIV/0!"/>
    <e v="#DIV/0!"/>
    <n v="0"/>
    <n v="0"/>
    <n v="260.74208756347105"/>
    <n v="200"/>
    <n v="24110"/>
    <n v="35.4"/>
    <n v="0.49"/>
    <n v="0.24249999999999999"/>
    <n v="5.9984041519914467E-2"/>
    <n v="0"/>
    <n v="16"/>
    <n v="0.33333333333333331"/>
    <n v="480.94135124080702"/>
    <n v="480.94135124080702"/>
    <n v="0"/>
    <s v="D"/>
    <n v="0.24249999999999999"/>
    <e v="#VALUE!"/>
    <e v="#DIV/0!"/>
    <n v="0"/>
    <e v="#DIV/0!"/>
    <m/>
    <m/>
    <m/>
    <m/>
    <m/>
    <s v="P"/>
    <n v="0"/>
    <n v="1.1893252621847459"/>
  </r>
  <r>
    <n v="1"/>
    <n v="660"/>
    <n v="2019"/>
    <s v="Sim"/>
    <s v="Original"/>
    <x v="51"/>
    <x v="588"/>
    <x v="321"/>
    <x v="0"/>
    <x v="0"/>
    <x v="0"/>
    <x v="0"/>
    <n v="1"/>
    <s v="distributed loads"/>
    <m/>
    <m/>
    <n v="0.15"/>
    <x v="195"/>
    <x v="19"/>
    <x v="118"/>
    <s v="-"/>
    <s v="-"/>
    <x v="0"/>
    <x v="210"/>
    <n v="34.39"/>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82087816225647"/>
    <m/>
    <s v="-"/>
    <s v="r"/>
    <n v="2"/>
    <x v="7"/>
    <x v="35"/>
    <n v="0.68041237113402064"/>
    <m/>
    <x v="9"/>
    <x v="18"/>
    <m/>
    <m/>
    <m/>
    <x v="26"/>
    <x v="66"/>
    <x v="20"/>
    <n v="6.3500000000000005"/>
    <m/>
    <x v="55"/>
    <x v="0"/>
    <n v="0.28000000000000003"/>
    <n v="0.28000000000000003"/>
    <n v="0.02"/>
    <n v="0"/>
    <x v="79"/>
    <n v="1.0714285714285714"/>
    <e v="#VALUE!"/>
    <x v="116"/>
    <s v="D"/>
    <x v="68"/>
    <s v="M"/>
    <s v="line"/>
    <m/>
    <m/>
    <x v="81"/>
    <x v="20"/>
    <s v="-"/>
    <x v="25"/>
    <x v="33"/>
    <e v="#VALUE!"/>
    <n v="1"/>
    <s v="D"/>
    <n v="0.24249999999999999"/>
    <n v="0.24249999999999999"/>
    <x v="192"/>
    <n v="2.802900907190399"/>
    <n v="2.802900907190399"/>
    <e v="#VALUE!"/>
    <x v="183"/>
    <n v="2.802900907190399"/>
    <n v="2.802900907190399"/>
    <n v="2.802900907190399"/>
    <e v="#VALUE!"/>
    <n v="1"/>
    <n v="0"/>
    <n v="0"/>
    <x v="162"/>
    <s v="D"/>
    <n v="2.802900907190399"/>
    <n v="2.802900907190399"/>
    <n v="2.802900907190399"/>
    <s v="line"/>
    <s v="Não"/>
    <s v="uncr"/>
    <x v="0"/>
    <n v="0"/>
    <x v="99"/>
    <n v="72.889268014982761"/>
    <n v="0.98499010831057787"/>
    <x v="151"/>
    <n v="0.38299999954284425"/>
    <n v="0.38300000000000001"/>
    <n v="1.0000000011936181"/>
    <n v="0.3"/>
    <x v="8"/>
    <x v="0"/>
    <x v="80"/>
    <x v="0"/>
    <n v="0"/>
    <s v="Static"/>
    <x v="1"/>
    <n v="1"/>
    <m/>
    <s v="B"/>
    <n v="0"/>
    <n v="0"/>
    <n v="1"/>
    <s v="B"/>
    <m/>
    <x v="4"/>
    <m/>
    <m/>
    <m/>
    <m/>
    <n v="1"/>
    <s v="B"/>
    <x v="562"/>
    <m/>
    <n v="130"/>
    <m/>
    <n v="56.870785260196911"/>
    <n v="0.24249999999999999"/>
    <n v="3.2650000000000001"/>
    <m/>
    <n v="112"/>
    <m/>
    <m/>
    <n v="1"/>
    <n v="130"/>
    <e v="#DIV/0!"/>
    <n v="200"/>
    <n v="24800"/>
    <n v="0"/>
    <m/>
    <m/>
    <n v="0"/>
    <e v="#DIV/0!"/>
    <m/>
    <m/>
    <m/>
    <m/>
    <m/>
    <m/>
    <m/>
    <m/>
    <m/>
    <m/>
    <m/>
    <m/>
    <m/>
    <m/>
    <e v="#VALUE!"/>
    <n v="0"/>
    <n v="0"/>
    <e v="#VALUE!"/>
    <e v="#VALUE!"/>
    <n v="0"/>
    <s v="-"/>
    <e v="#VALUE!"/>
    <e v="#DIV/0!"/>
    <e v="#DIV/0!"/>
    <e v="#DIV/0!"/>
    <e v="#DIV/0!"/>
    <e v="#VALUE!"/>
    <s v="B"/>
    <e v="#DIV/0!"/>
    <e v="#DIV/0!"/>
    <e v="#VALUE!"/>
    <e v="#VALUE!"/>
    <e v="#DIV/0!"/>
    <e v="#VALUE!"/>
    <e v="#DIV/0!"/>
    <n v="0"/>
    <m/>
    <m/>
    <n v="0.16205486965331106"/>
    <n v="8.9099922052463268E-2"/>
    <n v="4.898832183654056E-2"/>
    <n v="0"/>
    <n v="0"/>
    <n v="0"/>
    <n v="0.54018289884437021"/>
    <n v="0.29699974017487757"/>
    <n v="0.60612191872423993"/>
    <n v="0.46538834361976517"/>
    <n v="0.14068441142801391"/>
    <n v="0.25587669922758682"/>
    <s v="Sim"/>
    <s v="-"/>
    <s v="ES CS"/>
    <x v="1"/>
    <n v="1"/>
    <n v="1"/>
    <n v="1"/>
    <n v="1"/>
    <n v="1"/>
    <n v="1"/>
    <n v="1"/>
    <s v="ok-R19"/>
    <n v="1"/>
    <n v="1"/>
    <n v="1"/>
    <n v="1"/>
    <n v="0"/>
    <n v="0"/>
    <x v="1"/>
    <n v="1"/>
    <n v="1"/>
    <n v="1"/>
    <n v="1"/>
    <n v="1"/>
    <n v="1"/>
    <n v="1"/>
    <n v="1"/>
    <n v="1"/>
    <n v="1"/>
    <n v="1"/>
    <n v="1"/>
    <n v="0"/>
    <n v="0"/>
    <n v="0"/>
    <n v="1"/>
    <n v="1"/>
    <n v="0"/>
    <n v="1"/>
    <n v="1"/>
    <n v="1"/>
    <n v="0"/>
    <n v="0"/>
    <n v="0"/>
    <n v="0"/>
    <n v="1"/>
    <x v="0"/>
    <x v="0"/>
    <n v="0"/>
    <n v="0"/>
    <n v="0"/>
    <x v="1"/>
    <n v="0"/>
    <n v="0"/>
    <n v="0"/>
    <n v="0"/>
    <n v="0"/>
    <n v="0"/>
    <n v="0"/>
    <n v="0"/>
    <n v="0"/>
    <e v="#VALUE!"/>
    <n v="0"/>
    <n v="1.4140390987242224"/>
    <n v="1.7186906943836007"/>
    <n v="2.0103892668864991"/>
    <n v="1.7695307542251932"/>
    <e v="#REF!"/>
    <n v="1.5690160460251048"/>
    <n v="203.62466826876582"/>
    <n v="1.8334386324969612"/>
    <n v="1.7884095278631811"/>
    <n v="2.6323378204357457"/>
    <n v="2.6323378204357457"/>
    <n v="1.7884095278631811"/>
    <n v="12.501734783938906"/>
    <n v="36.16890849172291"/>
    <n v="21.82767930410558"/>
    <n v="70.498322579767404"/>
    <n v="0.17733379074081443"/>
    <n v="0.51304637001537923"/>
    <n v="0.30961983924380626"/>
    <n v="1.5886902822868487"/>
    <n v="1.5886902822868487"/>
    <n v="1.5255983804295503"/>
    <n v="0"/>
    <n v="0"/>
    <n v="0"/>
    <n v="0"/>
    <e v="#DIV/0!"/>
    <e v="#DIV/0!"/>
    <e v="#DIV/0!"/>
    <n v="0"/>
    <n v="0.24249999999999999"/>
    <n v="0.55506289425285471"/>
    <n v="0"/>
    <n v="0"/>
    <n v="1.7186906943836007"/>
    <s v="P"/>
    <m/>
    <m/>
    <n v="0"/>
    <n v="0"/>
    <n v="0"/>
    <n v="0"/>
    <e v="#NAME?"/>
    <e v="#DIV/0!"/>
    <e v="#VALUE!"/>
    <n v="0.3"/>
    <n v="0.3"/>
    <n v="0.3"/>
    <n v="0.3"/>
    <n v="0.3"/>
    <n v="0.3"/>
    <n v="0.3"/>
    <n v="0.3"/>
    <n v="0.3"/>
    <m/>
    <m/>
    <s v="Sousa (2018)"/>
    <n v="1.4748450557881025"/>
    <n v="1.8212830177911172"/>
    <n v="1.9324998964268159"/>
    <n v="0.3"/>
    <n v="0.70505629519125124"/>
    <e v="#DIV/0!"/>
    <s v="B"/>
    <e v="#REF!"/>
    <e v="#REF!"/>
    <e v="#NAME?"/>
    <e v="#NAME?"/>
    <n v="0.55003158974908828"/>
    <e v="#NAME?"/>
    <n v="1"/>
    <e v="#NAME?"/>
    <n v="1"/>
    <n v="1"/>
    <m/>
    <s v="B"/>
    <n v="1.5886902822868487"/>
    <n v="1.5886902822868487"/>
    <n v="1.5886902822868487"/>
    <e v="#VALUE!"/>
    <n v="0"/>
    <e v="#VALUE!"/>
    <e v="#VALUE!"/>
    <n v="1.5886902822868487"/>
    <n v="1.5886902822868487"/>
    <n v="1.5886902822868487"/>
    <e v="#VALUE!"/>
    <n v="1.5886902822868487"/>
    <n v="1.5886902822868487"/>
    <n v="0.2579740647827089"/>
    <n v="1.5886902822868487"/>
    <n v="1.8440155062258066"/>
    <n v="1.5886902822868487"/>
    <n v="1.5886902822868487"/>
    <n v="1.5886902822868487"/>
    <n v="1"/>
    <e v="#VALUE!"/>
    <n v="1.5886902822868487"/>
    <n v="1"/>
    <e v="#VALUE!"/>
    <n v="1.5886902822868487"/>
    <n v="1.5886902822868487"/>
    <n v="1.5886902822868487"/>
    <e v="#VALUE!"/>
    <e v="#VALUE!"/>
    <e v="#VALUE!"/>
    <n v="1.5886902822868487"/>
    <e v="#VALUE!"/>
    <n v="1.5886902822868487"/>
    <n v="1.5886902822868487"/>
    <e v="#VALUE!"/>
    <n v="1.5886902822868487"/>
    <n v="1.5886902822868487"/>
    <n v="1.5886902822868487"/>
    <n v="1.5886902822868487"/>
    <n v="1.7186906943836007"/>
    <n v="1.8440155062258066"/>
    <e v="#VALUE!"/>
    <n v="1.7186906943836007"/>
    <n v="1.7695307542251932"/>
    <n v="1.4984832209127108"/>
    <n v="1.4984832209127108"/>
    <n v="2.6323378204357457"/>
    <n v="1.5886902822868487"/>
    <n v="1.5886902822868487"/>
    <n v="1.5886902822868487"/>
    <n v="2.1182483509399623"/>
    <e v="#DIV/0!"/>
    <n v="2.1280984127196869"/>
    <n v="2.1946752761745296"/>
    <n v="67.57672282805683"/>
    <n v="73.699645964344796"/>
    <n v="0.67970346999367171"/>
    <n v="112"/>
    <m/>
    <n v="916.12048348275096"/>
    <n v="1"/>
    <n v="0"/>
    <m/>
    <m/>
    <n v="0"/>
    <e v="#DIV/0!"/>
    <e v="#DIV/0!"/>
    <e v="#DIV/0!"/>
    <n v="0"/>
    <n v="0"/>
    <n v="261.15676200958217"/>
    <n v="200"/>
    <n v="24800"/>
    <n v="36.200000000000003"/>
    <n v="0.49"/>
    <n v="0.24249999999999999"/>
    <n v="5.9260770663724413E-2"/>
    <n v="0"/>
    <n v="16"/>
    <n v="0.33333333333333331"/>
    <n v="486.3453562598861"/>
    <n v="486.3453562598861"/>
    <n v="0"/>
    <s v="D"/>
    <n v="0.24249999999999999"/>
    <e v="#VALUE!"/>
    <e v="#DIV/0!"/>
    <n v="0"/>
    <e v="#DIV/0!"/>
    <m/>
    <m/>
    <m/>
    <m/>
    <m/>
    <s v="P"/>
    <n v="0"/>
    <n v="1.5886902822868487"/>
  </r>
  <r>
    <n v="1"/>
    <n v="661"/>
    <n v="2019"/>
    <s v="Sim"/>
    <s v="Original"/>
    <x v="51"/>
    <x v="589"/>
    <x v="321"/>
    <x v="0"/>
    <x v="0"/>
    <x v="0"/>
    <x v="0"/>
    <n v="1"/>
    <s v="distributed loads"/>
    <m/>
    <m/>
    <n v="0.15"/>
    <x v="265"/>
    <x v="19"/>
    <x v="60"/>
    <s v="-"/>
    <s v="-"/>
    <x v="0"/>
    <x v="280"/>
    <n v="34.295000000000002"/>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859163143315351"/>
    <m/>
    <s v="-"/>
    <s v="r"/>
    <n v="2"/>
    <x v="7"/>
    <x v="35"/>
    <n v="0.68041237113402064"/>
    <m/>
    <x v="9"/>
    <x v="18"/>
    <m/>
    <m/>
    <m/>
    <x v="26"/>
    <x v="66"/>
    <x v="20"/>
    <n v="6.3500000000000005"/>
    <m/>
    <x v="55"/>
    <x v="0"/>
    <n v="0.28000000000000003"/>
    <n v="0.28000000000000003"/>
    <n v="0.02"/>
    <n v="0"/>
    <x v="79"/>
    <n v="1.0714285714285714"/>
    <e v="#VALUE!"/>
    <x v="116"/>
    <s v="D"/>
    <x v="68"/>
    <s v="M"/>
    <s v="line"/>
    <m/>
    <m/>
    <x v="81"/>
    <x v="20"/>
    <s v="-"/>
    <x v="25"/>
    <x v="33"/>
    <e v="#VALUE!"/>
    <n v="1"/>
    <s v="D"/>
    <n v="0.24249999999999999"/>
    <n v="0.24249999999999999"/>
    <x v="193"/>
    <n v="1.4700640144296087"/>
    <n v="1.4700640144296087"/>
    <e v="#VALUE!"/>
    <x v="184"/>
    <n v="1.4700640144296087"/>
    <n v="1.4700640144296087"/>
    <n v="1.4700640144296087"/>
    <e v="#VALUE!"/>
    <n v="1"/>
    <n v="0"/>
    <n v="0"/>
    <x v="162"/>
    <s v="D"/>
    <n v="1.4700640144296087"/>
    <n v="3.5096025324093234"/>
    <n v="1.4700640144296087"/>
    <s v="line"/>
    <s v="Não"/>
    <s v="uncr"/>
    <x v="0"/>
    <n v="0"/>
    <x v="100"/>
    <n v="36.730101114599634"/>
    <n v="0.99270543552971979"/>
    <x v="152"/>
    <n v="0.1929999997696315"/>
    <n v="0.193"/>
    <n v="1.0000000011936192"/>
    <n v="0.3"/>
    <x v="8"/>
    <x v="0"/>
    <x v="80"/>
    <x v="0"/>
    <n v="0"/>
    <s v="Static"/>
    <x v="1"/>
    <n v="1"/>
    <m/>
    <s v="B"/>
    <n v="0"/>
    <n v="0"/>
    <n v="1"/>
    <s v="B"/>
    <m/>
    <x v="4"/>
    <m/>
    <m/>
    <m/>
    <m/>
    <n v="1"/>
    <s v="B"/>
    <x v="562"/>
    <m/>
    <n v="114"/>
    <m/>
    <n v="53.875100411899318"/>
    <n v="0.24249999999999999"/>
    <n v="3.2650000000000001"/>
    <m/>
    <n v="98"/>
    <m/>
    <m/>
    <n v="1"/>
    <n v="114.00000000000001"/>
    <e v="#DIV/0!"/>
    <n v="200"/>
    <n v="24700"/>
    <n v="0"/>
    <m/>
    <m/>
    <n v="0"/>
    <e v="#DIV/0!"/>
    <m/>
    <m/>
    <m/>
    <m/>
    <m/>
    <m/>
    <m/>
    <m/>
    <m/>
    <m/>
    <m/>
    <m/>
    <m/>
    <m/>
    <e v="#VALUE!"/>
    <n v="0"/>
    <n v="0"/>
    <e v="#VALUE!"/>
    <e v="#VALUE!"/>
    <n v="0"/>
    <s v="-"/>
    <e v="#VALUE!"/>
    <e v="#DIV/0!"/>
    <e v="#DIV/0!"/>
    <e v="#DIV/0!"/>
    <e v="#DIV/0!"/>
    <e v="#VALUE!"/>
    <s v="B"/>
    <e v="#DIV/0!"/>
    <e v="#DIV/0!"/>
    <e v="#VALUE!"/>
    <e v="#VALUE!"/>
    <e v="#DIV/0!"/>
    <e v="#VALUE!"/>
    <e v="#DIV/0!"/>
    <n v="0"/>
    <m/>
    <m/>
    <n v="0.1422407524687381"/>
    <n v="7.8241921488702168E-2"/>
    <n v="4.3038286651286492E-2"/>
    <n v="0"/>
    <n v="0"/>
    <n v="0"/>
    <n v="0.47413584156246036"/>
    <n v="0.26080640496234053"/>
    <n v="0.53225796931089908"/>
    <n v="0.40759046029053608"/>
    <n v="0.12332608455631799"/>
    <n v="0.22420199724832784"/>
    <s v="Sim"/>
    <s v="-"/>
    <s v="ES CS"/>
    <x v="1"/>
    <n v="1"/>
    <n v="1"/>
    <n v="1"/>
    <n v="1"/>
    <n v="1"/>
    <n v="1"/>
    <n v="1"/>
    <s v="ok-R20"/>
    <n v="1"/>
    <n v="1"/>
    <n v="1"/>
    <n v="1"/>
    <n v="0"/>
    <n v="0"/>
    <x v="1"/>
    <n v="1"/>
    <n v="1"/>
    <n v="1"/>
    <n v="1"/>
    <n v="1"/>
    <n v="1"/>
    <n v="0"/>
    <n v="1"/>
    <n v="1"/>
    <n v="1"/>
    <n v="1"/>
    <n v="1"/>
    <n v="0"/>
    <n v="0"/>
    <n v="0"/>
    <n v="1"/>
    <n v="1"/>
    <n v="0"/>
    <n v="1"/>
    <n v="1"/>
    <n v="1"/>
    <n v="0"/>
    <n v="0"/>
    <n v="0"/>
    <n v="0"/>
    <n v="1"/>
    <x v="0"/>
    <x v="0"/>
    <n v="0"/>
    <n v="0"/>
    <n v="0"/>
    <x v="1"/>
    <n v="0"/>
    <n v="0"/>
    <n v="0"/>
    <n v="0"/>
    <n v="0"/>
    <n v="0"/>
    <n v="0"/>
    <n v="0"/>
    <n v="0"/>
    <e v="#VALUE!"/>
    <n v="0"/>
    <n v="1.2395680778352254"/>
    <n v="1.5052416778904507"/>
    <n v="1.7615253371767736"/>
    <n v="1.2069588253943231"/>
    <e v="#REF!"/>
    <n v="1.4093185604431491"/>
    <n v="231.31506259002893"/>
    <n v="1.4122152833844379"/>
    <n v="1.5704682411094144"/>
    <n v="2.3115527413930104"/>
    <n v="2.3115527413930104"/>
    <n v="1.5704682411094144"/>
    <n v="10.364907356628882"/>
    <n v="26.208964606421429"/>
    <n v="21.807561615929629"/>
    <n v="58.381433578979937"/>
    <n v="0.17753773282403151"/>
    <n v="0.44892636236767386"/>
    <n v="0.37353590480829468"/>
    <n v="1.6786158542582381"/>
    <n v="1.6786158542582381"/>
    <n v="0.88821432359734298"/>
    <n v="0"/>
    <n v="0"/>
    <n v="0"/>
    <n v="0"/>
    <e v="#DIV/0!"/>
    <e v="#DIV/0!"/>
    <e v="#DIV/0!"/>
    <n v="0"/>
    <n v="0.24249999999999999"/>
    <n v="0.55429570260180616"/>
    <n v="0"/>
    <n v="0"/>
    <n v="1.5052416778904507"/>
    <s v="P"/>
    <m/>
    <m/>
    <n v="0"/>
    <n v="0"/>
    <n v="0"/>
    <n v="0"/>
    <e v="#NAME?"/>
    <e v="#DIV/0!"/>
    <e v="#VALUE!"/>
    <n v="0.3"/>
    <n v="0.3"/>
    <n v="0.3"/>
    <n v="0.3"/>
    <n v="0.3"/>
    <n v="0.3"/>
    <n v="0.3"/>
    <n v="0.3"/>
    <n v="0.3"/>
    <m/>
    <m/>
    <s v="Sousa (2018)"/>
    <n v="1.2912653717508495"/>
    <n v="1.4324320549982081"/>
    <n v="1.6924973156172678"/>
    <n v="0.3"/>
    <n v="0.36612907913690274"/>
    <e v="#DIV/0!"/>
    <s v="B"/>
    <e v="#REF!"/>
    <e v="#REF!"/>
    <e v="#NAME?"/>
    <e v="#NAME?"/>
    <n v="0.42366458501533133"/>
    <e v="#NAME?"/>
    <n v="1"/>
    <e v="#NAME?"/>
    <n v="1"/>
    <n v="1"/>
    <m/>
    <s v="B"/>
    <n v="1.6786158542582381"/>
    <n v="1.6786158542582381"/>
    <n v="1.6786158542582381"/>
    <e v="#VALUE!"/>
    <n v="0"/>
    <e v="#VALUE!"/>
    <e v="#VALUE!"/>
    <n v="1.6786158542582381"/>
    <n v="1.6786158542582381"/>
    <n v="1.6786158542582381"/>
    <e v="#VALUE!"/>
    <n v="1.6786158542582381"/>
    <n v="1.6786158542582381"/>
    <n v="0.27257632274829308"/>
    <n v="1.6786158542582381"/>
    <n v="1.9526755855657059"/>
    <n v="1.6786158542582381"/>
    <n v="1.6786158542582381"/>
    <n v="1.6786158542582381"/>
    <n v="1"/>
    <e v="#VALUE!"/>
    <n v="1.6786158542582381"/>
    <n v="1"/>
    <e v="#VALUE!"/>
    <n v="1.6786158542582381"/>
    <n v="1.6786158542582381"/>
    <n v="1.6786158542582381"/>
    <e v="#VALUE!"/>
    <e v="#VALUE!"/>
    <e v="#VALUE!"/>
    <n v="1.6786158542582381"/>
    <e v="#VALUE!"/>
    <n v="1.6786158542582381"/>
    <n v="1.6786158542582381"/>
    <e v="#VALUE!"/>
    <n v="1.6786158542582381"/>
    <n v="1.6786158542582381"/>
    <n v="1.6786158542582381"/>
    <n v="1.6786158542582381"/>
    <n v="1.5052416778904507"/>
    <n v="1.9526755855657059"/>
    <e v="#VALUE!"/>
    <n v="1.5052416778904507"/>
    <n v="1.2069588253943231"/>
    <n v="1.0314684150124696"/>
    <n v="1.0314684150124696"/>
    <n v="2.3115527413930108"/>
    <n v="1.6786158542582381"/>
    <n v="1.6786158542582381"/>
    <n v="1.6786158542582381"/>
    <n v="0.88361637257189485"/>
    <e v="#DIV/0!"/>
    <n v="1.6427810439369992"/>
    <n v="2.0344764455030258"/>
    <n v="78.68454949098458"/>
    <n v="35.250748066782599"/>
    <n v="0.35649052349918009"/>
    <n v="98"/>
    <m/>
    <n v="917.12048348275096"/>
    <n v="1"/>
    <n v="0"/>
    <m/>
    <m/>
    <n v="0"/>
    <e v="#DIV/0!"/>
    <e v="#DIV/0!"/>
    <e v="#DIV/0!"/>
    <n v="0"/>
    <n v="0"/>
    <n v="261.10593280115995"/>
    <n v="200"/>
    <n v="24700"/>
    <n v="36.1"/>
    <n v="0.49"/>
    <n v="0.24249999999999999"/>
    <n v="5.9363898396864789E-2"/>
    <n v="0"/>
    <n v="16"/>
    <n v="0.33333333333333331"/>
    <n v="485.67314397419358"/>
    <n v="485.67314397419364"/>
    <n v="0"/>
    <s v="D"/>
    <n v="0.24249999999999999"/>
    <e v="#VALUE!"/>
    <e v="#DIV/0!"/>
    <n v="0"/>
    <e v="#DIV/0!"/>
    <m/>
    <m/>
    <m/>
    <m/>
    <m/>
    <s v="P"/>
    <n v="0"/>
    <n v="1.6786158542582381"/>
  </r>
  <r>
    <n v="1"/>
    <n v="662"/>
    <n v="2019"/>
    <s v="Sim"/>
    <s v="Original"/>
    <x v="51"/>
    <x v="590"/>
    <x v="321"/>
    <x v="0"/>
    <x v="1"/>
    <x v="0"/>
    <x v="0"/>
    <n v="1"/>
    <s v="distributed loads"/>
    <m/>
    <m/>
    <n v="0.15"/>
    <x v="146"/>
    <x v="28"/>
    <x v="119"/>
    <s v="-"/>
    <s v="-"/>
    <x v="0"/>
    <x v="146"/>
    <n v="35.244999999999997"/>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485600794438929"/>
    <m/>
    <s v="-"/>
    <s v="r"/>
    <n v="2"/>
    <x v="7"/>
    <x v="35"/>
    <n v="0.68041237113402064"/>
    <m/>
    <x v="9"/>
    <x v="18"/>
    <m/>
    <m/>
    <m/>
    <x v="0"/>
    <x v="67"/>
    <x v="26"/>
    <n v="5.4"/>
    <m/>
    <x v="55"/>
    <x v="0"/>
    <n v="0.28000000000000003"/>
    <n v="0.28000000000000003"/>
    <n v="0.02"/>
    <n v="0"/>
    <x v="79"/>
    <n v="1.0714285714285714"/>
    <e v="#VALUE!"/>
    <x v="116"/>
    <s v="D"/>
    <x v="68"/>
    <s v="M"/>
    <s v="line"/>
    <m/>
    <m/>
    <x v="81"/>
    <x v="20"/>
    <s v="-"/>
    <x v="25"/>
    <x v="33"/>
    <e v="#VALUE!"/>
    <n v="1"/>
    <s v="D"/>
    <n v="0.24249999999999999"/>
    <n v="0.24249999999999999"/>
    <x v="194"/>
    <n v="2.8865979381443299"/>
    <n v="2.8865979381443299"/>
    <e v="#VALUE!"/>
    <x v="179"/>
    <n v="2.8865979381443299"/>
    <n v="2.8865979381443299"/>
    <n v="2.8865979381443299"/>
    <e v="#VALUE!"/>
    <n v="1"/>
    <n v="0"/>
    <n v="0"/>
    <x v="162"/>
    <s v="D"/>
    <n v="2.8865979381443299"/>
    <n v="2.8861350835206929"/>
    <n v="2.8865979381443299"/>
    <s v="line"/>
    <s v="Não"/>
    <s v="uncr"/>
    <x v="0"/>
    <n v="0"/>
    <x v="1"/>
    <n v="0"/>
    <e v="#DIV/0!"/>
    <x v="0"/>
    <n v="0"/>
    <n v="0"/>
    <e v="#DIV/0!"/>
    <n v="0.3"/>
    <x v="8"/>
    <x v="0"/>
    <x v="80"/>
    <x v="0"/>
    <n v="0"/>
    <s v="Static"/>
    <x v="1"/>
    <n v="1"/>
    <m/>
    <s v="B"/>
    <n v="0"/>
    <n v="0"/>
    <n v="1"/>
    <s v="B"/>
    <m/>
    <x v="4"/>
    <m/>
    <m/>
    <m/>
    <m/>
    <n v="1"/>
    <s v="B"/>
    <x v="562"/>
    <m/>
    <n v="95"/>
    <m/>
    <n v="67.285252423550403"/>
    <n v="0.24249999999999999"/>
    <n v="2.3149999999999999"/>
    <m/>
    <n v="76"/>
    <m/>
    <m/>
    <n v="1"/>
    <n v="94.962553392970563"/>
    <e v="#DIV/0!"/>
    <n v="200"/>
    <n v="24550"/>
    <n v="0"/>
    <m/>
    <m/>
    <n v="0"/>
    <e v="#DIV/0!"/>
    <m/>
    <m/>
    <m/>
    <m/>
    <m/>
    <m/>
    <m/>
    <m/>
    <m/>
    <m/>
    <m/>
    <m/>
    <m/>
    <m/>
    <e v="#VALUE!"/>
    <n v="0"/>
    <n v="0"/>
    <e v="#VALUE!"/>
    <e v="#VALUE!"/>
    <n v="0"/>
    <e v="#DIV/0!"/>
    <e v="#VALUE!"/>
    <e v="#DIV/0!"/>
    <e v="#DIV/0!"/>
    <e v="#DIV/0!"/>
    <e v="#DIV/0!"/>
    <e v="#VALUE!"/>
    <s v="B"/>
    <e v="#DIV/0!"/>
    <e v="#DIV/0!"/>
    <e v="#VALUE!"/>
    <e v="#VALUE!"/>
    <e v="#DIV/0!"/>
    <e v="#VALUE!"/>
    <e v="#DIV/0!"/>
    <n v="0"/>
    <m/>
    <m/>
    <n v="0.11745925063573812"/>
    <n v="6.4316870942057999E-2"/>
    <n v="3.5217829718715454E-2"/>
    <n v="0"/>
    <n v="0"/>
    <n v="0"/>
    <n v="0.39153083545246037"/>
    <n v="0.21438956980685997"/>
    <n v="0.43752973429971426"/>
    <n v="0.31322466836196833"/>
    <n v="9.3914212583241202E-2"/>
    <n v="0.17151165584548797"/>
    <s v="Sim"/>
    <s v="-"/>
    <s v="ES SS"/>
    <x v="1"/>
    <n v="1"/>
    <n v="1"/>
    <n v="1"/>
    <n v="1"/>
    <n v="1"/>
    <n v="1"/>
    <n v="1"/>
    <s v="ok-R21"/>
    <n v="1"/>
    <n v="1"/>
    <n v="1"/>
    <n v="1"/>
    <n v="0"/>
    <n v="0"/>
    <x v="1"/>
    <n v="1"/>
    <n v="1"/>
    <n v="1"/>
    <n v="1"/>
    <n v="1"/>
    <n v="1"/>
    <n v="1"/>
    <n v="1"/>
    <n v="1"/>
    <n v="1"/>
    <n v="1"/>
    <n v="1"/>
    <n v="0"/>
    <n v="0"/>
    <n v="0"/>
    <n v="1"/>
    <n v="1"/>
    <n v="0"/>
    <n v="1"/>
    <n v="1"/>
    <n v="1"/>
    <n v="0"/>
    <n v="0"/>
    <n v="0"/>
    <n v="0"/>
    <n v="1"/>
    <x v="0"/>
    <x v="0"/>
    <n v="0"/>
    <n v="0"/>
    <n v="0"/>
    <x v="1"/>
    <n v="0"/>
    <n v="0"/>
    <n v="0"/>
    <n v="0"/>
    <n v="0"/>
    <n v="0"/>
    <n v="0"/>
    <n v="0"/>
    <n v="0"/>
    <e v="#VALUE!"/>
    <n v="0"/>
    <n v="0.94394515476615115"/>
    <n v="1.1567464680742838"/>
    <n v="1.3475443176286124"/>
    <n v="1.1558762435571976"/>
    <e v="#REF!"/>
    <n v="1.054696368014522"/>
    <n v="205.26663901917308"/>
    <n v="1.234167103548037"/>
    <n v="1.2909652684925452"/>
    <n v="1.9001557798577613"/>
    <n v="1.9001557798577613"/>
    <n v="1.2909652684925452"/>
    <n v="11.290394387122424"/>
    <n v="30.062807935558205"/>
    <n v="22.007092934849769"/>
    <n v="63.360295257530396"/>
    <n v="0.17819352547572853"/>
    <n v="0.47447392429859658"/>
    <n v="0.34733255022567494"/>
    <n v="1.19948935987585"/>
    <n v="1.19948935987585"/>
    <n v="0.93793977531495998"/>
    <n v="0"/>
    <n v="0"/>
    <n v="0"/>
    <n v="0"/>
    <e v="#DIV/0!"/>
    <e v="#DIV/0!"/>
    <e v="#DIV/0!"/>
    <n v="0"/>
    <n v="0.24249999999999999"/>
    <n v="0.56192048588575971"/>
    <n v="0"/>
    <n v="0"/>
    <n v="1.1567464680742838"/>
    <s v="P"/>
    <m/>
    <m/>
    <n v="0"/>
    <n v="0"/>
    <n v="0"/>
    <n v="0"/>
    <e v="#NAME?"/>
    <e v="#DIV/0!"/>
    <e v="#VALUE!"/>
    <n v="0.3"/>
    <n v="0.3"/>
    <n v="0.3"/>
    <n v="0.3"/>
    <n v="0.3"/>
    <n v="0.3"/>
    <n v="0.3"/>
    <n v="0.3"/>
    <n v="0.3"/>
    <m/>
    <m/>
    <s v="Sousa (2018)"/>
    <n v="1.2084224164593476"/>
    <n v="1.2318211414846001"/>
    <n v="1.3006484744757154"/>
    <n v="0.3"/>
    <n v="0.46662274906556805"/>
    <e v="#DIV/0!"/>
    <s v="B"/>
    <e v="#REF!"/>
    <e v="#REF!"/>
    <e v="#NAME?"/>
    <e v="#NAME?"/>
    <n v="0.37025013106441113"/>
    <e v="#NAME?"/>
    <n v="1"/>
    <e v="#NAME?"/>
    <n v="1"/>
    <n v="1"/>
    <m/>
    <s v="B"/>
    <n v="1.19948935987585"/>
    <n v="1.19948935987585"/>
    <n v="1.19948935987585"/>
    <e v="#VALUE!"/>
    <n v="0"/>
    <e v="#VALUE!"/>
    <e v="#VALUE!"/>
    <n v="1.19948935987585"/>
    <n v="1.19948935987585"/>
    <n v="1.19948935987585"/>
    <e v="#VALUE!"/>
    <n v="1.19948935987585"/>
    <n v="1.19948935987585"/>
    <n v="0.19477499754411637"/>
    <n v="1.19948935987585"/>
    <n v="1.4987706892304011"/>
    <n v="1.19948935987585"/>
    <n v="1.19948935987585"/>
    <n v="1.19948935987585"/>
    <n v="1"/>
    <e v="#VALUE!"/>
    <n v="1.19948935987585"/>
    <n v="1"/>
    <e v="#VALUE!"/>
    <n v="1.19948935987585"/>
    <n v="1.19948935987585"/>
    <n v="1.19948935987585"/>
    <e v="#VALUE!"/>
    <e v="#VALUE!"/>
    <e v="#VALUE!"/>
    <n v="1.19948935987585"/>
    <e v="#VALUE!"/>
    <n v="1.19948935987585"/>
    <n v="1.19948935987585"/>
    <e v="#VALUE!"/>
    <n v="1.19948935987585"/>
    <n v="1.19948935987585"/>
    <n v="1.19948935987585"/>
    <n v="1.19948935987585"/>
    <n v="1.1567464680742838"/>
    <n v="1.4987706892304011"/>
    <e v="#VALUE!"/>
    <n v="1.1567464680742838"/>
    <n v="1.1558762435571976"/>
    <n v="0.77479398842273994"/>
    <n v="0.77479398842273994"/>
    <n v="1.8994067863126767"/>
    <n v="1.19948935987585"/>
    <n v="1.19948935987585"/>
    <n v="1.19948935987585"/>
    <n v="1.4656884715927794"/>
    <e v="#DIV/0!"/>
    <n v="1.5427088794350463"/>
    <s v="-"/>
    <n v="63.044223963087227"/>
    <n v="0"/>
    <s v="-"/>
    <n v="76"/>
    <m/>
    <n v="918.12048348275096"/>
    <n v="1"/>
    <n v="0"/>
    <m/>
    <m/>
    <n v="0"/>
    <e v="#DIV/0!"/>
    <e v="#DIV/0!"/>
    <e v="#DIV/0!"/>
    <n v="0"/>
    <n v="0"/>
    <n v="261.60189434964622"/>
    <n v="200"/>
    <n v="24550"/>
    <n v="37.1"/>
    <n v="0.49"/>
    <n v="0.24249999999999999"/>
    <n v="5.9519652025829969E-2"/>
    <n v="0"/>
    <n v="16"/>
    <n v="0.33333333333333331"/>
    <n v="492.35396876186093"/>
    <n v="492.35396876186093"/>
    <n v="0"/>
    <s v="D"/>
    <n v="0.24249999999999999"/>
    <e v="#VALUE!"/>
    <e v="#DIV/0!"/>
    <n v="0"/>
    <e v="#DIV/0!"/>
    <m/>
    <m/>
    <m/>
    <m/>
    <m/>
    <s v="P"/>
    <n v="0"/>
    <n v="1.19948935987585"/>
  </r>
  <r>
    <n v="1"/>
    <n v="663"/>
    <n v="2019"/>
    <s v="Sim"/>
    <s v="Original"/>
    <x v="51"/>
    <x v="591"/>
    <x v="321"/>
    <x v="0"/>
    <x v="0"/>
    <x v="0"/>
    <x v="0"/>
    <n v="1"/>
    <s v="distributed loads"/>
    <m/>
    <m/>
    <n v="0.15"/>
    <x v="248"/>
    <x v="19"/>
    <x v="120"/>
    <s v="-"/>
    <s v="-"/>
    <x v="0"/>
    <x v="263"/>
    <n v="35.340000000000003"/>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449349179400114"/>
    <m/>
    <s v="-"/>
    <s v="r"/>
    <n v="2"/>
    <x v="7"/>
    <x v="35"/>
    <n v="0.68041237113402064"/>
    <m/>
    <x v="9"/>
    <x v="18"/>
    <m/>
    <m/>
    <m/>
    <x v="26"/>
    <x v="67"/>
    <x v="20"/>
    <n v="5.3999999999999995"/>
    <m/>
    <x v="55"/>
    <x v="0"/>
    <n v="0.28000000000000003"/>
    <n v="0.28000000000000003"/>
    <n v="0.02"/>
    <n v="0"/>
    <x v="79"/>
    <n v="1.0714285714285714"/>
    <e v="#VALUE!"/>
    <x v="116"/>
    <s v="D"/>
    <x v="68"/>
    <s v="M"/>
    <s v="line"/>
    <m/>
    <m/>
    <x v="81"/>
    <x v="20"/>
    <s v="-"/>
    <x v="25"/>
    <x v="33"/>
    <e v="#VALUE!"/>
    <n v="1"/>
    <s v="D"/>
    <n v="0.24249999999999999"/>
    <n v="0.24249999999999999"/>
    <x v="195"/>
    <n v="2.8229731392276651"/>
    <n v="2.8229731392276651"/>
    <e v="#VALUE!"/>
    <x v="185"/>
    <n v="2.8229731392276651"/>
    <n v="2.8229731392276651"/>
    <n v="2.8229731392276651"/>
    <e v="#VALUE!"/>
    <n v="1"/>
    <n v="0"/>
    <n v="0"/>
    <x v="162"/>
    <s v="D"/>
    <n v="2.8229731392276651"/>
    <n v="2.8229731392276651"/>
    <n v="2.8229731392276651"/>
    <s v="line"/>
    <s v="Não"/>
    <s v="uncr"/>
    <x v="0"/>
    <n v="0"/>
    <x v="3"/>
    <n v="97.68746102519377"/>
    <n v="0.97687461025193767"/>
    <x v="153"/>
    <n v="0.39599999999995833"/>
    <n v="0.39600000000000002"/>
    <n v="1.0000000000001052"/>
    <n v="0.3"/>
    <x v="8"/>
    <x v="0"/>
    <x v="80"/>
    <x v="0"/>
    <n v="0"/>
    <s v="Static"/>
    <x v="1"/>
    <n v="1"/>
    <m/>
    <s v="B"/>
    <n v="0"/>
    <n v="0"/>
    <n v="1"/>
    <s v="B"/>
    <m/>
    <x v="4"/>
    <m/>
    <m/>
    <m/>
    <m/>
    <n v="1"/>
    <s v="B"/>
    <x v="562"/>
    <m/>
    <n v="104"/>
    <m/>
    <n v="57.922742706362889"/>
    <n v="0.24249999999999999"/>
    <n v="2.3149999999999999"/>
    <m/>
    <n v="83"/>
    <m/>
    <m/>
    <n v="1"/>
    <n v="103.99999973613505"/>
    <e v="#DIV/0!"/>
    <n v="200"/>
    <n v="24620"/>
    <n v="0"/>
    <m/>
    <m/>
    <n v="0"/>
    <e v="#DIV/0!"/>
    <m/>
    <m/>
    <m/>
    <m/>
    <m/>
    <m/>
    <m/>
    <m/>
    <m/>
    <m/>
    <m/>
    <m/>
    <m/>
    <m/>
    <e v="#VALUE!"/>
    <n v="0"/>
    <n v="0"/>
    <e v="#VALUE!"/>
    <e v="#VALUE!"/>
    <n v="0"/>
    <s v="-"/>
    <e v="#VALUE!"/>
    <e v="#DIV/0!"/>
    <e v="#DIV/0!"/>
    <e v="#DIV/0!"/>
    <e v="#DIV/0!"/>
    <e v="#VALUE!"/>
    <s v="B"/>
    <e v="#DIV/0!"/>
    <e v="#DIV/0!"/>
    <e v="#VALUE!"/>
    <e v="#VALUE!"/>
    <e v="#DIV/0!"/>
    <e v="#VALUE!"/>
    <e v="#DIV/0!"/>
    <n v="0"/>
    <m/>
    <m/>
    <n v="0.12847164441916972"/>
    <n v="7.0315347341784643E-2"/>
    <n v="3.8485131050895703E-2"/>
    <n v="0"/>
    <n v="0"/>
    <n v="0"/>
    <n v="0.42823881473056574"/>
    <n v="0.23438449113928214"/>
    <n v="0.47833569620261662"/>
    <n v="0.34176751560227842"/>
    <n v="0.10238031657770333"/>
    <n v="0.18705685350538864"/>
    <s v="Sim"/>
    <s v="-"/>
    <s v="ES CS"/>
    <x v="1"/>
    <n v="1"/>
    <n v="1"/>
    <n v="1"/>
    <n v="1"/>
    <n v="1"/>
    <n v="1"/>
    <n v="1"/>
    <s v="ok-R22"/>
    <n v="1"/>
    <n v="1"/>
    <n v="1"/>
    <n v="1"/>
    <n v="0"/>
    <n v="0"/>
    <x v="1"/>
    <n v="1"/>
    <n v="1"/>
    <n v="1"/>
    <n v="1"/>
    <n v="1"/>
    <n v="1"/>
    <n v="1"/>
    <n v="1"/>
    <n v="1"/>
    <n v="1"/>
    <n v="1"/>
    <n v="1"/>
    <n v="0"/>
    <n v="0"/>
    <n v="0"/>
    <n v="1"/>
    <n v="1"/>
    <n v="0"/>
    <n v="1"/>
    <n v="1"/>
    <n v="1"/>
    <n v="0"/>
    <n v="0"/>
    <n v="0"/>
    <n v="0"/>
    <n v="1"/>
    <x v="0"/>
    <x v="0"/>
    <n v="0"/>
    <n v="0"/>
    <n v="0"/>
    <x v="1"/>
    <n v="0"/>
    <n v="0"/>
    <n v="0"/>
    <n v="0"/>
    <n v="0"/>
    <n v="0"/>
    <n v="0"/>
    <n v="0"/>
    <n v="0"/>
    <e v="#VALUE!"/>
    <n v="0"/>
    <n v="1.0290391743559499"/>
    <n v="1.2621559107809406"/>
    <n v="1.4696808725452315"/>
    <n v="1.2945559364830703"/>
    <e v="#REF!"/>
    <n v="1.1477772086014"/>
    <n v="206.49841954259517"/>
    <n v="1.3398004075745367"/>
    <n v="1.411366410253555"/>
    <n v="2.0773727282934105"/>
    <n v="2.0773727282934105"/>
    <n v="1.411366410253555"/>
    <n v="12.734748588024789"/>
    <n v="36.805362172080045"/>
    <n v="22.02684796604531"/>
    <n v="71.566958726150148"/>
    <n v="0.17794173197654112"/>
    <n v="0.51427869546497273"/>
    <n v="0.30777957255848609"/>
    <n v="1.1597530686975008"/>
    <n v="1.1597530686975008"/>
    <n v="1.1325995174898655"/>
    <n v="0"/>
    <n v="0"/>
    <n v="0"/>
    <n v="0"/>
    <e v="#DIV/0!"/>
    <e v="#DIV/0!"/>
    <e v="#DIV/0!"/>
    <n v="0"/>
    <n v="0.24249999999999999"/>
    <n v="0.56267728149589813"/>
    <n v="0"/>
    <n v="0"/>
    <n v="1.2621559107809406"/>
    <s v="P"/>
    <m/>
    <m/>
    <n v="0"/>
    <n v="0"/>
    <n v="0"/>
    <n v="0"/>
    <e v="#NAME?"/>
    <e v="#DIV/0!"/>
    <e v="#VALUE!"/>
    <n v="0.3"/>
    <n v="0.3"/>
    <n v="0.3"/>
    <n v="0.3"/>
    <n v="0.3"/>
    <n v="0.3"/>
    <n v="0.3"/>
    <n v="0.3"/>
    <n v="0.3"/>
    <m/>
    <m/>
    <s v="Sousa (2018)"/>
    <n v="1.0725329318468599"/>
    <n v="1.3390883086889607"/>
    <n v="1.41917110206583"/>
    <n v="0.3"/>
    <n v="0.52277289057483445"/>
    <e v="#DIV/0!"/>
    <s v="B"/>
    <e v="#REF!"/>
    <e v="#REF!"/>
    <e v="#NAME?"/>
    <e v="#NAME?"/>
    <n v="0.40194012227236098"/>
    <e v="#NAME?"/>
    <n v="1"/>
    <e v="#NAME?"/>
    <n v="1"/>
    <n v="1"/>
    <m/>
    <s v="B"/>
    <n v="1.1597530686975008"/>
    <n v="1.1597530686975008"/>
    <n v="1.1597530686975008"/>
    <e v="#VALUE!"/>
    <n v="0"/>
    <e v="#VALUE!"/>
    <e v="#VALUE!"/>
    <n v="1.1597530686975008"/>
    <n v="1.1597530686975008"/>
    <n v="1.1597530686975008"/>
    <e v="#VALUE!"/>
    <n v="1.1597530686975008"/>
    <n v="1.1597530686975008"/>
    <n v="0.18832255513355897"/>
    <n v="1.1597530686975008"/>
    <n v="1.4531845643195409"/>
    <n v="1.1597530686975008"/>
    <n v="1.1597530686975008"/>
    <n v="1.1597530686975008"/>
    <n v="1"/>
    <e v="#VALUE!"/>
    <n v="1.1597530686975008"/>
    <n v="1"/>
    <e v="#VALUE!"/>
    <n v="1.1597530686975008"/>
    <n v="1.1597530686975008"/>
    <n v="1.1597530686975008"/>
    <e v="#VALUE!"/>
    <e v="#VALUE!"/>
    <e v="#VALUE!"/>
    <n v="1.1597530686975008"/>
    <e v="#VALUE!"/>
    <n v="1.1597530686975008"/>
    <n v="1.1597530686975008"/>
    <e v="#VALUE!"/>
    <n v="1.1597530686975008"/>
    <n v="1.1597530686975008"/>
    <n v="1.1597530686975008"/>
    <n v="1.1597530686975008"/>
    <n v="1.2621559107809406"/>
    <n v="1.4531845643195409"/>
    <e v="#VALUE!"/>
    <n v="1.2621559107809406"/>
    <n v="1.2945559364830703"/>
    <n v="1.0930788759388435"/>
    <n v="1.0930788759388435"/>
    <n v="2.0773727230227772"/>
    <n v="1.1597530686975008"/>
    <n v="1.1597530686975008"/>
    <n v="1.1597530686975008"/>
    <n v="1.6605113028182095"/>
    <e v="#DIV/0!"/>
    <n v="1.6787860528644796"/>
    <n v="1.7132716645046404"/>
    <n v="31.714381971017787"/>
    <n v="55.030086778608073"/>
    <n v="0.68457098626270874"/>
    <n v="83"/>
    <m/>
    <n v="919.12048348275096"/>
    <n v="1"/>
    <n v="0"/>
    <m/>
    <m/>
    <n v="0"/>
    <e v="#DIV/0!"/>
    <e v="#DIV/0!"/>
    <e v="#DIV/0!"/>
    <n v="0"/>
    <n v="0"/>
    <n v="261.65002395152885"/>
    <n v="200"/>
    <n v="24620"/>
    <n v="37.200000000000003"/>
    <n v="0.49"/>
    <n v="0.24249999999999999"/>
    <n v="5.9446807516763324E-2"/>
    <n v="0"/>
    <n v="16"/>
    <n v="0.33333333333333331"/>
    <n v="493.01707205058665"/>
    <n v="493.01707205058665"/>
    <n v="0"/>
    <s v="D"/>
    <n v="0.24249999999999999"/>
    <e v="#VALUE!"/>
    <e v="#DIV/0!"/>
    <n v="0"/>
    <e v="#DIV/0!"/>
    <m/>
    <m/>
    <m/>
    <m/>
    <m/>
    <s v="P"/>
    <n v="0"/>
    <n v="1.1597530686975008"/>
  </r>
  <r>
    <n v="1"/>
    <n v="664"/>
    <n v="2019"/>
    <s v="Sim"/>
    <s v="Original"/>
    <x v="51"/>
    <x v="592"/>
    <x v="321"/>
    <x v="0"/>
    <x v="0"/>
    <x v="0"/>
    <x v="0"/>
    <n v="1"/>
    <s v="distributed loads"/>
    <m/>
    <m/>
    <n v="0.15"/>
    <x v="248"/>
    <x v="19"/>
    <x v="121"/>
    <s v="-"/>
    <s v="-"/>
    <x v="0"/>
    <x v="263"/>
    <n v="35.340000000000003"/>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449349179400114"/>
    <m/>
    <s v="-"/>
    <s v="r"/>
    <n v="2"/>
    <x v="7"/>
    <x v="35"/>
    <n v="0.68041237113402064"/>
    <m/>
    <x v="9"/>
    <x v="18"/>
    <m/>
    <m/>
    <m/>
    <x v="26"/>
    <x v="67"/>
    <x v="20"/>
    <n v="5.3999999999999995"/>
    <m/>
    <x v="55"/>
    <x v="0"/>
    <n v="0.28000000000000003"/>
    <n v="0.28000000000000003"/>
    <n v="0.02"/>
    <n v="0"/>
    <x v="79"/>
    <n v="1.0714285714285714"/>
    <e v="#VALUE!"/>
    <x v="116"/>
    <s v="D"/>
    <x v="68"/>
    <s v="M"/>
    <s v="line"/>
    <m/>
    <m/>
    <x v="81"/>
    <x v="20"/>
    <s v="-"/>
    <x v="25"/>
    <x v="33"/>
    <e v="#VALUE!"/>
    <n v="1"/>
    <s v="D"/>
    <n v="0.24249999999999999"/>
    <n v="0.24249999999999999"/>
    <x v="196"/>
    <n v="2.1865449813275397"/>
    <n v="2.1865449813275397"/>
    <e v="#VALUE!"/>
    <x v="186"/>
    <n v="2.1865449813275397"/>
    <n v="2.1865449813275397"/>
    <n v="2.1865449813275397"/>
    <e v="#VALUE!"/>
    <n v="1"/>
    <n v="0"/>
    <n v="0"/>
    <x v="162"/>
    <s v="D"/>
    <n v="2.1865449813275397"/>
    <n v="2.1865449813275397"/>
    <n v="2.1865449813275397"/>
    <s v="line"/>
    <s v="Não"/>
    <s v="uncr"/>
    <x v="0"/>
    <n v="0"/>
    <x v="101"/>
    <n v="74.74570831390713"/>
    <n v="0.98349616202509382"/>
    <x v="154"/>
    <n v="0.30299999796975369"/>
    <n v="0.30299999999999999"/>
    <n v="1.0000000067004828"/>
    <n v="0.3"/>
    <x v="8"/>
    <x v="0"/>
    <x v="80"/>
    <x v="0"/>
    <n v="0"/>
    <s v="Static"/>
    <x v="1"/>
    <n v="1"/>
    <m/>
    <s v="B"/>
    <n v="0"/>
    <n v="0"/>
    <n v="1"/>
    <s v="B"/>
    <m/>
    <x v="4"/>
    <m/>
    <m/>
    <m/>
    <m/>
    <n v="1"/>
    <s v="B"/>
    <x v="562"/>
    <m/>
    <n v="153"/>
    <m/>
    <n v="90.254981992797127"/>
    <n v="0.24249999999999999"/>
    <n v="2.3149999999999999"/>
    <m/>
    <n v="103"/>
    <m/>
    <m/>
    <n v="1"/>
    <n v="153"/>
    <e v="#DIV/0!"/>
    <n v="200"/>
    <n v="24690"/>
    <n v="0"/>
    <m/>
    <m/>
    <n v="0"/>
    <e v="#DIV/0!"/>
    <m/>
    <m/>
    <m/>
    <m/>
    <m/>
    <m/>
    <m/>
    <m/>
    <m/>
    <m/>
    <m/>
    <m/>
    <m/>
    <m/>
    <e v="#VALUE!"/>
    <n v="0"/>
    <n v="0"/>
    <e v="#VALUE!"/>
    <e v="#VALUE!"/>
    <n v="0"/>
    <s v="-"/>
    <e v="#VALUE!"/>
    <e v="#DIV/0!"/>
    <e v="#DIV/0!"/>
    <e v="#DIV/0!"/>
    <e v="#DIV/0!"/>
    <e v="#VALUE!"/>
    <s v="B"/>
    <e v="#DIV/0!"/>
    <e v="#DIV/0!"/>
    <e v="#VALUE!"/>
    <e v="#VALUE!"/>
    <e v="#DIV/0!"/>
    <e v="#VALUE!"/>
    <e v="#DIV/0!"/>
    <n v="0"/>
    <m/>
    <m/>
    <n v="0.18900155380897085"/>
    <n v="0.1034446936855101"/>
    <n v="5.6617548565260023E-2"/>
    <n v="0"/>
    <n v="0"/>
    <n v="0"/>
    <n v="0.63000517936323608"/>
    <n v="0.34481564561836703"/>
    <n v="0.70370539922115716"/>
    <n v="0.42412113381969491"/>
    <n v="0.12705027237955954"/>
    <n v="0.23213079410909676"/>
    <s v="Sim"/>
    <s v="-"/>
    <s v="ES CS"/>
    <x v="1"/>
    <n v="1"/>
    <n v="1"/>
    <n v="1"/>
    <n v="1"/>
    <n v="1"/>
    <n v="1"/>
    <n v="1"/>
    <s v="ok-R23"/>
    <n v="1"/>
    <n v="1"/>
    <n v="1"/>
    <n v="1"/>
    <n v="0"/>
    <n v="0"/>
    <x v="1"/>
    <n v="1"/>
    <n v="1"/>
    <n v="1"/>
    <n v="1"/>
    <n v="1"/>
    <n v="1"/>
    <n v="1"/>
    <n v="1"/>
    <n v="1"/>
    <n v="1"/>
    <n v="1"/>
    <n v="1"/>
    <n v="0"/>
    <n v="0"/>
    <n v="0"/>
    <n v="1"/>
    <n v="1"/>
    <n v="0"/>
    <n v="1"/>
    <n v="1"/>
    <n v="1"/>
    <n v="0"/>
    <n v="0"/>
    <n v="0"/>
    <n v="0"/>
    <n v="1"/>
    <x v="0"/>
    <x v="0"/>
    <n v="0"/>
    <n v="0"/>
    <n v="0"/>
    <x v="1"/>
    <n v="0"/>
    <n v="0"/>
    <n v="0"/>
    <n v="0"/>
    <n v="0"/>
    <n v="0"/>
    <n v="0"/>
    <n v="0"/>
    <n v="0"/>
    <e v="#VALUE!"/>
    <n v="0"/>
    <n v="1.2770004211887089"/>
    <n v="1.5662898651859865"/>
    <n v="1.8238208418332391"/>
    <n v="1.4665917619885451"/>
    <e v="#REF!"/>
    <n v="1.393542851169836"/>
    <n v="217.32335353443818"/>
    <n v="1.5798271458153577"/>
    <n v="2.0763371227768648"/>
    <n v="3.0561348791239595"/>
    <n v="3.0561348791239595"/>
    <n v="2.0763371227768648"/>
    <n v="14.360912734055148"/>
    <n v="44.406605444608608"/>
    <n v="22.02684796604531"/>
    <n v="80.794366144709073"/>
    <n v="0.17774646202847388"/>
    <n v="0.54962502416409675"/>
    <n v="0.2726285138074292"/>
    <n v="1.2748413647496026"/>
    <n v="1.2748413647496026"/>
    <n v="1.5377213951182003"/>
    <n v="0"/>
    <n v="0"/>
    <n v="0"/>
    <n v="0"/>
    <e v="#DIV/0!"/>
    <e v="#DIV/0!"/>
    <e v="#DIV/0!"/>
    <n v="0"/>
    <n v="0.24249999999999999"/>
    <n v="0.56267728149589813"/>
    <n v="0"/>
    <n v="0"/>
    <n v="1.5662898651859865"/>
    <s v="P"/>
    <m/>
    <m/>
    <n v="0"/>
    <n v="0"/>
    <n v="0"/>
    <n v="0"/>
    <e v="#NAME?"/>
    <e v="#DIV/0!"/>
    <e v="#VALUE!"/>
    <n v="0.3"/>
    <n v="0.3"/>
    <n v="0.3"/>
    <n v="0.3"/>
    <n v="0.3"/>
    <n v="0.3"/>
    <n v="0.3"/>
    <n v="0.3"/>
    <n v="0.3"/>
    <m/>
    <m/>
    <s v="Sousa (2018)"/>
    <n v="1.196890145185612"/>
    <n v="1.5924909111156036"/>
    <n v="1.7611400423226566"/>
    <n v="0.3"/>
    <n v="0.43770125495493722"/>
    <e v="#DIV/0!"/>
    <s v="B"/>
    <e v="#REF!"/>
    <e v="#REF!"/>
    <e v="#NAME?"/>
    <e v="#NAME?"/>
    <n v="0.4739481437446072"/>
    <e v="#NAME?"/>
    <n v="0"/>
    <e v="#NAME?"/>
    <n v="1"/>
    <n v="1"/>
    <m/>
    <s v="B"/>
    <n v="1.2748413647496026"/>
    <n v="1.2748413647496026"/>
    <n v="1.2748413647496026"/>
    <e v="#VALUE!"/>
    <n v="0"/>
    <e v="#VALUE!"/>
    <e v="#VALUE!"/>
    <n v="1.2748413647496026"/>
    <n v="1.2748413647496026"/>
    <n v="1.2748413647496026"/>
    <e v="#VALUE!"/>
    <n v="1.2748413647496026"/>
    <n v="1.2748413647496026"/>
    <n v="0.19487794297555269"/>
    <n v="1.2748413647496026"/>
    <n v="1.8936963961814484"/>
    <n v="1.2748413647496026"/>
    <n v="1.2748413647496026"/>
    <n v="1.2748413647496026"/>
    <n v="1"/>
    <e v="#VALUE!"/>
    <n v="1.2748413647496026"/>
    <n v="0.78090892190269279"/>
    <e v="#VALUE!"/>
    <n v="1.2748413647496026"/>
    <n v="1.2748413647496026"/>
    <n v="1.2748413647496026"/>
    <e v="#VALUE!"/>
    <e v="#VALUE!"/>
    <e v="#VALUE!"/>
    <n v="1.2748413647496026"/>
    <e v="#VALUE!"/>
    <n v="1.2748413647496026"/>
    <n v="1.2748413647496026"/>
    <e v="#VALUE!"/>
    <n v="1.2748413647496026"/>
    <n v="1.2748413647496026"/>
    <n v="1.2748413647496026"/>
    <n v="1.2748413647496026"/>
    <n v="1.5662898651859865"/>
    <n v="1.8936963961814484"/>
    <e v="#VALUE!"/>
    <n v="1.5662898651859865"/>
    <n v="1.4665917619885451"/>
    <n v="1.2432554530433801"/>
    <n v="1.2432554530433801"/>
    <n v="3.0561348791239595"/>
    <n v="1.2748413647496026"/>
    <n v="1.2748413647496026"/>
    <n v="1.2748413647496026"/>
    <n v="2.3339905965494121"/>
    <e v="#DIV/0!"/>
    <n v="2.3339905965494121"/>
    <n v="1.6430137068005009"/>
    <n v="57.128295504122661"/>
    <n v="64.785641429753539"/>
    <n v="0.53023715797192839"/>
    <n v="103"/>
    <m/>
    <n v="920.12048348275096"/>
    <n v="1"/>
    <n v="0"/>
    <m/>
    <m/>
    <n v="0"/>
    <e v="#DIV/0!"/>
    <e v="#DIV/0!"/>
    <e v="#DIV/0!"/>
    <n v="0"/>
    <n v="0"/>
    <n v="261.65002395152885"/>
    <n v="200"/>
    <n v="24690"/>
    <n v="37.200000000000003"/>
    <n v="0.49"/>
    <n v="0.24249999999999999"/>
    <n v="5.9374242188010379E-2"/>
    <n v="0"/>
    <n v="16"/>
    <n v="0.33333333333333331"/>
    <n v="493.01707205058665"/>
    <n v="493.01707205058665"/>
    <n v="0"/>
    <s v="D"/>
    <n v="0.24249999999999999"/>
    <e v="#VALUE!"/>
    <e v="#DIV/0!"/>
    <n v="0"/>
    <e v="#DIV/0!"/>
    <m/>
    <m/>
    <m/>
    <m/>
    <m/>
    <s v="P"/>
    <n v="0"/>
    <n v="1.2748413647496026"/>
  </r>
  <r>
    <n v="1"/>
    <n v="665"/>
    <n v="2019"/>
    <s v="Sim"/>
    <s v="Original"/>
    <x v="51"/>
    <x v="593"/>
    <x v="321"/>
    <x v="0"/>
    <x v="0"/>
    <x v="0"/>
    <x v="0"/>
    <n v="1"/>
    <s v="distributed loads"/>
    <m/>
    <m/>
    <n v="0.15"/>
    <x v="145"/>
    <x v="29"/>
    <x v="122"/>
    <s v="-"/>
    <s v="-"/>
    <x v="0"/>
    <x v="145"/>
    <n v="35.625"/>
    <x v="5"/>
    <m/>
    <n v="24"/>
    <n v="280"/>
    <n v="20"/>
    <n v="15"/>
    <n v="10"/>
    <n v="150"/>
    <n v="150"/>
    <n v="242.5"/>
    <n v="255"/>
    <n v="0.48581329694687519"/>
    <n v="0.20533285317580349"/>
    <n v="0.31583766458870249"/>
    <n v="248.75"/>
    <m/>
    <x v="130"/>
    <x v="9"/>
    <x v="103"/>
    <x v="85"/>
    <m/>
    <m/>
    <m/>
    <m/>
    <m/>
    <m/>
    <m/>
    <m/>
    <m/>
    <m/>
    <m/>
    <m/>
    <m/>
    <m/>
    <m/>
    <n v="0"/>
    <n v="0.245"/>
    <n v="0.24249999999999999"/>
    <x v="103"/>
    <m/>
    <n v="970"/>
    <n v="1190"/>
    <s v="-"/>
    <m/>
    <m/>
    <m/>
    <m/>
    <m/>
    <m/>
    <m/>
    <m/>
    <m/>
    <m/>
    <m/>
    <m/>
    <m/>
    <m/>
    <m/>
    <m/>
    <m/>
    <m/>
    <m/>
    <n v="0.28000000000000003"/>
    <n v="0.24249999999999999"/>
    <n v="0.28000000000000003"/>
    <n v="252.5"/>
    <n v="0.49"/>
    <n v="0.2525"/>
    <n v="0.28000000000000003"/>
    <n v="252.5"/>
    <n v="0.49"/>
    <n v="0.24249999999999999"/>
    <n v="0.28000000000000003"/>
    <n v="252.5"/>
    <n v="240"/>
    <n v="0.46657316637472174"/>
    <n v="0.21816615649929119"/>
    <n v="280"/>
    <n v="280"/>
    <e v="#DIV/0!"/>
    <e v="#DIV/0!"/>
    <n v="0.28000000000000003"/>
    <n v="0.28000000000000003"/>
    <n v="252.5"/>
    <n v="240"/>
    <n v="0.49"/>
    <n v="0"/>
    <n v="242.5"/>
    <e v="#VALUE!"/>
    <e v="#VALUE!"/>
    <e v="#DIV/0!"/>
    <e v="#DIV/0!"/>
    <n v="0.13341754385964913"/>
    <m/>
    <s v="-"/>
    <s v="r"/>
    <n v="2"/>
    <x v="7"/>
    <x v="35"/>
    <n v="0.68041237113402064"/>
    <m/>
    <x v="9"/>
    <x v="18"/>
    <m/>
    <m/>
    <m/>
    <x v="26"/>
    <x v="67"/>
    <x v="20"/>
    <n v="5.3999999999999995"/>
    <m/>
    <x v="55"/>
    <x v="0"/>
    <n v="0.28000000000000003"/>
    <n v="0.28000000000000003"/>
    <n v="0.02"/>
    <n v="0"/>
    <x v="79"/>
    <n v="1.0714285714285714"/>
    <e v="#VALUE!"/>
    <x v="116"/>
    <s v="D"/>
    <x v="68"/>
    <s v="M"/>
    <s v="line"/>
    <m/>
    <m/>
    <x v="81"/>
    <x v="20"/>
    <s v="-"/>
    <x v="25"/>
    <x v="33"/>
    <e v="#VALUE!"/>
    <n v="1"/>
    <s v="D"/>
    <n v="0.24249999999999999"/>
    <n v="0.24249999999999999"/>
    <x v="197"/>
    <n v="1.6130634619061739"/>
    <n v="1.6130634619061739"/>
    <e v="#VALUE!"/>
    <x v="187"/>
    <n v="1.6130634619061739"/>
    <n v="1.6130634619061739"/>
    <n v="1.6130634619061739"/>
    <e v="#VALUE!"/>
    <n v="1"/>
    <n v="0"/>
    <n v="0"/>
    <x v="162"/>
    <s v="D"/>
    <n v="1.6130634619061739"/>
    <n v="2.4928219036303005"/>
    <n v="1.6130634619061739"/>
    <s v="line"/>
    <s v="Não"/>
    <s v="uncr"/>
    <x v="0"/>
    <n v="0"/>
    <x v="102"/>
    <n v="54.024126173024236"/>
    <n v="0.98225683950953158"/>
    <x v="155"/>
    <n v="0.21899999999997855"/>
    <n v="0.219"/>
    <n v="1.0000000000000979"/>
    <n v="0.3"/>
    <x v="8"/>
    <x v="0"/>
    <x v="80"/>
    <x v="0"/>
    <n v="0"/>
    <s v="Static"/>
    <x v="1"/>
    <n v="1"/>
    <m/>
    <s v="B"/>
    <n v="0"/>
    <n v="0"/>
    <n v="1"/>
    <s v="B"/>
    <m/>
    <x v="4"/>
    <m/>
    <m/>
    <m/>
    <m/>
    <n v="1"/>
    <s v="B"/>
    <x v="562"/>
    <m/>
    <n v="141"/>
    <m/>
    <n v="103.36792795012931"/>
    <n v="0.24249999999999999"/>
    <n v="2.3149999999999999"/>
    <m/>
    <n v="113"/>
    <m/>
    <m/>
    <n v="1"/>
    <n v="167.24862526058092"/>
    <e v="#DIV/0!"/>
    <n v="200"/>
    <n v="24950"/>
    <n v="0"/>
    <m/>
    <m/>
    <n v="0"/>
    <e v="#DIV/0!"/>
    <m/>
    <m/>
    <m/>
    <m/>
    <m/>
    <m/>
    <m/>
    <m/>
    <m/>
    <m/>
    <m/>
    <m/>
    <m/>
    <m/>
    <e v="#VALUE!"/>
    <n v="0"/>
    <n v="0"/>
    <e v="#VALUE!"/>
    <e v="#VALUE!"/>
    <n v="0"/>
    <s v="-"/>
    <e v="#VALUE!"/>
    <e v="#DIV/0!"/>
    <e v="#DIV/0!"/>
    <e v="#DIV/0!"/>
    <e v="#DIV/0!"/>
    <e v="#VALUE!"/>
    <s v="B"/>
    <e v="#DIV/0!"/>
    <e v="#DIV/0!"/>
    <e v="#VALUE!"/>
    <e v="#VALUE!"/>
    <e v="#DIV/0!"/>
    <e v="#VALUE!"/>
    <e v="#DIV/0!"/>
    <n v="0"/>
    <m/>
    <m/>
    <n v="0.17371218399025709"/>
    <n v="9.4949293122317008E-2"/>
    <n v="5.1898307057916655E-2"/>
    <n v="0"/>
    <n v="0"/>
    <n v="0"/>
    <n v="0.57904061330085699"/>
    <n v="0.31649764374105671"/>
    <n v="0.64591355865521771"/>
    <n v="0.46405382484394925"/>
    <n v="0.13864086755424543"/>
    <n v="0.25364704782084685"/>
    <s v="Sim"/>
    <s v="-"/>
    <s v="ES CS"/>
    <x v="1"/>
    <n v="1"/>
    <n v="1"/>
    <n v="1"/>
    <n v="1"/>
    <n v="1"/>
    <n v="1"/>
    <n v="1"/>
    <s v="ok-R24"/>
    <n v="1"/>
    <n v="1"/>
    <n v="1"/>
    <n v="1"/>
    <n v="0"/>
    <n v="0"/>
    <x v="1"/>
    <n v="1"/>
    <n v="1"/>
    <n v="1"/>
    <n v="1"/>
    <n v="1"/>
    <n v="1"/>
    <n v="1"/>
    <n v="1"/>
    <n v="1"/>
    <n v="1"/>
    <n v="1"/>
    <n v="1"/>
    <n v="0"/>
    <n v="0"/>
    <n v="0"/>
    <n v="1"/>
    <n v="1"/>
    <n v="0"/>
    <n v="1"/>
    <n v="1"/>
    <n v="1"/>
    <n v="0"/>
    <n v="0"/>
    <n v="0"/>
    <n v="0"/>
    <n v="1"/>
    <x v="0"/>
    <x v="0"/>
    <n v="0"/>
    <n v="0"/>
    <n v="0"/>
    <x v="1"/>
    <n v="0"/>
    <n v="0"/>
    <n v="0"/>
    <n v="0"/>
    <n v="0"/>
    <n v="0"/>
    <n v="0"/>
    <n v="0"/>
    <n v="0"/>
    <e v="#VALUE!"/>
    <n v="0"/>
    <n v="1.393499147580129"/>
    <n v="1.7137622834491215"/>
    <n v="1.9928711916942696"/>
    <n v="1.4296491069326416"/>
    <e v="#REF!"/>
    <n v="1.5387881074362184"/>
    <n v="232.00882765027734"/>
    <n v="1.6235014438090345"/>
    <n v="1.9058178343168501"/>
    <n v="2.805149651672505"/>
    <n v="2.805149651672505"/>
    <n v="1.9058178343168506"/>
    <n v="10.622222889508059"/>
    <n v="27.399371700461053"/>
    <n v="22.085901460340477"/>
    <n v="60.107496050309592"/>
    <n v="0.17672043567772855"/>
    <n v="0.45583951255477273"/>
    <n v="0.36744005176749867"/>
    <n v="1.8799651861295257"/>
    <n v="1.8799651861295257"/>
    <n v="1.0264514597679633"/>
    <n v="0"/>
    <n v="0"/>
    <n v="0"/>
    <n v="0"/>
    <e v="#DIV/0!"/>
    <e v="#DIV/0!"/>
    <e v="#DIV/0!"/>
    <n v="0"/>
    <n v="0.24249999999999999"/>
    <n v="0.56494158553977214"/>
    <n v="0"/>
    <n v="0"/>
    <n v="1.7137622834491215"/>
    <s v="P"/>
    <m/>
    <m/>
    <n v="0"/>
    <n v="0"/>
    <n v="0"/>
    <n v="0"/>
    <e v="#NAME?"/>
    <e v="#DIV/0!"/>
    <e v="#VALUE!"/>
    <n v="0.3"/>
    <n v="0.3"/>
    <n v="0.3"/>
    <n v="0.3"/>
    <n v="0.3"/>
    <n v="0.3"/>
    <n v="0.3"/>
    <n v="0.3"/>
    <n v="0.3"/>
    <m/>
    <m/>
    <s v="Sousa (2018)"/>
    <n v="1.3838129264376042"/>
    <n v="1.656294570362894"/>
    <n v="1.9269583794735015"/>
    <n v="0.3"/>
    <n v="0.17781243939998989"/>
    <e v="#DIV/0!"/>
    <s v="B"/>
    <e v="#REF!"/>
    <e v="#REF!"/>
    <e v="#NAME?"/>
    <e v="#NAME?"/>
    <n v="0.48705043314271029"/>
    <e v="#NAME?"/>
    <n v="0"/>
    <e v="#NAME?"/>
    <n v="1"/>
    <n v="1"/>
    <m/>
    <s v="B"/>
    <n v="1.8799651861295257"/>
    <n v="1.8799651861295257"/>
    <n v="1.8799651861295257"/>
    <e v="#VALUE!"/>
    <n v="0"/>
    <e v="#VALUE!"/>
    <e v="#VALUE!"/>
    <n v="1.8799651861295257"/>
    <n v="1.8799651861295257"/>
    <n v="1.8799651861295257"/>
    <e v="#VALUE!"/>
    <n v="1.8799651861295257"/>
    <n v="1.8799651861295257"/>
    <n v="0.29604260756145379"/>
    <n v="1.8799651861295257"/>
    <n v="2.7824919727249142"/>
    <n v="1.8799651861295257"/>
    <n v="1.8799651861295257"/>
    <n v="1.8799651861295257"/>
    <n v="1"/>
    <e v="#VALUE!"/>
    <n v="1.8799651861295257"/>
    <n v="0.89029353701082159"/>
    <e v="#VALUE!"/>
    <n v="1.8799651861295257"/>
    <n v="1.8799651861295257"/>
    <n v="1.8799651861295257"/>
    <e v="#VALUE!"/>
    <e v="#VALUE!"/>
    <e v="#VALUE!"/>
    <n v="1.8799651861295257"/>
    <e v="#VALUE!"/>
    <n v="1.8799651861295257"/>
    <n v="1.8799651861295257"/>
    <e v="#VALUE!"/>
    <n v="1.8799651861295257"/>
    <n v="1.8799651861295257"/>
    <n v="1.8799651861295257"/>
    <n v="1.8799651861295257"/>
    <n v="1.7137622834491215"/>
    <n v="2.7824919727249142"/>
    <e v="#VALUE!"/>
    <n v="1.7137622834491215"/>
    <n v="1.4296491069326416"/>
    <n v="1.2160459656957332"/>
    <n v="1.2160459656957332"/>
    <n v="3.3273576091661266"/>
    <n v="1.8799651861295257"/>
    <n v="1.8799651861295257"/>
    <n v="1.8799651861295257"/>
    <n v="2.1170010530027374"/>
    <e v="#DIV/0!"/>
    <n v="2.1170010530027374"/>
    <n v="1.575825811260406"/>
    <n v="73.949273663766206"/>
    <n v="53.473332807766383"/>
    <n v="0.39116788951224718"/>
    <n v="113"/>
    <m/>
    <n v="921.12048348275096"/>
    <n v="1"/>
    <n v="0"/>
    <m/>
    <m/>
    <n v="0"/>
    <e v="#DIV/0!"/>
    <e v="#DIV/0!"/>
    <e v="#DIV/0!"/>
    <n v="0"/>
    <n v="0"/>
    <n v="261.79287260991663"/>
    <n v="200"/>
    <n v="24950"/>
    <n v="37.5"/>
    <n v="0.49"/>
    <n v="0.24249999999999999"/>
    <n v="5.9107128052678586E-2"/>
    <n v="0"/>
    <n v="16"/>
    <n v="0.33333333333333331"/>
    <n v="495.00105218743386"/>
    <n v="495.00105218743391"/>
    <n v="0"/>
    <s v="D"/>
    <n v="0.24249999999999999"/>
    <e v="#VALUE!"/>
    <e v="#DIV/0!"/>
    <n v="0"/>
    <e v="#DIV/0!"/>
    <m/>
    <m/>
    <m/>
    <m/>
    <m/>
    <s v="P"/>
    <n v="0"/>
    <n v="1.879965186129525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ela dinâmica3" cacheId="0" applyNumberFormats="0" applyBorderFormats="0" applyFontFormats="0" applyPatternFormats="0" applyAlignmentFormats="0" applyWidthHeightFormats="1" dataCaption="Valores" updatedVersion="5" minRefreshableVersion="3" showDrill="0" useAutoFormatting="1" rowGrandTotals="0" colGrandTotals="0" itemPrintTitles="1" createdVersion="5" indent="0" compact="0" compactData="0" multipleFieldFilters="0" customListSort="0">
  <location ref="B15:AP250" firstHeaderRow="1" firstDataRow="1" firstDataCol="40" rowPageCount="5" colPageCount="1"/>
  <pivotFields count="520">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7">
        <item x="23"/>
        <item x="7"/>
        <item x="27"/>
        <item x="33"/>
        <item x="47"/>
        <item x="18"/>
        <item x="28"/>
        <item x="3"/>
        <item x="16"/>
        <item x="15"/>
        <item x="25"/>
        <item x="19"/>
        <item x="20"/>
        <item x="0"/>
        <item x="36"/>
        <item x="10"/>
        <item x="31"/>
        <item x="9"/>
        <item x="35"/>
        <item x="4"/>
        <item x="32"/>
        <item x="17"/>
        <item x="42"/>
        <item x="38"/>
        <item x="37"/>
        <item x="24"/>
        <item x="21"/>
        <item x="6"/>
        <item x="12"/>
        <item x="13"/>
        <item x="14"/>
        <item x="8"/>
        <item x="39"/>
        <item x="2"/>
        <item x="1"/>
        <item x="34"/>
        <item x="40"/>
        <item x="22"/>
        <item x="29"/>
        <item x="30"/>
        <item x="5"/>
        <item x="11"/>
        <item x="48"/>
        <item x="49"/>
        <item x="50"/>
        <item m="1" x="55"/>
        <item m="1" x="52"/>
        <item m="1" x="56"/>
        <item x="45"/>
        <item x="46"/>
        <item x="51"/>
        <item m="1" x="53"/>
        <item m="1" x="54"/>
        <item x="41"/>
        <item x="43"/>
        <item x="44"/>
        <item x="26"/>
      </items>
      <extLst>
        <ext xmlns:x14="http://schemas.microsoft.com/office/spreadsheetml/2009/9/main" uri="{2946ED86-A175-432a-8AC1-64E0C546D7DE}">
          <x14:pivotField fillDownLabels="1"/>
        </ext>
      </extLst>
    </pivotField>
    <pivotField axis="axisRow" compact="0" outline="0" showAll="0" defaultSubtotal="0">
      <items count="594">
        <item x="100"/>
        <item x="50"/>
        <item x="52"/>
        <item x="79"/>
        <item x="81"/>
        <item x="82"/>
        <item x="83"/>
        <item x="53"/>
        <item x="54"/>
        <item x="55"/>
        <item x="48"/>
        <item x="51"/>
        <item x="101"/>
        <item x="102"/>
        <item x="103"/>
        <item x="49"/>
        <item x="56"/>
        <item x="104"/>
        <item x="105"/>
        <item x="106"/>
        <item x="107"/>
        <item x="108"/>
        <item x="109"/>
        <item x="110"/>
        <item x="111"/>
        <item x="112"/>
        <item x="60"/>
        <item x="61"/>
        <item x="62"/>
        <item x="63"/>
        <item x="0"/>
        <item x="1"/>
        <item x="2"/>
        <item x="3"/>
        <item x="4"/>
        <item x="5"/>
        <item x="6"/>
        <item x="7"/>
        <item x="8"/>
        <item x="9"/>
        <item x="10"/>
        <item x="11"/>
        <item x="113"/>
        <item x="114"/>
        <item x="115"/>
        <item x="116"/>
        <item x="117"/>
        <item x="85"/>
        <item x="485"/>
        <item x="84"/>
        <item x="78"/>
        <item x="118"/>
        <item x="87"/>
        <item x="495"/>
        <item x="486"/>
        <item x="487"/>
        <item x="80"/>
        <item x="86"/>
        <item x="221"/>
        <item x="89"/>
        <item x="496"/>
        <item x="488"/>
        <item x="489"/>
        <item x="88"/>
        <item x="42"/>
        <item x="497"/>
        <item x="490"/>
        <item x="491"/>
        <item x="492"/>
        <item x="90"/>
        <item x="15"/>
        <item x="16"/>
        <item x="17"/>
        <item x="18"/>
        <item x="19"/>
        <item x="20"/>
        <item x="21"/>
        <item x="22"/>
        <item x="23"/>
        <item x="24"/>
        <item x="25"/>
        <item x="26"/>
        <item x="222"/>
        <item x="493"/>
        <item x="498"/>
        <item x="91"/>
        <item x="43"/>
        <item x="44"/>
        <item x="40"/>
        <item x="41"/>
        <item x="39"/>
        <item x="38"/>
        <item x="223"/>
        <item x="93"/>
        <item x="494"/>
        <item x="92"/>
        <item x="224"/>
        <item x="95"/>
        <item x="94"/>
        <item x="165"/>
        <item x="123"/>
        <item x="124"/>
        <item x="125"/>
        <item x="195"/>
        <item x="126"/>
        <item x="127"/>
        <item x="196"/>
        <item x="197"/>
        <item x="45"/>
        <item x="46"/>
        <item x="198"/>
        <item x="27"/>
        <item x="28"/>
        <item x="203"/>
        <item x="204"/>
        <item x="208"/>
        <item x="207"/>
        <item x="205"/>
        <item x="206"/>
        <item x="209"/>
        <item x="210"/>
        <item x="212"/>
        <item x="211"/>
        <item x="213"/>
        <item x="218"/>
        <item x="219"/>
        <item x="220"/>
        <item x="216"/>
        <item x="215"/>
        <item x="217"/>
        <item x="214"/>
        <item x="128"/>
        <item x="199"/>
        <item x="200"/>
        <item x="201"/>
        <item x="202"/>
        <item x="99"/>
        <item x="344"/>
        <item x="345"/>
        <item x="346"/>
        <item x="347"/>
        <item x="348"/>
        <item x="349"/>
        <item x="338"/>
        <item x="339"/>
        <item x="340"/>
        <item x="341"/>
        <item x="342"/>
        <item x="343"/>
        <item x="332"/>
        <item x="333"/>
        <item x="334"/>
        <item x="335"/>
        <item x="336"/>
        <item x="337"/>
        <item x="350"/>
        <item x="351"/>
        <item x="352"/>
        <item x="353"/>
        <item x="354"/>
        <item x="355"/>
        <item x="166"/>
        <item x="129"/>
        <item x="133"/>
        <item x="134"/>
        <item x="130"/>
        <item x="131"/>
        <item x="132"/>
        <item x="160"/>
        <item x="161"/>
        <item x="444"/>
        <item x="445"/>
        <item x="448"/>
        <item x="433"/>
        <item x="434"/>
        <item x="437"/>
        <item x="438"/>
        <item x="440"/>
        <item x="441"/>
        <item x="442"/>
        <item x="443"/>
        <item x="449"/>
        <item x="450"/>
        <item x="430"/>
        <item x="431"/>
        <item x="432"/>
        <item x="435"/>
        <item x="436"/>
        <item x="439"/>
        <item x="167"/>
        <item x="135"/>
        <item x="189"/>
        <item x="190"/>
        <item x="191"/>
        <item x="192"/>
        <item x="193"/>
        <item x="194"/>
        <item x="96"/>
        <item x="429"/>
        <item x="428"/>
        <item x="411"/>
        <item x="410"/>
        <item x="413"/>
        <item x="412"/>
        <item x="415"/>
        <item x="414"/>
        <item x="417"/>
        <item x="416"/>
        <item x="419"/>
        <item x="418"/>
        <item x="421"/>
        <item x="420"/>
        <item x="423"/>
        <item x="422"/>
        <item x="425"/>
        <item x="424"/>
        <item x="427"/>
        <item x="426"/>
        <item x="150"/>
        <item x="151"/>
        <item x="152"/>
        <item x="153"/>
        <item x="154"/>
        <item x="155"/>
        <item x="156"/>
        <item x="157"/>
        <item x="148"/>
        <item x="149"/>
        <item x="158"/>
        <item x="159"/>
        <item x="393"/>
        <item x="392"/>
        <item x="391"/>
        <item x="390"/>
        <item x="389"/>
        <item x="396"/>
        <item x="397"/>
        <item x="394"/>
        <item x="395"/>
        <item x="168"/>
        <item x="169"/>
        <item x="170"/>
        <item x="171"/>
        <item x="172"/>
        <item x="173"/>
        <item x="174"/>
        <item x="175"/>
        <item x="176"/>
        <item x="177"/>
        <item x="178"/>
        <item x="179"/>
        <item x="180"/>
        <item x="181"/>
        <item x="182"/>
        <item x="121"/>
        <item x="122"/>
        <item x="473"/>
        <item x="481"/>
        <item x="474"/>
        <item x="477"/>
        <item x="476"/>
        <item x="478"/>
        <item x="479"/>
        <item x="480"/>
        <item x="482"/>
        <item x="483"/>
        <item x="484"/>
        <item x="469"/>
        <item x="468"/>
        <item x="471"/>
        <item x="472"/>
        <item x="470"/>
        <item x="475"/>
        <item x="138"/>
        <item x="139"/>
        <item x="140"/>
        <item x="141"/>
        <item x="142"/>
        <item x="143"/>
        <item x="144"/>
        <item x="145"/>
        <item x="58"/>
        <item x="59"/>
        <item x="57"/>
        <item x="136"/>
        <item x="137"/>
        <item x="146"/>
        <item x="147"/>
        <item x="120"/>
        <item x="35"/>
        <item x="36"/>
        <item x="37"/>
        <item x="29"/>
        <item x="30"/>
        <item x="31"/>
        <item x="32"/>
        <item x="33"/>
        <item x="34"/>
        <item x="164"/>
        <item x="162"/>
        <item x="163"/>
        <item x="499"/>
        <item x="500"/>
        <item x="501"/>
        <item x="12"/>
        <item x="13"/>
        <item x="511"/>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47"/>
        <item x="458"/>
        <item x="459"/>
        <item x="309"/>
        <item x="310"/>
        <item x="311"/>
        <item x="312"/>
        <item x="313"/>
        <item x="314"/>
        <item x="315"/>
        <item x="316"/>
        <item x="317"/>
        <item x="318"/>
        <item x="319"/>
        <item x="320"/>
        <item x="321"/>
        <item x="322"/>
        <item x="323"/>
        <item x="324"/>
        <item x="325"/>
        <item x="326"/>
        <item x="327"/>
        <item x="328"/>
        <item x="329"/>
        <item x="330"/>
        <item x="331"/>
        <item x="357"/>
        <item x="356"/>
        <item x="231"/>
        <item x="232"/>
        <item x="233"/>
        <item x="234"/>
        <item x="235"/>
        <item x="236"/>
        <item x="502"/>
        <item x="14"/>
        <item x="358"/>
        <item x="359"/>
        <item x="360"/>
        <item x="361"/>
        <item x="362"/>
        <item x="363"/>
        <item x="364"/>
        <item x="365"/>
        <item x="366"/>
        <item x="367"/>
        <item x="368"/>
        <item x="369"/>
        <item x="370"/>
        <item x="371"/>
        <item x="372"/>
        <item x="373"/>
        <item x="374"/>
        <item x="375"/>
        <item x="376"/>
        <item x="377"/>
        <item x="378"/>
        <item x="460"/>
        <item x="461"/>
        <item x="379"/>
        <item x="380"/>
        <item x="381"/>
        <item x="382"/>
        <item x="383"/>
        <item x="384"/>
        <item x="385"/>
        <item x="386"/>
        <item x="387"/>
        <item x="388"/>
        <item x="503"/>
        <item x="237"/>
        <item x="238"/>
        <item x="239"/>
        <item x="240"/>
        <item x="241"/>
        <item x="242"/>
        <item x="504"/>
        <item x="462"/>
        <item x="463"/>
        <item x="464"/>
        <item x="465"/>
        <item x="466"/>
        <item x="467"/>
        <item x="243"/>
        <item x="244"/>
        <item x="245"/>
        <item x="246"/>
        <item x="247"/>
        <item x="505"/>
        <item x="248"/>
        <item x="249"/>
        <item x="250"/>
        <item x="251"/>
        <item x="252"/>
        <item x="253"/>
        <item x="506"/>
        <item x="451"/>
        <item x="452"/>
        <item x="453"/>
        <item x="454"/>
        <item x="455"/>
        <item x="456"/>
        <item x="457"/>
        <item x="254"/>
        <item x="255"/>
        <item x="256"/>
        <item x="257"/>
        <item x="258"/>
        <item x="507"/>
        <item x="259"/>
        <item x="260"/>
        <item x="261"/>
        <item x="262"/>
        <item x="263"/>
        <item x="264"/>
        <item x="508"/>
        <item x="265"/>
        <item x="266"/>
        <item x="267"/>
        <item x="268"/>
        <item x="269"/>
        <item x="270"/>
        <item x="509"/>
        <item x="271"/>
        <item x="272"/>
        <item x="510"/>
        <item x="273"/>
        <item x="274"/>
        <item x="275"/>
        <item x="276"/>
        <item x="277"/>
        <item x="512"/>
        <item x="513"/>
        <item x="97"/>
        <item x="98"/>
        <item x="398"/>
        <item x="401"/>
        <item x="399"/>
        <item x="402"/>
        <item x="400"/>
        <item x="403"/>
        <item x="407"/>
        <item x="404"/>
        <item x="408"/>
        <item x="405"/>
        <item x="409"/>
        <item x="406"/>
        <item x="514"/>
        <item x="515"/>
        <item x="516"/>
        <item x="517"/>
        <item x="72"/>
        <item x="73"/>
        <item x="74"/>
        <item x="76"/>
        <item x="75"/>
        <item x="77"/>
        <item x="64"/>
        <item x="65"/>
        <item x="67"/>
        <item x="66"/>
        <item x="68"/>
        <item x="70"/>
        <item x="69"/>
        <item x="71"/>
        <item x="225"/>
        <item x="226"/>
        <item x="227"/>
        <item x="229"/>
        <item x="228"/>
        <item x="230"/>
        <item x="529"/>
        <item x="536"/>
        <item x="530"/>
        <item x="537"/>
        <item x="531"/>
        <item x="538"/>
        <item x="543"/>
        <item x="532"/>
        <item x="539"/>
        <item x="533"/>
        <item x="540"/>
        <item x="534"/>
        <item x="541"/>
        <item x="544"/>
        <item x="535"/>
        <item x="542"/>
        <item x="545"/>
        <item x="119"/>
        <item x="446"/>
        <item x="447"/>
        <item x="518"/>
        <item x="519"/>
        <item x="520"/>
        <item x="521"/>
        <item x="546"/>
        <item x="547"/>
        <item x="548"/>
        <item x="549"/>
        <item x="550"/>
        <item x="551"/>
        <item x="552"/>
        <item x="553"/>
        <item x="558"/>
        <item x="559"/>
        <item x="560"/>
        <item x="561"/>
        <item x="566"/>
        <item x="567"/>
        <item x="568"/>
        <item x="569"/>
        <item x="570"/>
        <item x="571"/>
        <item x="572"/>
        <item x="573"/>
        <item x="574"/>
        <item x="575"/>
        <item x="576"/>
        <item x="577"/>
        <item x="578"/>
        <item x="579"/>
        <item x="580"/>
        <item x="581"/>
        <item x="582"/>
        <item x="583"/>
        <item x="584"/>
        <item x="585"/>
        <item x="522"/>
        <item x="523"/>
        <item x="524"/>
        <item x="525"/>
        <item x="526"/>
        <item x="527"/>
        <item x="528"/>
        <item x="554"/>
        <item x="555"/>
        <item x="556"/>
        <item x="557"/>
        <item x="562"/>
        <item x="563"/>
        <item x="564"/>
        <item x="565"/>
        <item x="586"/>
        <item x="587"/>
        <item x="588"/>
        <item x="589"/>
        <item x="590"/>
        <item x="591"/>
        <item x="592"/>
        <item x="593"/>
        <item x="183"/>
        <item x="184"/>
        <item x="185"/>
        <item x="186"/>
        <item x="187"/>
        <item x="188"/>
      </items>
      <extLst>
        <ext xmlns:x14="http://schemas.microsoft.com/office/spreadsheetml/2009/9/main" uri="{2946ED86-A175-432a-8AC1-64E0C546D7DE}">
          <x14:pivotField fillDownLabels="1"/>
        </ext>
      </extLst>
    </pivotField>
    <pivotField axis="axisRow" compact="0" outline="0" showAll="0" defaultSubtotal="0">
      <items count="322">
        <item x="321"/>
        <item x="320"/>
        <item x="319"/>
        <item x="109"/>
        <item x="110"/>
        <item x="111"/>
        <item x="112"/>
        <item x="27"/>
        <item x="28"/>
        <item x="29"/>
        <item x="30"/>
        <item x="31"/>
        <item x="32"/>
        <item x="33"/>
        <item x="34"/>
        <item x="35"/>
        <item x="311"/>
        <item x="314"/>
        <item x="313"/>
        <item x="115"/>
        <item x="138"/>
        <item x="139"/>
        <item x="140"/>
        <item x="141"/>
        <item x="142"/>
        <item x="143"/>
        <item x="144"/>
        <item x="145"/>
        <item x="146"/>
        <item x="317"/>
        <item x="315"/>
        <item x="316"/>
        <item x="67"/>
        <item x="68"/>
        <item x="69"/>
        <item x="116"/>
        <item x="17"/>
        <item x="18"/>
        <item x="19"/>
        <item x="20"/>
        <item x="21"/>
        <item x="22"/>
        <item x="23"/>
        <item x="24"/>
        <item x="25"/>
        <item x="43"/>
        <item x="44"/>
        <item x="45"/>
        <item x="39"/>
        <item x="40"/>
        <item x="41"/>
        <item x="42"/>
        <item x="14"/>
        <item x="15"/>
        <item x="66"/>
        <item x="65"/>
        <item x="63"/>
        <item x="64"/>
        <item x="114"/>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0"/>
        <item x="306"/>
        <item x="38"/>
        <item x="119"/>
        <item x="3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16"/>
        <item x="120"/>
        <item x="121"/>
        <item x="122"/>
        <item x="123"/>
        <item x="124"/>
        <item x="125"/>
        <item x="126"/>
        <item x="127"/>
        <item x="128"/>
        <item x="129"/>
        <item x="130"/>
        <item x="131"/>
        <item x="132"/>
        <item x="133"/>
        <item x="134"/>
        <item x="135"/>
        <item x="136"/>
        <item x="137"/>
        <item x="312"/>
        <item x="308"/>
        <item x="307"/>
        <item x="113"/>
        <item x="107"/>
        <item x="58"/>
        <item x="59"/>
        <item x="60"/>
        <item x="61"/>
        <item x="26"/>
        <item x="46"/>
        <item x="47"/>
        <item x="48"/>
        <item x="49"/>
        <item x="50"/>
        <item x="51"/>
        <item x="52"/>
        <item x="53"/>
        <item x="54"/>
        <item x="55"/>
        <item x="56"/>
        <item x="57"/>
        <item x="62"/>
        <item x="36"/>
        <item x="309"/>
        <item x="2"/>
        <item x="3"/>
        <item x="4"/>
        <item x="5"/>
        <item x="6"/>
        <item x="7"/>
        <item x="8"/>
        <item x="9"/>
        <item x="10"/>
        <item x="11"/>
        <item x="12"/>
        <item x="13"/>
        <item x="1"/>
        <item x="310"/>
        <item x="147"/>
        <item x="108"/>
        <item x="117"/>
        <item x="118"/>
        <item x="318"/>
      </items>
      <extLst>
        <ext xmlns:x14="http://schemas.microsoft.com/office/spreadsheetml/2009/9/main" uri="{2946ED86-A175-432a-8AC1-64E0C546D7DE}">
          <x14:pivotField fillDownLabels="1"/>
        </ext>
      </extLst>
    </pivotField>
    <pivotField name="Structural System" axis="axisRow" compact="0" outline="0" showAll="0" defaultSubtotal="0">
      <items count="6">
        <item x="4"/>
        <item x="5"/>
        <item x="3"/>
        <item x="0"/>
        <item x="2"/>
        <item x="1"/>
      </items>
      <extLst>
        <ext xmlns:x14="http://schemas.microsoft.com/office/spreadsheetml/2009/9/main" uri="{2946ED86-A175-432a-8AC1-64E0C546D7DE}">
          <x14:pivotField fillDownLabels="1"/>
        </ext>
      </extLst>
    </pivotField>
    <pivotField name="Support type" axis="axisRow" compact="0" outline="0" showAll="0" defaultSubtotal="0">
      <items count="5">
        <item m="1" x="4"/>
        <item x="3"/>
        <item x="0"/>
        <item x="2"/>
        <item x="1"/>
      </items>
      <extLst>
        <ext xmlns:x14="http://schemas.microsoft.com/office/spreadsheetml/2009/9/main" uri="{2946ED86-A175-432a-8AC1-64E0C546D7DE}">
          <x14:pivotField fillDownLabels="1"/>
        </ext>
      </extLst>
    </pivotField>
    <pivotField axis="axisPage" compact="0" outline="0" multipleItemSelectionAllowed="1" showAll="0" defaultSubtotal="0">
      <items count="3">
        <item x="0"/>
        <item h="1" x="1"/>
        <item h="1" m="1" x="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66">
        <item x="25"/>
        <item x="27"/>
        <item x="3"/>
        <item x="4"/>
        <item x="23"/>
        <item x="26"/>
        <item x="5"/>
        <item x="24"/>
        <item x="0"/>
        <item x="48"/>
        <item x="230"/>
        <item x="1"/>
        <item x="152"/>
        <item x="77"/>
        <item x="39"/>
        <item x="40"/>
        <item x="75"/>
        <item x="94"/>
        <item x="2"/>
        <item x="22"/>
        <item x="95"/>
        <item x="49"/>
        <item x="14"/>
        <item x="70"/>
        <item x="93"/>
        <item x="19"/>
        <item x="92"/>
        <item x="8"/>
        <item x="7"/>
        <item x="6"/>
        <item x="76"/>
        <item x="231"/>
        <item x="16"/>
        <item x="228"/>
        <item x="13"/>
        <item x="15"/>
        <item x="89"/>
        <item x="35"/>
        <item x="17"/>
        <item x="47"/>
        <item x="90"/>
        <item x="11"/>
        <item x="9"/>
        <item x="12"/>
        <item x="18"/>
        <item x="74"/>
        <item x="20"/>
        <item x="53"/>
        <item x="36"/>
        <item x="42"/>
        <item x="43"/>
        <item x="37"/>
        <item x="30"/>
        <item x="212"/>
        <item x="60"/>
        <item x="188"/>
        <item x="192"/>
        <item x="21"/>
        <item x="41"/>
        <item x="190"/>
        <item x="191"/>
        <item x="50"/>
        <item x="10"/>
        <item x="31"/>
        <item x="52"/>
        <item x="78"/>
        <item x="246"/>
        <item x="189"/>
        <item x="68"/>
        <item x="187"/>
        <item x="151"/>
        <item x="67"/>
        <item x="257"/>
        <item x="28"/>
        <item x="245"/>
        <item x="229"/>
        <item x="233"/>
        <item x="84"/>
        <item x="63"/>
        <item x="204"/>
        <item x="62"/>
        <item x="38"/>
        <item x="29"/>
        <item x="81"/>
        <item x="258"/>
        <item x="69"/>
        <item x="80"/>
        <item x="242"/>
        <item x="197"/>
        <item x="261"/>
        <item x="88"/>
        <item x="91"/>
        <item x="264"/>
        <item x="249"/>
        <item x="219"/>
        <item x="34"/>
        <item x="232"/>
        <item x="235"/>
        <item x="61"/>
        <item x="208"/>
        <item x="210"/>
        <item x="51"/>
        <item x="236"/>
        <item x="33"/>
        <item x="86"/>
        <item x="262"/>
        <item x="206"/>
        <item x="244"/>
        <item x="32"/>
        <item x="79"/>
        <item x="237"/>
        <item x="207"/>
        <item x="82"/>
        <item x="114"/>
        <item x="85"/>
        <item x="205"/>
        <item x="54"/>
        <item x="234"/>
        <item x="157"/>
        <item x="203"/>
        <item x="241"/>
        <item x="265"/>
        <item x="195"/>
        <item x="83"/>
        <item x="215"/>
        <item x="149"/>
        <item x="65"/>
        <item x="146"/>
        <item x="253"/>
        <item x="248"/>
        <item x="251"/>
        <item x="217"/>
        <item x="186"/>
        <item x="252"/>
        <item x="254"/>
        <item x="145"/>
        <item x="211"/>
        <item x="140"/>
        <item x="59"/>
        <item x="142"/>
        <item x="216"/>
        <item x="243"/>
        <item x="64"/>
        <item x="196"/>
        <item x="263"/>
        <item x="141"/>
        <item x="259"/>
        <item x="66"/>
        <item x="58"/>
        <item x="132"/>
        <item x="143"/>
        <item x="130"/>
        <item x="209"/>
        <item x="247"/>
        <item x="150"/>
        <item x="250"/>
        <item x="213"/>
        <item x="123"/>
        <item x="218"/>
        <item x="260"/>
        <item x="131"/>
        <item x="122"/>
        <item x="124"/>
        <item x="128"/>
        <item x="144"/>
        <item x="147"/>
        <item x="110"/>
        <item x="148"/>
        <item x="107"/>
        <item x="56"/>
        <item x="121"/>
        <item x="125"/>
        <item x="255"/>
        <item x="214"/>
        <item x="127"/>
        <item x="126"/>
        <item x="109"/>
        <item x="155"/>
        <item x="256"/>
        <item x="55"/>
        <item x="112"/>
        <item x="200"/>
        <item x="202"/>
        <item x="57"/>
        <item x="201"/>
        <item x="199"/>
        <item x="193"/>
        <item x="198"/>
        <item x="226"/>
        <item x="153"/>
        <item x="223"/>
        <item x="154"/>
        <item x="194"/>
        <item x="135"/>
        <item x="222"/>
        <item x="115"/>
        <item x="240"/>
        <item x="113"/>
        <item x="120"/>
        <item x="111"/>
        <item x="160"/>
        <item x="46"/>
        <item x="44"/>
        <item x="239"/>
        <item x="238"/>
        <item x="45"/>
        <item x="221"/>
        <item x="108"/>
        <item x="119"/>
        <item x="161"/>
        <item x="118"/>
        <item x="169"/>
        <item x="156"/>
        <item x="158"/>
        <item x="159"/>
        <item x="138"/>
        <item x="168"/>
        <item x="173"/>
        <item x="170"/>
        <item x="133"/>
        <item x="172"/>
        <item x="225"/>
        <item x="129"/>
        <item x="171"/>
        <item x="137"/>
        <item x="71"/>
        <item x="102"/>
        <item x="104"/>
        <item x="227"/>
        <item x="167"/>
        <item x="166"/>
        <item x="220"/>
        <item x="103"/>
        <item x="72"/>
        <item x="116"/>
        <item x="136"/>
        <item x="183"/>
        <item x="181"/>
        <item x="101"/>
        <item x="96"/>
        <item x="224"/>
        <item x="100"/>
        <item x="184"/>
        <item x="99"/>
        <item x="87"/>
        <item x="134"/>
        <item x="185"/>
        <item x="97"/>
        <item x="98"/>
        <item x="73"/>
        <item x="182"/>
        <item x="106"/>
        <item x="139"/>
        <item x="105"/>
        <item x="179"/>
        <item x="163"/>
        <item x="180"/>
        <item x="178"/>
        <item x="174"/>
        <item x="164"/>
        <item x="162"/>
        <item x="165"/>
        <item x="175"/>
        <item x="176"/>
        <item x="177"/>
        <item x="117"/>
      </items>
      <extLst>
        <ext xmlns:x14="http://schemas.microsoft.com/office/spreadsheetml/2009/9/main" uri="{2946ED86-A175-432a-8AC1-64E0C546D7DE}">
          <x14:pivotField fillDownLabels="1"/>
        </ext>
      </extLst>
    </pivotField>
    <pivotField axis="axisRow" compact="0" outline="0" showAll="0" defaultSubtotal="0">
      <items count="94">
        <item x="79"/>
        <item x="55"/>
        <item x="77"/>
        <item x="67"/>
        <item x="54"/>
        <item x="56"/>
        <item x="52"/>
        <item x="51"/>
        <item x="53"/>
        <item x="36"/>
        <item x="66"/>
        <item x="65"/>
        <item x="28"/>
        <item x="19"/>
        <item x="73"/>
        <item x="57"/>
        <item x="29"/>
        <item x="78"/>
        <item x="22"/>
        <item x="70"/>
        <item x="39"/>
        <item x="21"/>
        <item x="12"/>
        <item x="38"/>
        <item m="1" x="90"/>
        <item x="2"/>
        <item x="40"/>
        <item x="76"/>
        <item m="1" x="91"/>
        <item x="37"/>
        <item x="68"/>
        <item x="75"/>
        <item m="1" x="82"/>
        <item x="59"/>
        <item m="1" x="81"/>
        <item x="13"/>
        <item m="1" x="83"/>
        <item m="1" x="87"/>
        <item m="1" x="85"/>
        <item x="63"/>
        <item m="1" x="80"/>
        <item m="1" x="93"/>
        <item x="32"/>
        <item x="72"/>
        <item m="1" x="84"/>
        <item x="46"/>
        <item x="69"/>
        <item x="34"/>
        <item m="1" x="92"/>
        <item x="71"/>
        <item m="1" x="89"/>
        <item x="24"/>
        <item x="74"/>
        <item m="1" x="88"/>
        <item m="1" x="86"/>
        <item x="26"/>
        <item x="14"/>
        <item x="25"/>
        <item x="41"/>
        <item x="35"/>
        <item x="31"/>
        <item x="23"/>
        <item x="64"/>
        <item x="33"/>
        <item x="20"/>
        <item x="1"/>
        <item x="45"/>
        <item x="47"/>
        <item x="16"/>
        <item x="30"/>
        <item x="27"/>
        <item x="18"/>
        <item x="50"/>
        <item x="15"/>
        <item x="3"/>
        <item x="17"/>
        <item x="6"/>
        <item x="7"/>
        <item x="9"/>
        <item x="10"/>
        <item x="11"/>
        <item x="44"/>
        <item x="49"/>
        <item x="5"/>
        <item x="8"/>
        <item x="43"/>
        <item x="48"/>
        <item x="42"/>
        <item x="0"/>
        <item x="4"/>
        <item x="58"/>
        <item x="60"/>
        <item x="61"/>
        <item x="62"/>
      </items>
      <extLst>
        <ext xmlns:x14="http://schemas.microsoft.com/office/spreadsheetml/2009/9/main" uri="{2946ED86-A175-432a-8AC1-64E0C546D7DE}">
          <x14:pivotField fillDownLabels="1"/>
        </ext>
      </extLst>
    </pivotField>
    <pivotField axis="axisRow" compact="0" outline="0" showAll="0" defaultSubtotal="0">
      <items count="123">
        <item x="74"/>
        <item x="3"/>
        <item x="63"/>
        <item x="73"/>
        <item x="76"/>
        <item x="61"/>
        <item x="77"/>
        <item x="66"/>
        <item x="69"/>
        <item x="116"/>
        <item x="117"/>
        <item x="70"/>
        <item x="119"/>
        <item x="120"/>
        <item x="121"/>
        <item x="60"/>
        <item x="118"/>
        <item x="122"/>
        <item x="58"/>
        <item x="68"/>
        <item x="59"/>
        <item x="65"/>
        <item x="64"/>
        <item x="62"/>
        <item x="1"/>
        <item x="51"/>
        <item x="2"/>
        <item x="49"/>
        <item x="67"/>
        <item x="96"/>
        <item x="48"/>
        <item x="50"/>
        <item x="25"/>
        <item x="47"/>
        <item x="72"/>
        <item x="45"/>
        <item x="44"/>
        <item x="46"/>
        <item x="93"/>
        <item x="55"/>
        <item x="71"/>
        <item x="27"/>
        <item x="9"/>
        <item x="23"/>
        <item x="38"/>
        <item x="33"/>
        <item x="10"/>
        <item x="95"/>
        <item x="75"/>
        <item x="19"/>
        <item x="54"/>
        <item x="108"/>
        <item x="11"/>
        <item x="104"/>
        <item x="14"/>
        <item x="22"/>
        <item x="94"/>
        <item x="36"/>
        <item x="13"/>
        <item x="101"/>
        <item x="12"/>
        <item x="24"/>
        <item x="43"/>
        <item x="15"/>
        <item x="41"/>
        <item x="103"/>
        <item x="53"/>
        <item x="98"/>
        <item x="26"/>
        <item x="97"/>
        <item x="20"/>
        <item x="40"/>
        <item x="99"/>
        <item x="21"/>
        <item x="42"/>
        <item x="102"/>
        <item x="16"/>
        <item x="107"/>
        <item x="37"/>
        <item x="39"/>
        <item x="18"/>
        <item x="105"/>
        <item x="7"/>
        <item x="57"/>
        <item x="106"/>
        <item x="110"/>
        <item x="56"/>
        <item x="111"/>
        <item x="17"/>
        <item x="92"/>
        <item x="109"/>
        <item x="28"/>
        <item x="29"/>
        <item x="30"/>
        <item x="31"/>
        <item x="35"/>
        <item x="115"/>
        <item x="8"/>
        <item x="5"/>
        <item x="32"/>
        <item x="34"/>
        <item x="6"/>
        <item x="112"/>
        <item x="114"/>
        <item x="113"/>
        <item x="100"/>
        <item x="52"/>
        <item x="0"/>
        <item x="4"/>
        <item x="78"/>
        <item x="79"/>
        <item x="80"/>
        <item x="81"/>
        <item x="82"/>
        <item x="83"/>
        <item x="84"/>
        <item x="85"/>
        <item x="86"/>
        <item x="87"/>
        <item x="88"/>
        <item x="89"/>
        <item x="90"/>
        <item x="9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
        <item x="1"/>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axis="axisRow" compact="0" outline="0" showAll="0" defaultSubtotal="0">
      <items count="14">
        <item x="9"/>
        <item x="13"/>
        <item x="3"/>
        <item x="8"/>
        <item x="10"/>
        <item x="5"/>
        <item x="6"/>
        <item x="7"/>
        <item x="11"/>
        <item x="2"/>
        <item x="0"/>
        <item x="12"/>
        <item x="1"/>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37">
        <item x="93"/>
        <item x="57"/>
        <item x="25"/>
        <item x="56"/>
        <item x="24"/>
        <item x="44"/>
        <item x="130"/>
        <item x="45"/>
        <item x="43"/>
        <item x="105"/>
        <item x="5"/>
        <item x="33"/>
        <item x="46"/>
        <item x="34"/>
        <item x="32"/>
        <item x="23"/>
        <item x="26"/>
        <item x="42"/>
        <item x="0"/>
        <item x="35"/>
        <item x="7"/>
        <item m="1" x="134"/>
        <item x="115"/>
        <item x="129"/>
        <item x="109"/>
        <item x="87"/>
        <item x="122"/>
        <item x="99"/>
        <item x="27"/>
        <item x="103"/>
        <item x="110"/>
        <item x="121"/>
        <item x="89"/>
        <item x="3"/>
        <item x="92"/>
        <item x="91"/>
        <item x="13"/>
        <item x="90"/>
        <item x="88"/>
        <item x="69"/>
        <item x="36"/>
        <item x="9"/>
        <item x="85"/>
        <item x="37"/>
        <item x="131"/>
        <item x="113"/>
        <item x="116"/>
        <item x="106"/>
        <item x="112"/>
        <item x="118"/>
        <item x="123"/>
        <item x="47"/>
        <item x="120"/>
        <item x="108"/>
        <item x="67"/>
        <item x="124"/>
        <item x="86"/>
        <item m="1" x="133"/>
        <item x="97"/>
        <item m="1" x="135"/>
        <item x="14"/>
        <item x="10"/>
        <item x="1"/>
        <item x="60"/>
        <item x="104"/>
        <item x="114"/>
        <item x="61"/>
        <item x="66"/>
        <item x="64"/>
        <item x="49"/>
        <item m="1" x="136"/>
        <item x="117"/>
        <item x="125"/>
        <item x="38"/>
        <item x="102"/>
        <item x="39"/>
        <item x="40"/>
        <item x="41"/>
        <item x="111"/>
        <item x="127"/>
        <item x="107"/>
        <item x="4"/>
        <item x="28"/>
        <item x="11"/>
        <item x="126"/>
        <item x="128"/>
        <item x="54"/>
        <item x="53"/>
        <item x="2"/>
        <item x="83"/>
        <item x="52"/>
        <item x="119"/>
        <item x="51"/>
        <item x="98"/>
        <item x="55"/>
        <item x="48"/>
        <item x="50"/>
        <item x="101"/>
        <item x="96"/>
        <item m="1" x="132"/>
        <item x="95"/>
        <item x="94"/>
        <item x="84"/>
        <item x="6"/>
        <item x="21"/>
        <item x="22"/>
        <item x="12"/>
        <item x="15"/>
        <item x="17"/>
        <item x="16"/>
        <item x="20"/>
        <item x="18"/>
        <item x="8"/>
        <item x="62"/>
        <item x="19"/>
        <item x="65"/>
        <item x="63"/>
        <item x="100"/>
        <item x="68"/>
        <item x="58"/>
        <item x="59"/>
        <item x="31"/>
        <item x="30"/>
        <item x="29"/>
        <item x="70"/>
        <item x="71"/>
        <item x="72"/>
        <item x="73"/>
        <item x="74"/>
        <item x="75"/>
        <item x="76"/>
        <item x="77"/>
        <item x="78"/>
        <item x="79"/>
        <item x="80"/>
        <item x="81"/>
        <item x="82"/>
      </items>
      <extLst>
        <ext xmlns:x14="http://schemas.microsoft.com/office/spreadsheetml/2009/9/main" uri="{2946ED86-A175-432a-8AC1-64E0C546D7DE}">
          <x14:pivotField fillDownLabels="1"/>
        </ext>
      </extLst>
    </pivotField>
    <pivotField axis="axisRow" compact="0" outline="0" showAll="0" defaultSubtotal="0">
      <items count="106">
        <item x="9"/>
        <item x="51"/>
        <item x="13"/>
        <item x="11"/>
        <item x="12"/>
        <item x="10"/>
        <item x="15"/>
        <item x="16"/>
        <item x="14"/>
        <item x="56"/>
        <item x="73"/>
        <item x="57"/>
        <item x="19"/>
        <item x="20"/>
        <item x="18"/>
        <item x="72"/>
        <item x="71"/>
        <item x="0"/>
        <item x="7"/>
        <item x="66"/>
        <item x="55"/>
        <item x="54"/>
        <item m="1" x="97"/>
        <item x="2"/>
        <item x="1"/>
        <item x="87"/>
        <item x="76"/>
        <item x="17"/>
        <item x="68"/>
        <item x="53"/>
        <item x="52"/>
        <item x="5"/>
        <item x="21"/>
        <item x="60"/>
        <item x="89"/>
        <item x="67"/>
        <item m="1" x="93"/>
        <item m="1" x="100"/>
        <item m="1" x="90"/>
        <item m="1" x="96"/>
        <item x="59"/>
        <item x="85"/>
        <item x="30"/>
        <item m="1" x="91"/>
        <item x="88"/>
        <item x="6"/>
        <item x="69"/>
        <item m="1" x="98"/>
        <item x="29"/>
        <item x="27"/>
        <item x="86"/>
        <item x="61"/>
        <item x="75"/>
        <item x="28"/>
        <item x="4"/>
        <item x="63"/>
        <item m="1" x="99"/>
        <item x="25"/>
        <item x="62"/>
        <item x="26"/>
        <item x="65"/>
        <item x="64"/>
        <item x="83"/>
        <item x="77"/>
        <item x="81"/>
        <item x="78"/>
        <item x="49"/>
        <item x="31"/>
        <item x="82"/>
        <item x="50"/>
        <item m="1" x="101"/>
        <item x="3"/>
        <item x="23"/>
        <item m="1" x="104"/>
        <item x="84"/>
        <item x="32"/>
        <item x="70"/>
        <item m="1" x="105"/>
        <item m="1" x="95"/>
        <item x="58"/>
        <item x="79"/>
        <item m="1" x="92"/>
        <item m="1" x="102"/>
        <item m="1" x="103"/>
        <item x="80"/>
        <item x="24"/>
        <item m="1" x="94"/>
        <item x="48"/>
        <item x="22"/>
        <item x="8"/>
        <item x="33"/>
        <item x="34"/>
        <item x="35"/>
        <item x="36"/>
        <item x="37"/>
        <item x="38"/>
        <item x="39"/>
        <item x="40"/>
        <item x="41"/>
        <item x="42"/>
        <item x="43"/>
        <item x="44"/>
        <item x="45"/>
        <item x="46"/>
        <item x="47"/>
        <item x="74"/>
      </items>
      <extLst>
        <ext xmlns:x14="http://schemas.microsoft.com/office/spreadsheetml/2009/9/main" uri="{2946ED86-A175-432a-8AC1-64E0C546D7DE}">
          <x14:pivotField fillDownLabels="1"/>
        </ext>
      </extLst>
    </pivotField>
    <pivotField axis="axisRow" compact="0" outline="0" showAll="0" defaultSubtotal="0">
      <items count="106">
        <item x="49"/>
        <item x="44"/>
        <item x="16"/>
        <item x="15"/>
        <item x="13"/>
        <item x="41"/>
        <item x="55"/>
        <item x="14"/>
        <item m="1" x="105"/>
        <item m="1" x="104"/>
        <item x="56"/>
        <item x="11"/>
        <item x="1"/>
        <item x="2"/>
        <item x="43"/>
        <item x="39"/>
        <item x="38"/>
        <item x="40"/>
        <item x="57"/>
        <item x="0"/>
        <item x="42"/>
        <item x="63"/>
        <item x="6"/>
        <item x="50"/>
        <item x="45"/>
        <item x="3"/>
        <item x="7"/>
        <item x="8"/>
        <item x="10"/>
        <item x="9"/>
        <item x="94"/>
        <item x="66"/>
        <item x="48"/>
        <item x="67"/>
        <item x="92"/>
        <item x="88"/>
        <item x="68"/>
        <item x="93"/>
        <item x="33"/>
        <item x="37"/>
        <item x="36"/>
        <item x="35"/>
        <item x="12"/>
        <item x="27"/>
        <item x="32"/>
        <item x="30"/>
        <item x="29"/>
        <item x="28"/>
        <item x="34"/>
        <item x="31"/>
        <item x="54"/>
        <item x="95"/>
        <item x="91"/>
        <item x="98"/>
        <item x="87"/>
        <item x="24"/>
        <item x="23"/>
        <item x="97"/>
        <item x="96"/>
        <item x="103"/>
        <item x="86"/>
        <item x="22"/>
        <item x="18"/>
        <item x="17"/>
        <item x="4"/>
        <item x="90"/>
        <item x="47"/>
        <item x="89"/>
        <item x="100"/>
        <item x="19"/>
        <item x="26"/>
        <item x="25"/>
        <item x="99"/>
        <item x="80"/>
        <item x="81"/>
        <item x="82"/>
        <item x="78"/>
        <item x="77"/>
        <item x="51"/>
        <item x="101"/>
        <item x="64"/>
        <item x="65"/>
        <item x="102"/>
        <item x="69"/>
        <item x="46"/>
        <item x="70"/>
        <item x="5"/>
        <item x="71"/>
        <item x="79"/>
        <item x="72"/>
        <item x="74"/>
        <item x="76"/>
        <item x="75"/>
        <item x="52"/>
        <item x="20"/>
        <item x="84"/>
        <item x="85"/>
        <item x="83"/>
        <item x="21"/>
        <item x="53"/>
        <item x="73"/>
        <item x="58"/>
        <item x="59"/>
        <item x="60"/>
        <item x="61"/>
        <item x="62"/>
      </items>
      <extLst>
        <ext xmlns:x14="http://schemas.microsoft.com/office/spreadsheetml/2009/9/main" uri="{2946ED86-A175-432a-8AC1-64E0C546D7DE}">
          <x14:pivotField fillDownLabels="1"/>
        </ext>
      </extLst>
    </pivotField>
    <pivotField axis="axisRow" compact="0" outline="0" showAll="0" defaultSubtotal="0">
      <items count="95">
        <item x="29"/>
        <item x="28"/>
        <item x="66"/>
        <item x="27"/>
        <item x="24"/>
        <item x="87"/>
        <item x="44"/>
        <item x="86"/>
        <item m="1" x="89"/>
        <item m="1" x="93"/>
        <item x="38"/>
        <item x="25"/>
        <item m="1" x="92"/>
        <item x="1"/>
        <item x="26"/>
        <item x="2"/>
        <item x="20"/>
        <item x="36"/>
        <item x="21"/>
        <item x="23"/>
        <item x="22"/>
        <item x="0"/>
        <item x="46"/>
        <item x="34"/>
        <item x="35"/>
        <item x="8"/>
        <item x="30"/>
        <item x="3"/>
        <item x="76"/>
        <item x="75"/>
        <item x="69"/>
        <item x="49"/>
        <item x="70"/>
        <item x="88"/>
        <item x="50"/>
        <item x="16"/>
        <item x="51"/>
        <item x="19"/>
        <item x="18"/>
        <item x="17"/>
        <item x="10"/>
        <item x="15"/>
        <item x="13"/>
        <item x="12"/>
        <item x="11"/>
        <item x="14"/>
        <item x="77"/>
        <item x="73"/>
        <item x="79"/>
        <item x="68"/>
        <item x="74"/>
        <item x="67"/>
        <item x="72"/>
        <item x="6"/>
        <item x="4"/>
        <item x="82"/>
        <item x="81"/>
        <item x="32"/>
        <item x="71"/>
        <item x="78"/>
        <item x="80"/>
        <item x="60"/>
        <item x="61"/>
        <item x="62"/>
        <item m="1" x="94"/>
        <item x="59"/>
        <item m="1" x="90"/>
        <item x="83"/>
        <item m="1" x="91"/>
        <item x="84"/>
        <item x="31"/>
        <item x="52"/>
        <item x="7"/>
        <item x="5"/>
        <item x="53"/>
        <item x="54"/>
        <item x="56"/>
        <item x="57"/>
        <item x="58"/>
        <item x="64"/>
        <item x="65"/>
        <item x="63"/>
        <item x="55"/>
        <item x="85"/>
        <item x="33"/>
        <item x="9"/>
        <item x="37"/>
        <item x="39"/>
        <item x="40"/>
        <item x="41"/>
        <item x="42"/>
        <item x="43"/>
        <item x="45"/>
        <item x="47"/>
        <item x="48"/>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7">
        <item x="5"/>
        <item x="6"/>
        <item x="4"/>
        <item x="12"/>
        <item x="3"/>
        <item x="7"/>
        <item x="11"/>
        <item x="1"/>
        <item x="16"/>
        <item x="14"/>
        <item x="2"/>
        <item x="8"/>
        <item x="15"/>
        <item x="9"/>
        <item x="10"/>
        <item x="13"/>
        <item x="0"/>
      </items>
      <extLst>
        <ext xmlns:x14="http://schemas.microsoft.com/office/spreadsheetml/2009/9/main" uri="{2946ED86-A175-432a-8AC1-64E0C546D7DE}">
          <x14:pivotField fillDownLabels="1"/>
        </ext>
      </extLst>
    </pivotField>
    <pivotField axis="axisRow" compact="0" outline="0" showAll="0" defaultSubtotal="0">
      <items count="36">
        <item x="18"/>
        <item x="17"/>
        <item x="16"/>
        <item x="15"/>
        <item x="14"/>
        <item x="13"/>
        <item x="12"/>
        <item x="11"/>
        <item x="29"/>
        <item x="9"/>
        <item x="3"/>
        <item x="33"/>
        <item x="27"/>
        <item x="32"/>
        <item x="10"/>
        <item x="4"/>
        <item x="23"/>
        <item x="31"/>
        <item x="20"/>
        <item x="30"/>
        <item x="2"/>
        <item x="8"/>
        <item x="34"/>
        <item x="21"/>
        <item x="25"/>
        <item x="28"/>
        <item x="7"/>
        <item x="6"/>
        <item x="5"/>
        <item x="35"/>
        <item x="19"/>
        <item x="26"/>
        <item x="24"/>
        <item x="0"/>
        <item x="22"/>
        <item x="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5">
        <item x="7"/>
        <item x="1"/>
        <item x="10"/>
        <item x="9"/>
        <item x="5"/>
        <item x="4"/>
        <item x="6"/>
        <item x="2"/>
        <item x="11"/>
        <item x="12"/>
        <item x="14"/>
        <item x="13"/>
        <item x="3"/>
        <item x="8"/>
        <item x="0"/>
      </items>
      <extLst>
        <ext xmlns:x14="http://schemas.microsoft.com/office/spreadsheetml/2009/9/main" uri="{2946ED86-A175-432a-8AC1-64E0C546D7DE}">
          <x14:pivotField fillDownLabels="1"/>
        </ext>
      </extLst>
    </pivotField>
    <pivotField axis="axisRow" compact="0" outline="0" showAll="0" defaultSubtotal="0">
      <items count="19">
        <item x="7"/>
        <item x="18"/>
        <item x="2"/>
        <item x="13"/>
        <item x="10"/>
        <item x="5"/>
        <item x="16"/>
        <item x="12"/>
        <item x="14"/>
        <item x="3"/>
        <item x="17"/>
        <item x="1"/>
        <item x="6"/>
        <item x="15"/>
        <item x="11"/>
        <item x="8"/>
        <item x="4"/>
        <item x="9"/>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7">
        <item x="11"/>
        <item x="12"/>
        <item x="4"/>
        <item x="8"/>
        <item x="14"/>
        <item x="9"/>
        <item x="0"/>
        <item x="6"/>
        <item x="10"/>
        <item x="2"/>
        <item x="24"/>
        <item x="13"/>
        <item x="7"/>
        <item x="5"/>
        <item x="23"/>
        <item x="22"/>
        <item x="3"/>
        <item x="18"/>
        <item x="19"/>
        <item x="25"/>
        <item x="26"/>
        <item x="17"/>
        <item x="16"/>
        <item x="20"/>
        <item x="21"/>
        <item x="15"/>
        <item x="1"/>
      </items>
      <extLst>
        <ext xmlns:x14="http://schemas.microsoft.com/office/spreadsheetml/2009/9/main" uri="{2946ED86-A175-432a-8AC1-64E0C546D7DE}">
          <x14:pivotField fillDownLabels="1"/>
        </ext>
      </extLst>
    </pivotField>
    <pivotField axis="axisRow" compact="0" outline="0" showAll="0" defaultSubtotal="0">
      <items count="68">
        <item x="36"/>
        <item x="10"/>
        <item x="9"/>
        <item x="7"/>
        <item x="8"/>
        <item x="50"/>
        <item x="35"/>
        <item x="30"/>
        <item x="37"/>
        <item x="43"/>
        <item x="48"/>
        <item x="45"/>
        <item x="26"/>
        <item x="6"/>
        <item x="31"/>
        <item x="59"/>
        <item x="28"/>
        <item x="38"/>
        <item x="29"/>
        <item x="1"/>
        <item x="5"/>
        <item x="4"/>
        <item x="47"/>
        <item x="39"/>
        <item x="23"/>
        <item x="22"/>
        <item x="60"/>
        <item x="3"/>
        <item x="51"/>
        <item x="62"/>
        <item x="0"/>
        <item x="12"/>
        <item x="11"/>
        <item x="54"/>
        <item x="46"/>
        <item x="32"/>
        <item x="20"/>
        <item x="21"/>
        <item x="25"/>
        <item x="24"/>
        <item x="40"/>
        <item x="65"/>
        <item x="2"/>
        <item x="58"/>
        <item x="13"/>
        <item x="19"/>
        <item x="53"/>
        <item x="56"/>
        <item x="27"/>
        <item x="64"/>
        <item x="49"/>
        <item x="67"/>
        <item x="41"/>
        <item x="44"/>
        <item x="63"/>
        <item x="57"/>
        <item x="17"/>
        <item x="55"/>
        <item x="66"/>
        <item x="18"/>
        <item x="61"/>
        <item x="16"/>
        <item x="34"/>
        <item x="14"/>
        <item x="42"/>
        <item x="52"/>
        <item x="15"/>
        <item x="33"/>
      </items>
      <extLst>
        <ext xmlns:x14="http://schemas.microsoft.com/office/spreadsheetml/2009/9/main" uri="{2946ED86-A175-432a-8AC1-64E0C546D7DE}">
          <x14:pivotField fillDownLabels="1"/>
        </ext>
      </extLst>
    </pivotField>
    <pivotField axis="axisRow" compact="0" outline="0" showAll="0" defaultSubtotal="0">
      <items count="27">
        <item x="11"/>
        <item x="12"/>
        <item x="5"/>
        <item x="8"/>
        <item x="14"/>
        <item x="9"/>
        <item x="18"/>
        <item x="7"/>
        <item x="10"/>
        <item x="3"/>
        <item x="24"/>
        <item x="13"/>
        <item x="0"/>
        <item x="6"/>
        <item x="23"/>
        <item x="4"/>
        <item x="1"/>
        <item x="22"/>
        <item x="21"/>
        <item x="17"/>
        <item x="20"/>
        <item x="16"/>
        <item x="19"/>
        <item x="26"/>
        <item x="25"/>
        <item x="15"/>
        <item x="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8">
        <item x="31"/>
        <item x="26"/>
        <item x="11"/>
        <item x="37"/>
        <item x="1"/>
        <item x="9"/>
        <item x="27"/>
        <item x="0"/>
        <item x="5"/>
        <item x="32"/>
        <item x="6"/>
        <item x="2"/>
        <item x="8"/>
        <item x="7"/>
        <item x="25"/>
        <item x="30"/>
        <item x="28"/>
        <item x="43"/>
        <item x="10"/>
        <item x="33"/>
        <item x="21"/>
        <item x="23"/>
        <item x="24"/>
        <item x="22"/>
        <item x="19"/>
        <item x="55"/>
        <item x="15"/>
        <item x="17"/>
        <item x="57"/>
        <item x="54"/>
        <item x="20"/>
        <item x="3"/>
        <item x="12"/>
        <item x="52"/>
        <item x="50"/>
        <item x="49"/>
        <item x="34"/>
        <item x="42"/>
        <item x="56"/>
        <item x="29"/>
        <item x="4"/>
        <item x="51"/>
        <item x="46"/>
        <item x="47"/>
        <item x="48"/>
        <item x="35"/>
        <item x="44"/>
        <item x="13"/>
        <item x="16"/>
        <item x="18"/>
        <item x="53"/>
        <item x="14"/>
        <item x="36"/>
        <item x="45"/>
        <item x="38"/>
        <item x="39"/>
        <item x="40"/>
        <item x="41"/>
      </items>
      <extLst>
        <ext xmlns:x14="http://schemas.microsoft.com/office/spreadsheetml/2009/9/main" uri="{2946ED86-A175-432a-8AC1-64E0C546D7DE}">
          <x14:pivotField fillDownLabels="1"/>
        </ext>
      </extLst>
    </pivotField>
    <pivotField axis="axisRow" compact="0" outline="0" showAll="0" defaultSubtotal="0">
      <items count="6">
        <item x="1"/>
        <item x="3"/>
        <item x="5"/>
        <item x="4"/>
        <item x="2"/>
        <item x="0"/>
      </items>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axis="axisRow" compact="0" outline="0" showAll="0" defaultSubtotal="0">
      <items count="80">
        <item x="72"/>
        <item x="73"/>
        <item x="65"/>
        <item x="55"/>
        <item x="48"/>
        <item x="49"/>
        <item x="79"/>
        <item x="74"/>
        <item x="33"/>
        <item x="75"/>
        <item x="70"/>
        <item x="19"/>
        <item x="18"/>
        <item x="20"/>
        <item x="17"/>
        <item x="16"/>
        <item x="22"/>
        <item x="76"/>
        <item x="34"/>
        <item x="26"/>
        <item x="27"/>
        <item x="77"/>
        <item x="23"/>
        <item x="21"/>
        <item x="39"/>
        <item x="52"/>
        <item x="54"/>
        <item x="57"/>
        <item x="56"/>
        <item x="58"/>
        <item x="53"/>
        <item x="78"/>
        <item x="40"/>
        <item x="24"/>
        <item x="71"/>
        <item x="35"/>
        <item x="28"/>
        <item x="25"/>
        <item x="50"/>
        <item x="64"/>
        <item x="60"/>
        <item x="61"/>
        <item x="59"/>
        <item x="30"/>
        <item x="32"/>
        <item x="31"/>
        <item x="41"/>
        <item x="43"/>
        <item x="15"/>
        <item x="0"/>
        <item x="1"/>
        <item x="47"/>
        <item x="42"/>
        <item x="63"/>
        <item x="2"/>
        <item x="36"/>
        <item x="62"/>
        <item x="4"/>
        <item x="5"/>
        <item x="6"/>
        <item x="7"/>
        <item x="8"/>
        <item x="68"/>
        <item x="45"/>
        <item x="51"/>
        <item x="9"/>
        <item x="10"/>
        <item x="11"/>
        <item x="12"/>
        <item x="13"/>
        <item x="14"/>
        <item x="66"/>
        <item x="69"/>
        <item x="67"/>
        <item x="29"/>
        <item x="3"/>
        <item x="37"/>
        <item x="46"/>
        <item x="38"/>
        <item x="44"/>
      </items>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17">
        <item x="116"/>
        <item x="2"/>
        <item x="48"/>
        <item x="46"/>
        <item x="0"/>
        <item x="47"/>
        <item x="3"/>
        <item x="44"/>
        <item x="4"/>
        <item x="45"/>
        <item x="42"/>
        <item x="5"/>
        <item x="7"/>
        <item x="49"/>
        <item x="43"/>
        <item x="1"/>
        <item x="50"/>
        <item x="59"/>
        <item x="62"/>
        <item x="60"/>
        <item x="39"/>
        <item x="75"/>
        <item x="18"/>
        <item x="17"/>
        <item x="15"/>
        <item x="101"/>
        <item x="115"/>
        <item x="16"/>
        <item x="14"/>
        <item x="12"/>
        <item x="61"/>
        <item x="84"/>
        <item x="69"/>
        <item x="6"/>
        <item x="35"/>
        <item x="74"/>
        <item x="63"/>
        <item x="68"/>
        <item x="53"/>
        <item x="10"/>
        <item x="11"/>
        <item x="41"/>
        <item x="58"/>
        <item x="111"/>
        <item x="73"/>
        <item x="112"/>
        <item x="54"/>
        <item x="28"/>
        <item x="27"/>
        <item x="103"/>
        <item x="64"/>
        <item x="114"/>
        <item x="33"/>
        <item x="34"/>
        <item x="37"/>
        <item x="86"/>
        <item x="38"/>
        <item x="90"/>
        <item x="36"/>
        <item x="13"/>
        <item x="113"/>
        <item x="52"/>
        <item x="20"/>
        <item x="110"/>
        <item x="19"/>
        <item x="94"/>
        <item x="78"/>
        <item x="99"/>
        <item x="102"/>
        <item x="109"/>
        <item x="96"/>
        <item x="71"/>
        <item x="91"/>
        <item x="104"/>
        <item x="26"/>
        <item x="40"/>
        <item x="32"/>
        <item x="70"/>
        <item x="85"/>
        <item x="88"/>
        <item x="65"/>
        <item x="92"/>
        <item x="9"/>
        <item x="8"/>
        <item x="24"/>
        <item x="95"/>
        <item x="105"/>
        <item x="100"/>
        <item x="82"/>
        <item x="72"/>
        <item x="93"/>
        <item x="31"/>
        <item x="21"/>
        <item x="57"/>
        <item x="89"/>
        <item x="98"/>
        <item x="76"/>
        <item x="66"/>
        <item x="106"/>
        <item x="55"/>
        <item x="81"/>
        <item x="97"/>
        <item x="30"/>
        <item x="51"/>
        <item x="87"/>
        <item x="107"/>
        <item x="77"/>
        <item x="29"/>
        <item x="108"/>
        <item x="79"/>
        <item x="22"/>
        <item x="83"/>
        <item x="67"/>
        <item x="80"/>
        <item x="25"/>
        <item x="23"/>
        <item x="56"/>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69">
        <item x="61"/>
        <item x="62"/>
        <item x="54"/>
        <item x="41"/>
        <item x="42"/>
        <item x="68"/>
        <item x="63"/>
        <item x="23"/>
        <item x="64"/>
        <item x="59"/>
        <item x="10"/>
        <item x="8"/>
        <item x="11"/>
        <item x="7"/>
        <item x="9"/>
        <item x="6"/>
        <item x="13"/>
        <item x="65"/>
        <item x="24"/>
        <item x="17"/>
        <item x="18"/>
        <item x="66"/>
        <item x="14"/>
        <item x="12"/>
        <item x="29"/>
        <item x="45"/>
        <item x="47"/>
        <item x="48"/>
        <item x="46"/>
        <item x="67"/>
        <item x="30"/>
        <item x="15"/>
        <item x="60"/>
        <item x="25"/>
        <item x="52"/>
        <item x="19"/>
        <item x="16"/>
        <item x="43"/>
        <item x="53"/>
        <item x="50"/>
        <item x="49"/>
        <item x="0"/>
        <item x="22"/>
        <item x="21"/>
        <item x="5"/>
        <item x="32"/>
        <item x="34"/>
        <item x="27"/>
        <item x="4"/>
        <item x="38"/>
        <item x="31"/>
        <item x="40"/>
        <item x="3"/>
        <item x="33"/>
        <item x="51"/>
        <item x="2"/>
        <item x="26"/>
        <item x="39"/>
        <item x="57"/>
        <item x="36"/>
        <item x="44"/>
        <item x="55"/>
        <item x="58"/>
        <item x="56"/>
        <item x="1"/>
        <item x="20"/>
        <item x="37"/>
        <item x="28"/>
        <item x="35"/>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82">
        <item x="74"/>
        <item x="75"/>
        <item x="67"/>
        <item x="57"/>
        <item x="50"/>
        <item x="51"/>
        <item x="81"/>
        <item x="76"/>
        <item x="33"/>
        <item x="77"/>
        <item x="72"/>
        <item x="19"/>
        <item x="18"/>
        <item x="20"/>
        <item x="17"/>
        <item x="16"/>
        <item x="22"/>
        <item x="78"/>
        <item x="34"/>
        <item x="26"/>
        <item x="27"/>
        <item x="79"/>
        <item x="23"/>
        <item x="21"/>
        <item x="39"/>
        <item x="54"/>
        <item x="56"/>
        <item x="59"/>
        <item x="58"/>
        <item x="60"/>
        <item x="55"/>
        <item x="80"/>
        <item x="40"/>
        <item x="24"/>
        <item x="73"/>
        <item x="35"/>
        <item x="28"/>
        <item x="25"/>
        <item x="52"/>
        <item x="66"/>
        <item x="41"/>
        <item x="43"/>
        <item x="62"/>
        <item x="63"/>
        <item x="61"/>
        <item x="30"/>
        <item x="32"/>
        <item x="42"/>
        <item x="31"/>
        <item x="45"/>
        <item x="15"/>
        <item x="44"/>
        <item x="0"/>
        <item x="1"/>
        <item x="49"/>
        <item x="65"/>
        <item x="2"/>
        <item x="36"/>
        <item x="64"/>
        <item x="71"/>
        <item x="4"/>
        <item x="5"/>
        <item x="6"/>
        <item x="7"/>
        <item x="8"/>
        <item x="47"/>
        <item x="53"/>
        <item x="9"/>
        <item x="10"/>
        <item x="11"/>
        <item x="12"/>
        <item x="13"/>
        <item x="14"/>
        <item x="68"/>
        <item x="70"/>
        <item x="69"/>
        <item x="29"/>
        <item x="3"/>
        <item x="37"/>
        <item x="48"/>
        <item x="38"/>
        <item x="46"/>
      </items>
      <extLst>
        <ext xmlns:x14="http://schemas.microsoft.com/office/spreadsheetml/2009/9/main" uri="{2946ED86-A175-432a-8AC1-64E0C546D7DE}">
          <x14:pivotField fillDownLabels="1"/>
        </ext>
      </extLst>
    </pivotField>
    <pivotField axis="axisRow" compact="0" outline="0" showAll="0" defaultSubtotal="0">
      <items count="22">
        <item x="7"/>
        <item x="5"/>
        <item x="3"/>
        <item x="2"/>
        <item x="4"/>
        <item x="10"/>
        <item x="9"/>
        <item x="20"/>
        <item x="21"/>
        <item x="1"/>
        <item x="15"/>
        <item x="6"/>
        <item x="17"/>
        <item x="14"/>
        <item x="0"/>
        <item x="13"/>
        <item x="18"/>
        <item x="8"/>
        <item x="16"/>
        <item x="11"/>
        <item x="19"/>
        <item x="1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62">
        <item x="27"/>
        <item x="22"/>
        <item x="34"/>
        <item x="20"/>
        <item x="54"/>
        <item x="31"/>
        <item x="38"/>
        <item x="0"/>
        <item x="1"/>
        <item x="10"/>
        <item x="21"/>
        <item x="28"/>
        <item x="55"/>
        <item x="51"/>
        <item x="32"/>
        <item x="45"/>
        <item x="3"/>
        <item x="35"/>
        <item x="25"/>
        <item x="48"/>
        <item x="56"/>
        <item x="11"/>
        <item x="2"/>
        <item x="4"/>
        <item x="23"/>
        <item x="57"/>
        <item x="36"/>
        <item x="52"/>
        <item x="33"/>
        <item x="8"/>
        <item x="7"/>
        <item x="9"/>
        <item x="6"/>
        <item x="5"/>
        <item x="12"/>
        <item x="58"/>
        <item x="37"/>
        <item x="24"/>
        <item x="17"/>
        <item x="18"/>
        <item x="59"/>
        <item x="14"/>
        <item x="13"/>
        <item x="42"/>
        <item x="44"/>
        <item x="47"/>
        <item x="46"/>
        <item x="43"/>
        <item x="60"/>
        <item x="30"/>
        <item x="15"/>
        <item x="53"/>
        <item x="26"/>
        <item x="19"/>
        <item x="16"/>
        <item x="50"/>
        <item x="49"/>
        <item x="40"/>
        <item x="39"/>
        <item x="61"/>
        <item x="29"/>
        <item x="41"/>
      </items>
      <extLst>
        <ext xmlns:x14="http://schemas.microsoft.com/office/spreadsheetml/2009/9/main" uri="{2946ED86-A175-432a-8AC1-64E0C546D7DE}">
          <x14:pivotField fillDownLabels="1"/>
        </ext>
      </extLst>
    </pivotField>
    <pivotField axis="axisRow" compact="0" outline="0" showAll="0" defaultSubtotal="0">
      <items count="34">
        <item x="22"/>
        <item x="12"/>
        <item x="21"/>
        <item x="5"/>
        <item x="15"/>
        <item x="32"/>
        <item x="9"/>
        <item x="8"/>
        <item x="6"/>
        <item x="28"/>
        <item x="7"/>
        <item x="0"/>
        <item x="24"/>
        <item x="14"/>
        <item x="1"/>
        <item x="13"/>
        <item x="17"/>
        <item x="25"/>
        <item x="3"/>
        <item x="11"/>
        <item x="10"/>
        <item x="16"/>
        <item x="30"/>
        <item x="2"/>
        <item x="4"/>
        <item x="31"/>
        <item x="26"/>
        <item x="23"/>
        <item x="18"/>
        <item x="27"/>
        <item x="20"/>
        <item x="19"/>
        <item x="33"/>
        <item x="2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8"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05">
        <item x="0"/>
        <item x="64"/>
        <item x="2"/>
        <item x="9"/>
        <item x="5"/>
        <item x="83"/>
        <item x="149"/>
        <item x="7"/>
        <item x="63"/>
        <item x="3"/>
        <item x="143"/>
        <item x="12"/>
        <item x="10"/>
        <item x="6"/>
        <item x="150"/>
        <item x="1"/>
        <item x="56"/>
        <item x="85"/>
        <item x="141"/>
        <item x="8"/>
        <item x="62"/>
        <item x="61"/>
        <item x="4"/>
        <item x="171"/>
        <item x="79"/>
        <item x="166"/>
        <item m="1" x="202"/>
        <item x="164"/>
        <item x="185"/>
        <item x="144"/>
        <item x="82"/>
        <item x="145"/>
        <item x="142"/>
        <item x="59"/>
        <item x="60"/>
        <item x="84"/>
        <item x="193"/>
        <item x="140"/>
        <item x="179"/>
        <item x="197"/>
        <item x="139"/>
        <item x="14"/>
        <item m="1" x="198"/>
        <item x="165"/>
        <item x="178"/>
        <item x="11"/>
        <item x="48"/>
        <item x="44"/>
        <item x="45"/>
        <item x="175"/>
        <item x="53"/>
        <item x="162"/>
        <item x="167"/>
        <item x="153"/>
        <item x="54"/>
        <item x="86"/>
        <item x="49"/>
        <item x="152"/>
        <item x="183"/>
        <item x="134"/>
        <item x="28"/>
        <item x="29"/>
        <item x="135"/>
        <item x="151"/>
        <item x="177"/>
        <item x="158"/>
        <item x="176"/>
        <item x="156"/>
        <item x="23"/>
        <item x="196"/>
        <item x="147"/>
        <item x="36"/>
        <item x="37"/>
        <item m="1" x="199"/>
        <item x="110"/>
        <item x="136"/>
        <item x="180"/>
        <item x="181"/>
        <item x="182"/>
        <item x="87"/>
        <item x="41"/>
        <item x="188"/>
        <item x="186"/>
        <item x="124"/>
        <item x="122"/>
        <item x="123"/>
        <item x="121"/>
        <item x="127"/>
        <item x="58"/>
        <item x="13"/>
        <item x="120"/>
        <item x="192"/>
        <item x="195"/>
        <item x="194"/>
        <item x="88"/>
        <item x="125"/>
        <item x="126"/>
        <item x="138"/>
        <item x="50"/>
        <item x="21"/>
        <item x="43"/>
        <item x="19"/>
        <item x="46"/>
        <item x="154"/>
        <item x="172"/>
        <item x="51"/>
        <item x="131"/>
        <item x="20"/>
        <item x="47"/>
        <item x="18"/>
        <item x="42"/>
        <item x="137"/>
        <item x="130"/>
        <item x="129"/>
        <item x="17"/>
        <item x="128"/>
        <item x="116"/>
        <item x="169"/>
        <item x="52"/>
        <item x="184"/>
        <item x="73"/>
        <item m="1" x="200"/>
        <item x="163"/>
        <item x="22"/>
        <item x="148"/>
        <item x="132"/>
        <item x="115"/>
        <item x="157"/>
        <item x="35"/>
        <item x="161"/>
        <item x="159"/>
        <item x="114"/>
        <item x="112"/>
        <item x="133"/>
        <item x="111"/>
        <item x="24"/>
        <item x="33"/>
        <item x="26"/>
        <item x="25"/>
        <item x="27"/>
        <item x="31"/>
        <item x="113"/>
        <item x="32"/>
        <item x="40"/>
        <item x="89"/>
        <item x="119"/>
        <item x="81"/>
        <item x="118"/>
        <item x="55"/>
        <item x="191"/>
        <item x="187"/>
        <item x="189"/>
        <item x="117"/>
        <item x="190"/>
        <item x="30"/>
        <item x="173"/>
        <item x="155"/>
        <item x="146"/>
        <item x="70"/>
        <item x="69"/>
        <item x="72"/>
        <item x="170"/>
        <item x="168"/>
        <item x="39"/>
        <item x="160"/>
        <item m="1" x="203"/>
        <item x="174"/>
        <item x="67"/>
        <item x="57"/>
        <item x="93"/>
        <item x="34"/>
        <item x="90"/>
        <item x="71"/>
        <item x="91"/>
        <item x="78"/>
        <item x="16"/>
        <item x="38"/>
        <item x="74"/>
        <item x="75"/>
        <item x="76"/>
        <item x="15"/>
        <item x="77"/>
        <item x="65"/>
        <item x="109"/>
        <item x="97"/>
        <item x="80"/>
        <item x="96"/>
        <item m="1" x="201"/>
        <item m="1" x="204"/>
        <item x="95"/>
        <item x="94"/>
        <item x="92"/>
        <item x="66"/>
        <item x="68"/>
        <item x="98"/>
        <item x="99"/>
        <item x="100"/>
        <item x="101"/>
        <item x="102"/>
        <item x="103"/>
        <item x="104"/>
        <item x="105"/>
        <item x="106"/>
        <item x="107"/>
        <item x="108"/>
      </items>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93">
        <item x="2"/>
        <item x="80"/>
        <item x="82"/>
        <item x="0"/>
        <item x="161"/>
        <item x="178"/>
        <item x="64"/>
        <item x="184"/>
        <item x="138"/>
        <item x="3"/>
        <item x="140"/>
        <item x="144"/>
        <item x="187"/>
        <item x="13"/>
        <item x="10"/>
        <item x="62"/>
        <item x="6"/>
        <item x="81"/>
        <item x="174"/>
        <item x="8"/>
        <item x="4"/>
        <item x="163"/>
        <item x="63"/>
        <item x="79"/>
        <item x="45"/>
        <item x="41"/>
        <item x="42"/>
        <item x="160"/>
        <item x="11"/>
        <item x="173"/>
        <item x="51"/>
        <item x="60"/>
        <item x="7"/>
        <item x="52"/>
        <item x="1"/>
        <item x="186"/>
        <item x="46"/>
        <item x="83"/>
        <item x="15"/>
        <item x="137"/>
        <item x="139"/>
        <item x="9"/>
        <item x="169"/>
        <item x="5"/>
        <item x="61"/>
        <item x="23"/>
        <item x="33"/>
        <item x="172"/>
        <item x="176"/>
        <item x="34"/>
        <item x="175"/>
        <item x="171"/>
        <item x="55"/>
        <item x="88"/>
        <item x="170"/>
        <item x="58"/>
        <item x="26"/>
        <item x="25"/>
        <item x="12"/>
        <item x="87"/>
        <item x="177"/>
        <item x="65"/>
        <item x="109"/>
        <item x="54"/>
        <item x="183"/>
        <item x="86"/>
        <item x="185"/>
        <item x="132"/>
        <item x="146"/>
        <item x="179"/>
        <item x="154"/>
        <item x="158"/>
        <item x="59"/>
        <item x="90"/>
        <item x="164"/>
        <item x="145"/>
        <item x="117"/>
        <item x="121"/>
        <item x="148"/>
        <item x="119"/>
        <item x="120"/>
        <item x="118"/>
        <item x="124"/>
        <item x="38"/>
        <item x="147"/>
        <item x="66"/>
        <item x="152"/>
        <item x="85"/>
        <item x="47"/>
        <item x="40"/>
        <item x="43"/>
        <item x="48"/>
        <item x="44"/>
        <item x="39"/>
        <item x="49"/>
        <item x="133"/>
        <item x="84"/>
        <item x="142"/>
        <item x="19"/>
        <item x="50"/>
        <item x="149"/>
        <item x="89"/>
        <item x="20"/>
        <item x="18"/>
        <item x="122"/>
        <item x="123"/>
        <item m="1" x="191"/>
        <item x="21"/>
        <item x="128"/>
        <item x="22"/>
        <item x="17"/>
        <item x="32"/>
        <item x="14"/>
        <item x="127"/>
        <item x="126"/>
        <item x="125"/>
        <item x="130"/>
        <item x="28"/>
        <item x="129"/>
        <item x="29"/>
        <item x="115"/>
        <item x="30"/>
        <item x="182"/>
        <item x="111"/>
        <item x="110"/>
        <item x="114"/>
        <item x="116"/>
        <item x="181"/>
        <item x="165"/>
        <item x="113"/>
        <item x="24"/>
        <item x="37"/>
        <item x="91"/>
        <item x="112"/>
        <item x="180"/>
        <item x="157"/>
        <item x="155"/>
        <item x="27"/>
        <item x="159"/>
        <item x="153"/>
        <item x="134"/>
        <item m="1" x="192"/>
        <item x="143"/>
        <item x="150"/>
        <item x="131"/>
        <item x="74"/>
        <item x="78"/>
        <item x="57"/>
        <item x="135"/>
        <item x="166"/>
        <item x="36"/>
        <item x="136"/>
        <item x="141"/>
        <item x="151"/>
        <item x="156"/>
        <item x="162"/>
        <item x="70"/>
        <item x="31"/>
        <item x="53"/>
        <item x="72"/>
        <item m="1" x="189"/>
        <item x="167"/>
        <item x="35"/>
        <item x="69"/>
        <item x="93"/>
        <item x="108"/>
        <item x="96"/>
        <item x="71"/>
        <item x="73"/>
        <item x="168"/>
        <item x="67"/>
        <item x="56"/>
        <item x="16"/>
        <item x="75"/>
        <item x="94"/>
        <item m="1" x="190"/>
        <item m="1" x="188"/>
        <item x="92"/>
        <item x="76"/>
        <item x="77"/>
        <item x="95"/>
        <item x="68"/>
        <item x="97"/>
        <item x="98"/>
        <item x="99"/>
        <item x="100"/>
        <item x="101"/>
        <item x="102"/>
        <item x="103"/>
        <item x="104"/>
        <item x="105"/>
        <item x="106"/>
        <item x="107"/>
      </items>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Page" compact="0" outline="0" multipleItemSelectionAllowed="1" showAll="0" defaultSubtotal="0">
      <items count="7">
        <item h="1" x="6"/>
        <item h="1" x="5"/>
        <item h="1" x="4"/>
        <item h="1" x="3"/>
        <item x="0"/>
        <item h="1" x="1"/>
        <item h="1" x="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03">
        <item x="1"/>
        <item x="26"/>
        <item x="5"/>
        <item x="4"/>
        <item x="6"/>
        <item x="66"/>
        <item x="76"/>
        <item x="25"/>
        <item x="75"/>
        <item x="74"/>
        <item x="49"/>
        <item x="14"/>
        <item x="11"/>
        <item x="42"/>
        <item x="36"/>
        <item x="41"/>
        <item x="16"/>
        <item x="64"/>
        <item x="22"/>
        <item x="71"/>
        <item x="20"/>
        <item x="17"/>
        <item x="57"/>
        <item x="73"/>
        <item x="65"/>
        <item x="78"/>
        <item x="15"/>
        <item x="72"/>
        <item x="77"/>
        <item x="13"/>
        <item x="12"/>
        <item x="44"/>
        <item x="9"/>
        <item x="24"/>
        <item x="8"/>
        <item x="34"/>
        <item x="38"/>
        <item x="35"/>
        <item x="96"/>
        <item x="40"/>
        <item x="21"/>
        <item x="39"/>
        <item x="51"/>
        <item x="18"/>
        <item x="59"/>
        <item x="23"/>
        <item x="79"/>
        <item x="48"/>
        <item x="63"/>
        <item x="28"/>
        <item x="10"/>
        <item x="81"/>
        <item x="37"/>
        <item x="29"/>
        <item x="61"/>
        <item x="30"/>
        <item x="80"/>
        <item x="19"/>
        <item x="27"/>
        <item x="7"/>
        <item x="52"/>
        <item x="43"/>
        <item x="56"/>
        <item x="58"/>
        <item x="53"/>
        <item x="60"/>
        <item x="50"/>
        <item x="62"/>
        <item x="100"/>
        <item x="46"/>
        <item x="33"/>
        <item x="45"/>
        <item x="32"/>
        <item x="47"/>
        <item x="31"/>
        <item x="54"/>
        <item x="70"/>
        <item x="68"/>
        <item x="69"/>
        <item x="55"/>
        <item x="84"/>
        <item x="88"/>
        <item x="82"/>
        <item x="102"/>
        <item x="95"/>
        <item x="99"/>
        <item x="101"/>
        <item x="67"/>
        <item x="2"/>
        <item x="89"/>
        <item x="97"/>
        <item x="98"/>
        <item x="3"/>
        <item x="86"/>
        <item x="90"/>
        <item x="91"/>
        <item x="85"/>
        <item x="94"/>
        <item x="83"/>
        <item x="92"/>
        <item x="93"/>
        <item x="87"/>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56">
        <item x="0"/>
        <item x="6"/>
        <item x="132"/>
        <item x="7"/>
        <item x="10"/>
        <item x="149"/>
        <item x="147"/>
        <item x="11"/>
        <item x="5"/>
        <item x="2"/>
        <item x="135"/>
        <item x="4"/>
        <item x="3"/>
        <item x="9"/>
        <item x="8"/>
        <item x="152"/>
        <item x="1"/>
        <item x="81"/>
        <item x="148"/>
        <item x="134"/>
        <item x="141"/>
        <item x="155"/>
        <item x="153"/>
        <item x="137"/>
        <item x="146"/>
        <item x="131"/>
        <item x="114"/>
        <item x="84"/>
        <item x="139"/>
        <item x="150"/>
        <item x="140"/>
        <item x="133"/>
        <item x="136"/>
        <item x="154"/>
        <item x="151"/>
        <item x="138"/>
        <item x="76"/>
        <item x="112"/>
        <item x="128"/>
        <item x="116"/>
        <item x="13"/>
        <item x="17"/>
        <item x="117"/>
        <item x="115"/>
        <item x="130"/>
        <item x="18"/>
        <item x="70"/>
        <item x="63"/>
        <item x="88"/>
        <item x="96"/>
        <item x="118"/>
        <item x="78"/>
        <item x="79"/>
        <item x="77"/>
        <item x="113"/>
        <item x="129"/>
        <item x="86"/>
        <item x="31"/>
        <item x="67"/>
        <item x="14"/>
        <item x="64"/>
        <item x="16"/>
        <item x="69"/>
        <item x="20"/>
        <item x="19"/>
        <item x="66"/>
        <item x="25"/>
        <item x="71"/>
        <item x="48"/>
        <item x="35"/>
        <item x="85"/>
        <item x="38"/>
        <item x="15"/>
        <item x="57"/>
        <item x="80"/>
        <item x="39"/>
        <item x="55"/>
        <item x="52"/>
        <item x="26"/>
        <item x="53"/>
        <item x="61"/>
        <item x="75"/>
        <item x="40"/>
        <item x="36"/>
        <item x="33"/>
        <item x="47"/>
        <item x="29"/>
        <item x="62"/>
        <item x="43"/>
        <item x="46"/>
        <item x="74"/>
        <item x="32"/>
        <item x="72"/>
        <item x="95"/>
        <item x="82"/>
        <item x="41"/>
        <item x="89"/>
        <item x="45"/>
        <item x="34"/>
        <item x="22"/>
        <item x="68"/>
        <item x="58"/>
        <item x="50"/>
        <item x="37"/>
        <item x="109"/>
        <item x="65"/>
        <item x="91"/>
        <item x="28"/>
        <item x="23"/>
        <item x="27"/>
        <item x="59"/>
        <item x="54"/>
        <item x="87"/>
        <item x="83"/>
        <item x="44"/>
        <item x="90"/>
        <item x="51"/>
        <item x="21"/>
        <item x="30"/>
        <item x="119"/>
        <item x="106"/>
        <item x="103"/>
        <item x="60"/>
        <item x="92"/>
        <item x="42"/>
        <item x="56"/>
        <item x="104"/>
        <item x="93"/>
        <item x="73"/>
        <item x="24"/>
        <item x="105"/>
        <item x="94"/>
        <item x="102"/>
        <item x="108"/>
        <item x="145"/>
        <item x="107"/>
        <item x="122"/>
        <item x="143"/>
        <item x="110"/>
        <item x="111"/>
        <item x="144"/>
        <item x="49"/>
        <item x="142"/>
        <item x="121"/>
        <item x="127"/>
        <item x="125"/>
        <item x="123"/>
        <item x="124"/>
        <item x="126"/>
        <item x="101"/>
        <item x="100"/>
        <item x="120"/>
        <item x="99"/>
        <item x="97"/>
        <item x="98"/>
        <item x="1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0">
        <item x="2"/>
        <item x="6"/>
        <item x="0"/>
        <item x="1"/>
        <item x="4"/>
        <item x="9"/>
        <item x="8"/>
        <item x="7"/>
        <item x="5"/>
        <item x="3"/>
      </items>
      <extLst>
        <ext xmlns:x14="http://schemas.microsoft.com/office/spreadsheetml/2009/9/main" uri="{2946ED86-A175-432a-8AC1-64E0C546D7DE}">
          <x14:pivotField fillDownLabels="1"/>
        </ext>
      </extLst>
    </pivotField>
    <pivotField axis="axisRow" compact="0" outline="0" showAll="0" defaultSubtotal="0">
      <items count="17">
        <item x="0"/>
        <item x="2"/>
        <item x="1"/>
        <item x="14"/>
        <item x="9"/>
        <item x="7"/>
        <item x="10"/>
        <item x="13"/>
        <item x="11"/>
        <item x="12"/>
        <item x="8"/>
        <item x="16"/>
        <item x="15"/>
        <item x="5"/>
        <item x="4"/>
        <item x="3"/>
        <item x="6"/>
      </items>
      <extLst>
        <ext xmlns:x14="http://schemas.microsoft.com/office/spreadsheetml/2009/9/main" uri="{2946ED86-A175-432a-8AC1-64E0C546D7DE}">
          <x14:pivotField fillDownLabels="1"/>
        </ext>
      </extLst>
    </pivotField>
    <pivotField axis="axisRow" compact="0" outline="0" showAll="0" defaultSubtotal="0">
      <items count="81">
        <item x="0"/>
        <item x="73"/>
        <item x="74"/>
        <item x="66"/>
        <item x="56"/>
        <item x="49"/>
        <item x="50"/>
        <item x="80"/>
        <item x="75"/>
        <item x="34"/>
        <item x="76"/>
        <item x="71"/>
        <item x="20"/>
        <item x="19"/>
        <item x="21"/>
        <item x="18"/>
        <item x="17"/>
        <item x="23"/>
        <item x="77"/>
        <item x="35"/>
        <item x="27"/>
        <item x="28"/>
        <item x="78"/>
        <item x="24"/>
        <item x="22"/>
        <item x="40"/>
        <item x="53"/>
        <item x="55"/>
        <item x="58"/>
        <item x="57"/>
        <item x="59"/>
        <item x="54"/>
        <item x="79"/>
        <item x="41"/>
        <item x="25"/>
        <item x="72"/>
        <item x="36"/>
        <item x="29"/>
        <item x="26"/>
        <item x="51"/>
        <item x="65"/>
        <item x="61"/>
        <item x="62"/>
        <item x="60"/>
        <item x="31"/>
        <item x="33"/>
        <item x="32"/>
        <item x="42"/>
        <item x="44"/>
        <item x="16"/>
        <item x="1"/>
        <item x="2"/>
        <item x="48"/>
        <item x="43"/>
        <item x="64"/>
        <item x="3"/>
        <item x="37"/>
        <item x="63"/>
        <item x="5"/>
        <item x="6"/>
        <item x="7"/>
        <item x="8"/>
        <item x="9"/>
        <item x="69"/>
        <item x="46"/>
        <item x="52"/>
        <item x="10"/>
        <item x="11"/>
        <item x="12"/>
        <item x="13"/>
        <item x="14"/>
        <item x="15"/>
        <item x="67"/>
        <item x="70"/>
        <item x="68"/>
        <item x="30"/>
        <item x="4"/>
        <item x="38"/>
        <item x="47"/>
        <item x="39"/>
        <item x="45"/>
      </items>
      <extLst>
        <ext xmlns:x14="http://schemas.microsoft.com/office/spreadsheetml/2009/9/main" uri="{2946ED86-A175-432a-8AC1-64E0C546D7DE}">
          <x14:pivotField fillDownLabels="1"/>
        </ext>
      </extLst>
    </pivotField>
    <pivotField axis="axisRow" compact="0" outline="0" showAll="0" defaultSubtotal="0">
      <items count="12">
        <item x="0"/>
        <item x="5"/>
        <item x="2"/>
        <item x="1"/>
        <item x="3"/>
        <item x="4"/>
        <item x="6"/>
        <item x="7"/>
        <item x="8"/>
        <item x="9"/>
        <item x="10"/>
        <item x="1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name="Failure Mode" axis="axisRow" compact="0" outline="0" multipleItemSelectionAllowed="1" showAll="0" defaultSubtotal="0">
      <items count="8">
        <item x="4"/>
        <item x="3"/>
        <item x="1"/>
        <item x="0"/>
        <item m="1" x="7"/>
        <item x="2"/>
        <item x="5"/>
        <item x="6"/>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643">
        <item x="562"/>
        <item m="1" x="633"/>
        <item m="1" x="631"/>
        <item x="400"/>
        <item x="399"/>
        <item x="548"/>
        <item x="431"/>
        <item x="549"/>
        <item m="1" x="603"/>
        <item x="96"/>
        <item x="546"/>
        <item x="107"/>
        <item x="541"/>
        <item x="542"/>
        <item x="545"/>
        <item x="396"/>
        <item x="536"/>
        <item x="539"/>
        <item x="430"/>
        <item m="1" x="639"/>
        <item m="1" x="574"/>
        <item m="1" x="588"/>
        <item m="1" x="630"/>
        <item x="433"/>
        <item x="544"/>
        <item x="547"/>
        <item x="538"/>
        <item x="82"/>
        <item x="112"/>
        <item x="458"/>
        <item x="39"/>
        <item x="460"/>
        <item x="459"/>
        <item x="523"/>
        <item x="36"/>
        <item x="561"/>
        <item x="213"/>
        <item x="432"/>
        <item x="543"/>
        <item x="35"/>
        <item x="560"/>
        <item x="429"/>
        <item x="559"/>
        <item x="7"/>
        <item m="1" x="597"/>
        <item x="83"/>
        <item x="241"/>
        <item x="537"/>
        <item x="115"/>
        <item x="118"/>
        <item x="540"/>
        <item x="6"/>
        <item m="1" x="571"/>
        <item x="89"/>
        <item x="168"/>
        <item x="38"/>
        <item x="240"/>
        <item x="502"/>
        <item x="211"/>
        <item x="37"/>
        <item x="230"/>
        <item x="41"/>
        <item x="558"/>
        <item x="40"/>
        <item x="457"/>
        <item m="1" x="582"/>
        <item x="535"/>
        <item x="84"/>
        <item x="442"/>
        <item x="198"/>
        <item x="170"/>
        <item x="88"/>
        <item x="192"/>
        <item m="1" x="581"/>
        <item x="191"/>
        <item x="85"/>
        <item x="5"/>
        <item m="1" x="606"/>
        <item x="90"/>
        <item m="1" x="619"/>
        <item x="194"/>
        <item x="193"/>
        <item x="3"/>
        <item x="169"/>
        <item x="188"/>
        <item m="1" x="587"/>
        <item x="190"/>
        <item m="1" x="612"/>
        <item x="196"/>
        <item x="214"/>
        <item x="222"/>
        <item x="189"/>
        <item x="199"/>
        <item x="187"/>
        <item x="221"/>
        <item x="87"/>
        <item x="186"/>
        <item x="116"/>
        <item x="172"/>
        <item x="1"/>
        <item m="1" x="628"/>
        <item x="200"/>
        <item m="1" x="567"/>
        <item x="178"/>
        <item x="171"/>
        <item m="1" x="583"/>
        <item m="1" x="590"/>
        <item x="175"/>
        <item x="86"/>
        <item x="180"/>
        <item m="1" x="626"/>
        <item x="201"/>
        <item x="204"/>
        <item x="197"/>
        <item x="43"/>
        <item x="9"/>
        <item m="1" x="575"/>
        <item m="1" x="577"/>
        <item m="1" x="580"/>
        <item x="94"/>
        <item m="1" x="584"/>
        <item x="117"/>
        <item x="212"/>
        <item x="411"/>
        <item m="1" x="596"/>
        <item x="119"/>
        <item x="236"/>
        <item x="4"/>
        <item m="1" x="624"/>
        <item x="427"/>
        <item x="428"/>
        <item x="42"/>
        <item m="1" x="623"/>
        <item x="183"/>
        <item x="341"/>
        <item x="498"/>
        <item x="202"/>
        <item m="1" x="591"/>
        <item m="1" x="636"/>
        <item m="1" x="593"/>
        <item m="1" x="611"/>
        <item m="1" x="604"/>
        <item m="1" x="608"/>
        <item x="237"/>
        <item x="410"/>
        <item x="499"/>
        <item x="238"/>
        <item x="444"/>
        <item x="0"/>
        <item m="1" x="632"/>
        <item x="174"/>
        <item x="403"/>
        <item x="402"/>
        <item x="173"/>
        <item x="456"/>
        <item x="203"/>
        <item m="1" x="594"/>
        <item x="409"/>
        <item x="406"/>
        <item x="177"/>
        <item x="8"/>
        <item x="426"/>
        <item x="408"/>
        <item x="92"/>
        <item m="1" x="605"/>
        <item m="1" x="578"/>
        <item m="1" x="609"/>
        <item m="1" x="614"/>
        <item m="1" x="617"/>
        <item x="405"/>
        <item x="500"/>
        <item x="10"/>
        <item m="1" x="627"/>
        <item x="524"/>
        <item x="532"/>
        <item x="501"/>
        <item x="2"/>
        <item x="239"/>
        <item x="179"/>
        <item x="527"/>
        <item x="176"/>
        <item x="525"/>
        <item x="397"/>
        <item x="12"/>
        <item m="1" x="610"/>
        <item x="398"/>
        <item x="425"/>
        <item x="424"/>
        <item x="531"/>
        <item m="1" x="634"/>
        <item m="1" x="621"/>
        <item x="420"/>
        <item x="529"/>
        <item m="1" x="573"/>
        <item m="1" x="564"/>
        <item x="93"/>
        <item x="528"/>
        <item x="11"/>
        <item x="526"/>
        <item x="419"/>
        <item m="1" x="569"/>
        <item x="181"/>
        <item m="1" x="586"/>
        <item m="1" x="595"/>
        <item x="24"/>
        <item x="182"/>
        <item x="534"/>
        <item m="1" x="641"/>
        <item x="530"/>
        <item m="1" x="592"/>
        <item x="184"/>
        <item m="1" x="599"/>
        <item x="423"/>
        <item x="533"/>
        <item m="1" x="600"/>
        <item m="1" x="607"/>
        <item m="1" x="625"/>
        <item x="25"/>
        <item x="404"/>
        <item m="1" x="572"/>
        <item x="123"/>
        <item m="1" x="620"/>
        <item x="185"/>
        <item x="345"/>
        <item m="1" x="563"/>
        <item x="440"/>
        <item m="1" x="579"/>
        <item x="418"/>
        <item m="1" x="598"/>
        <item x="417"/>
        <item m="1" x="616"/>
        <item x="416"/>
        <item x="415"/>
        <item x="421"/>
        <item x="226"/>
        <item m="1" x="565"/>
        <item m="1" x="629"/>
        <item x="401"/>
        <item m="1" x="635"/>
        <item m="1" x="566"/>
        <item x="439"/>
        <item x="245"/>
        <item m="1" x="622"/>
        <item x="303"/>
        <item x="407"/>
        <item x="229"/>
        <item x="422"/>
        <item x="231"/>
        <item x="228"/>
        <item x="227"/>
        <item x="414"/>
        <item m="1" x="568"/>
        <item m="1" x="576"/>
        <item m="1" x="615"/>
        <item x="465"/>
        <item m="1" x="640"/>
        <item x="438"/>
        <item x="443"/>
        <item x="446"/>
        <item x="233"/>
        <item x="437"/>
        <item x="321"/>
        <item x="436"/>
        <item x="232"/>
        <item x="302"/>
        <item x="328"/>
        <item x="435"/>
        <item m="1" x="637"/>
        <item x="557"/>
        <item x="441"/>
        <item x="412"/>
        <item m="1" x="613"/>
        <item x="326"/>
        <item x="413"/>
        <item m="1" x="638"/>
        <item x="554"/>
        <item x="342"/>
        <item x="463"/>
        <item m="1" x="618"/>
        <item x="470"/>
        <item x="120"/>
        <item x="343"/>
        <item x="447"/>
        <item x="445"/>
        <item m="1" x="642"/>
        <item x="553"/>
        <item m="1" x="570"/>
        <item x="476"/>
        <item x="253"/>
        <item x="448"/>
        <item x="556"/>
        <item x="244"/>
        <item x="472"/>
        <item x="243"/>
        <item x="471"/>
        <item m="1" x="602"/>
        <item x="474"/>
        <item x="309"/>
        <item x="242"/>
        <item x="475"/>
        <item x="124"/>
        <item x="262"/>
        <item x="330"/>
        <item x="210"/>
        <item x="347"/>
        <item x="473"/>
        <item x="372"/>
        <item x="251"/>
        <item x="350"/>
        <item x="394"/>
        <item m="1" x="585"/>
        <item x="373"/>
        <item x="91"/>
        <item x="393"/>
        <item x="250"/>
        <item x="550"/>
        <item x="464"/>
        <item m="1" x="589"/>
        <item x="307"/>
        <item x="327"/>
        <item x="449"/>
        <item x="381"/>
        <item x="375"/>
        <item x="217"/>
        <item x="258"/>
        <item x="308"/>
        <item m="1" x="601"/>
        <item x="331"/>
        <item x="325"/>
        <item x="392"/>
        <item x="555"/>
        <item x="256"/>
        <item x="552"/>
        <item x="468"/>
        <item x="333"/>
        <item x="252"/>
        <item x="215"/>
        <item x="374"/>
        <item x="385"/>
        <item x="462"/>
        <item x="209"/>
        <item x="267"/>
        <item x="323"/>
        <item x="299"/>
        <item x="395"/>
        <item x="477"/>
        <item x="334"/>
        <item x="551"/>
        <item x="223"/>
        <item x="496"/>
        <item x="300"/>
        <item x="451"/>
        <item x="351"/>
        <item x="466"/>
        <item x="246"/>
        <item x="497"/>
        <item x="121"/>
        <item x="207"/>
        <item x="312"/>
        <item x="346"/>
        <item x="455"/>
        <item x="478"/>
        <item x="304"/>
        <item x="324"/>
        <item x="247"/>
        <item x="224"/>
        <item x="479"/>
        <item x="248"/>
        <item x="467"/>
        <item x="259"/>
        <item x="301"/>
        <item x="208"/>
        <item x="337"/>
        <item x="386"/>
        <item x="344"/>
        <item x="377"/>
        <item x="376"/>
        <item x="452"/>
        <item x="261"/>
        <item x="269"/>
        <item x="340"/>
        <item x="305"/>
        <item x="255"/>
        <item x="268"/>
        <item x="266"/>
        <item x="434"/>
        <item x="249"/>
        <item x="453"/>
        <item x="206"/>
        <item x="485"/>
        <item x="352"/>
        <item x="320"/>
        <item x="486"/>
        <item x="306"/>
        <item x="295"/>
        <item x="125"/>
        <item x="314"/>
        <item x="284"/>
        <item x="336"/>
        <item x="288"/>
        <item x="316"/>
        <item x="339"/>
        <item x="265"/>
        <item x="482"/>
        <item x="356"/>
        <item x="292"/>
        <item x="280"/>
        <item x="338"/>
        <item x="322"/>
        <item x="283"/>
        <item x="378"/>
        <item x="282"/>
        <item x="481"/>
        <item x="362"/>
        <item x="450"/>
        <item x="357"/>
        <item x="335"/>
        <item x="264"/>
        <item x="495"/>
        <item x="370"/>
        <item x="454"/>
        <item x="218"/>
        <item x="281"/>
        <item x="380"/>
        <item x="363"/>
        <item x="298"/>
        <item x="348"/>
        <item x="315"/>
        <item x="483"/>
        <item x="492"/>
        <item x="461"/>
        <item x="318"/>
        <item x="332"/>
        <item x="480"/>
        <item x="353"/>
        <item x="311"/>
        <item x="487"/>
        <item x="367"/>
        <item x="216"/>
        <item x="274"/>
        <item x="290"/>
        <item x="494"/>
        <item x="273"/>
        <item x="319"/>
        <item x="493"/>
        <item x="291"/>
        <item x="388"/>
        <item x="293"/>
        <item x="358"/>
        <item x="263"/>
        <item x="278"/>
        <item x="491"/>
        <item x="484"/>
        <item x="286"/>
        <item x="379"/>
        <item x="390"/>
        <item x="329"/>
        <item x="277"/>
        <item x="260"/>
        <item x="254"/>
        <item x="279"/>
        <item x="317"/>
        <item x="371"/>
        <item x="271"/>
        <item x="205"/>
        <item x="310"/>
        <item x="257"/>
        <item x="275"/>
        <item x="488"/>
        <item x="360"/>
        <item x="297"/>
        <item x="361"/>
        <item x="19"/>
        <item x="387"/>
        <item x="369"/>
        <item x="234"/>
        <item x="391"/>
        <item x="296"/>
        <item x="349"/>
        <item x="382"/>
        <item x="285"/>
        <item x="364"/>
        <item x="354"/>
        <item x="469"/>
        <item x="313"/>
        <item x="294"/>
        <item x="287"/>
        <item x="366"/>
        <item x="368"/>
        <item x="389"/>
        <item x="20"/>
        <item x="384"/>
        <item x="365"/>
        <item x="359"/>
        <item x="235"/>
        <item x="383"/>
        <item x="490"/>
        <item x="14"/>
        <item x="355"/>
        <item x="13"/>
        <item x="272"/>
        <item x="489"/>
        <item x="270"/>
        <item x="289"/>
        <item x="276"/>
        <item x="23"/>
        <item x="219"/>
        <item x="22"/>
        <item x="21"/>
        <item x="220"/>
        <item x="18"/>
        <item x="15"/>
        <item x="225"/>
        <item x="16"/>
        <item x="17"/>
        <item x="122"/>
        <item x="522"/>
        <item x="26"/>
        <item x="27"/>
        <item x="28"/>
        <item x="29"/>
        <item x="30"/>
        <item x="31"/>
        <item x="32"/>
        <item x="33"/>
        <item x="34"/>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95"/>
        <item x="97"/>
        <item x="98"/>
        <item x="99"/>
        <item x="100"/>
        <item x="101"/>
        <item x="102"/>
        <item x="103"/>
        <item x="104"/>
        <item x="105"/>
        <item x="106"/>
        <item x="108"/>
        <item x="109"/>
        <item x="110"/>
        <item x="111"/>
        <item x="113"/>
        <item x="114"/>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95"/>
        <item x="503"/>
        <item x="504"/>
        <item x="505"/>
        <item x="506"/>
        <item x="507"/>
        <item x="508"/>
        <item x="509"/>
        <item x="510"/>
        <item x="511"/>
        <item x="512"/>
        <item x="513"/>
        <item x="514"/>
        <item x="515"/>
        <item x="516"/>
        <item x="517"/>
        <item x="518"/>
        <item x="519"/>
        <item x="520"/>
        <item x="52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Page" compact="0" outline="0" multipleItemSelectionAllowed="1" showAll="0" defaultSubtotal="0">
      <items count="2">
        <item x="0"/>
        <item x="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Page" compact="0" outline="0" multipleItemSelectionAllowed="1" showAll="0" defaultSubtotal="0">
      <items count="2">
        <item x="0"/>
        <item x="1"/>
      </items>
      <extLst>
        <ext xmlns:x14="http://schemas.microsoft.com/office/spreadsheetml/2009/9/main" uri="{2946ED86-A175-432a-8AC1-64E0C546D7DE}">
          <x14:pivotField fillDownLabels="1"/>
        </ext>
      </extLst>
    </pivotField>
    <pivotField axis="axisPage" compact="0" outline="0" multipleItemSelectionAllowed="1" showAll="0" defaultSubtotal="0">
      <items count="2">
        <item h="1" x="0"/>
        <item x="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numFmtId="2"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7"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40">
    <field x="5"/>
    <field x="6"/>
    <field x="207"/>
    <field x="7"/>
    <field x="8"/>
    <field x="9"/>
    <field x="22"/>
    <field x="17"/>
    <field x="19"/>
    <field x="18"/>
    <field x="25"/>
    <field x="131"/>
    <field x="132"/>
    <field x="133"/>
    <field x="142"/>
    <field x="136"/>
    <field x="137"/>
    <field x="145"/>
    <field x="195"/>
    <field x="194"/>
    <field x="192"/>
    <field x="166"/>
    <field x="162"/>
    <field x="184"/>
    <field x="155"/>
    <field x="156"/>
    <field x="147"/>
    <field x="153"/>
    <field x="152"/>
    <field x="43"/>
    <field x="44"/>
    <field x="41"/>
    <field x="42"/>
    <field x="122"/>
    <field x="123"/>
    <field x="126"/>
    <field x="127"/>
    <field x="187"/>
    <field x="193"/>
    <field x="214"/>
  </rowFields>
  <rowItems count="235">
    <i>
      <x v="2"/>
      <x/>
      <x v="2"/>
      <x v="19"/>
      <x v="5"/>
      <x v="4"/>
      <x v="1"/>
      <x v="210"/>
      <x v="107"/>
      <x v="88"/>
      <x v="2"/>
      <x v="1"/>
      <x v="22"/>
      <x v="1"/>
      <x v="47"/>
      <x v="3"/>
      <x v="5"/>
      <x v="75"/>
      <x/>
      <x v="48"/>
      <x/>
      <x v="192"/>
      <x v="204"/>
      <x/>
      <x v="2"/>
      <x v="9"/>
      <x v="46"/>
      <x v="10"/>
      <x v="49"/>
      <x v="105"/>
      <x v="6"/>
      <x v="131"/>
      <x v="99"/>
      <x v="16"/>
      <x v="35"/>
      <x v="14"/>
      <x v="18"/>
      <x/>
      <x/>
      <x v="69"/>
    </i>
    <i r="1">
      <x v="1"/>
      <x v="2"/>
      <x v="19"/>
      <x v="5"/>
      <x v="4"/>
      <x v="1"/>
      <x v="208"/>
      <x v="107"/>
      <x v="88"/>
      <x v="2"/>
      <x v="1"/>
      <x v="22"/>
      <x v="1"/>
      <x v="47"/>
      <x v="3"/>
      <x v="5"/>
      <x v="75"/>
      <x/>
      <x v="48"/>
      <x/>
      <x v="192"/>
      <x v="204"/>
      <x/>
      <x v="17"/>
      <x v="9"/>
      <x v="46"/>
      <x v="10"/>
      <x v="49"/>
      <x v="105"/>
      <x v="6"/>
      <x v="131"/>
      <x v="99"/>
      <x v="16"/>
      <x v="35"/>
      <x v="14"/>
      <x v="18"/>
      <x/>
      <x/>
      <x v="92"/>
    </i>
    <i r="1">
      <x v="2"/>
      <x v="2"/>
      <x v="19"/>
      <x v="5"/>
      <x v="4"/>
      <x v="1"/>
      <x v="198"/>
      <x v="107"/>
      <x v="88"/>
      <x v="2"/>
      <x v="1"/>
      <x v="22"/>
      <x v="1"/>
      <x v="47"/>
      <x v="3"/>
      <x v="5"/>
      <x v="75"/>
      <x/>
      <x v="48"/>
      <x/>
      <x v="192"/>
      <x v="204"/>
      <x/>
      <x v="26"/>
      <x v="9"/>
      <x v="46"/>
      <x v="10"/>
      <x v="49"/>
      <x v="105"/>
      <x v="6"/>
      <x v="131"/>
      <x v="99"/>
      <x v="16"/>
      <x v="35"/>
      <x v="14"/>
      <x v="18"/>
      <x/>
      <x/>
      <x v="101"/>
    </i>
    <i>
      <x v="3"/>
      <x v="4"/>
      <x v="2"/>
      <x v="23"/>
      <x v="5"/>
      <x v="4"/>
      <x v="1"/>
      <x v="70"/>
      <x v="107"/>
      <x v="88"/>
      <x v="7"/>
      <x v="26"/>
      <x v="47"/>
      <x v="26"/>
      <x v="56"/>
      <x v="1"/>
      <x v="5"/>
      <x v="31"/>
      <x/>
      <x v="57"/>
      <x/>
      <x v="144"/>
      <x v="59"/>
      <x/>
      <x v="54"/>
      <x v="15"/>
      <x v="57"/>
      <x v="14"/>
      <x v="58"/>
      <x v="6"/>
      <x v="4"/>
      <x v="117"/>
      <x v="51"/>
      <x v="15"/>
      <x v="34"/>
      <x v="13"/>
      <x v="17"/>
      <x/>
      <x/>
      <x v="143"/>
    </i>
    <i r="1">
      <x v="5"/>
      <x v="2"/>
      <x v="25"/>
      <x v="5"/>
      <x v="4"/>
      <x v="1"/>
      <x v="70"/>
      <x v="107"/>
      <x v="88"/>
      <x v="7"/>
      <x v="26"/>
      <x v="47"/>
      <x v="26"/>
      <x v="56"/>
      <x v="1"/>
      <x v="5"/>
      <x v="31"/>
      <x/>
      <x v="57"/>
      <x/>
      <x v="144"/>
      <x v="59"/>
      <x/>
      <x v="44"/>
      <x v="15"/>
      <x v="57"/>
      <x v="14"/>
      <x v="58"/>
      <x v="6"/>
      <x v="4"/>
      <x v="97"/>
      <x v="51"/>
      <x v="15"/>
      <x v="34"/>
      <x v="13"/>
      <x v="17"/>
      <x/>
      <x/>
      <x v="177"/>
    </i>
    <i r="1">
      <x v="82"/>
      <x v="2"/>
      <x v="24"/>
      <x v="5"/>
      <x v="4"/>
      <x v="1"/>
      <x v="70"/>
      <x v="107"/>
      <x v="88"/>
      <x v="7"/>
      <x v="26"/>
      <x v="47"/>
      <x v="26"/>
      <x v="56"/>
      <x v="1"/>
      <x v="5"/>
      <x v="31"/>
      <x/>
      <x v="57"/>
      <x/>
      <x v="144"/>
      <x v="59"/>
      <x/>
      <x v="54"/>
      <x v="15"/>
      <x v="57"/>
      <x v="14"/>
      <x v="58"/>
      <x v="6"/>
      <x v="4"/>
      <x v="117"/>
      <x v="51"/>
      <x v="15"/>
      <x v="34"/>
      <x v="13"/>
      <x v="17"/>
      <x/>
      <x/>
      <x v="146"/>
    </i>
    <i r="1">
      <x v="92"/>
      <x v="2"/>
      <x v="26"/>
      <x v="5"/>
      <x v="4"/>
      <x v="1"/>
      <x v="70"/>
      <x v="107"/>
      <x v="88"/>
      <x v="7"/>
      <x v="26"/>
      <x v="47"/>
      <x v="26"/>
      <x v="56"/>
      <x v="1"/>
      <x v="5"/>
      <x v="31"/>
      <x/>
      <x v="57"/>
      <x/>
      <x v="144"/>
      <x v="59"/>
      <x/>
      <x v="44"/>
      <x v="15"/>
      <x v="57"/>
      <x v="14"/>
      <x v="58"/>
      <x v="6"/>
      <x v="4"/>
      <x v="97"/>
      <x v="51"/>
      <x v="15"/>
      <x v="34"/>
      <x v="13"/>
      <x v="17"/>
      <x/>
      <x/>
      <x v="108"/>
    </i>
    <i>
      <x v="5"/>
      <x v="254"/>
      <x v="3"/>
      <x v="33"/>
      <x v="5"/>
      <x v="4"/>
      <x v="1"/>
      <x v="249"/>
      <x v="107"/>
      <x v="88"/>
      <x v="13"/>
      <x v="26"/>
      <x v="62"/>
      <x v="26"/>
      <x v="37"/>
      <x v="31"/>
      <x v="5"/>
      <x v="42"/>
      <x/>
      <x v="38"/>
      <x/>
      <x v="23"/>
      <x v="30"/>
      <x/>
      <x v="3"/>
      <x v="11"/>
      <x v="36"/>
      <x v="15"/>
      <x v="37"/>
      <x v="66"/>
      <x v="57"/>
      <x v="90"/>
      <x v="42"/>
      <x v="16"/>
      <x v="33"/>
      <x v="14"/>
      <x v="18"/>
      <x/>
      <x/>
      <x v="300"/>
    </i>
    <i r="1">
      <x v="255"/>
      <x v="3"/>
      <x v="34"/>
      <x v="5"/>
      <x v="4"/>
      <x v="1"/>
      <x v="249"/>
      <x v="107"/>
      <x v="88"/>
      <x v="13"/>
      <x v="26"/>
      <x v="62"/>
      <x v="26"/>
      <x v="37"/>
      <x v="31"/>
      <x v="5"/>
      <x v="17"/>
      <x/>
      <x v="38"/>
      <x/>
      <x v="1"/>
      <x v="5"/>
      <x/>
      <x v="3"/>
      <x v="11"/>
      <x v="36"/>
      <x v="15"/>
      <x v="37"/>
      <x v="66"/>
      <x v="57"/>
      <x v="90"/>
      <x v="42"/>
      <x v="16"/>
      <x v="33"/>
      <x v="14"/>
      <x v="18"/>
      <x/>
      <x/>
      <x v="395"/>
    </i>
    <i>
      <x v="6"/>
      <x v="239"/>
      <x v="2"/>
      <x v="35"/>
      <x v="5"/>
      <x v="4"/>
      <x v="1"/>
      <x v="170"/>
      <x v="107"/>
      <x v="88"/>
      <x v="2"/>
      <x v="1"/>
      <x v="22"/>
      <x v="1"/>
      <x v="47"/>
      <x v="3"/>
      <x v="5"/>
      <x v="75"/>
      <x/>
      <x v="48"/>
      <x/>
      <x v="182"/>
      <x v="194"/>
      <x/>
      <x v="2"/>
      <x v="9"/>
      <x v="46"/>
      <x v="10"/>
      <x v="49"/>
      <x v="101"/>
      <x v="87"/>
      <x v="132"/>
      <x v="100"/>
      <x v="16"/>
      <x v="35"/>
      <x v="14"/>
      <x v="18"/>
      <x/>
      <x/>
      <x v="70"/>
    </i>
    <i r="1">
      <x v="240"/>
      <x v="2"/>
      <x v="35"/>
      <x v="5"/>
      <x v="4"/>
      <x v="1"/>
      <x v="171"/>
      <x v="107"/>
      <x v="88"/>
      <x v="2"/>
      <x v="1"/>
      <x v="22"/>
      <x v="1"/>
      <x v="47"/>
      <x v="3"/>
      <x v="5"/>
      <x v="75"/>
      <x/>
      <x v="48"/>
      <x/>
      <x v="182"/>
      <x v="194"/>
      <x/>
      <x v="2"/>
      <x v="9"/>
      <x v="46"/>
      <x v="10"/>
      <x v="49"/>
      <x v="101"/>
      <x v="92"/>
      <x v="133"/>
      <x v="101"/>
      <x v="16"/>
      <x v="35"/>
      <x v="14"/>
      <x v="18"/>
      <x/>
      <x/>
      <x v="61"/>
    </i>
    <i r="1">
      <x v="242"/>
      <x v="7"/>
      <x v="35"/>
      <x v="5"/>
      <x v="4"/>
      <x v="1"/>
      <x v="161"/>
      <x v="107"/>
      <x v="88"/>
      <x v="2"/>
      <x v="1"/>
      <x v="22"/>
      <x v="1"/>
      <x v="47"/>
      <x v="3"/>
      <x v="5"/>
      <x v="75"/>
      <x/>
      <x v="48"/>
      <x/>
      <x v="182"/>
      <x v="194"/>
      <x/>
      <x v="17"/>
      <x v="9"/>
      <x v="46"/>
      <x v="10"/>
      <x v="49"/>
      <x v="101"/>
      <x v="87"/>
      <x v="132"/>
      <x v="100"/>
      <x v="16"/>
      <x v="35"/>
      <x v="14"/>
      <x v="18"/>
      <x/>
      <x/>
      <x v="111"/>
    </i>
    <i r="1">
      <x v="243"/>
      <x v="2"/>
      <x v="35"/>
      <x v="5"/>
      <x v="4"/>
      <x v="1"/>
      <x v="175"/>
      <x v="107"/>
      <x v="88"/>
      <x v="2"/>
      <x v="1"/>
      <x v="22"/>
      <x v="1"/>
      <x v="47"/>
      <x v="3"/>
      <x v="5"/>
      <x v="75"/>
      <x/>
      <x v="48"/>
      <x/>
      <x v="182"/>
      <x v="194"/>
      <x/>
      <x v="17"/>
      <x v="9"/>
      <x v="46"/>
      <x v="10"/>
      <x v="49"/>
      <x v="101"/>
      <x v="92"/>
      <x v="133"/>
      <x v="101"/>
      <x v="16"/>
      <x v="35"/>
      <x v="14"/>
      <x v="18"/>
      <x/>
      <x/>
      <x v="75"/>
    </i>
    <i r="1">
      <x v="245"/>
      <x v="7"/>
      <x v="35"/>
      <x v="5"/>
      <x v="4"/>
      <x v="1"/>
      <x v="157"/>
      <x v="107"/>
      <x v="88"/>
      <x v="2"/>
      <x v="1"/>
      <x v="22"/>
      <x v="1"/>
      <x v="47"/>
      <x v="3"/>
      <x v="5"/>
      <x v="75"/>
      <x/>
      <x v="48"/>
      <x/>
      <x v="182"/>
      <x v="194"/>
      <x/>
      <x v="26"/>
      <x v="9"/>
      <x v="46"/>
      <x v="10"/>
      <x v="49"/>
      <x v="101"/>
      <x v="87"/>
      <x v="132"/>
      <x v="100"/>
      <x v="16"/>
      <x v="35"/>
      <x v="14"/>
      <x v="18"/>
      <x/>
      <x/>
      <x v="136"/>
    </i>
    <i r="1">
      <x v="246"/>
      <x v="7"/>
      <x v="35"/>
      <x v="5"/>
      <x v="4"/>
      <x v="1"/>
      <x v="174"/>
      <x v="107"/>
      <x v="88"/>
      <x v="2"/>
      <x v="1"/>
      <x v="22"/>
      <x v="1"/>
      <x v="47"/>
      <x v="3"/>
      <x v="5"/>
      <x v="75"/>
      <x/>
      <x v="48"/>
      <x/>
      <x v="182"/>
      <x v="194"/>
      <x/>
      <x v="26"/>
      <x v="9"/>
      <x v="46"/>
      <x v="10"/>
      <x v="49"/>
      <x v="101"/>
      <x v="92"/>
      <x v="133"/>
      <x v="101"/>
      <x v="16"/>
      <x v="35"/>
      <x v="14"/>
      <x v="18"/>
      <x/>
      <x/>
      <x v="96"/>
    </i>
    <i r="1">
      <x v="248"/>
      <x v="7"/>
      <x v="35"/>
      <x v="5"/>
      <x v="4"/>
      <x v="1"/>
      <x v="162"/>
      <x v="107"/>
      <x v="88"/>
      <x v="2"/>
      <x v="1"/>
      <x v="22"/>
      <x v="1"/>
      <x v="47"/>
      <x v="3"/>
      <x v="5"/>
      <x v="75"/>
      <x/>
      <x v="48"/>
      <x/>
      <x v="182"/>
      <x v="194"/>
      <x/>
      <x v="36"/>
      <x v="9"/>
      <x v="46"/>
      <x v="10"/>
      <x v="49"/>
      <x v="101"/>
      <x v="87"/>
      <x v="132"/>
      <x v="100"/>
      <x v="16"/>
      <x v="35"/>
      <x v="14"/>
      <x v="18"/>
      <x/>
      <x/>
      <x v="155"/>
    </i>
    <i r="1">
      <x v="249"/>
      <x v="7"/>
      <x v="35"/>
      <x v="5"/>
      <x v="4"/>
      <x v="1"/>
      <x v="163"/>
      <x v="107"/>
      <x v="88"/>
      <x v="2"/>
      <x v="1"/>
      <x v="22"/>
      <x v="1"/>
      <x v="47"/>
      <x v="3"/>
      <x v="5"/>
      <x v="75"/>
      <x/>
      <x v="48"/>
      <x/>
      <x v="182"/>
      <x v="194"/>
      <x/>
      <x v="36"/>
      <x v="9"/>
      <x v="46"/>
      <x v="10"/>
      <x v="49"/>
      <x v="101"/>
      <x v="92"/>
      <x v="133"/>
      <x v="101"/>
      <x v="16"/>
      <x v="35"/>
      <x v="14"/>
      <x v="18"/>
      <x/>
      <x/>
      <x v="112"/>
    </i>
    <i>
      <x v="10"/>
      <x v="239"/>
      <x v="2"/>
      <x v="58"/>
      <x v="5"/>
      <x v="4"/>
      <x v="1"/>
      <x v="168"/>
      <x v="49"/>
      <x v="13"/>
      <x v="2"/>
      <x v="1"/>
      <x v="22"/>
      <x v="1"/>
      <x v="47"/>
      <x v="3"/>
      <x v="5"/>
      <x v="75"/>
      <x/>
      <x v="48"/>
      <x/>
      <x v="182"/>
      <x v="194"/>
      <x/>
      <x v="2"/>
      <x v="9"/>
      <x v="46"/>
      <x v="10"/>
      <x v="49"/>
      <x v="101"/>
      <x v="86"/>
      <x v="126"/>
      <x v="92"/>
      <x v="16"/>
      <x v="35"/>
      <x v="14"/>
      <x v="18"/>
      <x/>
      <x/>
      <x v="63"/>
    </i>
    <i r="1">
      <x v="240"/>
      <x v="7"/>
      <x v="58"/>
      <x v="5"/>
      <x v="4"/>
      <x v="1"/>
      <x v="207"/>
      <x v="82"/>
      <x v="64"/>
      <x v="2"/>
      <x v="1"/>
      <x v="22"/>
      <x v="1"/>
      <x v="47"/>
      <x v="3"/>
      <x v="5"/>
      <x v="75"/>
      <x/>
      <x v="48"/>
      <x/>
      <x v="182"/>
      <x v="194"/>
      <x/>
      <x v="2"/>
      <x v="9"/>
      <x v="46"/>
      <x v="10"/>
      <x v="49"/>
      <x v="101"/>
      <x v="10"/>
      <x v="126"/>
      <x v="93"/>
      <x v="16"/>
      <x v="35"/>
      <x v="14"/>
      <x v="18"/>
      <x/>
      <x/>
      <x v="96"/>
    </i>
    <i r="1">
      <x v="241"/>
      <x v="2"/>
      <x v="58"/>
      <x v="5"/>
      <x v="4"/>
      <x v="1"/>
      <x v="176"/>
      <x v="70"/>
      <x v="21"/>
      <x v="2"/>
      <x v="1"/>
      <x v="22"/>
      <x v="1"/>
      <x v="47"/>
      <x v="3"/>
      <x v="5"/>
      <x v="75"/>
      <x/>
      <x v="48"/>
      <x/>
      <x v="182"/>
      <x v="194"/>
      <x/>
      <x v="2"/>
      <x v="9"/>
      <x v="46"/>
      <x v="10"/>
      <x v="49"/>
      <x v="101"/>
      <x v="87"/>
      <x v="126"/>
      <x v="94"/>
      <x v="16"/>
      <x v="35"/>
      <x v="14"/>
      <x v="18"/>
      <x/>
      <x/>
      <x v="71"/>
    </i>
    <i r="1">
      <x v="242"/>
      <x v="2"/>
      <x v="58"/>
      <x v="5"/>
      <x v="4"/>
      <x v="1"/>
      <x v="166"/>
      <x v="46"/>
      <x v="18"/>
      <x v="2"/>
      <x v="1"/>
      <x v="22"/>
      <x v="1"/>
      <x v="47"/>
      <x v="3"/>
      <x v="5"/>
      <x v="44"/>
      <x/>
      <x v="48"/>
      <x/>
      <x v="183"/>
      <x v="195"/>
      <x/>
      <x v="2"/>
      <x v="9"/>
      <x v="46"/>
      <x v="10"/>
      <x v="49"/>
      <x v="101"/>
      <x v="86"/>
      <x v="126"/>
      <x v="92"/>
      <x v="16"/>
      <x v="35"/>
      <x v="14"/>
      <x v="18"/>
      <x/>
      <x/>
      <x v="93"/>
    </i>
    <i r="1">
      <x v="243"/>
      <x v="2"/>
      <x v="58"/>
      <x v="5"/>
      <x v="4"/>
      <x v="1"/>
      <x v="199"/>
      <x v="73"/>
      <x v="61"/>
      <x v="2"/>
      <x v="1"/>
      <x v="22"/>
      <x v="1"/>
      <x v="47"/>
      <x v="3"/>
      <x v="5"/>
      <x v="44"/>
      <x/>
      <x v="48"/>
      <x/>
      <x v="183"/>
      <x v="195"/>
      <x/>
      <x v="2"/>
      <x v="9"/>
      <x v="46"/>
      <x v="10"/>
      <x v="49"/>
      <x v="101"/>
      <x v="10"/>
      <x v="126"/>
      <x v="93"/>
      <x v="16"/>
      <x v="35"/>
      <x v="14"/>
      <x v="18"/>
      <x/>
      <x/>
      <x v="84"/>
    </i>
    <i r="1">
      <x v="244"/>
      <x v="2"/>
      <x v="58"/>
      <x v="5"/>
      <x v="4"/>
      <x v="1"/>
      <x v="180"/>
      <x v="55"/>
      <x v="51"/>
      <x v="2"/>
      <x v="1"/>
      <x v="22"/>
      <x v="1"/>
      <x v="47"/>
      <x v="3"/>
      <x v="5"/>
      <x v="44"/>
      <x/>
      <x v="48"/>
      <x/>
      <x v="183"/>
      <x v="195"/>
      <x/>
      <x v="2"/>
      <x v="9"/>
      <x v="46"/>
      <x v="10"/>
      <x v="49"/>
      <x v="101"/>
      <x v="87"/>
      <x v="126"/>
      <x v="94"/>
      <x v="16"/>
      <x v="35"/>
      <x v="14"/>
      <x v="18"/>
      <x/>
      <x/>
      <x v="53"/>
    </i>
    <i r="1">
      <x v="245"/>
      <x v="2"/>
      <x v="58"/>
      <x v="5"/>
      <x v="4"/>
      <x v="1"/>
      <x v="166"/>
      <x v="43"/>
      <x v="18"/>
      <x v="2"/>
      <x v="1"/>
      <x v="22"/>
      <x v="1"/>
      <x v="47"/>
      <x v="3"/>
      <x v="5"/>
      <x v="35"/>
      <x/>
      <x v="48"/>
      <x/>
      <x v="184"/>
      <x v="196"/>
      <x/>
      <x v="2"/>
      <x v="9"/>
      <x v="46"/>
      <x v="10"/>
      <x v="49"/>
      <x v="101"/>
      <x v="86"/>
      <x v="126"/>
      <x v="92"/>
      <x v="16"/>
      <x v="35"/>
      <x v="14"/>
      <x v="18"/>
      <x/>
      <x/>
      <x v="91"/>
    </i>
    <i r="1">
      <x v="246"/>
      <x v="2"/>
      <x v="58"/>
      <x v="5"/>
      <x v="4"/>
      <x v="1"/>
      <x v="197"/>
      <x v="61"/>
      <x v="57"/>
      <x v="2"/>
      <x v="1"/>
      <x v="22"/>
      <x v="1"/>
      <x v="47"/>
      <x v="3"/>
      <x v="5"/>
      <x v="35"/>
      <x/>
      <x v="48"/>
      <x/>
      <x v="184"/>
      <x v="196"/>
      <x/>
      <x v="2"/>
      <x v="9"/>
      <x v="46"/>
      <x v="10"/>
      <x v="49"/>
      <x v="101"/>
      <x v="10"/>
      <x v="126"/>
      <x v="93"/>
      <x v="16"/>
      <x v="35"/>
      <x v="14"/>
      <x v="18"/>
      <x/>
      <x/>
      <x v="86"/>
    </i>
    <i r="1">
      <x v="247"/>
      <x v="2"/>
      <x v="58"/>
      <x v="5"/>
      <x v="4"/>
      <x v="1"/>
      <x v="113"/>
      <x v="32"/>
      <x v="18"/>
      <x v="2"/>
      <x v="1"/>
      <x v="22"/>
      <x v="1"/>
      <x v="47"/>
      <x v="3"/>
      <x v="5"/>
      <x v="35"/>
      <x/>
      <x v="48"/>
      <x/>
      <x v="184"/>
      <x v="196"/>
      <x/>
      <x v="2"/>
      <x v="9"/>
      <x v="46"/>
      <x v="10"/>
      <x v="49"/>
      <x v="101"/>
      <x v="87"/>
      <x v="126"/>
      <x v="94"/>
      <x v="16"/>
      <x v="35"/>
      <x v="14"/>
      <x v="18"/>
      <x/>
      <x/>
      <x v="67"/>
    </i>
    <i r="1">
      <x v="248"/>
      <x v="2"/>
      <x v="58"/>
      <x v="5"/>
      <x v="4"/>
      <x v="1"/>
      <x v="195"/>
      <x v="76"/>
      <x v="55"/>
      <x v="2"/>
      <x v="1"/>
      <x v="22"/>
      <x v="1"/>
      <x v="47"/>
      <x v="3"/>
      <x v="5"/>
      <x v="21"/>
      <x/>
      <x v="48"/>
      <x/>
      <x v="185"/>
      <x v="197"/>
      <x/>
      <x v="2"/>
      <x v="9"/>
      <x v="46"/>
      <x v="10"/>
      <x v="49"/>
      <x v="101"/>
      <x v="86"/>
      <x v="126"/>
      <x v="92"/>
      <x v="16"/>
      <x v="35"/>
      <x v="14"/>
      <x v="18"/>
      <x/>
      <x/>
      <x v="74"/>
    </i>
    <i r="1">
      <x v="249"/>
      <x v="2"/>
      <x v="58"/>
      <x v="5"/>
      <x v="4"/>
      <x v="1"/>
      <x v="234"/>
      <x v="68"/>
      <x v="70"/>
      <x v="2"/>
      <x v="1"/>
      <x v="22"/>
      <x v="1"/>
      <x v="47"/>
      <x v="3"/>
      <x v="5"/>
      <x v="21"/>
      <x/>
      <x v="48"/>
      <x/>
      <x v="185"/>
      <x v="197"/>
      <x/>
      <x v="2"/>
      <x v="9"/>
      <x v="46"/>
      <x v="10"/>
      <x v="49"/>
      <x v="101"/>
      <x v="10"/>
      <x v="126"/>
      <x v="93"/>
      <x v="16"/>
      <x v="35"/>
      <x v="14"/>
      <x v="18"/>
      <x/>
      <x/>
      <x v="72"/>
    </i>
    <i r="1">
      <x v="250"/>
      <x v="2"/>
      <x v="58"/>
      <x v="5"/>
      <x v="4"/>
      <x v="1"/>
      <x v="180"/>
      <x v="41"/>
      <x v="51"/>
      <x v="2"/>
      <x v="1"/>
      <x v="22"/>
      <x v="1"/>
      <x v="47"/>
      <x v="3"/>
      <x v="5"/>
      <x v="21"/>
      <x/>
      <x v="48"/>
      <x/>
      <x v="185"/>
      <x v="197"/>
      <x/>
      <x v="2"/>
      <x v="9"/>
      <x v="46"/>
      <x v="10"/>
      <x v="49"/>
      <x v="101"/>
      <x v="87"/>
      <x v="126"/>
      <x v="94"/>
      <x v="16"/>
      <x v="35"/>
      <x v="14"/>
      <x v="18"/>
      <x/>
      <x/>
      <x v="82"/>
    </i>
    <i>
      <x v="18"/>
      <x v="137"/>
      <x v="3"/>
      <x v="214"/>
      <x v="3"/>
      <x v="4"/>
      <x/>
      <x v="258"/>
      <x v="107"/>
      <x v="86"/>
      <x v="5"/>
      <x v="12"/>
      <x v="55"/>
      <x v="19"/>
      <x v="45"/>
      <x v="29"/>
      <x v="5"/>
      <x v="55"/>
      <x/>
      <x v="46"/>
      <x v="4"/>
      <x v="39"/>
      <x v="37"/>
      <x/>
      <x v="18"/>
      <x v="21"/>
      <x v="43"/>
      <x v="9"/>
      <x v="48"/>
      <x v="67"/>
      <x v="58"/>
      <x v="47"/>
      <x v="35"/>
      <x v="7"/>
      <x v="26"/>
      <x v="3"/>
      <x v="7"/>
      <x v="96"/>
      <x/>
      <x v="390"/>
    </i>
    <i r="1">
      <x v="138"/>
      <x v="3"/>
      <x v="215"/>
      <x v="3"/>
      <x v="2"/>
      <x/>
      <x v="258"/>
      <x v="107"/>
      <x v="86"/>
      <x v="5"/>
      <x v="12"/>
      <x v="55"/>
      <x v="19"/>
      <x v="45"/>
      <x v="29"/>
      <x v="5"/>
      <x v="55"/>
      <x/>
      <x v="46"/>
      <x v="4"/>
      <x v="39"/>
      <x v="37"/>
      <x v="65"/>
      <x v="18"/>
      <x v="21"/>
      <x v="43"/>
      <x v="9"/>
      <x v="48"/>
      <x v="67"/>
      <x v="58"/>
      <x v="47"/>
      <x v="35"/>
      <x v="7"/>
      <x v="26"/>
      <x v="3"/>
      <x v="7"/>
      <x v="125"/>
      <x/>
      <x v="434"/>
    </i>
    <i r="1">
      <x v="139"/>
      <x v="3"/>
      <x v="216"/>
      <x v="3"/>
      <x v="4"/>
      <x/>
      <x v="264"/>
      <x v="107"/>
      <x v="82"/>
      <x v="5"/>
      <x v="12"/>
      <x v="55"/>
      <x v="19"/>
      <x v="45"/>
      <x v="29"/>
      <x v="5"/>
      <x v="35"/>
      <x/>
      <x v="46"/>
      <x v="4"/>
      <x v="8"/>
      <x v="18"/>
      <x/>
      <x v="10"/>
      <x v="15"/>
      <x v="43"/>
      <x v="9"/>
      <x v="48"/>
      <x v="67"/>
      <x v="58"/>
      <x v="47"/>
      <x v="35"/>
      <x v="7"/>
      <x v="26"/>
      <x v="3"/>
      <x v="7"/>
      <x v="94"/>
      <x/>
      <x v="482"/>
    </i>
    <i r="1">
      <x v="140"/>
      <x v="3"/>
      <x v="217"/>
      <x v="3"/>
      <x v="2"/>
      <x/>
      <x v="264"/>
      <x v="107"/>
      <x v="82"/>
      <x v="5"/>
      <x v="12"/>
      <x v="55"/>
      <x v="19"/>
      <x v="45"/>
      <x v="29"/>
      <x v="5"/>
      <x v="35"/>
      <x/>
      <x v="46"/>
      <x v="4"/>
      <x v="8"/>
      <x v="18"/>
      <x v="54"/>
      <x v="10"/>
      <x v="15"/>
      <x v="43"/>
      <x v="9"/>
      <x v="48"/>
      <x v="67"/>
      <x v="58"/>
      <x v="47"/>
      <x v="35"/>
      <x v="7"/>
      <x v="26"/>
      <x v="3"/>
      <x v="7"/>
      <x v="115"/>
      <x/>
      <x v="498"/>
    </i>
    <i r="1">
      <x v="141"/>
      <x v="3"/>
      <x v="218"/>
      <x v="3"/>
      <x v="4"/>
      <x/>
      <x v="263"/>
      <x v="107"/>
      <x v="87"/>
      <x v="5"/>
      <x v="12"/>
      <x v="55"/>
      <x v="19"/>
      <x v="45"/>
      <x v="29"/>
      <x v="5"/>
      <x v="55"/>
      <x/>
      <x v="46"/>
      <x v="4"/>
      <x v="39"/>
      <x v="37"/>
      <x/>
      <x v="18"/>
      <x v="21"/>
      <x v="43"/>
      <x v="9"/>
      <x v="48"/>
      <x v="67"/>
      <x v="58"/>
      <x v="47"/>
      <x v="35"/>
      <x v="7"/>
      <x v="26"/>
      <x v="3"/>
      <x v="7"/>
      <x v="106"/>
      <x/>
      <x v="404"/>
    </i>
    <i r="1">
      <x v="142"/>
      <x v="3"/>
      <x v="219"/>
      <x v="3"/>
      <x v="2"/>
      <x/>
      <x v="263"/>
      <x v="107"/>
      <x v="87"/>
      <x v="5"/>
      <x v="12"/>
      <x v="55"/>
      <x v="19"/>
      <x v="45"/>
      <x v="29"/>
      <x v="5"/>
      <x v="55"/>
      <x/>
      <x v="46"/>
      <x v="4"/>
      <x v="39"/>
      <x v="37"/>
      <x v="67"/>
      <x v="18"/>
      <x v="21"/>
      <x v="43"/>
      <x v="9"/>
      <x v="48"/>
      <x v="67"/>
      <x v="58"/>
      <x v="47"/>
      <x v="35"/>
      <x v="7"/>
      <x v="26"/>
      <x v="3"/>
      <x v="7"/>
      <x v="123"/>
      <x/>
      <x v="415"/>
    </i>
    <i r="1">
      <x v="143"/>
      <x v="3"/>
      <x v="208"/>
      <x v="3"/>
      <x v="2"/>
      <x/>
      <x v="258"/>
      <x v="107"/>
      <x v="86"/>
      <x v="5"/>
      <x v="12"/>
      <x v="55"/>
      <x v="19"/>
      <x v="37"/>
      <x v="29"/>
      <x v="5"/>
      <x v="55"/>
      <x/>
      <x v="38"/>
      <x v="4"/>
      <x v="39"/>
      <x v="37"/>
      <x v="22"/>
      <x v="18"/>
      <x v="21"/>
      <x v="36"/>
      <x v="9"/>
      <x v="37"/>
      <x v="67"/>
      <x v="58"/>
      <x v="47"/>
      <x v="35"/>
      <x v="7"/>
      <x v="26"/>
      <x v="3"/>
      <x v="7"/>
      <x v="70"/>
      <x/>
      <x v="359"/>
    </i>
    <i r="1">
      <x v="144"/>
      <x v="3"/>
      <x v="209"/>
      <x v="3"/>
      <x v="4"/>
      <x/>
      <x v="258"/>
      <x v="107"/>
      <x v="86"/>
      <x v="5"/>
      <x v="12"/>
      <x v="55"/>
      <x v="19"/>
      <x v="37"/>
      <x v="29"/>
      <x v="5"/>
      <x v="55"/>
      <x/>
      <x v="38"/>
      <x v="4"/>
      <x v="39"/>
      <x v="37"/>
      <x/>
      <x v="18"/>
      <x v="21"/>
      <x v="36"/>
      <x v="9"/>
      <x v="37"/>
      <x v="67"/>
      <x v="58"/>
      <x v="47"/>
      <x v="35"/>
      <x v="7"/>
      <x v="26"/>
      <x v="3"/>
      <x v="7"/>
      <x v="56"/>
      <x/>
      <x v="304"/>
    </i>
    <i r="1">
      <x v="145"/>
      <x v="3"/>
      <x v="210"/>
      <x v="3"/>
      <x v="4"/>
      <x/>
      <x v="262"/>
      <x v="107"/>
      <x v="82"/>
      <x v="5"/>
      <x v="12"/>
      <x v="55"/>
      <x v="19"/>
      <x v="37"/>
      <x v="29"/>
      <x v="5"/>
      <x v="35"/>
      <x/>
      <x v="38"/>
      <x v="4"/>
      <x v="8"/>
      <x v="18"/>
      <x/>
      <x v="10"/>
      <x v="15"/>
      <x v="36"/>
      <x v="9"/>
      <x v="37"/>
      <x v="67"/>
      <x v="58"/>
      <x v="47"/>
      <x v="35"/>
      <x v="7"/>
      <x v="26"/>
      <x v="3"/>
      <x v="7"/>
      <x v="74"/>
      <x/>
      <x v="426"/>
    </i>
    <i r="1">
      <x v="147"/>
      <x v="3"/>
      <x v="212"/>
      <x v="3"/>
      <x v="4"/>
      <x/>
      <x v="263"/>
      <x v="107"/>
      <x v="87"/>
      <x v="5"/>
      <x v="12"/>
      <x v="55"/>
      <x v="19"/>
      <x v="37"/>
      <x v="29"/>
      <x v="5"/>
      <x v="55"/>
      <x/>
      <x v="38"/>
      <x v="4"/>
      <x v="39"/>
      <x v="37"/>
      <x/>
      <x v="18"/>
      <x v="21"/>
      <x v="36"/>
      <x v="9"/>
      <x v="37"/>
      <x v="67"/>
      <x v="58"/>
      <x v="47"/>
      <x v="35"/>
      <x v="7"/>
      <x v="26"/>
      <x v="3"/>
      <x v="7"/>
      <x v="48"/>
      <x/>
      <x v="308"/>
    </i>
    <i r="1">
      <x v="148"/>
      <x v="3"/>
      <x v="213"/>
      <x v="3"/>
      <x v="2"/>
      <x/>
      <x v="263"/>
      <x v="107"/>
      <x v="87"/>
      <x v="5"/>
      <x v="12"/>
      <x v="55"/>
      <x v="19"/>
      <x v="37"/>
      <x v="29"/>
      <x v="5"/>
      <x v="55"/>
      <x/>
      <x v="38"/>
      <x v="4"/>
      <x v="39"/>
      <x v="37"/>
      <x v="44"/>
      <x v="18"/>
      <x v="21"/>
      <x v="36"/>
      <x v="9"/>
      <x v="37"/>
      <x v="67"/>
      <x v="58"/>
      <x v="47"/>
      <x v="35"/>
      <x v="7"/>
      <x v="26"/>
      <x v="3"/>
      <x v="7"/>
      <x v="82"/>
      <x/>
      <x v="352"/>
    </i>
    <i r="1">
      <x v="151"/>
      <x/>
      <x v="204"/>
      <x v="3"/>
      <x v="4"/>
      <x/>
      <x v="262"/>
      <x v="107"/>
      <x v="82"/>
      <x v="5"/>
      <x v="12"/>
      <x v="55"/>
      <x v="19"/>
      <x v="12"/>
      <x v="29"/>
      <x v="5"/>
      <x v="35"/>
      <x/>
      <x v="13"/>
      <x v="4"/>
      <x v="8"/>
      <x v="18"/>
      <x/>
      <x v="10"/>
      <x v="15"/>
      <x v="11"/>
      <x v="9"/>
      <x v="12"/>
      <x v="67"/>
      <x v="58"/>
      <x v="47"/>
      <x v="35"/>
      <x v="7"/>
      <x v="26"/>
      <x v="3"/>
      <x v="7"/>
      <x v="45"/>
      <x/>
      <x v="281"/>
    </i>
    <i r="1">
      <x v="152"/>
      <x/>
      <x v="205"/>
      <x v="3"/>
      <x v="2"/>
      <x/>
      <x v="262"/>
      <x v="107"/>
      <x v="82"/>
      <x v="5"/>
      <x v="12"/>
      <x v="55"/>
      <x v="19"/>
      <x v="12"/>
      <x v="29"/>
      <x v="5"/>
      <x v="35"/>
      <x/>
      <x v="13"/>
      <x v="4"/>
      <x v="8"/>
      <x v="18"/>
      <x v="79"/>
      <x v="10"/>
      <x v="15"/>
      <x v="11"/>
      <x v="9"/>
      <x v="12"/>
      <x v="67"/>
      <x v="58"/>
      <x v="47"/>
      <x v="35"/>
      <x v="7"/>
      <x v="26"/>
      <x v="3"/>
      <x v="7"/>
      <x v="113"/>
      <x/>
      <x v="374"/>
    </i>
    <i r="1">
      <x v="155"/>
      <x v="5"/>
      <x v="220"/>
      <x v="3"/>
      <x v="4"/>
      <x/>
      <x v="257"/>
      <x v="107"/>
      <x v="85"/>
      <x v="5"/>
      <x v="12"/>
      <x v="55"/>
      <x v="19"/>
      <x v="49"/>
      <x v="29"/>
      <x v="5"/>
      <x v="55"/>
      <x/>
      <x v="50"/>
      <x v="4"/>
      <x v="39"/>
      <x v="37"/>
      <x/>
      <x v="18"/>
      <x v="21"/>
      <x v="50"/>
      <x v="9"/>
      <x v="52"/>
      <x v="67"/>
      <x v="58"/>
      <x v="47"/>
      <x v="35"/>
      <x v="7"/>
      <x v="26"/>
      <x v="3"/>
      <x v="7"/>
      <x v="127"/>
      <x/>
      <x v="448"/>
    </i>
    <i r="1">
      <x v="156"/>
      <x v="5"/>
      <x v="221"/>
      <x v="3"/>
      <x v="2"/>
      <x/>
      <x v="257"/>
      <x v="107"/>
      <x v="85"/>
      <x v="5"/>
      <x v="12"/>
      <x v="55"/>
      <x v="19"/>
      <x v="49"/>
      <x v="29"/>
      <x v="5"/>
      <x v="55"/>
      <x/>
      <x v="50"/>
      <x v="4"/>
      <x v="39"/>
      <x v="37"/>
      <x v="48"/>
      <x v="18"/>
      <x v="21"/>
      <x v="50"/>
      <x v="9"/>
      <x v="52"/>
      <x v="67"/>
      <x v="58"/>
      <x v="47"/>
      <x v="35"/>
      <x v="7"/>
      <x v="26"/>
      <x v="3"/>
      <x v="7"/>
      <x v="131"/>
      <x/>
      <x v="493"/>
    </i>
    <i r="1">
      <x v="157"/>
      <x v="5"/>
      <x v="222"/>
      <x v="3"/>
      <x v="4"/>
      <x/>
      <x v="254"/>
      <x v="107"/>
      <x v="81"/>
      <x v="5"/>
      <x v="12"/>
      <x v="55"/>
      <x v="19"/>
      <x v="49"/>
      <x v="29"/>
      <x v="5"/>
      <x v="35"/>
      <x/>
      <x v="50"/>
      <x v="4"/>
      <x v="8"/>
      <x v="18"/>
      <x/>
      <x v="10"/>
      <x v="15"/>
      <x v="50"/>
      <x v="9"/>
      <x v="52"/>
      <x v="67"/>
      <x v="58"/>
      <x v="47"/>
      <x v="35"/>
      <x v="7"/>
      <x v="26"/>
      <x v="3"/>
      <x v="7"/>
      <x v="97"/>
      <x/>
      <x v="469"/>
    </i>
    <i r="1">
      <x v="158"/>
      <x v="5"/>
      <x v="223"/>
      <x v="3"/>
      <x v="2"/>
      <x/>
      <x v="254"/>
      <x v="107"/>
      <x v="81"/>
      <x v="5"/>
      <x v="12"/>
      <x v="55"/>
      <x v="19"/>
      <x v="49"/>
      <x v="29"/>
      <x v="5"/>
      <x v="35"/>
      <x/>
      <x v="50"/>
      <x v="4"/>
      <x v="8"/>
      <x v="18"/>
      <x v="17"/>
      <x v="10"/>
      <x v="15"/>
      <x v="50"/>
      <x v="9"/>
      <x v="52"/>
      <x v="67"/>
      <x v="58"/>
      <x v="47"/>
      <x v="35"/>
      <x v="7"/>
      <x v="26"/>
      <x v="3"/>
      <x v="7"/>
      <x v="74"/>
      <x/>
      <x v="471"/>
    </i>
    <i r="1">
      <x v="159"/>
      <x v="5"/>
      <x v="224"/>
      <x v="3"/>
      <x v="4"/>
      <x/>
      <x v="256"/>
      <x v="107"/>
      <x v="85"/>
      <x v="5"/>
      <x v="12"/>
      <x v="55"/>
      <x v="19"/>
      <x v="49"/>
      <x v="29"/>
      <x v="5"/>
      <x v="55"/>
      <x/>
      <x v="50"/>
      <x v="4"/>
      <x v="39"/>
      <x v="40"/>
      <x/>
      <x v="10"/>
      <x v="15"/>
      <x v="50"/>
      <x v="9"/>
      <x v="52"/>
      <x v="67"/>
      <x v="58"/>
      <x v="47"/>
      <x v="35"/>
      <x v="7"/>
      <x v="26"/>
      <x v="3"/>
      <x v="7"/>
      <x v="107"/>
      <x/>
      <x v="413"/>
    </i>
    <i r="1">
      <x v="160"/>
      <x v="3"/>
      <x v="225"/>
      <x v="3"/>
      <x v="2"/>
      <x/>
      <x v="256"/>
      <x v="107"/>
      <x v="85"/>
      <x v="5"/>
      <x v="12"/>
      <x v="55"/>
      <x v="19"/>
      <x v="49"/>
      <x v="29"/>
      <x v="5"/>
      <x v="55"/>
      <x/>
      <x v="50"/>
      <x v="4"/>
      <x v="39"/>
      <x v="40"/>
      <x v="24"/>
      <x v="10"/>
      <x v="15"/>
      <x v="50"/>
      <x v="9"/>
      <x v="52"/>
      <x v="67"/>
      <x v="58"/>
      <x v="47"/>
      <x v="35"/>
      <x v="7"/>
      <x v="26"/>
      <x v="3"/>
      <x v="7"/>
      <x v="93"/>
      <x/>
      <x v="424"/>
    </i>
    <i r="1">
      <x v="364"/>
      <x v="3"/>
      <x v="227"/>
      <x v="3"/>
      <x v="2"/>
      <x/>
      <x v="237"/>
      <x v="107"/>
      <x v="72"/>
      <x v="5"/>
      <x v="12"/>
      <x v="55"/>
      <x v="19"/>
      <x v="56"/>
      <x v="29"/>
      <x v="5"/>
      <x v="55"/>
      <x/>
      <x v="57"/>
      <x v="4"/>
      <x v="39"/>
      <x v="29"/>
      <x v="5"/>
      <x v="18"/>
      <x v="21"/>
      <x v="57"/>
      <x v="16"/>
      <x v="57"/>
      <x v="67"/>
      <x v="58"/>
      <x v="47"/>
      <x v="35"/>
      <x v="7"/>
      <x v="26"/>
      <x v="3"/>
      <x v="7"/>
      <x v="97"/>
      <x/>
      <x v="492"/>
    </i>
    <i r="1">
      <x v="365"/>
      <x v="3"/>
      <x v="226"/>
      <x v="3"/>
      <x v="4"/>
      <x/>
      <x v="237"/>
      <x v="107"/>
      <x v="72"/>
      <x v="5"/>
      <x v="12"/>
      <x v="55"/>
      <x v="19"/>
      <x v="56"/>
      <x v="29"/>
      <x v="5"/>
      <x v="55"/>
      <x/>
      <x v="57"/>
      <x v="4"/>
      <x v="39"/>
      <x v="29"/>
      <x/>
      <x v="18"/>
      <x v="21"/>
      <x v="57"/>
      <x v="16"/>
      <x v="57"/>
      <x v="67"/>
      <x v="58"/>
      <x v="47"/>
      <x v="35"/>
      <x v="7"/>
      <x v="26"/>
      <x v="3"/>
      <x v="7"/>
      <x v="49"/>
      <x/>
      <x v="481"/>
    </i>
    <i r="1">
      <x v="366"/>
      <x v="3"/>
      <x v="101"/>
      <x v="3"/>
      <x v="4"/>
      <x/>
      <x v="118"/>
      <x v="107"/>
      <x v="16"/>
      <x v="5"/>
      <x v="12"/>
      <x v="55"/>
      <x v="19"/>
      <x v="56"/>
      <x v="29"/>
      <x v="5"/>
      <x v="55"/>
      <x/>
      <x v="57"/>
      <x v="4"/>
      <x v="39"/>
      <x v="40"/>
      <x/>
      <x v="10"/>
      <x v="15"/>
      <x v="57"/>
      <x v="9"/>
      <x v="58"/>
      <x v="67"/>
      <x v="58"/>
      <x v="47"/>
      <x v="19"/>
      <x v="7"/>
      <x v="26"/>
      <x v="3"/>
      <x v="14"/>
      <x v="72"/>
      <x/>
      <x v="367"/>
    </i>
    <i r="1">
      <x v="367"/>
      <x v="3"/>
      <x v="102"/>
      <x v="3"/>
      <x v="2"/>
      <x/>
      <x v="118"/>
      <x v="107"/>
      <x v="16"/>
      <x v="5"/>
      <x v="12"/>
      <x v="55"/>
      <x v="19"/>
      <x v="56"/>
      <x v="29"/>
      <x v="5"/>
      <x v="55"/>
      <x/>
      <x v="57"/>
      <x v="4"/>
      <x v="39"/>
      <x v="40"/>
      <x v="3"/>
      <x v="10"/>
      <x v="15"/>
      <x v="57"/>
      <x v="9"/>
      <x v="58"/>
      <x v="67"/>
      <x v="58"/>
      <x v="47"/>
      <x v="19"/>
      <x v="7"/>
      <x v="26"/>
      <x v="3"/>
      <x v="14"/>
      <x v="61"/>
      <x/>
      <x v="386"/>
    </i>
    <i r="1">
      <x v="374"/>
      <x v="3"/>
      <x v="228"/>
      <x v="3"/>
      <x v="4"/>
      <x/>
      <x v="250"/>
      <x v="107"/>
      <x v="72"/>
      <x v="5"/>
      <x v="12"/>
      <x v="55"/>
      <x v="19"/>
      <x v="56"/>
      <x v="29"/>
      <x v="5"/>
      <x v="55"/>
      <x v="2"/>
      <x v="57"/>
      <x v="4"/>
      <x v="39"/>
      <x v="29"/>
      <x/>
      <x v="18"/>
      <x v="21"/>
      <x v="57"/>
      <x v="16"/>
      <x v="57"/>
      <x v="67"/>
      <x v="58"/>
      <x v="47"/>
      <x v="35"/>
      <x v="7"/>
      <x v="26"/>
      <x v="3"/>
      <x v="7"/>
      <x v="153"/>
      <x v="15"/>
      <x v="487"/>
    </i>
    <i r="1">
      <x v="376"/>
      <x v="3"/>
      <x v="230"/>
      <x v="3"/>
      <x v="2"/>
      <x/>
      <x v="250"/>
      <x v="107"/>
      <x v="72"/>
      <x v="5"/>
      <x v="12"/>
      <x v="43"/>
      <x v="19"/>
      <x v="56"/>
      <x v="29"/>
      <x v="5"/>
      <x v="55"/>
      <x v="2"/>
      <x v="57"/>
      <x v="4"/>
      <x v="39"/>
      <x v="31"/>
      <x v="77"/>
      <x v="10"/>
      <x v="15"/>
      <x v="57"/>
      <x v="16"/>
      <x v="57"/>
      <x v="67"/>
      <x v="58"/>
      <x v="47"/>
      <x v="35"/>
      <x v="7"/>
      <x v="26"/>
      <x v="3"/>
      <x v="7"/>
      <x v="152"/>
      <x v="13"/>
      <x v="488"/>
    </i>
    <i r="1">
      <x v="377"/>
      <x v="3"/>
      <x v="231"/>
      <x v="3"/>
      <x v="2"/>
      <x/>
      <x v="250"/>
      <x v="107"/>
      <x v="72"/>
      <x v="5"/>
      <x v="12"/>
      <x v="43"/>
      <x v="19"/>
      <x v="56"/>
      <x v="29"/>
      <x v="5"/>
      <x v="55"/>
      <x v="2"/>
      <x v="57"/>
      <x v="4"/>
      <x v="39"/>
      <x v="29"/>
      <x v="78"/>
      <x v="18"/>
      <x v="21"/>
      <x v="34"/>
      <x v="16"/>
      <x v="57"/>
      <x v="67"/>
      <x v="58"/>
      <x v="47"/>
      <x v="35"/>
      <x v="7"/>
      <x v="26"/>
      <x v="3"/>
      <x v="7"/>
      <x v="150"/>
      <x v="13"/>
      <x v="449"/>
    </i>
    <i r="1">
      <x v="378"/>
      <x v="3"/>
      <x v="232"/>
      <x v="3"/>
      <x v="2"/>
      <x/>
      <x v="250"/>
      <x v="107"/>
      <x v="72"/>
      <x v="5"/>
      <x v="12"/>
      <x v="43"/>
      <x v="19"/>
      <x v="56"/>
      <x v="29"/>
      <x v="5"/>
      <x v="55"/>
      <x v="2"/>
      <x v="57"/>
      <x v="4"/>
      <x v="39"/>
      <x v="29"/>
      <x v="76"/>
      <x v="18"/>
      <x v="21"/>
      <x v="34"/>
      <x v="16"/>
      <x v="57"/>
      <x v="67"/>
      <x v="58"/>
      <x v="47"/>
      <x v="35"/>
      <x v="7"/>
      <x v="26"/>
      <x v="3"/>
      <x v="7"/>
      <x v="149"/>
      <x v="13"/>
      <x v="474"/>
    </i>
    <i r="1">
      <x v="379"/>
      <x v="3"/>
      <x v="233"/>
      <x v="3"/>
      <x v="2"/>
      <x/>
      <x v="236"/>
      <x v="107"/>
      <x v="67"/>
      <x v="5"/>
      <x v="12"/>
      <x v="55"/>
      <x v="19"/>
      <x v="56"/>
      <x v="29"/>
      <x v="5"/>
      <x v="55"/>
      <x v="2"/>
      <x v="57"/>
      <x v="4"/>
      <x v="39"/>
      <x v="37"/>
      <x v="19"/>
      <x v="18"/>
      <x v="21"/>
      <x v="57"/>
      <x v="9"/>
      <x v="57"/>
      <x v="67"/>
      <x v="58"/>
      <x v="47"/>
      <x v="35"/>
      <x v="7"/>
      <x v="26"/>
      <x v="3"/>
      <x v="7"/>
      <x v="132"/>
      <x v="14"/>
      <x v="419"/>
    </i>
    <i r="1">
      <x v="380"/>
      <x v="3"/>
      <x v="234"/>
      <x v="3"/>
      <x v="4"/>
      <x/>
      <x v="236"/>
      <x v="107"/>
      <x v="67"/>
      <x v="5"/>
      <x v="12"/>
      <x v="55"/>
      <x v="19"/>
      <x v="56"/>
      <x v="29"/>
      <x v="5"/>
      <x v="55"/>
      <x v="2"/>
      <x v="57"/>
      <x v="4"/>
      <x v="39"/>
      <x v="37"/>
      <x/>
      <x v="18"/>
      <x v="21"/>
      <x v="57"/>
      <x v="9"/>
      <x v="57"/>
      <x v="67"/>
      <x v="58"/>
      <x v="47"/>
      <x v="35"/>
      <x v="7"/>
      <x v="26"/>
      <x v="3"/>
      <x v="7"/>
      <x v="121"/>
      <x v="15"/>
      <x v="462"/>
    </i>
    <i r="1">
      <x v="385"/>
      <x v="3"/>
      <x v="239"/>
      <x v="3"/>
      <x v="2"/>
      <x/>
      <x v="242"/>
      <x v="107"/>
      <x v="67"/>
      <x v="5"/>
      <x v="12"/>
      <x v="55"/>
      <x v="19"/>
      <x v="56"/>
      <x v="29"/>
      <x v="5"/>
      <x v="55"/>
      <x v="2"/>
      <x v="57"/>
      <x v="4"/>
      <x v="39"/>
      <x v="37"/>
      <x v="27"/>
      <x v="18"/>
      <x v="21"/>
      <x v="34"/>
      <x v="9"/>
      <x v="57"/>
      <x v="67"/>
      <x v="58"/>
      <x v="47"/>
      <x v="35"/>
      <x v="7"/>
      <x v="26"/>
      <x v="3"/>
      <x v="7"/>
      <x v="131"/>
      <x v="14"/>
      <x v="376"/>
    </i>
    <i r="1">
      <x v="386"/>
      <x v="3"/>
      <x v="240"/>
      <x v="3"/>
      <x v="2"/>
      <x/>
      <x v="242"/>
      <x v="107"/>
      <x v="67"/>
      <x v="5"/>
      <x v="12"/>
      <x v="55"/>
      <x v="19"/>
      <x v="56"/>
      <x v="29"/>
      <x v="5"/>
      <x v="55"/>
      <x v="2"/>
      <x v="57"/>
      <x v="4"/>
      <x v="39"/>
      <x v="37"/>
      <x v="23"/>
      <x v="18"/>
      <x v="21"/>
      <x v="34"/>
      <x v="9"/>
      <x v="57"/>
      <x v="67"/>
      <x v="58"/>
      <x v="47"/>
      <x v="35"/>
      <x v="7"/>
      <x v="26"/>
      <x v="3"/>
      <x v="7"/>
      <x v="126"/>
      <x v="14"/>
      <x v="371"/>
    </i>
    <i r="1">
      <x v="387"/>
      <x v="3"/>
      <x v="241"/>
      <x v="3"/>
      <x v="4"/>
      <x/>
      <x v="242"/>
      <x v="107"/>
      <x v="67"/>
      <x v="5"/>
      <x v="12"/>
      <x v="55"/>
      <x v="19"/>
      <x v="56"/>
      <x v="29"/>
      <x v="5"/>
      <x v="55"/>
      <x v="2"/>
      <x v="57"/>
      <x v="4"/>
      <x v="39"/>
      <x v="37"/>
      <x/>
      <x v="18"/>
      <x v="21"/>
      <x v="34"/>
      <x v="9"/>
      <x v="57"/>
      <x v="67"/>
      <x v="58"/>
      <x v="47"/>
      <x v="35"/>
      <x v="7"/>
      <x v="26"/>
      <x v="3"/>
      <x v="7"/>
      <x v="88"/>
      <x v="15"/>
      <x v="375"/>
    </i>
    <i r="1">
      <x v="388"/>
      <x v="3"/>
      <x v="242"/>
      <x v="3"/>
      <x v="4"/>
      <x/>
      <x v="242"/>
      <x v="107"/>
      <x v="67"/>
      <x v="5"/>
      <x v="12"/>
      <x v="55"/>
      <x v="19"/>
      <x v="56"/>
      <x v="29"/>
      <x v="5"/>
      <x v="55"/>
      <x v="2"/>
      <x v="57"/>
      <x v="4"/>
      <x v="39"/>
      <x v="37"/>
      <x/>
      <x v="18"/>
      <x v="21"/>
      <x v="34"/>
      <x v="9"/>
      <x v="57"/>
      <x v="67"/>
      <x v="58"/>
      <x v="47"/>
      <x v="35"/>
      <x v="7"/>
      <x v="26"/>
      <x v="3"/>
      <x v="7"/>
      <x v="109"/>
      <x v="16"/>
      <x v="352"/>
    </i>
    <i r="1">
      <x v="389"/>
      <x v="3"/>
      <x v="243"/>
      <x v="3"/>
      <x v="2"/>
      <x/>
      <x v="246"/>
      <x v="107"/>
      <x v="72"/>
      <x v="5"/>
      <x v="12"/>
      <x v="55"/>
      <x v="19"/>
      <x v="56"/>
      <x v="29"/>
      <x v="5"/>
      <x v="55"/>
      <x v="2"/>
      <x v="57"/>
      <x v="4"/>
      <x v="39"/>
      <x v="29"/>
      <x v="9"/>
      <x v="18"/>
      <x v="21"/>
      <x v="57"/>
      <x v="16"/>
      <x v="57"/>
      <x v="67"/>
      <x v="58"/>
      <x v="47"/>
      <x v="35"/>
      <x v="7"/>
      <x v="26"/>
      <x v="3"/>
      <x v="7"/>
      <x v="130"/>
      <x v="13"/>
      <x v="462"/>
    </i>
    <i r="1">
      <x v="390"/>
      <x v="3"/>
      <x v="244"/>
      <x v="3"/>
      <x v="4"/>
      <x/>
      <x v="246"/>
      <x v="107"/>
      <x v="72"/>
      <x v="5"/>
      <x v="12"/>
      <x v="55"/>
      <x v="19"/>
      <x v="56"/>
      <x v="29"/>
      <x v="5"/>
      <x v="55"/>
      <x v="2"/>
      <x v="57"/>
      <x v="4"/>
      <x v="39"/>
      <x v="29"/>
      <x/>
      <x v="18"/>
      <x v="21"/>
      <x v="57"/>
      <x v="16"/>
      <x v="57"/>
      <x v="67"/>
      <x v="58"/>
      <x v="47"/>
      <x v="35"/>
      <x v="7"/>
      <x v="26"/>
      <x v="3"/>
      <x v="7"/>
      <x v="100"/>
      <x v="14"/>
      <x v="410"/>
    </i>
    <i r="1">
      <x v="391"/>
      <x v="3"/>
      <x v="245"/>
      <x v="3"/>
      <x v="2"/>
      <x/>
      <x v="246"/>
      <x v="107"/>
      <x v="72"/>
      <x v="5"/>
      <x v="12"/>
      <x v="55"/>
      <x v="19"/>
      <x v="56"/>
      <x v="29"/>
      <x v="5"/>
      <x v="55"/>
      <x v="2"/>
      <x v="57"/>
      <x v="4"/>
      <x v="39"/>
      <x v="29"/>
      <x v="8"/>
      <x v="18"/>
      <x v="21"/>
      <x v="34"/>
      <x v="16"/>
      <x v="57"/>
      <x v="67"/>
      <x v="58"/>
      <x v="47"/>
      <x v="35"/>
      <x v="7"/>
      <x v="26"/>
      <x v="3"/>
      <x v="7"/>
      <x v="128"/>
      <x v="13"/>
      <x v="454"/>
    </i>
    <i r="1">
      <x v="392"/>
      <x v="3"/>
      <x v="246"/>
      <x v="3"/>
      <x v="2"/>
      <x/>
      <x v="246"/>
      <x v="107"/>
      <x v="72"/>
      <x v="5"/>
      <x v="12"/>
      <x v="55"/>
      <x v="19"/>
      <x v="56"/>
      <x v="29"/>
      <x v="5"/>
      <x v="55"/>
      <x v="2"/>
      <x v="57"/>
      <x v="4"/>
      <x v="39"/>
      <x v="29"/>
      <x v="6"/>
      <x v="18"/>
      <x v="21"/>
      <x v="34"/>
      <x v="16"/>
      <x v="57"/>
      <x v="67"/>
      <x v="58"/>
      <x v="47"/>
      <x v="35"/>
      <x v="7"/>
      <x v="26"/>
      <x v="3"/>
      <x v="7"/>
      <x v="120"/>
      <x v="13"/>
      <x v="423"/>
    </i>
    <i r="1">
      <x v="393"/>
      <x v="3"/>
      <x v="247"/>
      <x v="3"/>
      <x v="4"/>
      <x/>
      <x v="246"/>
      <x v="107"/>
      <x v="72"/>
      <x v="5"/>
      <x v="12"/>
      <x v="55"/>
      <x v="19"/>
      <x v="56"/>
      <x v="29"/>
      <x v="5"/>
      <x v="55"/>
      <x v="2"/>
      <x v="57"/>
      <x v="4"/>
      <x v="39"/>
      <x v="29"/>
      <x/>
      <x v="18"/>
      <x v="21"/>
      <x v="34"/>
      <x v="16"/>
      <x v="57"/>
      <x v="67"/>
      <x v="58"/>
      <x v="47"/>
      <x v="35"/>
      <x v="7"/>
      <x v="26"/>
      <x v="3"/>
      <x v="7"/>
      <x v="86"/>
      <x v="14"/>
      <x v="380"/>
    </i>
    <i r="1">
      <x v="394"/>
      <x v="3"/>
      <x v="248"/>
      <x v="3"/>
      <x v="4"/>
      <x/>
      <x v="246"/>
      <x v="107"/>
      <x v="72"/>
      <x v="5"/>
      <x v="12"/>
      <x v="55"/>
      <x v="19"/>
      <x v="56"/>
      <x v="29"/>
      <x v="5"/>
      <x v="55"/>
      <x v="2"/>
      <x v="57"/>
      <x v="4"/>
      <x v="39"/>
      <x v="29"/>
      <x/>
      <x v="18"/>
      <x v="21"/>
      <x v="34"/>
      <x v="16"/>
      <x v="57"/>
      <x v="67"/>
      <x v="58"/>
      <x v="47"/>
      <x v="35"/>
      <x v="7"/>
      <x v="26"/>
      <x v="3"/>
      <x v="7"/>
      <x v="112"/>
      <x v="14"/>
      <x v="321"/>
    </i>
    <i r="1">
      <x v="397"/>
      <x v="5"/>
      <x v="249"/>
      <x v="3"/>
      <x v="4"/>
      <x/>
      <x v="244"/>
      <x v="107"/>
      <x v="67"/>
      <x v="5"/>
      <x v="12"/>
      <x v="55"/>
      <x v="19"/>
      <x v="56"/>
      <x v="29"/>
      <x v="5"/>
      <x v="55"/>
      <x/>
      <x v="57"/>
      <x v="4"/>
      <x v="39"/>
      <x v="37"/>
      <x/>
      <x v="18"/>
      <x v="21"/>
      <x v="57"/>
      <x v="9"/>
      <x v="57"/>
      <x v="67"/>
      <x v="58"/>
      <x v="47"/>
      <x v="35"/>
      <x v="7"/>
      <x v="26"/>
      <x v="3"/>
      <x v="7"/>
      <x v="91"/>
      <x/>
      <x v="479"/>
    </i>
    <i r="1">
      <x v="398"/>
      <x v="3"/>
      <x v="250"/>
      <x v="3"/>
      <x v="2"/>
      <x/>
      <x v="244"/>
      <x v="107"/>
      <x v="67"/>
      <x v="5"/>
      <x v="12"/>
      <x v="55"/>
      <x v="19"/>
      <x v="56"/>
      <x v="29"/>
      <x v="5"/>
      <x v="35"/>
      <x v="2"/>
      <x v="57"/>
      <x v="4"/>
      <x v="8"/>
      <x v="12"/>
      <x v="28"/>
      <x v="18"/>
      <x v="21"/>
      <x v="57"/>
      <x v="9"/>
      <x v="57"/>
      <x v="67"/>
      <x v="58"/>
      <x v="47"/>
      <x v="35"/>
      <x v="7"/>
      <x v="26"/>
      <x v="3"/>
      <x v="7"/>
      <x v="135"/>
      <x v="13"/>
      <x v="495"/>
    </i>
    <i r="1">
      <x v="402"/>
      <x v="3"/>
      <x v="254"/>
      <x v="3"/>
      <x v="4"/>
      <x/>
      <x v="244"/>
      <x v="107"/>
      <x v="67"/>
      <x v="5"/>
      <x v="12"/>
      <x v="55"/>
      <x v="19"/>
      <x v="56"/>
      <x v="29"/>
      <x v="5"/>
      <x v="36"/>
      <x v="2"/>
      <x v="57"/>
      <x v="4"/>
      <x v="11"/>
      <x v="14"/>
      <x/>
      <x v="18"/>
      <x v="21"/>
      <x v="34"/>
      <x v="9"/>
      <x v="57"/>
      <x v="67"/>
      <x v="58"/>
      <x v="47"/>
      <x v="35"/>
      <x v="7"/>
      <x v="26"/>
      <x v="3"/>
      <x v="7"/>
      <x v="84"/>
      <x v="14"/>
      <x v="473"/>
    </i>
    <i r="1">
      <x v="403"/>
      <x v="3"/>
      <x v="255"/>
      <x v="3"/>
      <x v="4"/>
      <x/>
      <x v="244"/>
      <x v="107"/>
      <x v="67"/>
      <x v="5"/>
      <x v="12"/>
      <x v="55"/>
      <x v="19"/>
      <x v="56"/>
      <x v="29"/>
      <x v="5"/>
      <x v="36"/>
      <x v="2"/>
      <x v="57"/>
      <x v="4"/>
      <x v="11"/>
      <x v="14"/>
      <x/>
      <x v="18"/>
      <x v="21"/>
      <x v="34"/>
      <x v="9"/>
      <x v="57"/>
      <x v="67"/>
      <x v="58"/>
      <x v="47"/>
      <x v="35"/>
      <x v="7"/>
      <x v="26"/>
      <x v="3"/>
      <x v="7"/>
      <x v="104"/>
      <x v="14"/>
      <x v="446"/>
    </i>
    <i r="1">
      <x v="404"/>
      <x v="3"/>
      <x v="256"/>
      <x v="3"/>
      <x v="2"/>
      <x/>
      <x v="244"/>
      <x v="107"/>
      <x v="67"/>
      <x v="5"/>
      <x v="12"/>
      <x v="55"/>
      <x v="19"/>
      <x v="56"/>
      <x v="29"/>
      <x v="5"/>
      <x v="35"/>
      <x v="2"/>
      <x v="57"/>
      <x v="4"/>
      <x v="8"/>
      <x v="12"/>
      <x v="46"/>
      <x v="18"/>
      <x v="21"/>
      <x v="57"/>
      <x v="9"/>
      <x v="57"/>
      <x v="67"/>
      <x v="58"/>
      <x v="47"/>
      <x v="35"/>
      <x v="7"/>
      <x v="26"/>
      <x v="3"/>
      <x v="7"/>
      <x v="138"/>
      <x v="14"/>
      <x v="489"/>
    </i>
    <i r="1">
      <x v="408"/>
      <x v="3"/>
      <x v="107"/>
      <x v="3"/>
      <x v="4"/>
      <x/>
      <x v="108"/>
      <x v="107"/>
      <x v="12"/>
      <x v="5"/>
      <x v="12"/>
      <x v="55"/>
      <x v="19"/>
      <x v="56"/>
      <x v="29"/>
      <x v="5"/>
      <x v="55"/>
      <x/>
      <x v="57"/>
      <x v="4"/>
      <x v="39"/>
      <x v="37"/>
      <x/>
      <x v="18"/>
      <x v="21"/>
      <x v="57"/>
      <x v="9"/>
      <x v="58"/>
      <x v="67"/>
      <x v="58"/>
      <x v="47"/>
      <x v="19"/>
      <x v="7"/>
      <x v="26"/>
      <x v="3"/>
      <x v="14"/>
      <x v="117"/>
      <x/>
      <x v="459"/>
    </i>
    <i r="1">
      <x v="411"/>
      <x v="3"/>
      <x v="110"/>
      <x v="3"/>
      <x v="2"/>
      <x/>
      <x v="108"/>
      <x v="107"/>
      <x v="12"/>
      <x v="5"/>
      <x v="12"/>
      <x v="55"/>
      <x v="19"/>
      <x v="56"/>
      <x v="29"/>
      <x v="5"/>
      <x v="55"/>
      <x/>
      <x v="57"/>
      <x v="4"/>
      <x v="39"/>
      <x v="37"/>
      <x v="59"/>
      <x v="18"/>
      <x v="21"/>
      <x v="57"/>
      <x v="9"/>
      <x v="58"/>
      <x v="67"/>
      <x v="58"/>
      <x v="47"/>
      <x v="19"/>
      <x v="7"/>
      <x v="26"/>
      <x v="3"/>
      <x v="14"/>
      <x v="129"/>
      <x/>
      <x v="466"/>
    </i>
    <i r="1">
      <x v="421"/>
      <x v="3"/>
      <x v="113"/>
      <x v="3"/>
      <x v="4"/>
      <x/>
      <x v="213"/>
      <x v="107"/>
      <x v="58"/>
      <x v="5"/>
      <x v="12"/>
      <x v="55"/>
      <x v="19"/>
      <x v="56"/>
      <x v="29"/>
      <x v="5"/>
      <x v="55"/>
      <x/>
      <x v="57"/>
      <x v="4"/>
      <x v="39"/>
      <x v="37"/>
      <x/>
      <x v="18"/>
      <x v="21"/>
      <x v="57"/>
      <x v="9"/>
      <x v="58"/>
      <x v="67"/>
      <x v="58"/>
      <x v="47"/>
      <x v="35"/>
      <x v="7"/>
      <x v="26"/>
      <x v="3"/>
      <x v="7"/>
      <x v="109"/>
      <x/>
      <x v="458"/>
    </i>
    <i r="1">
      <x v="424"/>
      <x v="3"/>
      <x v="116"/>
      <x v="3"/>
      <x v="2"/>
      <x/>
      <x v="213"/>
      <x v="107"/>
      <x v="58"/>
      <x v="5"/>
      <x v="12"/>
      <x v="55"/>
      <x v="19"/>
      <x v="56"/>
      <x v="29"/>
      <x v="5"/>
      <x v="55"/>
      <x/>
      <x v="57"/>
      <x v="4"/>
      <x v="39"/>
      <x v="37"/>
      <x v="50"/>
      <x v="18"/>
      <x v="21"/>
      <x v="57"/>
      <x v="9"/>
      <x v="58"/>
      <x v="67"/>
      <x v="58"/>
      <x v="47"/>
      <x v="35"/>
      <x v="7"/>
      <x v="26"/>
      <x v="3"/>
      <x v="7"/>
      <x v="118"/>
      <x/>
      <x v="449"/>
    </i>
    <i r="1">
      <x v="427"/>
      <x v="3"/>
      <x v="118"/>
      <x v="3"/>
      <x v="4"/>
      <x/>
      <x v="214"/>
      <x v="107"/>
      <x v="61"/>
      <x v="5"/>
      <x v="12"/>
      <x v="55"/>
      <x v="19"/>
      <x v="56"/>
      <x v="29"/>
      <x v="5"/>
      <x v="55"/>
      <x/>
      <x v="57"/>
      <x v="4"/>
      <x v="39"/>
      <x v="37"/>
      <x/>
      <x v="18"/>
      <x v="21"/>
      <x v="34"/>
      <x v="9"/>
      <x v="58"/>
      <x v="67"/>
      <x v="58"/>
      <x v="47"/>
      <x v="28"/>
      <x v="7"/>
      <x v="26"/>
      <x v="3"/>
      <x v="14"/>
      <x v="91"/>
      <x/>
      <x v="417"/>
    </i>
    <i r="1">
      <x v="428"/>
      <x v="3"/>
      <x v="119"/>
      <x v="3"/>
      <x v="4"/>
      <x/>
      <x v="214"/>
      <x v="107"/>
      <x v="61"/>
      <x v="5"/>
      <x v="12"/>
      <x v="55"/>
      <x v="19"/>
      <x v="56"/>
      <x v="29"/>
      <x v="5"/>
      <x v="55"/>
      <x/>
      <x v="57"/>
      <x v="4"/>
      <x v="39"/>
      <x v="37"/>
      <x/>
      <x v="18"/>
      <x v="21"/>
      <x v="34"/>
      <x v="9"/>
      <x v="58"/>
      <x v="67"/>
      <x v="58"/>
      <x v="47"/>
      <x v="28"/>
      <x v="7"/>
      <x v="26"/>
      <x v="3"/>
      <x v="14"/>
      <x v="84"/>
      <x/>
      <x v="402"/>
    </i>
    <i r="1">
      <x v="441"/>
      <x v="3"/>
      <x v="124"/>
      <x v="3"/>
      <x v="2"/>
      <x/>
      <x v="200"/>
      <x v="107"/>
      <x v="51"/>
      <x v="5"/>
      <x v="12"/>
      <x v="55"/>
      <x v="19"/>
      <x v="56"/>
      <x v="29"/>
      <x v="5"/>
      <x v="35"/>
      <x/>
      <x v="57"/>
      <x v="4"/>
      <x v="8"/>
      <x v="12"/>
      <x v="26"/>
      <x v="18"/>
      <x v="21"/>
      <x v="57"/>
      <x v="9"/>
      <x v="58"/>
      <x v="67"/>
      <x v="58"/>
      <x v="47"/>
      <x v="35"/>
      <x v="7"/>
      <x v="26"/>
      <x v="3"/>
      <x v="7"/>
      <x v="103"/>
      <x/>
      <x v="502"/>
    </i>
    <i r="1">
      <x v="443"/>
      <x v="3"/>
      <x v="126"/>
      <x v="3"/>
      <x v="4"/>
      <x/>
      <x v="200"/>
      <x v="107"/>
      <x v="51"/>
      <x v="5"/>
      <x v="12"/>
      <x v="55"/>
      <x v="19"/>
      <x v="56"/>
      <x v="29"/>
      <x v="5"/>
      <x v="35"/>
      <x/>
      <x v="57"/>
      <x v="4"/>
      <x v="8"/>
      <x v="12"/>
      <x/>
      <x v="18"/>
      <x v="21"/>
      <x v="57"/>
      <x v="9"/>
      <x v="58"/>
      <x v="67"/>
      <x v="58"/>
      <x v="47"/>
      <x v="35"/>
      <x v="7"/>
      <x v="26"/>
      <x v="3"/>
      <x v="7"/>
      <x v="117"/>
      <x/>
      <x v="500"/>
    </i>
    <i r="1">
      <x v="447"/>
      <x v="3"/>
      <x v="129"/>
      <x v="3"/>
      <x v="2"/>
      <x/>
      <x v="209"/>
      <x v="107"/>
      <x v="55"/>
      <x v="5"/>
      <x v="12"/>
      <x v="55"/>
      <x v="19"/>
      <x v="56"/>
      <x v="29"/>
      <x v="5"/>
      <x v="35"/>
      <x/>
      <x v="57"/>
      <x v="4"/>
      <x v="8"/>
      <x v="12"/>
      <x v="21"/>
      <x v="18"/>
      <x v="21"/>
      <x v="34"/>
      <x v="9"/>
      <x v="58"/>
      <x v="67"/>
      <x v="58"/>
      <x v="47"/>
      <x v="35"/>
      <x v="7"/>
      <x v="26"/>
      <x v="3"/>
      <x v="7"/>
      <x v="82"/>
      <x/>
      <x v="472"/>
    </i>
    <i r="1">
      <x v="448"/>
      <x v="3"/>
      <x v="130"/>
      <x v="3"/>
      <x v="2"/>
      <x/>
      <x v="209"/>
      <x v="107"/>
      <x v="55"/>
      <x v="5"/>
      <x v="12"/>
      <x v="55"/>
      <x v="19"/>
      <x v="56"/>
      <x v="29"/>
      <x v="5"/>
      <x v="35"/>
      <x/>
      <x v="57"/>
      <x v="4"/>
      <x v="8"/>
      <x v="12"/>
      <x v="43"/>
      <x v="18"/>
      <x v="21"/>
      <x v="34"/>
      <x v="9"/>
      <x v="58"/>
      <x v="67"/>
      <x v="58"/>
      <x v="47"/>
      <x v="35"/>
      <x v="7"/>
      <x v="26"/>
      <x v="3"/>
      <x v="7"/>
      <x v="95"/>
      <x/>
      <x v="467"/>
    </i>
    <i r="1">
      <x v="450"/>
      <x v="3"/>
      <x v="132"/>
      <x v="3"/>
      <x v="4"/>
      <x/>
      <x v="209"/>
      <x v="107"/>
      <x v="55"/>
      <x v="5"/>
      <x v="12"/>
      <x v="55"/>
      <x v="19"/>
      <x v="56"/>
      <x v="29"/>
      <x v="5"/>
      <x v="35"/>
      <x/>
      <x v="57"/>
      <x v="4"/>
      <x v="8"/>
      <x v="12"/>
      <x/>
      <x v="18"/>
      <x v="21"/>
      <x v="34"/>
      <x v="9"/>
      <x v="58"/>
      <x v="67"/>
      <x v="58"/>
      <x v="47"/>
      <x v="35"/>
      <x v="7"/>
      <x v="26"/>
      <x v="3"/>
      <x v="7"/>
      <x v="88"/>
      <x/>
      <x v="457"/>
    </i>
    <i r="1">
      <x v="451"/>
      <x v="3"/>
      <x v="133"/>
      <x v="3"/>
      <x v="4"/>
      <x/>
      <x v="209"/>
      <x v="107"/>
      <x v="55"/>
      <x v="5"/>
      <x v="12"/>
      <x v="55"/>
      <x v="19"/>
      <x v="56"/>
      <x v="29"/>
      <x v="5"/>
      <x v="35"/>
      <x/>
      <x v="57"/>
      <x v="4"/>
      <x v="8"/>
      <x v="12"/>
      <x/>
      <x v="18"/>
      <x v="21"/>
      <x v="34"/>
      <x v="9"/>
      <x v="58"/>
      <x v="67"/>
      <x v="58"/>
      <x v="47"/>
      <x v="35"/>
      <x v="7"/>
      <x v="26"/>
      <x v="3"/>
      <x v="7"/>
      <x v="107"/>
      <x/>
      <x v="450"/>
    </i>
    <i r="1">
      <x v="454"/>
      <x v="5"/>
      <x v="135"/>
      <x v="3"/>
      <x v="4"/>
      <x/>
      <x v="260"/>
      <x v="107"/>
      <x v="87"/>
      <x v="5"/>
      <x v="12"/>
      <x v="55"/>
      <x v="19"/>
      <x v="56"/>
      <x v="29"/>
      <x v="5"/>
      <x v="55"/>
      <x/>
      <x v="57"/>
      <x v="4"/>
      <x v="39"/>
      <x v="37"/>
      <x/>
      <x v="18"/>
      <x v="21"/>
      <x v="34"/>
      <x v="9"/>
      <x v="58"/>
      <x v="67"/>
      <x v="58"/>
      <x v="47"/>
      <x v="35"/>
      <x v="7"/>
      <x v="26"/>
      <x v="3"/>
      <x v="7"/>
      <x v="97"/>
      <x/>
      <x v="406"/>
    </i>
    <i r="1">
      <x v="455"/>
      <x v="5"/>
      <x v="136"/>
      <x v="3"/>
      <x v="2"/>
      <x/>
      <x v="260"/>
      <x v="107"/>
      <x v="87"/>
      <x v="5"/>
      <x v="12"/>
      <x v="55"/>
      <x v="19"/>
      <x v="56"/>
      <x v="29"/>
      <x v="5"/>
      <x v="55"/>
      <x/>
      <x v="57"/>
      <x v="4"/>
      <x v="39"/>
      <x v="37"/>
      <x v="20"/>
      <x v="18"/>
      <x v="21"/>
      <x v="34"/>
      <x v="9"/>
      <x v="58"/>
      <x v="67"/>
      <x v="58"/>
      <x v="47"/>
      <x v="35"/>
      <x v="7"/>
      <x v="26"/>
      <x v="3"/>
      <x v="7"/>
      <x v="89"/>
      <x/>
      <x v="422"/>
    </i>
    <i r="1">
      <x v="456"/>
      <x v="5"/>
      <x v="137"/>
      <x v="3"/>
      <x v="2"/>
      <x/>
      <x v="260"/>
      <x v="107"/>
      <x v="87"/>
      <x v="5"/>
      <x v="12"/>
      <x v="55"/>
      <x v="19"/>
      <x v="56"/>
      <x v="29"/>
      <x v="5"/>
      <x v="55"/>
      <x/>
      <x v="57"/>
      <x v="4"/>
      <x v="39"/>
      <x v="37"/>
      <x v="40"/>
      <x v="18"/>
      <x v="21"/>
      <x v="34"/>
      <x v="9"/>
      <x v="58"/>
      <x v="67"/>
      <x v="58"/>
      <x v="47"/>
      <x v="35"/>
      <x v="7"/>
      <x v="26"/>
      <x v="3"/>
      <x v="7"/>
      <x v="98"/>
      <x/>
      <x v="411"/>
    </i>
    <i r="1">
      <x v="458"/>
      <x v="5"/>
      <x v="139"/>
      <x v="3"/>
      <x v="4"/>
      <x/>
      <x v="260"/>
      <x v="107"/>
      <x v="87"/>
      <x v="5"/>
      <x v="12"/>
      <x v="55"/>
      <x v="19"/>
      <x v="56"/>
      <x v="29"/>
      <x v="5"/>
      <x v="55"/>
      <x/>
      <x v="57"/>
      <x v="4"/>
      <x v="39"/>
      <x v="37"/>
      <x/>
      <x v="18"/>
      <x v="21"/>
      <x v="34"/>
      <x v="9"/>
      <x v="58"/>
      <x v="67"/>
      <x v="58"/>
      <x v="47"/>
      <x v="35"/>
      <x v="7"/>
      <x v="26"/>
      <x v="3"/>
      <x v="7"/>
      <x v="68"/>
      <x/>
      <x v="397"/>
    </i>
    <i r="1">
      <x v="461"/>
      <x v="3"/>
      <x v="141"/>
      <x v="3"/>
      <x v="4"/>
      <x/>
      <x v="255"/>
      <x v="107"/>
      <x v="85"/>
      <x v="5"/>
      <x v="12"/>
      <x v="55"/>
      <x v="19"/>
      <x v="56"/>
      <x v="29"/>
      <x v="5"/>
      <x v="55"/>
      <x/>
      <x v="57"/>
      <x v="4"/>
      <x v="39"/>
      <x v="37"/>
      <x/>
      <x v="18"/>
      <x v="21"/>
      <x v="57"/>
      <x v="9"/>
      <x v="58"/>
      <x v="67"/>
      <x v="58"/>
      <x v="47"/>
      <x v="35"/>
      <x v="7"/>
      <x v="26"/>
      <x v="3"/>
      <x v="7"/>
      <x v="102"/>
      <x/>
      <x v="480"/>
    </i>
    <i r="1">
      <x v="462"/>
      <x v="3"/>
      <x v="142"/>
      <x v="3"/>
      <x v="2"/>
      <x/>
      <x v="255"/>
      <x v="107"/>
      <x v="85"/>
      <x v="5"/>
      <x v="12"/>
      <x v="55"/>
      <x v="19"/>
      <x v="56"/>
      <x v="29"/>
      <x v="5"/>
      <x v="55"/>
      <x/>
      <x v="57"/>
      <x v="4"/>
      <x v="39"/>
      <x v="37"/>
      <x v="45"/>
      <x v="18"/>
      <x v="21"/>
      <x v="57"/>
      <x v="9"/>
      <x v="58"/>
      <x v="67"/>
      <x v="58"/>
      <x v="47"/>
      <x v="35"/>
      <x v="7"/>
      <x v="26"/>
      <x v="3"/>
      <x v="7"/>
      <x v="116"/>
      <x/>
      <x v="453"/>
    </i>
    <i r="1">
      <x v="464"/>
      <x v="5"/>
      <x v="143"/>
      <x v="3"/>
      <x v="4"/>
      <x/>
      <x v="259"/>
      <x v="107"/>
      <x v="81"/>
      <x v="5"/>
      <x v="12"/>
      <x v="55"/>
      <x v="19"/>
      <x v="56"/>
      <x v="29"/>
      <x v="5"/>
      <x v="35"/>
      <x/>
      <x v="57"/>
      <x v="4"/>
      <x v="8"/>
      <x v="18"/>
      <x/>
      <x v="10"/>
      <x v="15"/>
      <x v="57"/>
      <x v="9"/>
      <x v="58"/>
      <x v="67"/>
      <x v="58"/>
      <x v="47"/>
      <x v="35"/>
      <x v="7"/>
      <x v="26"/>
      <x v="3"/>
      <x v="7"/>
      <x v="77"/>
      <x/>
      <x v="486"/>
    </i>
    <i r="1">
      <x v="466"/>
      <x v="5"/>
      <x v="145"/>
      <x v="3"/>
      <x v="2"/>
      <x/>
      <x v="259"/>
      <x v="107"/>
      <x v="81"/>
      <x v="5"/>
      <x v="12"/>
      <x v="55"/>
      <x v="19"/>
      <x v="56"/>
      <x v="29"/>
      <x v="5"/>
      <x v="35"/>
      <x/>
      <x v="57"/>
      <x v="4"/>
      <x v="8"/>
      <x v="18"/>
      <x v="33"/>
      <x v="10"/>
      <x v="15"/>
      <x v="57"/>
      <x v="9"/>
      <x v="58"/>
      <x v="67"/>
      <x v="58"/>
      <x v="47"/>
      <x v="35"/>
      <x v="7"/>
      <x v="26"/>
      <x v="3"/>
      <x v="7"/>
      <x v="111"/>
      <x/>
      <x v="503"/>
    </i>
    <i>
      <x v="20"/>
      <x v="115"/>
      <x v="3"/>
      <x v="265"/>
      <x v="5"/>
      <x v="4"/>
      <x v="1"/>
      <x v="150"/>
      <x v="107"/>
      <x v="88"/>
      <x/>
      <x v="4"/>
      <x v="46"/>
      <x v="4"/>
      <x v="38"/>
      <x v="43"/>
      <x v="5"/>
      <x v="100"/>
      <x/>
      <x v="39"/>
      <x/>
      <x v="79"/>
      <x v="84"/>
      <x/>
      <x v="8"/>
      <x v="14"/>
      <x v="37"/>
      <x v="12"/>
      <x v="38"/>
      <x v="92"/>
      <x v="77"/>
      <x v="35"/>
      <x v="29"/>
      <x v="11"/>
      <x v="26"/>
      <x v="6"/>
      <x v="12"/>
      <x/>
      <x/>
      <x v="365"/>
    </i>
    <i r="1">
      <x v="116"/>
      <x v="3"/>
      <x v="264"/>
      <x v="5"/>
      <x v="4"/>
      <x v="1"/>
      <x v="139"/>
      <x v="107"/>
      <x v="88"/>
      <x/>
      <x v="4"/>
      <x v="46"/>
      <x v="4"/>
      <x v="38"/>
      <x v="43"/>
      <x v="5"/>
      <x v="100"/>
      <x/>
      <x v="39"/>
      <x/>
      <x v="80"/>
      <x v="85"/>
      <x/>
      <x v="8"/>
      <x v="14"/>
      <x v="37"/>
      <x v="12"/>
      <x v="38"/>
      <x v="91"/>
      <x v="76"/>
      <x v="37"/>
      <x v="30"/>
      <x v="11"/>
      <x v="26"/>
      <x v="6"/>
      <x v="12"/>
      <x/>
      <x/>
      <x v="348"/>
    </i>
    <i r="1">
      <x v="124"/>
      <x v="3"/>
      <x v="275"/>
      <x v="5"/>
      <x v="4"/>
      <x v="1"/>
      <x v="125"/>
      <x v="107"/>
      <x v="88"/>
      <x/>
      <x v="4"/>
      <x v="57"/>
      <x v="4"/>
      <x v="42"/>
      <x v="50"/>
      <x v="5"/>
      <x v="111"/>
      <x/>
      <x v="43"/>
      <x/>
      <x v="108"/>
      <x v="106"/>
      <x/>
      <x v="19"/>
      <x v="22"/>
      <x v="40"/>
      <x v="12"/>
      <x v="44"/>
      <x v="97"/>
      <x v="81"/>
      <x v="28"/>
      <x v="9"/>
      <x v="11"/>
      <x v="23"/>
      <x v="14"/>
      <x v="18"/>
      <x/>
      <x/>
      <x v="421"/>
    </i>
    <i r="1">
      <x v="125"/>
      <x v="3"/>
      <x v="276"/>
      <x v="5"/>
      <x v="4"/>
      <x v="1"/>
      <x v="160"/>
      <x v="107"/>
      <x v="88"/>
      <x/>
      <x v="4"/>
      <x v="57"/>
      <x v="4"/>
      <x v="40"/>
      <x v="50"/>
      <x v="5"/>
      <x v="111"/>
      <x/>
      <x v="41"/>
      <x/>
      <x v="118"/>
      <x v="125"/>
      <x/>
      <x v="19"/>
      <x v="22"/>
      <x v="39"/>
      <x v="12"/>
      <x v="42"/>
      <x v="95"/>
      <x v="79"/>
      <x v="98"/>
      <x v="11"/>
      <x v="11"/>
      <x v="23"/>
      <x v="14"/>
      <x v="18"/>
      <x/>
      <x/>
      <x v="475"/>
    </i>
    <i r="1">
      <x v="129"/>
      <x v="3"/>
      <x v="274"/>
      <x v="5"/>
      <x v="4"/>
      <x v="1"/>
      <x v="167"/>
      <x v="107"/>
      <x v="88"/>
      <x/>
      <x v="4"/>
      <x v="33"/>
      <x v="4"/>
      <x v="29"/>
      <x v="35"/>
      <x v="5"/>
      <x v="88"/>
      <x/>
      <x v="30"/>
      <x/>
      <x v="113"/>
      <x v="112"/>
      <x/>
      <x v="8"/>
      <x v="14"/>
      <x v="28"/>
      <x v="12"/>
      <x v="29"/>
      <x v="75"/>
      <x v="63"/>
      <x v="100"/>
      <x v="20"/>
      <x v="11"/>
      <x v="18"/>
      <x v="14"/>
      <x v="18"/>
      <x/>
      <x/>
      <x v="259"/>
    </i>
    <i>
      <x v="22"/>
      <x v="306"/>
      <x v="2"/>
      <x v="278"/>
      <x/>
      <x v="4"/>
      <x v="1"/>
      <x v="76"/>
      <x v="75"/>
      <x v="15"/>
      <x v="1"/>
      <x v="6"/>
      <x v="46"/>
      <x v="6"/>
      <x v="72"/>
      <x v="29"/>
      <x v="5"/>
      <x v="63"/>
      <x/>
      <x v="73"/>
      <x/>
      <x v="51"/>
      <x v="66"/>
      <x/>
      <x v="52"/>
      <x v="13"/>
      <x v="62"/>
      <x v="7"/>
      <x v="74"/>
      <x v="68"/>
      <x v="55"/>
      <x v="71"/>
      <x v="80"/>
      <x v="9"/>
      <x v="27"/>
      <x v="3"/>
      <x v="9"/>
      <x/>
      <x/>
      <x v="429"/>
    </i>
    <i r="1">
      <x v="460"/>
      <x v="2"/>
      <x v="278"/>
      <x/>
      <x v="4"/>
      <x v="1"/>
      <x v="214"/>
      <x v="105"/>
      <x v="51"/>
      <x v="1"/>
      <x v="6"/>
      <x v="46"/>
      <x v="6"/>
      <x v="72"/>
      <x v="29"/>
      <x v="5"/>
      <x v="63"/>
      <x/>
      <x v="73"/>
      <x/>
      <x v="51"/>
      <x v="66"/>
      <x/>
      <x v="37"/>
      <x v="13"/>
      <x v="62"/>
      <x v="7"/>
      <x v="74"/>
      <x v="68"/>
      <x v="55"/>
      <x v="71"/>
      <x v="80"/>
      <x v="9"/>
      <x v="27"/>
      <x v="3"/>
      <x v="9"/>
      <x/>
      <x/>
      <x v="496"/>
    </i>
    <i r="1">
      <x v="463"/>
      <x v="2"/>
      <x v="278"/>
      <x/>
      <x v="4"/>
      <x v="1"/>
      <x v="73"/>
      <x v="59"/>
      <x v="19"/>
      <x v="1"/>
      <x v="6"/>
      <x v="46"/>
      <x v="6"/>
      <x v="72"/>
      <x v="29"/>
      <x v="5"/>
      <x v="63"/>
      <x/>
      <x v="73"/>
      <x/>
      <x v="51"/>
      <x v="66"/>
      <x/>
      <x v="44"/>
      <x v="13"/>
      <x v="62"/>
      <x v="7"/>
      <x v="74"/>
      <x v="68"/>
      <x v="55"/>
      <x v="71"/>
      <x v="80"/>
      <x v="9"/>
      <x v="27"/>
      <x v="3"/>
      <x v="9"/>
      <x/>
      <x/>
      <x v="451"/>
    </i>
    <i>
      <x v="23"/>
      <x v="200"/>
      <x v="3"/>
      <x v="279"/>
      <x v="1"/>
      <x v="1"/>
      <x v="1"/>
      <x v="192"/>
      <x v="80"/>
      <x v="88"/>
      <x v="5"/>
      <x v="26"/>
      <x v="20"/>
      <x v="26"/>
      <x v="63"/>
      <x v="24"/>
      <x v="5"/>
      <x v="65"/>
      <x/>
      <x v="64"/>
      <x/>
      <x v="86"/>
      <x v="67"/>
      <x v="92"/>
      <x v="24"/>
      <x v="25"/>
      <x v="59"/>
      <x v="7"/>
      <x v="65"/>
      <x v="51"/>
      <x v="46"/>
      <x v="48"/>
      <x v="49"/>
      <x v="7"/>
      <x v="27"/>
      <x v="4"/>
      <x v="9"/>
      <x/>
      <x/>
      <x v="273"/>
    </i>
    <i r="1">
      <x v="201"/>
      <x v="3"/>
      <x v="279"/>
      <x v="1"/>
      <x v="1"/>
      <x v="1"/>
      <x v="186"/>
      <x v="66"/>
      <x v="88"/>
      <x v="5"/>
      <x v="26"/>
      <x v="20"/>
      <x v="26"/>
      <x v="63"/>
      <x v="24"/>
      <x v="5"/>
      <x v="65"/>
      <x/>
      <x v="64"/>
      <x/>
      <x v="86"/>
      <x v="67"/>
      <x v="92"/>
      <x v="24"/>
      <x v="25"/>
      <x v="59"/>
      <x v="7"/>
      <x v="65"/>
      <x v="51"/>
      <x v="46"/>
      <x v="48"/>
      <x v="49"/>
      <x v="7"/>
      <x v="27"/>
      <x v="4"/>
      <x v="9"/>
      <x/>
      <x/>
      <x v="270"/>
    </i>
    <i r="1">
      <x v="210"/>
      <x v="3"/>
      <x v="279"/>
      <x v="1"/>
      <x v="1"/>
      <x v="1"/>
      <x v="191"/>
      <x v="80"/>
      <x v="88"/>
      <x v="5"/>
      <x v="26"/>
      <x v="20"/>
      <x v="26"/>
      <x v="63"/>
      <x v="24"/>
      <x v="5"/>
      <x v="85"/>
      <x/>
      <x v="64"/>
      <x/>
      <x v="139"/>
      <x v="127"/>
      <x v="92"/>
      <x v="24"/>
      <x v="25"/>
      <x v="59"/>
      <x v="7"/>
      <x v="65"/>
      <x v="51"/>
      <x v="46"/>
      <x v="48"/>
      <x v="49"/>
      <x v="7"/>
      <x v="27"/>
      <x v="4"/>
      <x v="9"/>
      <x/>
      <x/>
      <x v="246"/>
    </i>
    <i r="1">
      <x v="211"/>
      <x v="3"/>
      <x v="279"/>
      <x v="1"/>
      <x v="1"/>
      <x v="1"/>
      <x v="187"/>
      <x v="66"/>
      <x v="88"/>
      <x v="5"/>
      <x v="26"/>
      <x v="20"/>
      <x v="26"/>
      <x v="63"/>
      <x v="24"/>
      <x v="5"/>
      <x v="85"/>
      <x/>
      <x v="64"/>
      <x/>
      <x v="139"/>
      <x v="127"/>
      <x v="92"/>
      <x v="24"/>
      <x v="25"/>
      <x v="59"/>
      <x v="7"/>
      <x v="65"/>
      <x v="51"/>
      <x v="46"/>
      <x v="48"/>
      <x v="49"/>
      <x v="7"/>
      <x v="27"/>
      <x v="4"/>
      <x v="9"/>
      <x/>
      <x/>
      <x v="233"/>
    </i>
    <i>
      <x v="24"/>
      <x v="473"/>
      <x v="3"/>
      <x v="280"/>
      <x v="1"/>
      <x v="1"/>
      <x v="1"/>
      <x v="71"/>
      <x v="36"/>
      <x v="88"/>
      <x v="11"/>
      <x v="26"/>
      <x v="15"/>
      <x v="26"/>
      <x v="63"/>
      <x v="15"/>
      <x v="5"/>
      <x v="72"/>
      <x/>
      <x v="64"/>
      <x/>
      <x v="100"/>
      <x v="59"/>
      <x v="92"/>
      <x v="24"/>
      <x v="25"/>
      <x v="59"/>
      <x v="20"/>
      <x v="65"/>
      <x v="30"/>
      <x v="28"/>
      <x v="78"/>
      <x v="105"/>
      <x v="6"/>
      <x v="20"/>
      <x v="4"/>
      <x v="7"/>
      <x/>
      <x/>
      <x v="237"/>
    </i>
    <i r="1">
      <x v="474"/>
      <x v="3"/>
      <x v="280"/>
      <x v="1"/>
      <x v="1"/>
      <x v="1"/>
      <x v="55"/>
      <x v="26"/>
      <x v="88"/>
      <x v="11"/>
      <x v="26"/>
      <x v="15"/>
      <x v="26"/>
      <x v="63"/>
      <x v="15"/>
      <x v="5"/>
      <x v="72"/>
      <x/>
      <x v="64"/>
      <x/>
      <x v="100"/>
      <x v="59"/>
      <x v="92"/>
      <x v="24"/>
      <x v="25"/>
      <x v="59"/>
      <x v="20"/>
      <x v="65"/>
      <x v="30"/>
      <x v="28"/>
      <x v="78"/>
      <x v="105"/>
      <x v="6"/>
      <x v="20"/>
      <x v="4"/>
      <x v="7"/>
      <x/>
      <x/>
      <x v="218"/>
    </i>
    <i r="1">
      <x v="475"/>
      <x v="3"/>
      <x v="280"/>
      <x v="1"/>
      <x v="1"/>
      <x v="1"/>
      <x v="69"/>
      <x v="35"/>
      <x v="88"/>
      <x v="11"/>
      <x v="26"/>
      <x v="15"/>
      <x v="26"/>
      <x v="63"/>
      <x v="15"/>
      <x v="5"/>
      <x v="81"/>
      <x/>
      <x v="64"/>
      <x/>
      <x v="143"/>
      <x v="103"/>
      <x v="92"/>
      <x v="24"/>
      <x v="25"/>
      <x v="59"/>
      <x v="20"/>
      <x v="65"/>
      <x v="30"/>
      <x v="28"/>
      <x v="78"/>
      <x v="105"/>
      <x v="6"/>
      <x v="20"/>
      <x v="4"/>
      <x v="7"/>
      <x/>
      <x/>
      <x v="152"/>
    </i>
    <i r="1">
      <x v="476"/>
      <x v="3"/>
      <x v="280"/>
      <x v="1"/>
      <x v="1"/>
      <x v="1"/>
      <x v="67"/>
      <x v="32"/>
      <x v="88"/>
      <x v="11"/>
      <x v="26"/>
      <x v="15"/>
      <x v="26"/>
      <x v="63"/>
      <x v="15"/>
      <x v="5"/>
      <x v="81"/>
      <x/>
      <x v="64"/>
      <x/>
      <x v="143"/>
      <x v="103"/>
      <x v="92"/>
      <x v="24"/>
      <x v="25"/>
      <x v="59"/>
      <x v="20"/>
      <x v="65"/>
      <x v="30"/>
      <x v="28"/>
      <x v="78"/>
      <x v="105"/>
      <x v="6"/>
      <x v="20"/>
      <x v="4"/>
      <x v="7"/>
      <x/>
      <x/>
      <x v="169"/>
    </i>
    <i r="1">
      <x v="477"/>
      <x v="3"/>
      <x v="280"/>
      <x v="1"/>
      <x v="1"/>
      <x v="1"/>
      <x v="73"/>
      <x v="37"/>
      <x v="88"/>
      <x v="11"/>
      <x v="26"/>
      <x v="15"/>
      <x v="26"/>
      <x v="63"/>
      <x v="15"/>
      <x v="5"/>
      <x v="90"/>
      <x/>
      <x v="64"/>
      <x/>
      <x v="153"/>
      <x v="156"/>
      <x v="92"/>
      <x v="24"/>
      <x v="25"/>
      <x v="59"/>
      <x v="20"/>
      <x v="65"/>
      <x v="30"/>
      <x v="28"/>
      <x v="78"/>
      <x v="105"/>
      <x v="6"/>
      <x v="20"/>
      <x v="4"/>
      <x v="7"/>
      <x/>
      <x/>
      <x v="151"/>
    </i>
    <i r="1">
      <x v="478"/>
      <x v="3"/>
      <x v="280"/>
      <x v="1"/>
      <x v="1"/>
      <x v="1"/>
      <x v="68"/>
      <x v="33"/>
      <x v="88"/>
      <x v="11"/>
      <x v="26"/>
      <x v="15"/>
      <x v="26"/>
      <x v="63"/>
      <x v="15"/>
      <x v="5"/>
      <x v="90"/>
      <x/>
      <x v="64"/>
      <x/>
      <x v="153"/>
      <x v="156"/>
      <x v="92"/>
      <x v="24"/>
      <x v="25"/>
      <x v="59"/>
      <x v="20"/>
      <x v="65"/>
      <x v="30"/>
      <x v="28"/>
      <x v="78"/>
      <x v="105"/>
      <x v="6"/>
      <x v="20"/>
      <x v="4"/>
      <x v="7"/>
      <x/>
      <x/>
      <x v="158"/>
    </i>
    <i r="1">
      <x v="480"/>
      <x v="3"/>
      <x v="280"/>
      <x v="1"/>
      <x v="1"/>
      <x v="1"/>
      <x v="59"/>
      <x v="30"/>
      <x v="88"/>
      <x v="11"/>
      <x v="26"/>
      <x v="15"/>
      <x v="26"/>
      <x v="63"/>
      <x v="15"/>
      <x v="5"/>
      <x v="72"/>
      <x/>
      <x v="64"/>
      <x/>
      <x v="100"/>
      <x v="59"/>
      <x v="92"/>
      <x v="24"/>
      <x v="25"/>
      <x v="59"/>
      <x v="20"/>
      <x v="65"/>
      <x v="30"/>
      <x v="28"/>
      <x v="78"/>
      <x v="105"/>
      <x v="6"/>
      <x v="20"/>
      <x v="4"/>
      <x v="7"/>
      <x/>
      <x/>
      <x v="244"/>
    </i>
    <i r="1">
      <x v="482"/>
      <x v="3"/>
      <x v="280"/>
      <x v="1"/>
      <x v="1"/>
      <x v="1"/>
      <x v="58"/>
      <x v="27"/>
      <x v="88"/>
      <x v="11"/>
      <x v="26"/>
      <x v="15"/>
      <x v="26"/>
      <x v="63"/>
      <x v="15"/>
      <x v="5"/>
      <x v="81"/>
      <x/>
      <x v="64"/>
      <x/>
      <x v="143"/>
      <x v="103"/>
      <x v="92"/>
      <x v="24"/>
      <x v="25"/>
      <x v="59"/>
      <x v="20"/>
      <x v="65"/>
      <x v="30"/>
      <x v="28"/>
      <x v="78"/>
      <x v="105"/>
      <x v="6"/>
      <x v="20"/>
      <x v="4"/>
      <x v="7"/>
      <x/>
      <x/>
      <x v="162"/>
    </i>
    <i r="1">
      <x v="484"/>
      <x v="3"/>
      <x v="280"/>
      <x v="1"/>
      <x v="1"/>
      <x v="1"/>
      <x v="60"/>
      <x v="31"/>
      <x v="88"/>
      <x v="11"/>
      <x v="26"/>
      <x v="15"/>
      <x v="26"/>
      <x v="63"/>
      <x v="15"/>
      <x v="5"/>
      <x v="90"/>
      <x/>
      <x v="64"/>
      <x/>
      <x v="153"/>
      <x v="156"/>
      <x v="92"/>
      <x v="24"/>
      <x v="25"/>
      <x v="59"/>
      <x v="20"/>
      <x v="65"/>
      <x v="30"/>
      <x v="28"/>
      <x v="78"/>
      <x v="105"/>
      <x v="6"/>
      <x v="20"/>
      <x v="4"/>
      <x v="7"/>
      <x/>
      <x/>
      <x v="157"/>
    </i>
    <i>
      <x v="25"/>
      <x v="239"/>
      <x v="7"/>
      <x v="281"/>
      <x v="5"/>
      <x v="4"/>
      <x v="1"/>
      <x v="239"/>
      <x v="98"/>
      <x v="83"/>
      <x v="5"/>
      <x/>
      <x v="34"/>
      <x/>
      <x v="46"/>
      <x v="6"/>
      <x v="5"/>
      <x v="89"/>
      <x/>
      <x v="47"/>
      <x/>
      <x v="180"/>
      <x v="191"/>
      <x/>
      <x v="5"/>
      <x v="12"/>
      <x v="45"/>
      <x v="13"/>
      <x v="41"/>
      <x v="10"/>
      <x v="24"/>
      <x v="124"/>
      <x v="90"/>
      <x v="3"/>
      <x v="21"/>
      <x v="5"/>
      <x v="5"/>
      <x/>
      <x/>
      <x v="98"/>
    </i>
    <i r="1">
      <x v="242"/>
      <x v="7"/>
      <x v="281"/>
      <x v="5"/>
      <x v="4"/>
      <x v="1"/>
      <x v="243"/>
      <x v="97"/>
      <x v="84"/>
      <x v="5"/>
      <x/>
      <x v="34"/>
      <x/>
      <x v="46"/>
      <x v="6"/>
      <x v="5"/>
      <x v="89"/>
      <x/>
      <x v="47"/>
      <x/>
      <x v="180"/>
      <x v="190"/>
      <x/>
      <x v="5"/>
      <x v="17"/>
      <x v="45"/>
      <x v="13"/>
      <x v="41"/>
      <x v="10"/>
      <x v="24"/>
      <x v="124"/>
      <x v="90"/>
      <x v="3"/>
      <x v="21"/>
      <x v="5"/>
      <x v="5"/>
      <x/>
      <x/>
      <x v="107"/>
    </i>
    <i r="1">
      <x v="245"/>
      <x v="7"/>
      <x v="281"/>
      <x v="5"/>
      <x v="4"/>
      <x v="1"/>
      <x v="233"/>
      <x v="52"/>
      <x v="79"/>
      <x v="5"/>
      <x/>
      <x v="34"/>
      <x/>
      <x v="46"/>
      <x v="6"/>
      <x v="5"/>
      <x v="89"/>
      <x/>
      <x v="47"/>
      <x/>
      <x v="180"/>
      <x v="189"/>
      <x/>
      <x v="5"/>
      <x v="24"/>
      <x v="45"/>
      <x v="13"/>
      <x v="41"/>
      <x v="10"/>
      <x v="24"/>
      <x v="124"/>
      <x v="90"/>
      <x v="3"/>
      <x v="21"/>
      <x v="5"/>
      <x v="5"/>
      <x/>
      <x/>
      <x v="103"/>
    </i>
    <i r="1">
      <x v="248"/>
      <x v="7"/>
      <x v="281"/>
      <x v="5"/>
      <x v="4"/>
      <x v="1"/>
      <x v="232"/>
      <x v="54"/>
      <x v="35"/>
      <x v="5"/>
      <x/>
      <x v="34"/>
      <x/>
      <x v="46"/>
      <x v="6"/>
      <x v="5"/>
      <x v="89"/>
      <x/>
      <x v="47"/>
      <x/>
      <x v="180"/>
      <x v="186"/>
      <x/>
      <x v="5"/>
      <x v="26"/>
      <x v="45"/>
      <x v="13"/>
      <x v="41"/>
      <x v="10"/>
      <x v="24"/>
      <x v="124"/>
      <x v="90"/>
      <x v="3"/>
      <x v="21"/>
      <x v="5"/>
      <x v="5"/>
      <x/>
      <x/>
      <x v="109"/>
    </i>
    <i r="1">
      <x v="251"/>
      <x v="7"/>
      <x v="281"/>
      <x v="5"/>
      <x v="4"/>
      <x v="1"/>
      <x v="239"/>
      <x v="76"/>
      <x v="68"/>
      <x v="5"/>
      <x/>
      <x v="34"/>
      <x/>
      <x v="46"/>
      <x v="6"/>
      <x v="5"/>
      <x v="89"/>
      <x/>
      <x v="47"/>
      <x/>
      <x v="180"/>
      <x v="184"/>
      <x/>
      <x v="5"/>
      <x v="29"/>
      <x v="45"/>
      <x v="13"/>
      <x v="41"/>
      <x v="10"/>
      <x v="24"/>
      <x v="124"/>
      <x v="90"/>
      <x v="3"/>
      <x v="21"/>
      <x v="5"/>
      <x v="5"/>
      <x/>
      <x/>
      <x v="133"/>
    </i>
    <i>
      <x v="28"/>
      <x v="49"/>
      <x v="2"/>
      <x v="288"/>
      <x v="3"/>
      <x v="4"/>
      <x v="1"/>
      <x v="32"/>
      <x v="107"/>
      <x v="88"/>
      <x v="7"/>
      <x v="16"/>
      <x v="12"/>
      <x v="15"/>
      <x v="43"/>
      <x v="1"/>
      <x v="5"/>
      <x v="10"/>
      <x/>
      <x v="44"/>
      <x/>
      <x v="55"/>
      <x v="33"/>
      <x/>
      <x v="3"/>
      <x v="11"/>
      <x v="41"/>
      <x v="9"/>
      <x v="45"/>
      <x v="5"/>
      <x v="4"/>
      <x v="12"/>
      <x v="32"/>
      <x/>
      <x v="20"/>
      <x v="1"/>
      <x v="11"/>
      <x/>
      <x/>
      <x v="27"/>
    </i>
    <i r="1">
      <x v="57"/>
      <x v="2"/>
      <x v="290"/>
      <x v="3"/>
      <x v="4"/>
      <x v="1"/>
      <x v="21"/>
      <x v="107"/>
      <x v="88"/>
      <x v="7"/>
      <x v="16"/>
      <x v="12"/>
      <x v="15"/>
      <x v="43"/>
      <x v="1"/>
      <x v="5"/>
      <x v="7"/>
      <x/>
      <x v="44"/>
      <x/>
      <x v="31"/>
      <x v="21"/>
      <x/>
      <x v="3"/>
      <x v="11"/>
      <x v="41"/>
      <x v="9"/>
      <x v="45"/>
      <x v="5"/>
      <x v="4"/>
      <x v="12"/>
      <x v="32"/>
      <x/>
      <x v="20"/>
      <x v="1"/>
      <x v="11"/>
      <x/>
      <x/>
      <x v="30"/>
    </i>
    <i r="1">
      <x v="63"/>
      <x v="2"/>
      <x v="292"/>
      <x v="3"/>
      <x v="4"/>
      <x v="1"/>
      <x v="61"/>
      <x v="107"/>
      <x v="88"/>
      <x v="7"/>
      <x v="16"/>
      <x v="12"/>
      <x v="15"/>
      <x v="43"/>
      <x v="1"/>
      <x v="5"/>
      <x v="3"/>
      <x/>
      <x v="44"/>
      <x/>
      <x v="15"/>
      <x v="8"/>
      <x/>
      <x v="3"/>
      <x v="11"/>
      <x v="41"/>
      <x v="9"/>
      <x v="45"/>
      <x v="5"/>
      <x v="4"/>
      <x v="12"/>
      <x v="32"/>
      <x/>
      <x v="20"/>
      <x v="1"/>
      <x v="11"/>
      <x/>
      <x/>
      <x v="75"/>
    </i>
    <i r="1">
      <x v="69"/>
      <x v="2"/>
      <x v="294"/>
      <x v="3"/>
      <x v="4"/>
      <x v="1"/>
      <x v="101"/>
      <x v="107"/>
      <x v="88"/>
      <x v="7"/>
      <x v="16"/>
      <x v="12"/>
      <x v="15"/>
      <x v="43"/>
      <x v="1"/>
      <x v="5"/>
      <x v="2"/>
      <x/>
      <x v="44"/>
      <x/>
      <x v="6"/>
      <x v="1"/>
      <x/>
      <x v="3"/>
      <x v="11"/>
      <x v="41"/>
      <x v="9"/>
      <x v="45"/>
      <x v="5"/>
      <x v="4"/>
      <x v="12"/>
      <x v="32"/>
      <x/>
      <x v="20"/>
      <x v="1"/>
      <x v="11"/>
      <x/>
      <x/>
      <x v="95"/>
    </i>
    <i r="1">
      <x v="85"/>
      <x v="2"/>
      <x v="295"/>
      <x v="3"/>
      <x v="4"/>
      <x v="1"/>
      <x v="64"/>
      <x v="107"/>
      <x v="88"/>
      <x v="7"/>
      <x v="16"/>
      <x v="12"/>
      <x v="15"/>
      <x v="43"/>
      <x v="1"/>
      <x v="5"/>
      <x v="7"/>
      <x/>
      <x v="44"/>
      <x/>
      <x v="31"/>
      <x v="21"/>
      <x/>
      <x v="10"/>
      <x v="11"/>
      <x v="41"/>
      <x v="9"/>
      <x v="45"/>
      <x v="5"/>
      <x v="4"/>
      <x v="12"/>
      <x v="32"/>
      <x/>
      <x v="20"/>
      <x v="1"/>
      <x v="11"/>
      <x/>
      <x/>
      <x v="71"/>
    </i>
    <i r="1">
      <x v="95"/>
      <x v="3"/>
      <x v="296"/>
      <x v="3"/>
      <x v="4"/>
      <x v="1"/>
      <x v="47"/>
      <x v="107"/>
      <x v="88"/>
      <x v="7"/>
      <x v="16"/>
      <x v="12"/>
      <x v="15"/>
      <x v="43"/>
      <x v="1"/>
      <x v="5"/>
      <x v="13"/>
      <x/>
      <x v="44"/>
      <x/>
      <x v="61"/>
      <x v="21"/>
      <x/>
      <x v="3"/>
      <x v="15"/>
      <x v="41"/>
      <x v="9"/>
      <x v="45"/>
      <x v="5"/>
      <x v="4"/>
      <x v="12"/>
      <x v="32"/>
      <x/>
      <x v="20"/>
      <x v="1"/>
      <x v="11"/>
      <x/>
      <x/>
      <x v="53"/>
    </i>
    <i r="1">
      <x v="98"/>
      <x v="2"/>
      <x v="298"/>
      <x v="3"/>
      <x v="4"/>
      <x v="1"/>
      <x v="116"/>
      <x v="107"/>
      <x v="88"/>
      <x v="7"/>
      <x v="16"/>
      <x v="12"/>
      <x v="15"/>
      <x v="43"/>
      <x v="1"/>
      <x v="5"/>
      <x v="3"/>
      <x/>
      <x v="44"/>
      <x/>
      <x v="15"/>
      <x v="8"/>
      <x/>
      <x v="10"/>
      <x v="11"/>
      <x v="41"/>
      <x v="9"/>
      <x v="45"/>
      <x v="5"/>
      <x v="4"/>
      <x v="12"/>
      <x v="32"/>
      <x/>
      <x v="20"/>
      <x v="1"/>
      <x v="11"/>
      <x/>
      <x/>
      <x v="78"/>
    </i>
    <i>
      <x v="30"/>
      <x/>
      <x v="3"/>
      <x v="300"/>
      <x v="5"/>
      <x v="4"/>
      <x v="1"/>
      <x v="138"/>
      <x v="107"/>
      <x v="88"/>
      <x/>
      <x v="2"/>
      <x v="18"/>
      <x v="2"/>
      <x v="8"/>
      <x v="1"/>
      <x v="5"/>
      <x v="38"/>
      <x/>
      <x v="9"/>
      <x/>
      <x v="156"/>
      <x v="193"/>
      <x/>
      <x v="1"/>
      <x v="4"/>
      <x v="7"/>
      <x v="9"/>
      <x v="8"/>
      <x v="4"/>
      <x v="3"/>
      <x v="96"/>
      <x v="57"/>
      <x v="1"/>
      <x v="10"/>
      <x v="1"/>
      <x v="2"/>
      <x/>
      <x/>
      <x v="564"/>
    </i>
    <i r="1">
      <x v="1"/>
      <x v="3"/>
      <x v="300"/>
      <x v="5"/>
      <x v="4"/>
      <x v="1"/>
      <x v="138"/>
      <x v="107"/>
      <x v="88"/>
      <x/>
      <x v="2"/>
      <x v="18"/>
      <x v="2"/>
      <x v="18"/>
      <x v="1"/>
      <x v="5"/>
      <x v="38"/>
      <x/>
      <x v="19"/>
      <x/>
      <x v="156"/>
      <x v="193"/>
      <x/>
      <x v="1"/>
      <x v="4"/>
      <x v="18"/>
      <x v="9"/>
      <x v="18"/>
      <x v="4"/>
      <x v="3"/>
      <x v="92"/>
      <x v="57"/>
      <x v="1"/>
      <x v="10"/>
      <x v="1"/>
      <x v="2"/>
      <x/>
      <x/>
      <x v="9"/>
    </i>
    <i r="1">
      <x v="2"/>
      <x v="3"/>
      <x v="300"/>
      <x v="5"/>
      <x v="4"/>
      <x v="1"/>
      <x v="138"/>
      <x v="107"/>
      <x v="88"/>
      <x/>
      <x v="2"/>
      <x v="18"/>
      <x v="2"/>
      <x v="35"/>
      <x v="1"/>
      <x v="5"/>
      <x v="38"/>
      <x/>
      <x v="36"/>
      <x/>
      <x v="156"/>
      <x v="159"/>
      <x/>
      <x v="1"/>
      <x v="4"/>
      <x v="33"/>
      <x v="9"/>
      <x v="35"/>
      <x v="4"/>
      <x v="3"/>
      <x v="90"/>
      <x v="57"/>
      <x v="1"/>
      <x v="10"/>
      <x v="1"/>
      <x v="2"/>
      <x/>
      <x/>
      <x v="565"/>
    </i>
    <i r="1">
      <x v="5"/>
      <x v="3"/>
      <x v="300"/>
      <x v="5"/>
      <x v="4"/>
      <x v="1"/>
      <x v="54"/>
      <x v="107"/>
      <x v="88"/>
      <x/>
      <x v="2"/>
      <x v="18"/>
      <x v="2"/>
      <x v="35"/>
      <x v="1"/>
      <x v="5"/>
      <x v="38"/>
      <x/>
      <x v="36"/>
      <x/>
      <x v="156"/>
      <x v="158"/>
      <x/>
      <x v="37"/>
      <x v="11"/>
      <x v="33"/>
      <x v="9"/>
      <x v="35"/>
      <x v="4"/>
      <x v="3"/>
      <x v="90"/>
      <x v="57"/>
      <x v="1"/>
      <x v="10"/>
      <x v="1"/>
      <x v="2"/>
      <x/>
      <x/>
      <x v="568"/>
    </i>
    <i r="1">
      <x v="9"/>
      <x v="3"/>
      <x v="300"/>
      <x v="5"/>
      <x v="4"/>
      <x v="1"/>
      <x v="98"/>
      <x v="107"/>
      <x v="88"/>
      <x v="7"/>
      <x v="2"/>
      <x v="18"/>
      <x v="2"/>
      <x v="8"/>
      <x v="1"/>
      <x v="5"/>
      <x v="38"/>
      <x/>
      <x v="9"/>
      <x/>
      <x v="156"/>
      <x v="158"/>
      <x/>
      <x v="7"/>
      <x v="11"/>
      <x v="7"/>
      <x v="9"/>
      <x v="8"/>
      <x v="4"/>
      <x v="3"/>
      <x v="96"/>
      <x v="57"/>
      <x v="1"/>
      <x v="10"/>
      <x v="1"/>
      <x v="2"/>
      <x/>
      <x/>
      <x v="569"/>
    </i>
    <i r="1">
      <x v="10"/>
      <x v="3"/>
      <x v="300"/>
      <x v="5"/>
      <x v="4"/>
      <x v="1"/>
      <x v="98"/>
      <x v="107"/>
      <x v="88"/>
      <x v="7"/>
      <x v="2"/>
      <x v="18"/>
      <x v="2"/>
      <x v="8"/>
      <x v="1"/>
      <x v="5"/>
      <x v="38"/>
      <x/>
      <x v="9"/>
      <x/>
      <x v="156"/>
      <x v="158"/>
      <x/>
      <x v="18"/>
      <x v="11"/>
      <x v="7"/>
      <x v="9"/>
      <x v="8"/>
      <x v="4"/>
      <x v="3"/>
      <x v="96"/>
      <x v="57"/>
      <x v="1"/>
      <x v="10"/>
      <x v="1"/>
      <x v="2"/>
      <x/>
      <x/>
      <x v="570"/>
    </i>
    <i r="1">
      <x v="11"/>
      <x v="3"/>
      <x v="300"/>
      <x v="5"/>
      <x v="4"/>
      <x v="1"/>
      <x v="98"/>
      <x v="107"/>
      <x v="88"/>
      <x v="7"/>
      <x v="2"/>
      <x v="18"/>
      <x v="2"/>
      <x v="18"/>
      <x v="1"/>
      <x v="5"/>
      <x v="38"/>
      <x/>
      <x v="19"/>
      <x/>
      <x v="156"/>
      <x v="158"/>
      <x/>
      <x v="7"/>
      <x v="11"/>
      <x v="18"/>
      <x v="9"/>
      <x v="18"/>
      <x v="4"/>
      <x v="3"/>
      <x v="92"/>
      <x v="57"/>
      <x v="1"/>
      <x v="10"/>
      <x v="1"/>
      <x v="2"/>
      <x/>
      <x/>
      <x v="571"/>
    </i>
    <i r="1">
      <x v="12"/>
      <x v="3"/>
      <x v="300"/>
      <x v="5"/>
      <x v="4"/>
      <x v="1"/>
      <x v="98"/>
      <x v="107"/>
      <x v="88"/>
      <x v="7"/>
      <x v="2"/>
      <x v="18"/>
      <x v="2"/>
      <x v="18"/>
      <x v="1"/>
      <x v="5"/>
      <x v="38"/>
      <x/>
      <x v="19"/>
      <x/>
      <x v="156"/>
      <x v="158"/>
      <x/>
      <x v="18"/>
      <x v="11"/>
      <x v="18"/>
      <x v="9"/>
      <x v="18"/>
      <x v="4"/>
      <x v="3"/>
      <x v="92"/>
      <x v="57"/>
      <x v="1"/>
      <x v="10"/>
      <x v="1"/>
      <x v="2"/>
      <x/>
      <x/>
      <x v="572"/>
    </i>
    <i r="1">
      <x v="13"/>
      <x v="3"/>
      <x v="300"/>
      <x v="5"/>
      <x v="4"/>
      <x v="1"/>
      <x v="80"/>
      <x v="107"/>
      <x v="88"/>
      <x v="7"/>
      <x v="2"/>
      <x v="18"/>
      <x v="2"/>
      <x v="35"/>
      <x v="1"/>
      <x v="5"/>
      <x v="38"/>
      <x/>
      <x v="36"/>
      <x/>
      <x v="156"/>
      <x v="158"/>
      <x/>
      <x v="7"/>
      <x v="11"/>
      <x v="33"/>
      <x v="9"/>
      <x v="35"/>
      <x v="4"/>
      <x v="3"/>
      <x v="90"/>
      <x v="57"/>
      <x v="1"/>
      <x v="10"/>
      <x v="1"/>
      <x v="2"/>
      <x/>
      <x/>
      <x v="573"/>
    </i>
    <i r="1">
      <x v="14"/>
      <x v="3"/>
      <x v="300"/>
      <x v="5"/>
      <x v="4"/>
      <x v="1"/>
      <x v="78"/>
      <x v="107"/>
      <x v="88"/>
      <x v="7"/>
      <x v="2"/>
      <x v="18"/>
      <x v="2"/>
      <x v="35"/>
      <x v="1"/>
      <x v="5"/>
      <x v="46"/>
      <x/>
      <x v="36"/>
      <x/>
      <x v="167"/>
      <x v="172"/>
      <x/>
      <x v="7"/>
      <x v="11"/>
      <x v="33"/>
      <x v="9"/>
      <x v="35"/>
      <x v="4"/>
      <x v="3"/>
      <x v="90"/>
      <x v="57"/>
      <x v="1"/>
      <x v="10"/>
      <x v="1"/>
      <x v="2"/>
      <x/>
      <x/>
      <x v="9"/>
    </i>
    <i r="1">
      <x v="16"/>
      <x v="3"/>
      <x v="300"/>
      <x v="5"/>
      <x v="4"/>
      <x v="1"/>
      <x v="80"/>
      <x v="107"/>
      <x v="88"/>
      <x v="7"/>
      <x v="2"/>
      <x v="18"/>
      <x v="2"/>
      <x v="37"/>
      <x v="1"/>
      <x v="5"/>
      <x v="38"/>
      <x/>
      <x v="38"/>
      <x/>
      <x v="156"/>
      <x v="159"/>
      <x/>
      <x v="3"/>
      <x v="4"/>
      <x v="36"/>
      <x v="9"/>
      <x v="37"/>
      <x v="4"/>
      <x v="3"/>
      <x v="87"/>
      <x v="57"/>
      <x v="1"/>
      <x v="10"/>
      <x v="1"/>
      <x v="2"/>
      <x/>
      <x/>
      <x v="11"/>
    </i>
    <i r="1">
      <x v="17"/>
      <x v="3"/>
      <x v="300"/>
      <x v="5"/>
      <x v="4"/>
      <x v="1"/>
      <x v="82"/>
      <x v="107"/>
      <x v="88"/>
      <x v="7"/>
      <x v="2"/>
      <x v="18"/>
      <x v="2"/>
      <x v="37"/>
      <x v="1"/>
      <x v="5"/>
      <x v="38"/>
      <x/>
      <x v="38"/>
      <x/>
      <x v="156"/>
      <x v="158"/>
      <x/>
      <x v="18"/>
      <x v="11"/>
      <x v="36"/>
      <x v="9"/>
      <x v="37"/>
      <x v="4"/>
      <x v="3"/>
      <x v="87"/>
      <x v="57"/>
      <x v="1"/>
      <x v="10"/>
      <x v="1"/>
      <x v="2"/>
      <x/>
      <x/>
      <x v="27"/>
    </i>
    <i r="1">
      <x v="18"/>
      <x v="3"/>
      <x v="300"/>
      <x v="5"/>
      <x v="4"/>
      <x v="1"/>
      <x v="61"/>
      <x v="107"/>
      <x v="88"/>
      <x v="7"/>
      <x v="2"/>
      <x v="18"/>
      <x v="2"/>
      <x v="37"/>
      <x v="1"/>
      <x v="5"/>
      <x v="38"/>
      <x/>
      <x v="38"/>
      <x/>
      <x v="156"/>
      <x v="158"/>
      <x/>
      <x v="7"/>
      <x v="11"/>
      <x v="36"/>
      <x v="9"/>
      <x v="37"/>
      <x v="4"/>
      <x v="3"/>
      <x v="87"/>
      <x v="57"/>
      <x v="1"/>
      <x v="10"/>
      <x v="1"/>
      <x v="2"/>
      <x/>
      <x/>
      <x v="575"/>
    </i>
    <i r="1">
      <x v="20"/>
      <x v="2"/>
      <x v="300"/>
      <x v="5"/>
      <x v="4"/>
      <x v="1"/>
      <x v="142"/>
      <x v="107"/>
      <x v="88"/>
      <x v="7"/>
      <x v="2"/>
      <x v="18"/>
      <x v="2"/>
      <x v="43"/>
      <x v="1"/>
      <x v="5"/>
      <x v="38"/>
      <x/>
      <x v="44"/>
      <x/>
      <x v="159"/>
      <x v="160"/>
      <x/>
      <x/>
      <x v="11"/>
      <x v="41"/>
      <x v="9"/>
      <x v="45"/>
      <x v="1"/>
      <x v="1"/>
      <x v="94"/>
      <x v="59"/>
      <x v="1"/>
      <x v="10"/>
      <x v="1"/>
      <x v="2"/>
      <x/>
      <x/>
      <x v="577"/>
    </i>
    <i r="1">
      <x v="21"/>
      <x v="5"/>
      <x v="300"/>
      <x v="5"/>
      <x v="4"/>
      <x v="1"/>
      <x v="126"/>
      <x v="107"/>
      <x v="88"/>
      <x v="7"/>
      <x v="2"/>
      <x v="18"/>
      <x v="2"/>
      <x v="43"/>
      <x v="1"/>
      <x v="5"/>
      <x v="38"/>
      <x/>
      <x v="44"/>
      <x/>
      <x v="159"/>
      <x v="160"/>
      <x/>
      <x v="7"/>
      <x v="11"/>
      <x v="41"/>
      <x v="9"/>
      <x v="45"/>
      <x v="1"/>
      <x v="1"/>
      <x v="94"/>
      <x v="59"/>
      <x v="1"/>
      <x v="10"/>
      <x v="1"/>
      <x v="2"/>
      <x/>
      <x/>
      <x v="578"/>
    </i>
    <i r="1">
      <x v="22"/>
      <x v="3"/>
      <x v="300"/>
      <x v="5"/>
      <x v="4"/>
      <x v="1"/>
      <x v="116"/>
      <x v="107"/>
      <x v="88"/>
      <x v="7"/>
      <x v="2"/>
      <x v="18"/>
      <x v="2"/>
      <x v="43"/>
      <x v="1"/>
      <x v="5"/>
      <x v="38"/>
      <x/>
      <x v="44"/>
      <x/>
      <x v="159"/>
      <x v="160"/>
      <x/>
      <x v="18"/>
      <x v="11"/>
      <x v="41"/>
      <x v="9"/>
      <x v="45"/>
      <x v="1"/>
      <x v="1"/>
      <x v="94"/>
      <x v="59"/>
      <x v="1"/>
      <x v="10"/>
      <x v="1"/>
      <x v="2"/>
      <x/>
      <x/>
      <x v="28"/>
    </i>
    <i r="1">
      <x v="23"/>
      <x v="3"/>
      <x v="300"/>
      <x v="5"/>
      <x v="4"/>
      <x v="1"/>
      <x v="147"/>
      <x v="107"/>
      <x v="88"/>
      <x/>
      <x v="2"/>
      <x v="18"/>
      <x v="2"/>
      <x v="43"/>
      <x v="1"/>
      <x v="5"/>
      <x v="38"/>
      <x/>
      <x v="44"/>
      <x/>
      <x v="159"/>
      <x v="120"/>
      <x/>
      <x v="3"/>
      <x v="21"/>
      <x v="41"/>
      <x v="9"/>
      <x v="45"/>
      <x v="1"/>
      <x v="1"/>
      <x v="94"/>
      <x v="59"/>
      <x v="1"/>
      <x v="10"/>
      <x v="1"/>
      <x v="2"/>
      <x/>
      <x/>
      <x v="45"/>
    </i>
    <i r="1">
      <x v="24"/>
      <x v="2"/>
      <x v="300"/>
      <x v="5"/>
      <x v="4"/>
      <x v="1"/>
      <x v="71"/>
      <x v="107"/>
      <x v="88"/>
      <x/>
      <x v="2"/>
      <x v="18"/>
      <x v="2"/>
      <x v="43"/>
      <x v="1"/>
      <x v="5"/>
      <x v="46"/>
      <x/>
      <x v="44"/>
      <x/>
      <x v="168"/>
      <x v="177"/>
      <x/>
      <x v="7"/>
      <x v="11"/>
      <x v="41"/>
      <x v="9"/>
      <x v="45"/>
      <x v="1"/>
      <x v="1"/>
      <x v="94"/>
      <x v="59"/>
      <x v="1"/>
      <x v="10"/>
      <x v="1"/>
      <x v="2"/>
      <x/>
      <x/>
      <x v="579"/>
    </i>
    <i r="1">
      <x v="25"/>
      <x v="3"/>
      <x v="300"/>
      <x v="5"/>
      <x v="4"/>
      <x v="1"/>
      <x v="68"/>
      <x v="107"/>
      <x v="88"/>
      <x/>
      <x v="2"/>
      <x v="18"/>
      <x v="2"/>
      <x v="43"/>
      <x v="1"/>
      <x v="5"/>
      <x v="29"/>
      <x/>
      <x v="44"/>
      <x/>
      <x v="145"/>
      <x v="120"/>
      <x/>
      <x v="7"/>
      <x v="11"/>
      <x v="41"/>
      <x v="9"/>
      <x v="45"/>
      <x v="1"/>
      <x v="1"/>
      <x v="94"/>
      <x v="59"/>
      <x v="1"/>
      <x v="10"/>
      <x v="1"/>
      <x v="2"/>
      <x/>
      <x/>
      <x v="580"/>
    </i>
    <i r="1">
      <x v="42"/>
      <x v="2"/>
      <x v="300"/>
      <x v="5"/>
      <x v="4"/>
      <x v="1"/>
      <x v="80"/>
      <x v="107"/>
      <x v="88"/>
      <x v="7"/>
      <x v="13"/>
      <x v="7"/>
      <x v="13"/>
      <x v="35"/>
      <x v="1"/>
      <x v="5"/>
      <x v="38"/>
      <x/>
      <x v="36"/>
      <x/>
      <x v="156"/>
      <x v="158"/>
      <x/>
      <x v="1"/>
      <x v="11"/>
      <x v="33"/>
      <x v="9"/>
      <x v="35"/>
      <x v="4"/>
      <x v="3"/>
      <x v="90"/>
      <x v="57"/>
      <x v="16"/>
      <x v="33"/>
      <x v="14"/>
      <x v="18"/>
      <x/>
      <x/>
      <x v="48"/>
    </i>
    <i r="1">
      <x v="43"/>
      <x v="2"/>
      <x v="300"/>
      <x v="5"/>
      <x v="4"/>
      <x v="1"/>
      <x v="78"/>
      <x v="107"/>
      <x v="88"/>
      <x v="7"/>
      <x v="13"/>
      <x v="7"/>
      <x v="13"/>
      <x v="35"/>
      <x v="1"/>
      <x v="5"/>
      <x v="38"/>
      <x/>
      <x v="36"/>
      <x/>
      <x v="156"/>
      <x v="158"/>
      <x/>
      <x v="7"/>
      <x v="11"/>
      <x v="33"/>
      <x v="9"/>
      <x v="35"/>
      <x v="4"/>
      <x v="3"/>
      <x v="90"/>
      <x v="57"/>
      <x v="16"/>
      <x v="33"/>
      <x v="14"/>
      <x v="18"/>
      <x/>
      <x/>
      <x v="61"/>
    </i>
    <i r="1">
      <x v="44"/>
      <x v="3"/>
      <x v="300"/>
      <x v="5"/>
      <x v="4"/>
      <x v="1"/>
      <x v="82"/>
      <x v="107"/>
      <x v="88"/>
      <x v="7"/>
      <x v="13"/>
      <x v="7"/>
      <x v="13"/>
      <x v="35"/>
      <x v="1"/>
      <x v="5"/>
      <x v="38"/>
      <x/>
      <x v="36"/>
      <x/>
      <x v="156"/>
      <x v="158"/>
      <x/>
      <x v="37"/>
      <x v="11"/>
      <x v="33"/>
      <x v="9"/>
      <x v="35"/>
      <x v="4"/>
      <x v="3"/>
      <x v="90"/>
      <x v="57"/>
      <x v="16"/>
      <x v="33"/>
      <x v="14"/>
      <x v="18"/>
      <x/>
      <x/>
      <x v="97"/>
    </i>
    <i r="1">
      <x v="45"/>
      <x v="3"/>
      <x v="300"/>
      <x v="5"/>
      <x v="4"/>
      <x v="1"/>
      <x v="80"/>
      <x v="107"/>
      <x v="88"/>
      <x v="7"/>
      <x v="13"/>
      <x v="7"/>
      <x v="13"/>
      <x v="37"/>
      <x v="1"/>
      <x v="5"/>
      <x v="38"/>
      <x/>
      <x v="38"/>
      <x/>
      <x v="156"/>
      <x v="158"/>
      <x/>
      <x v="37"/>
      <x v="11"/>
      <x v="36"/>
      <x v="9"/>
      <x v="37"/>
      <x v="4"/>
      <x v="3"/>
      <x v="87"/>
      <x v="57"/>
      <x v="16"/>
      <x v="33"/>
      <x v="14"/>
      <x v="18"/>
      <x/>
      <x/>
      <x v="127"/>
    </i>
    <i r="1">
      <x v="46"/>
      <x v="2"/>
      <x v="300"/>
      <x v="5"/>
      <x v="4"/>
      <x v="1"/>
      <x v="61"/>
      <x v="107"/>
      <x v="88"/>
      <x v="7"/>
      <x v="13"/>
      <x v="7"/>
      <x v="13"/>
      <x v="37"/>
      <x v="1"/>
      <x v="5"/>
      <x v="38"/>
      <x/>
      <x v="38"/>
      <x/>
      <x v="156"/>
      <x v="158"/>
      <x/>
      <x v="7"/>
      <x v="11"/>
      <x v="36"/>
      <x v="9"/>
      <x v="37"/>
      <x v="4"/>
      <x v="3"/>
      <x v="87"/>
      <x v="57"/>
      <x v="16"/>
      <x v="33"/>
      <x v="14"/>
      <x v="18"/>
      <x/>
      <x/>
      <x v="59"/>
    </i>
    <i r="1">
      <x v="51"/>
      <x v="2"/>
      <x v="300"/>
      <x v="5"/>
      <x v="4"/>
      <x v="1"/>
      <x v="78"/>
      <x v="107"/>
      <x v="88"/>
      <x v="7"/>
      <x v="13"/>
      <x v="7"/>
      <x v="13"/>
      <x v="37"/>
      <x v="1"/>
      <x v="5"/>
      <x v="38"/>
      <x/>
      <x v="38"/>
      <x/>
      <x v="156"/>
      <x v="158"/>
      <x/>
      <x v="18"/>
      <x v="11"/>
      <x v="36"/>
      <x v="9"/>
      <x v="37"/>
      <x v="4"/>
      <x v="3"/>
      <x v="87"/>
      <x v="57"/>
      <x v="16"/>
      <x v="33"/>
      <x v="14"/>
      <x v="18"/>
      <x/>
      <x/>
      <x v="121"/>
    </i>
    <i>
      <x v="32"/>
      <x v="170"/>
      <x v="3"/>
      <x v="302"/>
      <x v="1"/>
      <x v="1"/>
      <x v="1"/>
      <x v="106"/>
      <x v="21"/>
      <x v="7"/>
      <x v="5"/>
      <x v="26"/>
      <x v="26"/>
      <x v="26"/>
      <x v="71"/>
      <x v="25"/>
      <x v="5"/>
      <x v="95"/>
      <x v="5"/>
      <x v="72"/>
      <x/>
      <x v="135"/>
      <x v="129"/>
      <x v="92"/>
      <x v="24"/>
      <x v="25"/>
      <x v="61"/>
      <x v="16"/>
      <x v="73"/>
      <x v="58"/>
      <x v="59"/>
      <x v="45"/>
      <x v="52"/>
      <x v="5"/>
      <x v="14"/>
      <x v="4"/>
      <x v="4"/>
      <x/>
      <x v="8"/>
      <x v="256"/>
    </i>
    <i r="1">
      <x v="171"/>
      <x v="3"/>
      <x v="302"/>
      <x v="1"/>
      <x v="1"/>
      <x v="1"/>
      <x v="78"/>
      <x v="7"/>
      <x v="88"/>
      <x v="5"/>
      <x v="26"/>
      <x v="26"/>
      <x v="26"/>
      <x v="71"/>
      <x v="25"/>
      <x v="5"/>
      <x v="95"/>
      <x v="4"/>
      <x v="72"/>
      <x/>
      <x v="135"/>
      <x v="129"/>
      <x v="92"/>
      <x v="24"/>
      <x v="25"/>
      <x v="61"/>
      <x v="16"/>
      <x v="73"/>
      <x v="58"/>
      <x v="59"/>
      <x v="45"/>
      <x v="52"/>
      <x v="5"/>
      <x v="14"/>
      <x v="4"/>
      <x v="4"/>
      <x/>
      <x v="9"/>
      <x v="240"/>
    </i>
    <i r="1">
      <x v="172"/>
      <x v="3"/>
      <x v="302"/>
      <x v="1"/>
      <x v="1"/>
      <x v="1"/>
      <x v="168"/>
      <x v="19"/>
      <x v="7"/>
      <x v="5"/>
      <x v="26"/>
      <x v="26"/>
      <x v="26"/>
      <x v="71"/>
      <x v="25"/>
      <x v="3"/>
      <x v="88"/>
      <x v="4"/>
      <x v="72"/>
      <x/>
      <x v="136"/>
      <x v="130"/>
      <x v="92"/>
      <x v="24"/>
      <x v="25"/>
      <x v="61"/>
      <x v="7"/>
      <x v="73"/>
      <x v="58"/>
      <x v="59"/>
      <x v="45"/>
      <x v="52"/>
      <x v="5"/>
      <x v="14"/>
      <x v="4"/>
      <x v="4"/>
      <x/>
      <x v="7"/>
      <x v="260"/>
    </i>
    <i r="1">
      <x v="177"/>
      <x v="3"/>
      <x v="302"/>
      <x v="1"/>
      <x v="1"/>
      <x v="1"/>
      <x v="80"/>
      <x v="5"/>
      <x v="4"/>
      <x v="5"/>
      <x v="26"/>
      <x v="26"/>
      <x v="26"/>
      <x v="71"/>
      <x v="25"/>
      <x v="5"/>
      <x v="70"/>
      <x/>
      <x v="72"/>
      <x/>
      <x v="70"/>
      <x v="65"/>
      <x v="92"/>
      <x v="24"/>
      <x v="25"/>
      <x v="61"/>
      <x v="7"/>
      <x v="73"/>
      <x v="58"/>
      <x v="59"/>
      <x v="45"/>
      <x v="52"/>
      <x v="5"/>
      <x v="14"/>
      <x v="4"/>
      <x v="4"/>
      <x/>
      <x/>
      <x v="385"/>
    </i>
    <i r="1">
      <x v="178"/>
      <x v="3"/>
      <x v="302"/>
      <x v="1"/>
      <x v="1"/>
      <x v="1"/>
      <x v="126"/>
      <x v="23"/>
      <x v="1"/>
      <x v="5"/>
      <x v="26"/>
      <x v="26"/>
      <x v="26"/>
      <x v="71"/>
      <x v="25"/>
      <x v="5"/>
      <x v="95"/>
      <x/>
      <x v="72"/>
      <x/>
      <x v="135"/>
      <x v="129"/>
      <x v="92"/>
      <x v="24"/>
      <x v="25"/>
      <x v="61"/>
      <x v="16"/>
      <x v="73"/>
      <x v="58"/>
      <x v="59"/>
      <x v="45"/>
      <x v="52"/>
      <x v="5"/>
      <x v="14"/>
      <x v="4"/>
      <x v="4"/>
      <x/>
      <x/>
      <x v="266"/>
    </i>
    <i r="1">
      <x v="179"/>
      <x v="3"/>
      <x v="302"/>
      <x v="1"/>
      <x v="1"/>
      <x v="1"/>
      <x v="79"/>
      <x v="2"/>
      <x v="88"/>
      <x v="5"/>
      <x v="26"/>
      <x v="26"/>
      <x v="26"/>
      <x v="71"/>
      <x v="25"/>
      <x v="5"/>
      <x v="95"/>
      <x/>
      <x v="72"/>
      <x/>
      <x v="135"/>
      <x v="129"/>
      <x v="92"/>
      <x v="24"/>
      <x v="25"/>
      <x v="61"/>
      <x v="16"/>
      <x v="73"/>
      <x v="58"/>
      <x v="59"/>
      <x v="45"/>
      <x v="52"/>
      <x v="5"/>
      <x v="14"/>
      <x v="4"/>
      <x v="4"/>
      <x/>
      <x/>
      <x v="262"/>
    </i>
    <i r="1">
      <x v="180"/>
      <x v="3"/>
      <x v="302"/>
      <x v="1"/>
      <x v="1"/>
      <x v="1"/>
      <x v="115"/>
      <x v="22"/>
      <x v="4"/>
      <x v="5"/>
      <x v="26"/>
      <x v="26"/>
      <x v="26"/>
      <x v="71"/>
      <x v="25"/>
      <x v="5"/>
      <x v="88"/>
      <x/>
      <x v="72"/>
      <x/>
      <x v="136"/>
      <x v="130"/>
      <x v="92"/>
      <x v="24"/>
      <x v="25"/>
      <x v="61"/>
      <x v="7"/>
      <x v="73"/>
      <x v="58"/>
      <x v="59"/>
      <x v="45"/>
      <x v="26"/>
      <x v="5"/>
      <x v="14"/>
      <x v="4"/>
      <x v="11"/>
      <x/>
      <x/>
      <x v="260"/>
    </i>
    <i r="1">
      <x v="181"/>
      <x v="3"/>
      <x v="302"/>
      <x v="1"/>
      <x v="1"/>
      <x v="1"/>
      <x v="104"/>
      <x v="5"/>
      <x v="4"/>
      <x v="5"/>
      <x v="26"/>
      <x v="26"/>
      <x v="26"/>
      <x v="71"/>
      <x v="25"/>
      <x v="5"/>
      <x v="101"/>
      <x/>
      <x v="72"/>
      <x/>
      <x v="154"/>
      <x v="164"/>
      <x v="92"/>
      <x v="24"/>
      <x v="25"/>
      <x v="61"/>
      <x v="7"/>
      <x v="73"/>
      <x v="58"/>
      <x v="59"/>
      <x v="45"/>
      <x v="52"/>
      <x v="5"/>
      <x v="14"/>
      <x v="4"/>
      <x v="4"/>
      <x/>
      <x/>
      <x v="269"/>
    </i>
    <i r="1">
      <x v="182"/>
      <x v="3"/>
      <x v="302"/>
      <x v="1"/>
      <x v="1"/>
      <x v="1"/>
      <x v="99"/>
      <x v="8"/>
      <x v="4"/>
      <x v="5"/>
      <x v="26"/>
      <x v="26"/>
      <x v="26"/>
      <x v="71"/>
      <x v="25"/>
      <x v="5"/>
      <x v="101"/>
      <x/>
      <x v="72"/>
      <x/>
      <x v="154"/>
      <x v="164"/>
      <x v="92"/>
      <x v="24"/>
      <x v="25"/>
      <x v="61"/>
      <x v="7"/>
      <x v="73"/>
      <x v="58"/>
      <x v="59"/>
      <x v="45"/>
      <x v="26"/>
      <x v="5"/>
      <x v="14"/>
      <x v="4"/>
      <x v="11"/>
      <x/>
      <x/>
      <x v="246"/>
    </i>
    <i r="1">
      <x v="257"/>
      <x v="3"/>
      <x v="302"/>
      <x v="3"/>
      <x v="2"/>
      <x v="1"/>
      <x v="158"/>
      <x v="15"/>
      <x v="12"/>
      <x v="5"/>
      <x v="23"/>
      <x v="53"/>
      <x v="19"/>
      <x v="71"/>
      <x v="25"/>
      <x v="5"/>
      <x v="87"/>
      <x v="4"/>
      <x v="72"/>
      <x v="6"/>
      <x v="138"/>
      <x v="122"/>
      <x v="99"/>
      <x v="24"/>
      <x v="25"/>
      <x v="61"/>
      <x v="7"/>
      <x v="73"/>
      <x v="57"/>
      <x v="59"/>
      <x v="45"/>
      <x v="52"/>
      <x v="5"/>
      <x v="14"/>
      <x v="4"/>
      <x v="4"/>
      <x v="147"/>
      <x v="11"/>
      <x v="254"/>
    </i>
    <i r="1">
      <x v="259"/>
      <x v="3"/>
      <x v="302"/>
      <x v="3"/>
      <x v="2"/>
      <x v="1"/>
      <x v="131"/>
      <x v="6"/>
      <x v="13"/>
      <x v="5"/>
      <x v="23"/>
      <x v="53"/>
      <x v="19"/>
      <x v="71"/>
      <x v="25"/>
      <x v="5"/>
      <x v="68"/>
      <x/>
      <x v="72"/>
      <x v="6"/>
      <x v="72"/>
      <x v="51"/>
      <x v="89"/>
      <x v="24"/>
      <x v="25"/>
      <x v="61"/>
      <x v="7"/>
      <x v="73"/>
      <x v="57"/>
      <x v="59"/>
      <x v="45"/>
      <x v="52"/>
      <x v="5"/>
      <x v="14"/>
      <x v="4"/>
      <x v="4"/>
      <x v="151"/>
      <x/>
      <x v="457"/>
    </i>
    <i r="1">
      <x v="260"/>
      <x v="3"/>
      <x v="302"/>
      <x v="3"/>
      <x v="2"/>
      <x v="1"/>
      <x v="140"/>
      <x v="19"/>
      <x v="7"/>
      <x v="5"/>
      <x v="23"/>
      <x v="53"/>
      <x v="19"/>
      <x v="71"/>
      <x v="25"/>
      <x v="5"/>
      <x v="68"/>
      <x/>
      <x v="72"/>
      <x v="6"/>
      <x v="72"/>
      <x v="51"/>
      <x v="81"/>
      <x v="24"/>
      <x v="25"/>
      <x v="61"/>
      <x v="7"/>
      <x v="73"/>
      <x v="57"/>
      <x v="59"/>
      <x v="45"/>
      <x v="52"/>
      <x v="5"/>
      <x v="14"/>
      <x v="4"/>
      <x v="4"/>
      <x v="119"/>
      <x/>
      <x v="430"/>
    </i>
    <i r="1">
      <x v="261"/>
      <x v="3"/>
      <x v="302"/>
      <x v="3"/>
      <x v="2"/>
      <x v="1"/>
      <x v="142"/>
      <x v="15"/>
      <x v="12"/>
      <x v="5"/>
      <x v="23"/>
      <x v="53"/>
      <x v="19"/>
      <x v="71"/>
      <x v="25"/>
      <x v="5"/>
      <x v="87"/>
      <x/>
      <x v="72"/>
      <x v="6"/>
      <x v="138"/>
      <x v="122"/>
      <x v="94"/>
      <x v="24"/>
      <x v="25"/>
      <x v="61"/>
      <x v="7"/>
      <x v="73"/>
      <x v="57"/>
      <x v="59"/>
      <x v="45"/>
      <x v="52"/>
      <x v="5"/>
      <x v="14"/>
      <x v="4"/>
      <x v="4"/>
      <x v="143"/>
      <x/>
      <x v="339"/>
    </i>
    <i r="1">
      <x v="262"/>
      <x v="3"/>
      <x v="302"/>
      <x v="3"/>
      <x v="2"/>
      <x v="1"/>
      <x v="138"/>
      <x v="15"/>
      <x v="88"/>
      <x v="5"/>
      <x v="24"/>
      <x v="53"/>
      <x v="18"/>
      <x v="71"/>
      <x v="19"/>
      <x v="5"/>
      <x v="71"/>
      <x/>
      <x v="72"/>
      <x v="5"/>
      <x v="138"/>
      <x v="117"/>
      <x v="93"/>
      <x v="18"/>
      <x v="21"/>
      <x v="61"/>
      <x v="7"/>
      <x v="73"/>
      <x v="41"/>
      <x v="46"/>
      <x v="45"/>
      <x v="52"/>
      <x v="5"/>
      <x v="20"/>
      <x v="4"/>
      <x v="4"/>
      <x v="136"/>
      <x/>
      <x v="277"/>
    </i>
    <i r="1">
      <x v="264"/>
      <x v="3"/>
      <x v="302"/>
      <x v="3"/>
      <x v="2"/>
      <x v="1"/>
      <x v="94"/>
      <x v="15"/>
      <x v="12"/>
      <x v="5"/>
      <x v="23"/>
      <x v="53"/>
      <x v="19"/>
      <x v="71"/>
      <x v="25"/>
      <x v="5"/>
      <x v="87"/>
      <x/>
      <x v="72"/>
      <x v="6"/>
      <x v="138"/>
      <x v="122"/>
      <x v="96"/>
      <x v="24"/>
      <x v="25"/>
      <x v="61"/>
      <x v="7"/>
      <x v="73"/>
      <x v="57"/>
      <x v="59"/>
      <x v="45"/>
      <x v="26"/>
      <x v="5"/>
      <x v="14"/>
      <x v="4"/>
      <x v="11"/>
      <x v="145"/>
      <x/>
      <x v="353"/>
    </i>
    <i r="1">
      <x v="265"/>
      <x v="3"/>
      <x v="302"/>
      <x v="3"/>
      <x v="2"/>
      <x v="1"/>
      <x v="131"/>
      <x v="6"/>
      <x v="13"/>
      <x v="5"/>
      <x v="23"/>
      <x v="53"/>
      <x v="19"/>
      <x v="71"/>
      <x v="25"/>
      <x v="5"/>
      <x v="100"/>
      <x/>
      <x v="72"/>
      <x v="6"/>
      <x v="155"/>
      <x v="161"/>
      <x v="100"/>
      <x v="24"/>
      <x v="25"/>
      <x v="61"/>
      <x v="7"/>
      <x v="73"/>
      <x v="57"/>
      <x v="59"/>
      <x v="45"/>
      <x v="52"/>
      <x v="5"/>
      <x v="14"/>
      <x v="4"/>
      <x v="4"/>
      <x v="148"/>
      <x/>
      <x v="368"/>
    </i>
    <i r="1">
      <x v="266"/>
      <x v="5"/>
      <x v="302"/>
      <x v="3"/>
      <x v="2"/>
      <x v="1"/>
      <x v="112"/>
      <x v="15"/>
      <x v="12"/>
      <x v="5"/>
      <x v="23"/>
      <x v="53"/>
      <x v="19"/>
      <x v="71"/>
      <x v="25"/>
      <x v="5"/>
      <x v="100"/>
      <x/>
      <x v="72"/>
      <x v="6"/>
      <x v="155"/>
      <x v="161"/>
      <x v="97"/>
      <x v="24"/>
      <x v="25"/>
      <x v="61"/>
      <x v="7"/>
      <x v="73"/>
      <x v="57"/>
      <x v="59"/>
      <x v="45"/>
      <x v="26"/>
      <x v="5"/>
      <x v="14"/>
      <x v="4"/>
      <x v="11"/>
      <x v="144"/>
      <x/>
      <x v="333"/>
    </i>
    <i r="1">
      <x v="270"/>
      <x v="3"/>
      <x v="302"/>
      <x v="3"/>
      <x v="2"/>
      <x v="1"/>
      <x v="124"/>
      <x v="107"/>
      <x v="88"/>
      <x v="5"/>
      <x v="24"/>
      <x v="53"/>
      <x v="18"/>
      <x v="12"/>
      <x v="19"/>
      <x v="5"/>
      <x v="71"/>
      <x/>
      <x v="13"/>
      <x v="5"/>
      <x v="138"/>
      <x v="117"/>
      <x v="93"/>
      <x v="18"/>
      <x v="21"/>
      <x v="11"/>
      <x v="7"/>
      <x v="12"/>
      <x v="41"/>
      <x v="46"/>
      <x v="45"/>
      <x v="52"/>
      <x v="5"/>
      <x v="20"/>
      <x v="4"/>
      <x v="8"/>
      <x v="39"/>
      <x/>
      <x v="29"/>
    </i>
    <i r="1">
      <x v="339"/>
      <x v="3"/>
      <x v="302"/>
      <x v="5"/>
      <x v="4"/>
      <x v="1"/>
      <x v="137"/>
      <x v="34"/>
      <x v="8"/>
      <x v="5"/>
      <x v="6"/>
      <x v="60"/>
      <x v="6"/>
      <x v="45"/>
      <x v="25"/>
      <x v="5"/>
      <x v="87"/>
      <x/>
      <x v="46"/>
      <x v="1"/>
      <x v="138"/>
      <x v="122"/>
      <x/>
      <x v="24"/>
      <x v="25"/>
      <x v="43"/>
      <x v="7"/>
      <x v="48"/>
      <x v="57"/>
      <x v="59"/>
      <x v="45"/>
      <x v="52"/>
      <x v="5"/>
      <x v="14"/>
      <x v="4"/>
      <x v="4"/>
      <x/>
      <x/>
      <x v="258"/>
    </i>
    <i r="1">
      <x v="340"/>
      <x v="3"/>
      <x v="302"/>
      <x v="5"/>
      <x v="4"/>
      <x v="1"/>
      <x v="142"/>
      <x v="37"/>
      <x v="13"/>
      <x v="5"/>
      <x v="6"/>
      <x v="53"/>
      <x v="20"/>
      <x v="45"/>
      <x v="25"/>
      <x v="5"/>
      <x v="87"/>
      <x/>
      <x v="46"/>
      <x v="7"/>
      <x v="138"/>
      <x v="122"/>
      <x/>
      <x v="24"/>
      <x v="25"/>
      <x v="43"/>
      <x v="7"/>
      <x v="48"/>
      <x v="57"/>
      <x v="59"/>
      <x v="45"/>
      <x v="52"/>
      <x v="5"/>
      <x v="14"/>
      <x v="4"/>
      <x v="4"/>
      <x/>
      <x/>
      <x v="282"/>
    </i>
    <i r="1">
      <x v="395"/>
      <x v="3"/>
      <x v="302"/>
      <x v="5"/>
      <x v="4"/>
      <x v="1"/>
      <x v="53"/>
      <x v="3"/>
      <x v="5"/>
      <x v="5"/>
      <x v="6"/>
      <x v="60"/>
      <x v="6"/>
      <x v="56"/>
      <x v="25"/>
      <x v="5"/>
      <x v="87"/>
      <x/>
      <x v="57"/>
      <x v="1"/>
      <x v="138"/>
      <x v="122"/>
      <x/>
      <x v="24"/>
      <x v="25"/>
      <x v="57"/>
      <x v="7"/>
      <x v="58"/>
      <x v="57"/>
      <x v="59"/>
      <x v="45"/>
      <x v="52"/>
      <x v="5"/>
      <x v="14"/>
      <x v="4"/>
      <x v="4"/>
      <x/>
      <x/>
      <x v="289"/>
    </i>
    <i r="1">
      <x v="396"/>
      <x v="3"/>
      <x v="302"/>
      <x v="5"/>
      <x v="4"/>
      <x v="1"/>
      <x v="67"/>
      <x/>
      <x v="6"/>
      <x v="5"/>
      <x v="6"/>
      <x v="53"/>
      <x v="20"/>
      <x v="56"/>
      <x v="25"/>
      <x v="5"/>
      <x v="87"/>
      <x/>
      <x v="57"/>
      <x v="7"/>
      <x v="138"/>
      <x v="122"/>
      <x/>
      <x v="24"/>
      <x v="25"/>
      <x v="57"/>
      <x v="7"/>
      <x v="58"/>
      <x v="57"/>
      <x v="59"/>
      <x v="45"/>
      <x v="52"/>
      <x v="5"/>
      <x v="14"/>
      <x v="4"/>
      <x v="4"/>
      <x/>
      <x/>
      <x v="320"/>
    </i>
    <i r="1">
      <x v="415"/>
      <x v="3"/>
      <x v="302"/>
      <x v="5"/>
      <x v="4"/>
      <x v="1"/>
      <x v="170"/>
      <x v="48"/>
      <x v="7"/>
      <x v="5"/>
      <x v="6"/>
      <x v="53"/>
      <x v="20"/>
      <x v="71"/>
      <x v="25"/>
      <x v="5"/>
      <x v="68"/>
      <x/>
      <x v="72"/>
      <x v="7"/>
      <x v="72"/>
      <x v="52"/>
      <x/>
      <x v="24"/>
      <x v="25"/>
      <x v="61"/>
      <x v="7"/>
      <x v="73"/>
      <x v="57"/>
      <x v="59"/>
      <x v="45"/>
      <x v="52"/>
      <x v="5"/>
      <x v="14"/>
      <x v="4"/>
      <x v="4"/>
      <x/>
      <x/>
      <x v="414"/>
    </i>
    <i r="1">
      <x v="416"/>
      <x v="2"/>
      <x v="302"/>
      <x v="5"/>
      <x v="4"/>
      <x v="1"/>
      <x v="61"/>
      <x v="7"/>
      <x v="7"/>
      <x v="5"/>
      <x v="6"/>
      <x v="53"/>
      <x v="20"/>
      <x v="71"/>
      <x v="25"/>
      <x v="5"/>
      <x v="68"/>
      <x/>
      <x v="72"/>
      <x v="7"/>
      <x v="72"/>
      <x v="52"/>
      <x/>
      <x v="24"/>
      <x v="25"/>
      <x v="61"/>
      <x v="7"/>
      <x v="73"/>
      <x v="57"/>
      <x v="59"/>
      <x v="45"/>
      <x v="52"/>
      <x v="5"/>
      <x v="14"/>
      <x v="4"/>
      <x v="4"/>
      <x/>
      <x/>
      <x v="351"/>
    </i>
    <i r="1">
      <x v="417"/>
      <x v="5"/>
      <x v="302"/>
      <x v="5"/>
      <x v="4"/>
      <x v="1"/>
      <x v="119"/>
      <x v="41"/>
      <x v="8"/>
      <x v="5"/>
      <x v="6"/>
      <x v="60"/>
      <x v="6"/>
      <x v="71"/>
      <x v="25"/>
      <x v="5"/>
      <x v="87"/>
      <x/>
      <x v="72"/>
      <x v="1"/>
      <x v="138"/>
      <x v="122"/>
      <x/>
      <x v="24"/>
      <x v="25"/>
      <x v="61"/>
      <x v="7"/>
      <x v="73"/>
      <x v="57"/>
      <x v="59"/>
      <x v="45"/>
      <x v="52"/>
      <x v="5"/>
      <x v="14"/>
      <x v="4"/>
      <x v="4"/>
      <x/>
      <x/>
      <x v="377"/>
    </i>
    <i r="1">
      <x v="418"/>
      <x v="2"/>
      <x v="302"/>
      <x v="5"/>
      <x v="4"/>
      <x v="1"/>
      <x v="142"/>
      <x v="107"/>
      <x v="13"/>
      <x v="5"/>
      <x v="6"/>
      <x v="53"/>
      <x v="20"/>
      <x v="71"/>
      <x v="25"/>
      <x v="5"/>
      <x v="87"/>
      <x/>
      <x v="72"/>
      <x v="7"/>
      <x v="138"/>
      <x v="122"/>
      <x/>
      <x v="24"/>
      <x v="25"/>
      <x v="61"/>
      <x v="7"/>
      <x v="73"/>
      <x v="57"/>
      <x v="59"/>
      <x v="45"/>
      <x v="52"/>
      <x v="5"/>
      <x v="14"/>
      <x v="4"/>
      <x v="4"/>
      <x/>
      <x/>
      <x v="387"/>
    </i>
    <i r="1">
      <x v="419"/>
      <x v="2"/>
      <x v="302"/>
      <x v="5"/>
      <x v="4"/>
      <x v="1"/>
      <x v="156"/>
      <x v="33"/>
      <x v="4"/>
      <x v="5"/>
      <x v="6"/>
      <x v="60"/>
      <x v="6"/>
      <x v="71"/>
      <x v="25"/>
      <x v="5"/>
      <x v="100"/>
      <x/>
      <x v="72"/>
      <x v="1"/>
      <x v="155"/>
      <x v="162"/>
      <x/>
      <x v="24"/>
      <x v="25"/>
      <x v="61"/>
      <x v="7"/>
      <x v="73"/>
      <x v="57"/>
      <x v="59"/>
      <x v="45"/>
      <x v="52"/>
      <x v="5"/>
      <x v="14"/>
      <x v="4"/>
      <x v="4"/>
      <x/>
      <x/>
      <x v="420"/>
    </i>
    <i r="1">
      <x v="420"/>
      <x v="2"/>
      <x v="302"/>
      <x v="5"/>
      <x v="4"/>
      <x v="1"/>
      <x v="67"/>
      <x v="4"/>
      <x v="5"/>
      <x v="5"/>
      <x v="6"/>
      <x v="60"/>
      <x v="6"/>
      <x v="71"/>
      <x v="25"/>
      <x v="5"/>
      <x v="100"/>
      <x/>
      <x v="72"/>
      <x v="1"/>
      <x v="155"/>
      <x v="162"/>
      <x/>
      <x v="24"/>
      <x v="25"/>
      <x v="61"/>
      <x v="7"/>
      <x v="73"/>
      <x v="57"/>
      <x v="59"/>
      <x v="45"/>
      <x v="52"/>
      <x v="5"/>
      <x v="14"/>
      <x v="4"/>
      <x v="4"/>
      <x/>
      <x/>
      <x v="360"/>
    </i>
    <i r="1">
      <x v="527"/>
      <x v="2"/>
      <x v="302"/>
      <x v="1"/>
      <x v="1"/>
      <x v="1"/>
      <x v="143"/>
      <x v="30"/>
      <x v="1"/>
      <x v="5"/>
      <x v="26"/>
      <x v="26"/>
      <x v="26"/>
      <x v="71"/>
      <x v="25"/>
      <x v="3"/>
      <x v="95"/>
      <x v="4"/>
      <x v="72"/>
      <x/>
      <x v="135"/>
      <x v="129"/>
      <x v="92"/>
      <x v="24"/>
      <x v="25"/>
      <x v="61"/>
      <x v="16"/>
      <x v="73"/>
      <x v="58"/>
      <x v="59"/>
      <x v="45"/>
      <x v="52"/>
      <x v="5"/>
      <x v="14"/>
      <x v="4"/>
      <x v="4"/>
      <x/>
      <x/>
      <x v="234"/>
    </i>
    <i r="1">
      <x v="528"/>
      <x v="3"/>
      <x v="302"/>
      <x v="1"/>
      <x v="1"/>
      <x v="1"/>
      <x v="111"/>
      <x v="28"/>
      <x v="6"/>
      <x v="5"/>
      <x v="26"/>
      <x v="26"/>
      <x v="26"/>
      <x v="71"/>
      <x v="25"/>
      <x v="3"/>
      <x v="95"/>
      <x v="4"/>
      <x v="72"/>
      <x/>
      <x v="135"/>
      <x v="129"/>
      <x v="92"/>
      <x v="24"/>
      <x v="25"/>
      <x v="61"/>
      <x v="16"/>
      <x v="73"/>
      <x v="58"/>
      <x v="59"/>
      <x v="45"/>
      <x v="52"/>
      <x v="5"/>
      <x v="14"/>
      <x v="4"/>
      <x v="4"/>
      <x/>
      <x v="8"/>
      <x v="225"/>
    </i>
    <i>
      <x v="35"/>
      <x v="503"/>
      <x v="3"/>
      <x v="317"/>
      <x v="1"/>
      <x v="1"/>
      <x v="1"/>
      <x v="113"/>
      <x v="44"/>
      <x v="9"/>
      <x v="5"/>
      <x v="25"/>
      <x v="23"/>
      <x v="25"/>
      <x v="53"/>
      <x v="29"/>
      <x v="4"/>
      <x v="78"/>
      <x v="3"/>
      <x v="54"/>
      <x/>
      <x v="67"/>
      <x v="62"/>
      <x v="92"/>
      <x v="24"/>
      <x v="25"/>
      <x v="54"/>
      <x v="16"/>
      <x v="55"/>
      <x v="60"/>
      <x v="51"/>
      <x v="29"/>
      <x v="58"/>
      <x v="6"/>
      <x v="20"/>
      <x v="4"/>
      <x v="4"/>
      <x/>
      <x v="2"/>
      <x v="298"/>
    </i>
    <i r="1">
      <x v="504"/>
      <x v="3"/>
      <x v="317"/>
      <x v="1"/>
      <x v="1"/>
      <x v="1"/>
      <x v="189"/>
      <x v="79"/>
      <x v="29"/>
      <x v="5"/>
      <x v="25"/>
      <x v="23"/>
      <x v="25"/>
      <x v="53"/>
      <x v="24"/>
      <x v="5"/>
      <x v="78"/>
      <x v="3"/>
      <x v="54"/>
      <x/>
      <x v="95"/>
      <x v="75"/>
      <x v="92"/>
      <x v="24"/>
      <x v="25"/>
      <x v="54"/>
      <x v="16"/>
      <x v="55"/>
      <x v="54"/>
      <x v="49"/>
      <x v="64"/>
      <x v="55"/>
      <x v="6"/>
      <x v="15"/>
      <x v="4"/>
      <x v="4"/>
      <x/>
      <x v="1"/>
      <x v="293"/>
    </i>
    <i r="1">
      <x v="505"/>
      <x v="3"/>
      <x v="317"/>
      <x v="1"/>
      <x v="1"/>
      <x v="1"/>
      <x v="191"/>
      <x v="71"/>
      <x v="23"/>
      <x v="5"/>
      <x v="25"/>
      <x v="23"/>
      <x v="25"/>
      <x v="53"/>
      <x v="24"/>
      <x v="1"/>
      <x v="78"/>
      <x v="3"/>
      <x v="54"/>
      <x/>
      <x v="95"/>
      <x v="75"/>
      <x v="92"/>
      <x v="24"/>
      <x v="25"/>
      <x v="54"/>
      <x v="16"/>
      <x v="55"/>
      <x v="54"/>
      <x v="42"/>
      <x v="64"/>
      <x v="61"/>
      <x v="6"/>
      <x v="15"/>
      <x v="4"/>
      <x v="4"/>
      <x/>
      <x v="1"/>
      <x v="291"/>
    </i>
    <i r="1">
      <x v="507"/>
      <x v="3"/>
      <x v="317"/>
      <x v="1"/>
      <x v="1"/>
      <x v="1"/>
      <x v="177"/>
      <x v="64"/>
      <x v="20"/>
      <x v="5"/>
      <x v="25"/>
      <x v="23"/>
      <x v="25"/>
      <x v="53"/>
      <x v="17"/>
      <x v="5"/>
      <x v="78"/>
      <x/>
      <x v="54"/>
      <x/>
      <x v="140"/>
      <x v="111"/>
      <x v="92"/>
      <x v="24"/>
      <x v="25"/>
      <x v="54"/>
      <x v="16"/>
      <x v="55"/>
      <x v="35"/>
      <x v="30"/>
      <x v="68"/>
      <x v="60"/>
      <x v="6"/>
      <x v="20"/>
      <x v="4"/>
      <x v="4"/>
      <x/>
      <x/>
      <x v="241"/>
    </i>
    <i>
      <x v="36"/>
      <x v="48"/>
      <x v="3"/>
      <x v="316"/>
      <x v="1"/>
      <x v="1"/>
      <x v="1"/>
      <x v="180"/>
      <x v="109"/>
      <x v="15"/>
      <x v="5"/>
      <x v="26"/>
      <x v="29"/>
      <x v="26"/>
      <x v="73"/>
      <x v="24"/>
      <x v="5"/>
      <x v="49"/>
      <x/>
      <x v="74"/>
      <x/>
      <x v="21"/>
      <x v="23"/>
      <x v="92"/>
      <x v="24"/>
      <x v="25"/>
      <x v="63"/>
      <x v="17"/>
      <x v="75"/>
      <x v="53"/>
      <x v="48"/>
      <x v="65"/>
      <x v="54"/>
      <x v="6"/>
      <x v="15"/>
      <x v="4"/>
      <x v="4"/>
      <x/>
      <x/>
      <x v="483"/>
    </i>
    <i r="1">
      <x v="54"/>
      <x v="3"/>
      <x v="316"/>
      <x v="1"/>
      <x v="1"/>
      <x v="1"/>
      <x v="195"/>
      <x v="110"/>
      <x v="90"/>
      <x v="5"/>
      <x v="26"/>
      <x v="29"/>
      <x v="26"/>
      <x v="73"/>
      <x v="24"/>
      <x v="5"/>
      <x v="73"/>
      <x/>
      <x v="74"/>
      <x/>
      <x v="74"/>
      <x v="59"/>
      <x v="92"/>
      <x v="24"/>
      <x v="25"/>
      <x v="63"/>
      <x v="17"/>
      <x v="75"/>
      <x v="53"/>
      <x v="48"/>
      <x v="65"/>
      <x v="54"/>
      <x v="6"/>
      <x v="15"/>
      <x v="4"/>
      <x v="4"/>
      <x/>
      <x/>
      <x v="376"/>
    </i>
    <i r="1">
      <x v="55"/>
      <x v="3"/>
      <x v="316"/>
      <x v="1"/>
      <x v="1"/>
      <x v="1"/>
      <x v="231"/>
      <x v="111"/>
      <x v="33"/>
      <x v="5"/>
      <x v="26"/>
      <x v="29"/>
      <x v="26"/>
      <x v="73"/>
      <x v="24"/>
      <x v="5"/>
      <x v="73"/>
      <x/>
      <x v="74"/>
      <x/>
      <x v="74"/>
      <x v="59"/>
      <x v="92"/>
      <x v="24"/>
      <x v="25"/>
      <x v="63"/>
      <x v="17"/>
      <x v="75"/>
      <x v="53"/>
      <x v="48"/>
      <x v="65"/>
      <x v="54"/>
      <x v="6"/>
      <x v="15"/>
      <x v="4"/>
      <x v="4"/>
      <x/>
      <x/>
      <x v="353"/>
    </i>
    <i r="1">
      <x v="61"/>
      <x v="3"/>
      <x v="316"/>
      <x v="1"/>
      <x v="1"/>
      <x v="1"/>
      <x v="138"/>
      <x v="112"/>
      <x v="7"/>
      <x v="5"/>
      <x v="26"/>
      <x v="29"/>
      <x v="26"/>
      <x v="73"/>
      <x v="24"/>
      <x v="5"/>
      <x v="86"/>
      <x/>
      <x v="74"/>
      <x/>
      <x v="128"/>
      <x v="104"/>
      <x v="92"/>
      <x v="24"/>
      <x v="25"/>
      <x v="63"/>
      <x v="17"/>
      <x v="75"/>
      <x v="53"/>
      <x v="48"/>
      <x v="65"/>
      <x v="54"/>
      <x v="6"/>
      <x v="15"/>
      <x v="4"/>
      <x v="4"/>
      <x/>
      <x/>
      <x v="279"/>
    </i>
    <i r="1">
      <x v="62"/>
      <x v="3"/>
      <x v="316"/>
      <x v="1"/>
      <x v="1"/>
      <x v="1"/>
      <x v="206"/>
      <x v="113"/>
      <x v="29"/>
      <x v="5"/>
      <x v="26"/>
      <x v="29"/>
      <x v="26"/>
      <x v="73"/>
      <x v="24"/>
      <x v="5"/>
      <x v="86"/>
      <x/>
      <x v="74"/>
      <x/>
      <x v="128"/>
      <x v="104"/>
      <x v="92"/>
      <x v="24"/>
      <x v="25"/>
      <x v="63"/>
      <x v="17"/>
      <x v="75"/>
      <x v="53"/>
      <x v="48"/>
      <x v="65"/>
      <x v="54"/>
      <x v="6"/>
      <x v="15"/>
      <x v="4"/>
      <x v="4"/>
      <x/>
      <x/>
      <x v="294"/>
    </i>
    <i r="1">
      <x v="66"/>
      <x v="3"/>
      <x v="316"/>
      <x v="1"/>
      <x v="1"/>
      <x v="1"/>
      <x v="161"/>
      <x v="114"/>
      <x v="91"/>
      <x v="5"/>
      <x v="26"/>
      <x v="29"/>
      <x v="26"/>
      <x v="73"/>
      <x v="24"/>
      <x v="5"/>
      <x v="98"/>
      <x/>
      <x v="74"/>
      <x/>
      <x v="149"/>
      <x v="155"/>
      <x v="92"/>
      <x v="24"/>
      <x v="25"/>
      <x v="63"/>
      <x v="17"/>
      <x v="75"/>
      <x v="53"/>
      <x v="48"/>
      <x v="65"/>
      <x v="54"/>
      <x v="6"/>
      <x v="15"/>
      <x v="4"/>
      <x v="4"/>
      <x/>
      <x/>
      <x v="292"/>
    </i>
    <i r="1">
      <x v="67"/>
      <x v="3"/>
      <x v="316"/>
      <x v="1"/>
      <x v="1"/>
      <x v="1"/>
      <x v="194"/>
      <x v="115"/>
      <x v="33"/>
      <x v="5"/>
      <x v="26"/>
      <x v="29"/>
      <x v="26"/>
      <x v="73"/>
      <x v="24"/>
      <x v="5"/>
      <x v="98"/>
      <x/>
      <x v="74"/>
      <x/>
      <x v="149"/>
      <x v="155"/>
      <x v="92"/>
      <x v="24"/>
      <x v="25"/>
      <x v="63"/>
      <x v="17"/>
      <x v="75"/>
      <x v="53"/>
      <x v="48"/>
      <x v="22"/>
      <x v="54"/>
      <x v="4"/>
      <x v="20"/>
      <x v="4"/>
      <x v="4"/>
      <x/>
      <x/>
      <x v="305"/>
    </i>
    <i r="1">
      <x v="68"/>
      <x v="3"/>
      <x v="316"/>
      <x v="1"/>
      <x v="1"/>
      <x v="1"/>
      <x v="185"/>
      <x v="116"/>
      <x v="92"/>
      <x v="5"/>
      <x v="26"/>
      <x v="29"/>
      <x v="26"/>
      <x v="73"/>
      <x v="24"/>
      <x v="5"/>
      <x v="98"/>
      <x/>
      <x v="74"/>
      <x/>
      <x v="149"/>
      <x v="155"/>
      <x v="92"/>
      <x v="24"/>
      <x v="25"/>
      <x v="63"/>
      <x v="17"/>
      <x v="75"/>
      <x v="53"/>
      <x v="48"/>
      <x v="65"/>
      <x v="54"/>
      <x v="6"/>
      <x v="15"/>
      <x v="4"/>
      <x v="4"/>
      <x/>
      <x/>
      <x v="296"/>
    </i>
    <i r="1">
      <x v="83"/>
      <x v="5"/>
      <x v="316"/>
      <x v="1"/>
      <x v="1"/>
      <x v="1"/>
      <x v="190"/>
      <x v="117"/>
      <x v="93"/>
      <x v="5"/>
      <x v="26"/>
      <x v="29"/>
      <x v="26"/>
      <x v="73"/>
      <x v="24"/>
      <x v="5"/>
      <x v="105"/>
      <x/>
      <x v="74"/>
      <x/>
      <x v="161"/>
      <x v="166"/>
      <x v="92"/>
      <x v="24"/>
      <x v="25"/>
      <x v="63"/>
      <x v="17"/>
      <x v="75"/>
      <x v="53"/>
      <x v="48"/>
      <x v="65"/>
      <x v="54"/>
      <x v="6"/>
      <x v="15"/>
      <x v="4"/>
      <x v="4"/>
      <x/>
      <x/>
      <x v="299"/>
    </i>
    <i r="1">
      <x v="94"/>
      <x v="2"/>
      <x v="316"/>
      <x v="1"/>
      <x v="1"/>
      <x v="1"/>
      <x v="179"/>
      <x v="118"/>
      <x v="93"/>
      <x v="5"/>
      <x v="26"/>
      <x v="29"/>
      <x v="26"/>
      <x v="73"/>
      <x v="24"/>
      <x v="5"/>
      <x v="108"/>
      <x/>
      <x v="74"/>
      <x/>
      <x v="169"/>
      <x v="180"/>
      <x v="92"/>
      <x v="24"/>
      <x v="25"/>
      <x v="63"/>
      <x v="17"/>
      <x v="75"/>
      <x v="53"/>
      <x v="48"/>
      <x v="65"/>
      <x v="54"/>
      <x v="6"/>
      <x v="15"/>
      <x v="4"/>
      <x v="4"/>
      <x/>
      <x/>
      <x v="287"/>
    </i>
    <i>
      <x v="38"/>
      <x/>
      <x v="2"/>
      <x v="319"/>
      <x v="1"/>
      <x v="1"/>
      <x v="1"/>
      <x v="222"/>
      <x v="107"/>
      <x v="88"/>
      <x v="4"/>
      <x v="26"/>
      <x v="10"/>
      <x v="26"/>
      <x v="63"/>
      <x v="7"/>
      <x/>
      <x v="82"/>
      <x/>
      <x v="64"/>
      <x/>
      <x v="165"/>
      <x v="183"/>
      <x v="92"/>
      <x v="6"/>
      <x v="33"/>
      <x v="59"/>
      <x v="15"/>
      <x v="65"/>
      <x v="21"/>
      <x v="22"/>
      <x v="134"/>
      <x v="102"/>
      <x v="16"/>
      <x v="9"/>
      <x v="14"/>
      <x v="18"/>
      <x/>
      <x/>
      <x v="71"/>
    </i>
    <i>
      <x v="39"/>
      <x v="193"/>
      <x v="3"/>
      <x v="320"/>
      <x v="1"/>
      <x v="1"/>
      <x v="1"/>
      <x v="166"/>
      <x v="93"/>
      <x v="16"/>
      <x v="5"/>
      <x v="26"/>
      <x v="50"/>
      <x v="26"/>
      <x v="77"/>
      <x v="37"/>
      <x v="4"/>
      <x v="106"/>
      <x/>
      <x v="78"/>
      <x/>
      <x v="124"/>
      <x v="134"/>
      <x v="92"/>
      <x v="18"/>
      <x v="21"/>
      <x v="57"/>
      <x v="18"/>
      <x v="79"/>
      <x v="80"/>
      <x v="93"/>
      <x v="135"/>
      <x v="103"/>
      <x v="6"/>
      <x v="14"/>
      <x v="4"/>
      <x v="9"/>
      <x/>
      <x/>
      <x v="357"/>
    </i>
    <i r="1">
      <x v="196"/>
      <x v="3"/>
      <x v="320"/>
      <x v="1"/>
      <x v="1"/>
      <x v="1"/>
      <x v="161"/>
      <x v="99"/>
      <x v="16"/>
      <x v="5"/>
      <x v="26"/>
      <x v="50"/>
      <x v="26"/>
      <x v="77"/>
      <x v="37"/>
      <x v="4"/>
      <x v="106"/>
      <x/>
      <x v="78"/>
      <x/>
      <x v="123"/>
      <x v="132"/>
      <x v="92"/>
      <x v="18"/>
      <x v="21"/>
      <x v="57"/>
      <x v="18"/>
      <x v="79"/>
      <x v="81"/>
      <x v="94"/>
      <x v="136"/>
      <x v="104"/>
      <x v="6"/>
      <x v="14"/>
      <x v="4"/>
      <x v="9"/>
      <x/>
      <x/>
      <x v="303"/>
    </i>
    <i>
      <x v="42"/>
      <x v="539"/>
      <x v="3"/>
      <x v="321"/>
      <x v="1"/>
      <x v="1"/>
      <x v="1"/>
      <x v="120"/>
      <x v="87"/>
      <x v="88"/>
      <x v="5"/>
      <x v="26"/>
      <x v="16"/>
      <x v="26"/>
      <x v="56"/>
      <x v="17"/>
      <x v="2"/>
      <x v="51"/>
      <x/>
      <x v="57"/>
      <x/>
      <x v="60"/>
      <x v="58"/>
      <x v="92"/>
      <x v="16"/>
      <x v="18"/>
      <x v="57"/>
      <x v="15"/>
      <x v="58"/>
      <x v="36"/>
      <x v="33"/>
      <x v="23"/>
      <x v="25"/>
      <x v="6"/>
      <x v="33"/>
      <x v="14"/>
      <x v="18"/>
      <x/>
      <x/>
      <x v="173"/>
    </i>
    <i r="1">
      <x v="540"/>
      <x v="3"/>
      <x v="321"/>
      <x v="1"/>
      <x v="1"/>
      <x v="1"/>
      <x v="120"/>
      <x v="87"/>
      <x v="88"/>
      <x v="5"/>
      <x v="26"/>
      <x v="16"/>
      <x v="26"/>
      <x v="56"/>
      <x v="17"/>
      <x v="2"/>
      <x v="51"/>
      <x/>
      <x v="57"/>
      <x/>
      <x v="60"/>
      <x v="58"/>
      <x v="92"/>
      <x v="16"/>
      <x v="18"/>
      <x v="57"/>
      <x v="15"/>
      <x v="58"/>
      <x v="36"/>
      <x v="33"/>
      <x v="23"/>
      <x v="25"/>
      <x v="6"/>
      <x v="33"/>
      <x v="14"/>
      <x v="18"/>
      <x/>
      <x/>
      <x v="181"/>
    </i>
    <i r="1">
      <x v="541"/>
      <x v="3"/>
      <x v="321"/>
      <x v="1"/>
      <x v="1"/>
      <x v="1"/>
      <x v="111"/>
      <x v="103"/>
      <x v="88"/>
      <x v="5"/>
      <x v="26"/>
      <x v="16"/>
      <x v="26"/>
      <x v="56"/>
      <x v="17"/>
      <x v="2"/>
      <x v="51"/>
      <x/>
      <x v="57"/>
      <x/>
      <x v="60"/>
      <x v="58"/>
      <x v="92"/>
      <x v="16"/>
      <x v="18"/>
      <x v="57"/>
      <x v="15"/>
      <x v="58"/>
      <x v="36"/>
      <x v="33"/>
      <x v="98"/>
      <x v="44"/>
      <x v="6"/>
      <x v="33"/>
      <x v="14"/>
      <x v="18"/>
      <x/>
      <x/>
      <x v="185"/>
    </i>
    <i r="1">
      <x v="542"/>
      <x v="3"/>
      <x v="321"/>
      <x v="1"/>
      <x v="1"/>
      <x v="1"/>
      <x v="111"/>
      <x v="103"/>
      <x v="88"/>
      <x v="5"/>
      <x v="26"/>
      <x v="16"/>
      <x v="26"/>
      <x v="56"/>
      <x v="17"/>
      <x v="2"/>
      <x v="51"/>
      <x/>
      <x v="57"/>
      <x/>
      <x v="60"/>
      <x v="58"/>
      <x v="92"/>
      <x v="16"/>
      <x v="18"/>
      <x v="57"/>
      <x v="15"/>
      <x v="58"/>
      <x v="36"/>
      <x v="33"/>
      <x v="98"/>
      <x v="44"/>
      <x v="6"/>
      <x v="33"/>
      <x v="14"/>
      <x v="18"/>
      <x/>
      <x/>
      <x v="225"/>
    </i>
    <i r="1">
      <x v="543"/>
      <x v="3"/>
      <x v="321"/>
      <x v="1"/>
      <x v="1"/>
      <x v="1"/>
      <x v="87"/>
      <x v="96"/>
      <x v="88"/>
      <x v="5"/>
      <x v="26"/>
      <x v="16"/>
      <x v="26"/>
      <x v="56"/>
      <x v="17"/>
      <x v="2"/>
      <x v="51"/>
      <x/>
      <x v="57"/>
      <x/>
      <x v="60"/>
      <x v="58"/>
      <x v="92"/>
      <x v="16"/>
      <x v="18"/>
      <x v="57"/>
      <x v="15"/>
      <x v="58"/>
      <x v="36"/>
      <x v="33"/>
      <x v="98"/>
      <x v="44"/>
      <x v="6"/>
      <x v="33"/>
      <x v="14"/>
      <x v="18"/>
      <x/>
      <x/>
      <x v="191"/>
    </i>
    <i r="1">
      <x v="544"/>
      <x v="3"/>
      <x v="321"/>
      <x v="1"/>
      <x v="1"/>
      <x v="1"/>
      <x v="87"/>
      <x v="96"/>
      <x v="88"/>
      <x v="5"/>
      <x v="26"/>
      <x v="16"/>
      <x v="26"/>
      <x v="56"/>
      <x v="17"/>
      <x v="2"/>
      <x v="51"/>
      <x/>
      <x v="57"/>
      <x/>
      <x v="60"/>
      <x v="58"/>
      <x v="92"/>
      <x v="16"/>
      <x v="18"/>
      <x v="57"/>
      <x v="15"/>
      <x v="58"/>
      <x v="36"/>
      <x v="33"/>
      <x v="98"/>
      <x v="44"/>
      <x v="6"/>
      <x v="33"/>
      <x v="14"/>
      <x v="18"/>
      <x/>
      <x/>
      <x v="208"/>
    </i>
    <i r="1">
      <x v="572"/>
      <x v="3"/>
      <x v="321"/>
      <x v="1"/>
      <x v="1"/>
      <x v="1"/>
      <x v="141"/>
      <x v="102"/>
      <x v="88"/>
      <x v="5"/>
      <x v="26"/>
      <x v="16"/>
      <x v="26"/>
      <x v="56"/>
      <x v="17"/>
      <x v="2"/>
      <x v="51"/>
      <x/>
      <x v="57"/>
      <x/>
      <x v="60"/>
      <x v="58"/>
      <x v="92"/>
      <x v="16"/>
      <x v="18"/>
      <x v="57"/>
      <x v="15"/>
      <x v="58"/>
      <x v="36"/>
      <x v="33"/>
      <x v="23"/>
      <x v="25"/>
      <x v="6"/>
      <x v="33"/>
      <x v="14"/>
      <x v="18"/>
      <x/>
      <x/>
      <x v="198"/>
    </i>
    <i r="1">
      <x v="573"/>
      <x v="3"/>
      <x v="321"/>
      <x v="1"/>
      <x v="1"/>
      <x v="1"/>
      <x v="141"/>
      <x v="102"/>
      <x v="88"/>
      <x v="5"/>
      <x v="26"/>
      <x v="16"/>
      <x v="26"/>
      <x v="56"/>
      <x v="17"/>
      <x v="2"/>
      <x v="51"/>
      <x/>
      <x v="57"/>
      <x/>
      <x v="60"/>
      <x v="58"/>
      <x v="92"/>
      <x v="16"/>
      <x v="18"/>
      <x v="57"/>
      <x v="15"/>
      <x v="58"/>
      <x v="36"/>
      <x v="33"/>
      <x v="23"/>
      <x v="25"/>
      <x v="6"/>
      <x v="33"/>
      <x v="14"/>
      <x v="18"/>
      <x/>
      <x/>
      <x v="179"/>
    </i>
    <i r="1">
      <x v="574"/>
      <x v="3"/>
      <x v="321"/>
      <x v="1"/>
      <x v="1"/>
      <x v="1"/>
      <x v="107"/>
      <x v="104"/>
      <x v="88"/>
      <x v="5"/>
      <x v="26"/>
      <x v="16"/>
      <x v="26"/>
      <x v="56"/>
      <x v="17"/>
      <x v="2"/>
      <x v="51"/>
      <x/>
      <x v="57"/>
      <x/>
      <x v="60"/>
      <x v="58"/>
      <x v="92"/>
      <x v="16"/>
      <x v="18"/>
      <x v="57"/>
      <x v="15"/>
      <x v="58"/>
      <x v="36"/>
      <x v="33"/>
      <x v="23"/>
      <x v="25"/>
      <x v="6"/>
      <x v="33"/>
      <x v="14"/>
      <x v="18"/>
      <x/>
      <x/>
      <x v="196"/>
    </i>
    <i r="1">
      <x v="575"/>
      <x v="3"/>
      <x v="321"/>
      <x v="1"/>
      <x v="1"/>
      <x v="1"/>
      <x v="107"/>
      <x v="104"/>
      <x v="88"/>
      <x v="5"/>
      <x v="26"/>
      <x v="16"/>
      <x v="26"/>
      <x v="56"/>
      <x v="17"/>
      <x v="2"/>
      <x v="51"/>
      <x/>
      <x v="57"/>
      <x/>
      <x v="60"/>
      <x v="58"/>
      <x v="92"/>
      <x v="16"/>
      <x v="18"/>
      <x v="57"/>
      <x v="15"/>
      <x v="58"/>
      <x v="36"/>
      <x v="33"/>
      <x v="23"/>
      <x v="25"/>
      <x v="6"/>
      <x v="33"/>
      <x v="14"/>
      <x v="18"/>
      <x/>
      <x/>
      <x v="192"/>
    </i>
    <i r="1">
      <x v="576"/>
      <x v="3"/>
      <x v="321"/>
      <x v="1"/>
      <x v="1"/>
      <x v="1"/>
      <x v="74"/>
      <x v="83"/>
      <x v="88"/>
      <x v="5"/>
      <x v="26"/>
      <x v="16"/>
      <x v="26"/>
      <x v="56"/>
      <x v="17"/>
      <x v="2"/>
      <x v="51"/>
      <x/>
      <x v="57"/>
      <x/>
      <x v="60"/>
      <x v="58"/>
      <x v="92"/>
      <x v="16"/>
      <x v="18"/>
      <x v="57"/>
      <x v="15"/>
      <x v="58"/>
      <x v="36"/>
      <x v="33"/>
      <x v="75"/>
      <x v="34"/>
      <x v="6"/>
      <x v="33"/>
      <x v="14"/>
      <x v="18"/>
      <x/>
      <x/>
      <x v="188"/>
    </i>
    <i r="1">
      <x v="577"/>
      <x v="3"/>
      <x v="321"/>
      <x v="1"/>
      <x v="1"/>
      <x v="1"/>
      <x v="74"/>
      <x v="83"/>
      <x v="88"/>
      <x v="5"/>
      <x v="26"/>
      <x v="16"/>
      <x v="26"/>
      <x v="56"/>
      <x v="17"/>
      <x v="2"/>
      <x v="51"/>
      <x/>
      <x v="57"/>
      <x/>
      <x v="60"/>
      <x v="58"/>
      <x v="92"/>
      <x v="16"/>
      <x v="18"/>
      <x v="57"/>
      <x v="15"/>
      <x v="58"/>
      <x v="36"/>
      <x v="33"/>
      <x v="75"/>
      <x v="34"/>
      <x v="6"/>
      <x v="33"/>
      <x v="14"/>
      <x v="18"/>
      <x/>
      <x/>
      <x v="174"/>
    </i>
    <i r="1">
      <x v="578"/>
      <x v="3"/>
      <x v="321"/>
      <x v="1"/>
      <x v="1"/>
      <x v="1"/>
      <x v="66"/>
      <x v="94"/>
      <x v="88"/>
      <x v="5"/>
      <x v="26"/>
      <x v="16"/>
      <x v="26"/>
      <x v="56"/>
      <x v="17"/>
      <x v="2"/>
      <x v="51"/>
      <x/>
      <x v="57"/>
      <x/>
      <x v="60"/>
      <x v="58"/>
      <x v="92"/>
      <x v="16"/>
      <x v="18"/>
      <x v="57"/>
      <x v="15"/>
      <x v="58"/>
      <x v="36"/>
      <x v="33"/>
      <x v="75"/>
      <x v="34"/>
      <x v="6"/>
      <x v="33"/>
      <x v="14"/>
      <x v="18"/>
      <x/>
      <x/>
      <x v="213"/>
    </i>
    <i r="1">
      <x v="579"/>
      <x v="3"/>
      <x v="321"/>
      <x v="1"/>
      <x v="1"/>
      <x v="1"/>
      <x v="66"/>
      <x v="94"/>
      <x v="88"/>
      <x v="5"/>
      <x v="26"/>
      <x v="16"/>
      <x v="26"/>
      <x v="56"/>
      <x v="17"/>
      <x v="2"/>
      <x v="51"/>
      <x/>
      <x v="57"/>
      <x/>
      <x v="60"/>
      <x v="58"/>
      <x v="92"/>
      <x v="16"/>
      <x v="18"/>
      <x v="57"/>
      <x v="15"/>
      <x v="58"/>
      <x v="36"/>
      <x v="33"/>
      <x v="75"/>
      <x v="34"/>
      <x v="6"/>
      <x v="33"/>
      <x v="14"/>
      <x v="18"/>
      <x/>
      <x/>
      <x v="206"/>
    </i>
    <i>
      <x v="53"/>
      <x v="301"/>
      <x v="2"/>
      <x v="16"/>
      <x/>
      <x v="4"/>
      <x v="1"/>
      <x v="176"/>
      <x v="89"/>
      <x v="62"/>
      <x v="1"/>
      <x v="6"/>
      <x v="54"/>
      <x v="6"/>
      <x v="62"/>
      <x v="29"/>
      <x v="5"/>
      <x v="61"/>
      <x/>
      <x v="63"/>
      <x/>
      <x v="42"/>
      <x v="49"/>
      <x/>
      <x v="24"/>
      <x v="15"/>
      <x v="58"/>
      <x v="7"/>
      <x v="58"/>
      <x v="72"/>
      <x v="60"/>
      <x v="46"/>
      <x v="63"/>
      <x v="6"/>
      <x v="14"/>
      <x v="7"/>
      <x v="4"/>
      <x/>
      <x/>
      <x v="433"/>
    </i>
    <i r="1">
      <x v="302"/>
      <x v="2"/>
      <x v="16"/>
      <x/>
      <x v="4"/>
      <x v="1"/>
      <x v="176"/>
      <x v="38"/>
      <x v="11"/>
      <x v="1"/>
      <x v="6"/>
      <x v="54"/>
      <x v="6"/>
      <x v="62"/>
      <x v="29"/>
      <x v="5"/>
      <x v="69"/>
      <x/>
      <x v="63"/>
      <x/>
      <x v="54"/>
      <x v="66"/>
      <x/>
      <x v="24"/>
      <x v="15"/>
      <x v="62"/>
      <x v="7"/>
      <x v="58"/>
      <x v="68"/>
      <x v="56"/>
      <x v="46"/>
      <x v="63"/>
      <x v="6"/>
      <x v="14"/>
      <x v="7"/>
      <x v="4"/>
      <x/>
      <x/>
      <x v="412"/>
    </i>
    <i r="1">
      <x v="303"/>
      <x v="2"/>
      <x v="16"/>
      <x/>
      <x v="4"/>
      <x v="1"/>
      <x v="33"/>
      <x v="38"/>
      <x v="11"/>
      <x v="1"/>
      <x v="6"/>
      <x v="46"/>
      <x v="6"/>
      <x v="72"/>
      <x v="29"/>
      <x v="5"/>
      <x v="63"/>
      <x/>
      <x v="73"/>
      <x/>
      <x v="51"/>
      <x v="66"/>
      <x/>
      <x v="37"/>
      <x v="13"/>
      <x v="62"/>
      <x v="7"/>
      <x v="74"/>
      <x v="68"/>
      <x v="56"/>
      <x v="71"/>
      <x v="65"/>
      <x v="11"/>
      <x v="27"/>
      <x v="8"/>
      <x v="9"/>
      <x/>
      <x/>
      <x v="403"/>
    </i>
    <i r="1">
      <x v="372"/>
      <x v="2"/>
      <x v="16"/>
      <x/>
      <x v="4"/>
      <x v="1"/>
      <x v="79"/>
      <x v="56"/>
      <x v="10"/>
      <x v="1"/>
      <x v="6"/>
      <x v="46"/>
      <x v="6"/>
      <x v="72"/>
      <x v="29"/>
      <x v="5"/>
      <x v="63"/>
      <x/>
      <x v="73"/>
      <x/>
      <x v="51"/>
      <x v="66"/>
      <x/>
      <x v="37"/>
      <x v="13"/>
      <x v="62"/>
      <x v="7"/>
      <x v="74"/>
      <x v="68"/>
      <x v="55"/>
      <x v="71"/>
      <x v="80"/>
      <x v="11"/>
      <x v="27"/>
      <x v="9"/>
      <x v="9"/>
      <x/>
      <x/>
      <x v="428"/>
    </i>
    <i r="1">
      <x v="407"/>
      <x v="2"/>
      <x v="16"/>
      <x/>
      <x v="4"/>
      <x v="1"/>
      <x v="75"/>
      <x v="47"/>
      <x v="33"/>
      <x v="7"/>
      <x v="6"/>
      <x v="46"/>
      <x v="6"/>
      <x v="72"/>
      <x v="29"/>
      <x v="5"/>
      <x v="63"/>
      <x/>
      <x v="73"/>
      <x/>
      <x v="51"/>
      <x v="66"/>
      <x/>
      <x v="37"/>
      <x v="13"/>
      <x v="62"/>
      <x v="7"/>
      <x v="74"/>
      <x v="68"/>
      <x v="55"/>
      <x v="71"/>
      <x v="80"/>
      <x v="11"/>
      <x v="27"/>
      <x v="9"/>
      <x v="9"/>
      <x/>
      <x/>
      <x v="452"/>
    </i>
    <i r="1">
      <x v="414"/>
      <x v="2"/>
      <x v="16"/>
      <x/>
      <x v="4"/>
      <x v="1"/>
      <x v="10"/>
      <x v="29"/>
      <x v="3"/>
      <x v="1"/>
      <x v="6"/>
      <x v="46"/>
      <x v="6"/>
      <x v="72"/>
      <x v="29"/>
      <x v="5"/>
      <x v="63"/>
      <x/>
      <x v="73"/>
      <x/>
      <x v="51"/>
      <x v="66"/>
      <x/>
      <x v="37"/>
      <x v="13"/>
      <x v="62"/>
      <x v="7"/>
      <x v="74"/>
      <x v="68"/>
      <x v="55"/>
      <x v="71"/>
      <x v="84"/>
      <x v="11"/>
      <x v="27"/>
      <x v="11"/>
      <x v="9"/>
      <x/>
      <x/>
      <x v="389"/>
    </i>
    <i r="1">
      <x v="426"/>
      <x v="2"/>
      <x v="16"/>
      <x/>
      <x v="4"/>
      <x v="1"/>
      <x v="31"/>
      <x v="32"/>
      <x v="10"/>
      <x v="1"/>
      <x v="6"/>
      <x v="46"/>
      <x v="6"/>
      <x v="72"/>
      <x v="29"/>
      <x v="5"/>
      <x v="63"/>
      <x/>
      <x v="73"/>
      <x/>
      <x v="51"/>
      <x v="66"/>
      <x/>
      <x v="37"/>
      <x v="13"/>
      <x v="62"/>
      <x v="7"/>
      <x v="74"/>
      <x v="68"/>
      <x v="56"/>
      <x v="49"/>
      <x v="65"/>
      <x v="9"/>
      <x v="27"/>
      <x v="8"/>
      <x v="9"/>
      <x/>
      <x/>
      <x v="392"/>
    </i>
    <i r="1">
      <x v="433"/>
      <x v="2"/>
      <x v="16"/>
      <x/>
      <x v="4"/>
      <x v="1"/>
      <x v="109"/>
      <x v="69"/>
      <x v="33"/>
      <x v="1"/>
      <x v="6"/>
      <x v="46"/>
      <x v="6"/>
      <x v="72"/>
      <x v="29"/>
      <x v="5"/>
      <x v="63"/>
      <x/>
      <x v="73"/>
      <x/>
      <x v="47"/>
      <x v="64"/>
      <x/>
      <x v="37"/>
      <x v="13"/>
      <x v="62"/>
      <x v="7"/>
      <x v="74"/>
      <x v="70"/>
      <x v="58"/>
      <x v="91"/>
      <x v="64"/>
      <x v="12"/>
      <x v="27"/>
      <x v="8"/>
      <x v="9"/>
      <x/>
      <x/>
      <x v="436"/>
    </i>
    <i r="1">
      <x v="446"/>
      <x v="2"/>
      <x v="16"/>
      <x/>
      <x v="4"/>
      <x v="1"/>
      <x v="96"/>
      <x v="67"/>
      <x v="30"/>
      <x v="1"/>
      <x v="6"/>
      <x v="46"/>
      <x v="6"/>
      <x v="72"/>
      <x v="36"/>
      <x v="5"/>
      <x v="63"/>
      <x/>
      <x v="73"/>
      <x/>
      <x v="29"/>
      <x v="44"/>
      <x/>
      <x v="37"/>
      <x v="13"/>
      <x v="62"/>
      <x v="7"/>
      <x v="74"/>
      <x v="79"/>
      <x v="67"/>
      <x v="52"/>
      <x v="68"/>
      <x v="11"/>
      <x v="27"/>
      <x v="10"/>
      <x v="9"/>
      <x/>
      <x/>
      <x v="468"/>
    </i>
    <i r="1">
      <x v="453"/>
      <x v="2"/>
      <x v="16"/>
      <x/>
      <x v="4"/>
      <x v="1"/>
      <x v="104"/>
      <x v="72"/>
      <x v="46"/>
      <x v="1"/>
      <x v="6"/>
      <x v="46"/>
      <x v="6"/>
      <x v="72"/>
      <x v="38"/>
      <x v="5"/>
      <x v="63"/>
      <x/>
      <x v="73"/>
      <x/>
      <x v="18"/>
      <x v="38"/>
      <x/>
      <x v="37"/>
      <x v="13"/>
      <x v="62"/>
      <x v="7"/>
      <x v="74"/>
      <x v="82"/>
      <x v="69"/>
      <x v="31"/>
      <x v="62"/>
      <x v="11"/>
      <x v="27"/>
      <x v="10"/>
      <x v="9"/>
      <x/>
      <x/>
      <x v="501"/>
    </i>
    <i>
      <x v="55"/>
      <x v="303"/>
      <x v="5"/>
      <x v="17"/>
      <x/>
      <x v="4"/>
      <x v="1"/>
      <x v="44"/>
      <x v="107"/>
      <x v="12"/>
      <x v="7"/>
      <x v="1"/>
      <x v="47"/>
      <x v="1"/>
      <x v="62"/>
      <x v="1"/>
      <x v="5"/>
      <x v="31"/>
      <x/>
      <x v="63"/>
      <x/>
      <x v="144"/>
      <x v="59"/>
      <x/>
      <x v="54"/>
      <x v="15"/>
      <x v="58"/>
      <x v="14"/>
      <x v="59"/>
      <x v="6"/>
      <x v="3"/>
      <x v="26"/>
      <x v="74"/>
      <x v="8"/>
      <x v="25"/>
      <x v="3"/>
      <x v="13"/>
      <x/>
      <x/>
      <x v="135"/>
    </i>
    <i r="1">
      <x v="372"/>
      <x v="3"/>
      <x v="17"/>
      <x v="5"/>
      <x v="4"/>
      <x v="1"/>
      <x v="73"/>
      <x v="107"/>
      <x v="16"/>
      <x v="7"/>
      <x v="1"/>
      <x v="47"/>
      <x v="1"/>
      <x v="56"/>
      <x v="1"/>
      <x v="5"/>
      <x v="31"/>
      <x/>
      <x v="57"/>
      <x/>
      <x v="144"/>
      <x v="59"/>
      <x/>
      <x v="54"/>
      <x v="15"/>
      <x v="57"/>
      <x v="14"/>
      <x v="58"/>
      <x v="6"/>
      <x v="4"/>
      <x v="64"/>
      <x v="41"/>
      <x v="1"/>
      <x v="15"/>
      <x v="1"/>
      <x v="6"/>
      <x/>
      <x/>
      <x v="145"/>
    </i>
    <i r="1">
      <x v="433"/>
      <x v="3"/>
      <x v="17"/>
      <x v="5"/>
      <x v="4"/>
      <x v="1"/>
      <x v="70"/>
      <x v="107"/>
      <x v="27"/>
      <x v="7"/>
      <x v="1"/>
      <x v="47"/>
      <x v="1"/>
      <x v="56"/>
      <x v="1"/>
      <x v="5"/>
      <x v="31"/>
      <x/>
      <x v="57"/>
      <x/>
      <x v="144"/>
      <x v="59"/>
      <x/>
      <x v="54"/>
      <x v="15"/>
      <x v="57"/>
      <x v="14"/>
      <x v="58"/>
      <x v="6"/>
      <x v="7"/>
      <x v="48"/>
      <x v="50"/>
      <x v="16"/>
      <x v="33"/>
      <x v="2"/>
      <x v="10"/>
      <x/>
      <x/>
      <x v="170"/>
    </i>
    <i r="1">
      <x v="446"/>
      <x v="3"/>
      <x v="17"/>
      <x v="5"/>
      <x v="4"/>
      <x v="1"/>
      <x v="12"/>
      <x v="107"/>
      <x v="2"/>
      <x v="7"/>
      <x v="1"/>
      <x v="47"/>
      <x v="1"/>
      <x v="56"/>
      <x v="1"/>
      <x v="5"/>
      <x v="31"/>
      <x/>
      <x v="57"/>
      <x/>
      <x v="144"/>
      <x v="59"/>
      <x/>
      <x v="24"/>
      <x v="15"/>
      <x v="57"/>
      <x v="14"/>
      <x v="58"/>
      <x v="6"/>
      <x v="7"/>
      <x v="50"/>
      <x v="50"/>
      <x v="16"/>
      <x v="33"/>
      <x v="2"/>
      <x v="10"/>
      <x/>
      <x/>
      <x v="69"/>
    </i>
    <i r="1">
      <x v="529"/>
      <x v="3"/>
      <x v="17"/>
      <x v="5"/>
      <x v="4"/>
      <x v="1"/>
      <x v="73"/>
      <x v="107"/>
      <x v="16"/>
      <x v="7"/>
      <x v="1"/>
      <x v="47"/>
      <x v="1"/>
      <x v="56"/>
      <x v="1"/>
      <x v="5"/>
      <x v="31"/>
      <x/>
      <x v="57"/>
      <x/>
      <x v="144"/>
      <x v="59"/>
      <x/>
      <x v="24"/>
      <x v="15"/>
      <x v="57"/>
      <x v="14"/>
      <x v="58"/>
      <x v="6"/>
      <x v="4"/>
      <x v="64"/>
      <x v="28"/>
      <x v="1"/>
      <x v="15"/>
      <x v="1"/>
      <x v="11"/>
      <x/>
      <x/>
      <x v="76"/>
    </i>
    <i r="1">
      <x v="531"/>
      <x v="3"/>
      <x v="17"/>
      <x v="5"/>
      <x v="4"/>
      <x v="1"/>
      <x v="70"/>
      <x v="107"/>
      <x v="27"/>
      <x v="7"/>
      <x v="1"/>
      <x v="47"/>
      <x v="1"/>
      <x v="56"/>
      <x v="1"/>
      <x v="5"/>
      <x v="31"/>
      <x/>
      <x v="57"/>
      <x/>
      <x v="144"/>
      <x v="59"/>
      <x/>
      <x v="54"/>
      <x v="15"/>
      <x v="57"/>
      <x v="14"/>
      <x v="58"/>
      <x v="6"/>
      <x v="5"/>
      <x v="48"/>
      <x v="50"/>
      <x v="16"/>
      <x v="33"/>
      <x v="2"/>
      <x v="10"/>
      <x/>
      <x/>
      <x v="175"/>
    </i>
    <i r="1">
      <x v="532"/>
      <x v="3"/>
      <x v="17"/>
      <x v="5"/>
      <x v="4"/>
      <x v="1"/>
      <x v="12"/>
      <x v="107"/>
      <x v="2"/>
      <x v="7"/>
      <x v="1"/>
      <x v="47"/>
      <x v="1"/>
      <x v="56"/>
      <x v="1"/>
      <x v="5"/>
      <x v="31"/>
      <x/>
      <x v="57"/>
      <x/>
      <x v="144"/>
      <x v="59"/>
      <x/>
      <x v="24"/>
      <x v="15"/>
      <x v="57"/>
      <x v="14"/>
      <x v="58"/>
      <x v="6"/>
      <x v="5"/>
      <x v="50"/>
      <x v="50"/>
      <x v="16"/>
      <x v="33"/>
      <x v="2"/>
      <x v="10"/>
      <x/>
      <x/>
      <x v="57"/>
    </i>
    <i>
      <x v="56"/>
      <x v="588"/>
      <x v="7"/>
      <x v="58"/>
      <x v="5"/>
      <x v="4"/>
      <x v="1"/>
      <x v="183"/>
      <x v="107"/>
      <x v="88"/>
      <x v="6"/>
      <x v="1"/>
      <x v="22"/>
      <x v="1"/>
      <x v="37"/>
      <x v="54"/>
      <x v="5"/>
      <x v="75"/>
      <x/>
      <x v="38"/>
      <x/>
      <x v="186"/>
      <x v="198"/>
      <x/>
      <x v="2"/>
      <x v="9"/>
      <x v="36"/>
      <x v="10"/>
      <x v="37"/>
      <x v="12"/>
      <x v="88"/>
      <x v="127"/>
      <x v="95"/>
      <x v="16"/>
      <x v="35"/>
      <x v="14"/>
      <x v="18"/>
      <x/>
      <x/>
      <x v="81"/>
    </i>
    <i r="1">
      <x v="589"/>
      <x v="7"/>
      <x v="58"/>
      <x v="5"/>
      <x v="4"/>
      <x v="1"/>
      <x v="183"/>
      <x v="107"/>
      <x v="88"/>
      <x v="6"/>
      <x v="1"/>
      <x v="22"/>
      <x v="1"/>
      <x v="37"/>
      <x v="55"/>
      <x v="5"/>
      <x v="44"/>
      <x/>
      <x v="38"/>
      <x/>
      <x v="187"/>
      <x v="199"/>
      <x/>
      <x v="2"/>
      <x v="9"/>
      <x v="36"/>
      <x v="10"/>
      <x v="37"/>
      <x v="102"/>
      <x v="89"/>
      <x v="128"/>
      <x v="96"/>
      <x v="16"/>
      <x v="35"/>
      <x v="14"/>
      <x v="18"/>
      <x/>
      <x/>
      <x v="80"/>
    </i>
    <i r="1">
      <x v="590"/>
      <x v="7"/>
      <x v="58"/>
      <x v="5"/>
      <x v="4"/>
      <x v="1"/>
      <x v="183"/>
      <x v="107"/>
      <x v="88"/>
      <x v="6"/>
      <x v="1"/>
      <x v="22"/>
      <x v="1"/>
      <x v="37"/>
      <x v="55"/>
      <x v="5"/>
      <x v="35"/>
      <x/>
      <x v="38"/>
      <x/>
      <x v="188"/>
      <x v="200"/>
      <x/>
      <x v="2"/>
      <x v="9"/>
      <x v="36"/>
      <x v="10"/>
      <x v="37"/>
      <x v="102"/>
      <x v="89"/>
      <x v="128"/>
      <x v="96"/>
      <x v="16"/>
      <x v="35"/>
      <x v="14"/>
      <x v="18"/>
      <x/>
      <x/>
      <x v="623"/>
    </i>
    <i r="1">
      <x v="591"/>
      <x v="7"/>
      <x v="58"/>
      <x v="5"/>
      <x v="4"/>
      <x v="1"/>
      <x v="265"/>
      <x v="107"/>
      <x v="88"/>
      <x v="6"/>
      <x v="1"/>
      <x v="22"/>
      <x v="1"/>
      <x v="79"/>
      <x v="55"/>
      <x v="5"/>
      <x v="75"/>
      <x/>
      <x v="80"/>
      <x/>
      <x v="189"/>
      <x v="201"/>
      <x/>
      <x v="2"/>
      <x v="9"/>
      <x v="68"/>
      <x v="10"/>
      <x v="81"/>
      <x v="102"/>
      <x v="89"/>
      <x v="128"/>
      <x v="96"/>
      <x v="16"/>
      <x v="35"/>
      <x v="14"/>
      <x v="18"/>
      <x/>
      <x/>
      <x v="88"/>
    </i>
    <i r="1">
      <x v="592"/>
      <x v="7"/>
      <x v="58"/>
      <x v="5"/>
      <x v="4"/>
      <x v="1"/>
      <x v="265"/>
      <x v="107"/>
      <x v="88"/>
      <x v="6"/>
      <x v="1"/>
      <x v="22"/>
      <x v="1"/>
      <x v="79"/>
      <x v="56"/>
      <x v="5"/>
      <x v="44"/>
      <x/>
      <x v="80"/>
      <x/>
      <x v="190"/>
      <x v="202"/>
      <x/>
      <x v="2"/>
      <x v="9"/>
      <x v="68"/>
      <x v="10"/>
      <x v="81"/>
      <x v="103"/>
      <x v="90"/>
      <x v="129"/>
      <x v="97"/>
      <x v="16"/>
      <x v="35"/>
      <x v="14"/>
      <x v="18"/>
      <x/>
      <x/>
      <x v="108"/>
    </i>
    <i r="1">
      <x v="593"/>
      <x v="7"/>
      <x v="58"/>
      <x v="5"/>
      <x v="4"/>
      <x v="1"/>
      <x v="265"/>
      <x v="107"/>
      <x v="88"/>
      <x v="6"/>
      <x v="1"/>
      <x v="22"/>
      <x v="1"/>
      <x v="79"/>
      <x v="57"/>
      <x v="5"/>
      <x v="35"/>
      <x/>
      <x v="80"/>
      <x/>
      <x v="191"/>
      <x v="203"/>
      <x/>
      <x v="2"/>
      <x v="9"/>
      <x v="68"/>
      <x v="10"/>
      <x v="81"/>
      <x v="104"/>
      <x v="91"/>
      <x v="130"/>
      <x v="98"/>
      <x v="16"/>
      <x v="35"/>
      <x v="14"/>
      <x v="18"/>
      <x/>
      <x/>
      <x v="113"/>
    </i>
  </rowItems>
  <colItems count="1">
    <i/>
  </colItems>
  <pageFields count="5">
    <pageField fld="331" hier="-1"/>
    <pageField fld="330" hier="-1"/>
    <pageField fld="303" hier="-1"/>
    <pageField fld="182" hier="-1"/>
    <pageField fld="10" hier="-1"/>
  </pageFields>
  <dataFields count="1">
    <dataField name=" Vexp (kN)" fld="216" subtotal="average" baseField="105" baseItem="67"/>
  </dataFields>
  <formats count="2283">
    <format dxfId="2282">
      <pivotArea dataOnly="0" labelOnly="1" outline="0" fieldPosition="0">
        <references count="3">
          <reference field="5" count="1">
            <x v="18"/>
          </reference>
          <reference field="8" count="1" selected="0">
            <x v="3"/>
          </reference>
          <reference field="9" count="1" selected="0">
            <x v="4"/>
          </reference>
        </references>
      </pivotArea>
    </format>
    <format dxfId="2281">
      <pivotArea dataOnly="0" labelOnly="1" outline="0" fieldPosition="0">
        <references count="3">
          <reference field="5" count="1">
            <x v="18"/>
          </reference>
          <reference field="8" count="1" selected="0">
            <x v="3"/>
          </reference>
          <reference field="9" count="1" selected="0">
            <x v="2"/>
          </reference>
        </references>
      </pivotArea>
    </format>
    <format dxfId="2280">
      <pivotArea dataOnly="0" labelOnly="1" outline="0" fieldPosition="0">
        <references count="4">
          <reference field="5" count="2">
            <x v="22"/>
            <x v="51"/>
          </reference>
          <reference field="8" count="1" selected="0">
            <x v="0"/>
          </reference>
          <reference field="9" count="1" selected="0">
            <x v="4"/>
          </reference>
          <reference field="207" count="1" selected="0">
            <x v="2"/>
          </reference>
        </references>
      </pivotArea>
    </format>
    <format dxfId="2279">
      <pivotArea dataOnly="0" labelOnly="1" outline="0" fieldPosition="0">
        <references count="4">
          <reference field="5" count="3">
            <x v="32"/>
            <x v="36"/>
            <x v="38"/>
          </reference>
          <reference field="8" count="1" selected="0">
            <x v="1"/>
          </reference>
          <reference field="9" count="1" selected="0">
            <x v="1"/>
          </reference>
          <reference field="207" count="1" selected="0">
            <x v="2"/>
          </reference>
        </references>
      </pivotArea>
    </format>
    <format dxfId="2278">
      <pivotArea dataOnly="0" labelOnly="1" outline="0" fieldPosition="0">
        <references count="4">
          <reference field="5" count="1">
            <x v="28"/>
          </reference>
          <reference field="8" count="1" selected="0">
            <x v="3"/>
          </reference>
          <reference field="9" count="1" selected="0">
            <x v="4"/>
          </reference>
          <reference field="207" count="1" selected="0">
            <x v="2"/>
          </reference>
        </references>
      </pivotArea>
    </format>
    <format dxfId="2277">
      <pivotArea dataOnly="0" labelOnly="1" outline="0" fieldPosition="0">
        <references count="4">
          <reference field="5" count="6">
            <x v="2"/>
            <x v="3"/>
            <x v="6"/>
            <x v="10"/>
            <x v="30"/>
            <x v="32"/>
          </reference>
          <reference field="8" count="1" selected="0">
            <x v="5"/>
          </reference>
          <reference field="9" count="1" selected="0">
            <x v="4"/>
          </reference>
          <reference field="207" count="1" selected="0">
            <x v="2"/>
          </reference>
        </references>
      </pivotArea>
    </format>
    <format dxfId="2276">
      <pivotArea dataOnly="0" labelOnly="1" outline="0" fieldPosition="0">
        <references count="4">
          <reference field="5" count="7">
            <x v="23"/>
            <x v="24"/>
            <x v="32"/>
            <x v="35"/>
            <x v="36"/>
            <x v="39"/>
            <x v="42"/>
          </reference>
          <reference field="8" count="1" selected="0">
            <x v="1"/>
          </reference>
          <reference field="9" count="1" selected="0">
            <x v="1"/>
          </reference>
          <reference field="207" count="1" selected="0">
            <x v="3"/>
          </reference>
        </references>
      </pivotArea>
    </format>
    <format dxfId="2275">
      <pivotArea dataOnly="0" labelOnly="1" outline="0" fieldPosition="0">
        <references count="4">
          <reference field="5" count="2">
            <x v="18"/>
            <x v="32"/>
          </reference>
          <reference field="8" count="1" selected="0">
            <x v="3"/>
          </reference>
          <reference field="9" count="1" selected="0">
            <x v="2"/>
          </reference>
          <reference field="207" count="1" selected="0">
            <x v="3"/>
          </reference>
        </references>
      </pivotArea>
    </format>
    <format dxfId="2274">
      <pivotArea dataOnly="0" labelOnly="1" outline="0" fieldPosition="0">
        <references count="4">
          <reference field="5" count="2">
            <x v="18"/>
            <x v="28"/>
          </reference>
          <reference field="8" count="1" selected="0">
            <x v="3"/>
          </reference>
          <reference field="9" count="1" selected="0">
            <x v="4"/>
          </reference>
          <reference field="207" count="1" selected="0">
            <x v="3"/>
          </reference>
        </references>
      </pivotArea>
    </format>
    <format dxfId="2273">
      <pivotArea dataOnly="0" labelOnly="1" outline="0" fieldPosition="0">
        <references count="4">
          <reference field="5" count="5">
            <x v="5"/>
            <x v="20"/>
            <x v="30"/>
            <x v="32"/>
            <x v="47"/>
          </reference>
          <reference field="8" count="1" selected="0">
            <x v="5"/>
          </reference>
          <reference field="9" count="1" selected="0">
            <x v="4"/>
          </reference>
          <reference field="207" count="1" selected="0">
            <x v="3"/>
          </reference>
        </references>
      </pivotArea>
    </format>
    <format dxfId="2272">
      <pivotArea dataOnly="0" labelOnly="1" outline="0" fieldPosition="0">
        <references count="4">
          <reference field="5" count="2">
            <x v="32"/>
            <x v="36"/>
          </reference>
          <reference field="8" count="1" selected="0">
            <x v="1"/>
          </reference>
          <reference field="9" count="1" selected="0">
            <x v="1"/>
          </reference>
          <reference field="207" count="1" selected="0">
            <x v="5"/>
          </reference>
        </references>
      </pivotArea>
    </format>
    <format dxfId="2271">
      <pivotArea dataOnly="0" labelOnly="1" outline="0" fieldPosition="0">
        <references count="4">
          <reference field="5" count="2">
            <x v="18"/>
            <x v="32"/>
          </reference>
          <reference field="8" count="1" selected="0">
            <x v="3"/>
          </reference>
          <reference field="9" count="1" selected="0">
            <x v="2"/>
          </reference>
          <reference field="207" count="1" selected="0">
            <x v="5"/>
          </reference>
        </references>
      </pivotArea>
    </format>
    <format dxfId="2270">
      <pivotArea dataOnly="0" labelOnly="1" outline="0" fieldPosition="0">
        <references count="4">
          <reference field="5" count="2">
            <x v="18"/>
            <x v="28"/>
          </reference>
          <reference field="8" count="1" selected="0">
            <x v="3"/>
          </reference>
          <reference field="9" count="1" selected="0">
            <x v="4"/>
          </reference>
          <reference field="207" count="1" selected="0">
            <x v="5"/>
          </reference>
        </references>
      </pivotArea>
    </format>
    <format dxfId="2269">
      <pivotArea dataOnly="0" labelOnly="1" outline="0" fieldPosition="0">
        <references count="4">
          <reference field="5" count="2">
            <x v="30"/>
            <x v="32"/>
          </reference>
          <reference field="8" count="1" selected="0">
            <x v="5"/>
          </reference>
          <reference field="9" count="1" selected="0">
            <x v="4"/>
          </reference>
          <reference field="207" count="1" selected="0">
            <x v="5"/>
          </reference>
        </references>
      </pivotArea>
    </format>
    <format dxfId="2268">
      <pivotArea type="all" dataOnly="0" outline="0" fieldPosition="0"/>
    </format>
    <format dxfId="2267">
      <pivotArea dataOnly="0" labelOnly="1" outline="0" fieldPosition="0">
        <references count="1">
          <reference field="5" count="20">
            <x v="2"/>
            <x v="3"/>
            <x v="5"/>
            <x v="6"/>
            <x v="10"/>
            <x v="18"/>
            <x v="20"/>
            <x v="22"/>
            <x v="23"/>
            <x v="24"/>
            <x v="28"/>
            <x v="30"/>
            <x v="32"/>
            <x v="35"/>
            <x v="36"/>
            <x v="38"/>
            <x v="39"/>
            <x v="42"/>
            <x v="53"/>
            <x v="55"/>
          </reference>
        </references>
      </pivotArea>
    </format>
    <format dxfId="2266">
      <pivotArea dataOnly="0" labelOnly="1" outline="0" fieldPosition="0">
        <references count="2">
          <reference field="5" count="1" selected="0">
            <x v="2"/>
          </reference>
          <reference field="6" count="3">
            <x v="0"/>
            <x v="1"/>
            <x v="2"/>
          </reference>
        </references>
      </pivotArea>
    </format>
    <format dxfId="2265">
      <pivotArea dataOnly="0" labelOnly="1" outline="0" fieldPosition="0">
        <references count="2">
          <reference field="5" count="1" selected="0">
            <x v="3"/>
          </reference>
          <reference field="6" count="4">
            <x v="4"/>
            <x v="5"/>
            <x v="82"/>
            <x v="92"/>
          </reference>
        </references>
      </pivotArea>
    </format>
    <format dxfId="2264">
      <pivotArea dataOnly="0" labelOnly="1" outline="0" fieldPosition="0">
        <references count="2">
          <reference field="5" count="1" selected="0">
            <x v="5"/>
          </reference>
          <reference field="6" count="2">
            <x v="254"/>
            <x v="255"/>
          </reference>
        </references>
      </pivotArea>
    </format>
    <format dxfId="2263">
      <pivotArea dataOnly="0" labelOnly="1" outline="0" fieldPosition="0">
        <references count="2">
          <reference field="5" count="1" selected="0">
            <x v="6"/>
          </reference>
          <reference field="6" count="3">
            <x v="239"/>
            <x v="240"/>
            <x v="243"/>
          </reference>
        </references>
      </pivotArea>
    </format>
    <format dxfId="2262">
      <pivotArea dataOnly="0" labelOnly="1" outline="0" fieldPosition="0">
        <references count="2">
          <reference field="5" count="1" selected="0">
            <x v="10"/>
          </reference>
          <reference field="6" count="11">
            <x v="239"/>
            <x v="241"/>
            <x v="242"/>
            <x v="243"/>
            <x v="244"/>
            <x v="245"/>
            <x v="246"/>
            <x v="247"/>
            <x v="248"/>
            <x v="249"/>
            <x v="250"/>
          </reference>
        </references>
      </pivotArea>
    </format>
    <format dxfId="2261">
      <pivotArea dataOnly="0" labelOnly="1" outline="0" fieldPosition="0">
        <references count="2">
          <reference field="5" count="1" selected="0">
            <x v="18"/>
          </reference>
          <reference field="6" count="50">
            <x v="137"/>
            <x v="138"/>
            <x v="139"/>
            <x v="140"/>
            <x v="141"/>
            <x v="142"/>
            <x v="143"/>
            <x v="144"/>
            <x v="145"/>
            <x v="147"/>
            <x v="148"/>
            <x v="155"/>
            <x v="156"/>
            <x v="157"/>
            <x v="158"/>
            <x v="159"/>
            <x v="160"/>
            <x v="364"/>
            <x v="365"/>
            <x v="366"/>
            <x v="367"/>
            <x v="374"/>
            <x v="376"/>
            <x v="377"/>
            <x v="378"/>
            <x v="379"/>
            <x v="380"/>
            <x v="385"/>
            <x v="386"/>
            <x v="387"/>
            <x v="388"/>
            <x v="389"/>
            <x v="390"/>
            <x v="391"/>
            <x v="392"/>
            <x v="393"/>
            <x v="394"/>
            <x v="397"/>
            <x v="398"/>
            <x v="402"/>
            <x v="403"/>
            <x v="404"/>
            <x v="408"/>
            <x v="411"/>
            <x v="421"/>
            <x v="424"/>
            <x v="427"/>
            <x v="428"/>
            <x v="441"/>
            <x v="443"/>
          </reference>
        </references>
      </pivotArea>
    </format>
    <format dxfId="2260">
      <pivotArea dataOnly="0" labelOnly="1" outline="0" fieldPosition="0">
        <references count="2">
          <reference field="5" count="1" selected="0">
            <x v="18"/>
          </reference>
          <reference field="6" count="12">
            <x v="447"/>
            <x v="448"/>
            <x v="450"/>
            <x v="451"/>
            <x v="454"/>
            <x v="455"/>
            <x v="456"/>
            <x v="458"/>
            <x v="461"/>
            <x v="462"/>
            <x v="464"/>
            <x v="466"/>
          </reference>
        </references>
      </pivotArea>
    </format>
    <format dxfId="2259">
      <pivotArea dataOnly="0" labelOnly="1" outline="0" fieldPosition="0">
        <references count="2">
          <reference field="5" count="1" selected="0">
            <x v="20"/>
          </reference>
          <reference field="6" count="5">
            <x v="115"/>
            <x v="116"/>
            <x v="124"/>
            <x v="125"/>
            <x v="129"/>
          </reference>
        </references>
      </pivotArea>
    </format>
    <format dxfId="2258">
      <pivotArea dataOnly="0" labelOnly="1" outline="0" fieldPosition="0">
        <references count="2">
          <reference field="5" count="1" selected="0">
            <x v="22"/>
          </reference>
          <reference field="6" count="3">
            <x v="306"/>
            <x v="460"/>
            <x v="463"/>
          </reference>
        </references>
      </pivotArea>
    </format>
    <format dxfId="2257">
      <pivotArea dataOnly="0" labelOnly="1" outline="0" fieldPosition="0">
        <references count="2">
          <reference field="5" count="1" selected="0">
            <x v="23"/>
          </reference>
          <reference field="6" count="4">
            <x v="200"/>
            <x v="201"/>
            <x v="210"/>
            <x v="211"/>
          </reference>
        </references>
      </pivotArea>
    </format>
    <format dxfId="2256">
      <pivotArea dataOnly="0" labelOnly="1" outline="0" fieldPosition="0">
        <references count="2">
          <reference field="5" count="1" selected="0">
            <x v="24"/>
          </reference>
          <reference field="6" count="3">
            <x v="473"/>
            <x v="475"/>
            <x v="477"/>
          </reference>
        </references>
      </pivotArea>
    </format>
    <format dxfId="2255">
      <pivotArea dataOnly="0" labelOnly="1" outline="0" fieldPosition="0">
        <references count="2">
          <reference field="5" count="1" selected="0">
            <x v="28"/>
          </reference>
          <reference field="6" count="7">
            <x v="49"/>
            <x v="57"/>
            <x v="63"/>
            <x v="69"/>
            <x v="85"/>
            <x v="95"/>
            <x v="98"/>
          </reference>
        </references>
      </pivotArea>
    </format>
    <format dxfId="2254">
      <pivotArea dataOnly="0" labelOnly="1" outline="0" fieldPosition="0">
        <references count="2">
          <reference field="5" count="1" selected="0">
            <x v="30"/>
          </reference>
          <reference field="6" count="25">
            <x v="0"/>
            <x v="1"/>
            <x v="2"/>
            <x v="5"/>
            <x v="9"/>
            <x v="10"/>
            <x v="11"/>
            <x v="12"/>
            <x v="13"/>
            <x v="14"/>
            <x v="16"/>
            <x v="17"/>
            <x v="18"/>
            <x v="20"/>
            <x v="21"/>
            <x v="22"/>
            <x v="23"/>
            <x v="24"/>
            <x v="25"/>
            <x v="42"/>
            <x v="43"/>
            <x v="44"/>
            <x v="45"/>
            <x v="46"/>
            <x v="51"/>
          </reference>
        </references>
      </pivotArea>
    </format>
    <format dxfId="2253">
      <pivotArea dataOnly="0" labelOnly="1" outline="0" fieldPosition="0">
        <references count="2">
          <reference field="5" count="1" selected="0">
            <x v="32"/>
          </reference>
          <reference field="6" count="30">
            <x v="170"/>
            <x v="171"/>
            <x v="172"/>
            <x v="177"/>
            <x v="178"/>
            <x v="179"/>
            <x v="180"/>
            <x v="181"/>
            <x v="182"/>
            <x v="257"/>
            <x v="259"/>
            <x v="260"/>
            <x v="261"/>
            <x v="262"/>
            <x v="264"/>
            <x v="265"/>
            <x v="266"/>
            <x v="270"/>
            <x v="339"/>
            <x v="340"/>
            <x v="395"/>
            <x v="396"/>
            <x v="415"/>
            <x v="416"/>
            <x v="417"/>
            <x v="418"/>
            <x v="419"/>
            <x v="420"/>
            <x v="527"/>
            <x v="528"/>
          </reference>
        </references>
      </pivotArea>
    </format>
    <format dxfId="2252">
      <pivotArea dataOnly="0" labelOnly="1" outline="0" fieldPosition="0">
        <references count="2">
          <reference field="5" count="1" selected="0">
            <x v="35"/>
          </reference>
          <reference field="6" count="4">
            <x v="503"/>
            <x v="504"/>
            <x v="505"/>
            <x v="507"/>
          </reference>
        </references>
      </pivotArea>
    </format>
    <format dxfId="2251">
      <pivotArea dataOnly="0" labelOnly="1" outline="0" fieldPosition="0">
        <references count="2">
          <reference field="5" count="1" selected="0">
            <x v="36"/>
          </reference>
          <reference field="6" count="10">
            <x v="48"/>
            <x v="54"/>
            <x v="55"/>
            <x v="61"/>
            <x v="62"/>
            <x v="66"/>
            <x v="67"/>
            <x v="68"/>
            <x v="83"/>
            <x v="94"/>
          </reference>
        </references>
      </pivotArea>
    </format>
    <format dxfId="2250">
      <pivotArea dataOnly="0" labelOnly="1" outline="0" fieldPosition="0">
        <references count="2">
          <reference field="5" count="1" selected="0">
            <x v="38"/>
          </reference>
          <reference field="6" count="1">
            <x v="0"/>
          </reference>
        </references>
      </pivotArea>
    </format>
    <format dxfId="2249">
      <pivotArea dataOnly="0" labelOnly="1" outline="0" fieldPosition="0">
        <references count="2">
          <reference field="5" count="1" selected="0">
            <x v="39"/>
          </reference>
          <reference field="6" count="2">
            <x v="193"/>
            <x v="196"/>
          </reference>
        </references>
      </pivotArea>
    </format>
    <format dxfId="2248">
      <pivotArea dataOnly="0" labelOnly="1" outline="0" fieldPosition="0">
        <references count="2">
          <reference field="5" count="1" selected="0">
            <x v="42"/>
          </reference>
          <reference field="6" count="18">
            <x v="535"/>
            <x v="536"/>
            <x v="537"/>
            <x v="538"/>
            <x v="539"/>
            <x v="540"/>
            <x v="541"/>
            <x v="542"/>
            <x v="543"/>
            <x v="544"/>
            <x v="572"/>
            <x v="573"/>
            <x v="574"/>
            <x v="575"/>
            <x v="576"/>
            <x v="577"/>
            <x v="578"/>
            <x v="579"/>
          </reference>
        </references>
      </pivotArea>
    </format>
    <format dxfId="2247">
      <pivotArea dataOnly="0" labelOnly="1" outline="0" fieldPosition="0">
        <references count="2">
          <reference field="5" count="1" selected="0">
            <x v="53"/>
          </reference>
          <reference field="6" count="10">
            <x v="301"/>
            <x v="302"/>
            <x v="303"/>
            <x v="372"/>
            <x v="407"/>
            <x v="414"/>
            <x v="426"/>
            <x v="433"/>
            <x v="446"/>
            <x v="453"/>
          </reference>
        </references>
      </pivotArea>
    </format>
    <format dxfId="2246">
      <pivotArea dataOnly="0" labelOnly="1" outline="0" fieldPosition="0">
        <references count="2">
          <reference field="5" count="1" selected="0">
            <x v="55"/>
          </reference>
          <reference field="6" count="7">
            <x v="303"/>
            <x v="372"/>
            <x v="433"/>
            <x v="446"/>
            <x v="529"/>
            <x v="531"/>
            <x v="532"/>
          </reference>
        </references>
      </pivotArea>
    </format>
    <format dxfId="2245">
      <pivotArea dataOnly="0" labelOnly="1" outline="0" fieldPosition="0">
        <references count="4">
          <reference field="5" count="1" selected="0">
            <x v="2"/>
          </reference>
          <reference field="6" count="1" selected="0">
            <x v="0"/>
          </reference>
          <reference field="7" count="1" selected="0">
            <x v="19"/>
          </reference>
          <reference field="8" count="1">
            <x v="5"/>
          </reference>
        </references>
      </pivotArea>
    </format>
    <format dxfId="2244">
      <pivotArea dataOnly="0" labelOnly="1" outline="0" fieldPosition="0">
        <references count="4">
          <reference field="5" count="1" selected="0">
            <x v="18"/>
          </reference>
          <reference field="6" count="1" selected="0">
            <x v="137"/>
          </reference>
          <reference field="7" count="1" selected="0">
            <x v="214"/>
          </reference>
          <reference field="8" count="1">
            <x v="3"/>
          </reference>
        </references>
      </pivotArea>
    </format>
    <format dxfId="2243">
      <pivotArea dataOnly="0" labelOnly="1" outline="0" fieldPosition="0">
        <references count="4">
          <reference field="5" count="1" selected="0">
            <x v="20"/>
          </reference>
          <reference field="6" count="1" selected="0">
            <x v="115"/>
          </reference>
          <reference field="7" count="1" selected="0">
            <x v="265"/>
          </reference>
          <reference field="8" count="1">
            <x v="5"/>
          </reference>
        </references>
      </pivotArea>
    </format>
    <format dxfId="2242">
      <pivotArea dataOnly="0" labelOnly="1" outline="0" fieldPosition="0">
        <references count="4">
          <reference field="5" count="1" selected="0">
            <x v="22"/>
          </reference>
          <reference field="6" count="1" selected="0">
            <x v="306"/>
          </reference>
          <reference field="7" count="1" selected="0">
            <x v="278"/>
          </reference>
          <reference field="8" count="1">
            <x v="0"/>
          </reference>
        </references>
      </pivotArea>
    </format>
    <format dxfId="2241">
      <pivotArea dataOnly="0" labelOnly="1" outline="0" fieldPosition="0">
        <references count="4">
          <reference field="5" count="1" selected="0">
            <x v="23"/>
          </reference>
          <reference field="6" count="1" selected="0">
            <x v="200"/>
          </reference>
          <reference field="7" count="1" selected="0">
            <x v="279"/>
          </reference>
          <reference field="8" count="1">
            <x v="1"/>
          </reference>
        </references>
      </pivotArea>
    </format>
    <format dxfId="2240">
      <pivotArea dataOnly="0" labelOnly="1" outline="0" fieldPosition="0">
        <references count="4">
          <reference field="5" count="1" selected="0">
            <x v="28"/>
          </reference>
          <reference field="6" count="1" selected="0">
            <x v="49"/>
          </reference>
          <reference field="7" count="1" selected="0">
            <x v="288"/>
          </reference>
          <reference field="8" count="1">
            <x v="3"/>
          </reference>
        </references>
      </pivotArea>
    </format>
    <format dxfId="2239">
      <pivotArea dataOnly="0" labelOnly="1" outline="0" fieldPosition="0">
        <references count="4">
          <reference field="5" count="1" selected="0">
            <x v="30"/>
          </reference>
          <reference field="6" count="1" selected="0">
            <x v="0"/>
          </reference>
          <reference field="7" count="1" selected="0">
            <x v="300"/>
          </reference>
          <reference field="8" count="1">
            <x v="5"/>
          </reference>
        </references>
      </pivotArea>
    </format>
    <format dxfId="2238">
      <pivotArea dataOnly="0" labelOnly="1" outline="0" fieldPosition="0">
        <references count="4">
          <reference field="5" count="1" selected="0">
            <x v="32"/>
          </reference>
          <reference field="6" count="1" selected="0">
            <x v="170"/>
          </reference>
          <reference field="7" count="1" selected="0">
            <x v="302"/>
          </reference>
          <reference field="8" count="1">
            <x v="1"/>
          </reference>
        </references>
      </pivotArea>
    </format>
    <format dxfId="2237">
      <pivotArea dataOnly="0" labelOnly="1" outline="0" fieldPosition="0">
        <references count="4">
          <reference field="5" count="1" selected="0">
            <x v="32"/>
          </reference>
          <reference field="6" count="1" selected="0">
            <x v="257"/>
          </reference>
          <reference field="7" count="1" selected="0">
            <x v="302"/>
          </reference>
          <reference field="8" count="1">
            <x v="3"/>
          </reference>
        </references>
      </pivotArea>
    </format>
    <format dxfId="2236">
      <pivotArea dataOnly="0" labelOnly="1" outline="0" fieldPosition="0">
        <references count="4">
          <reference field="5" count="1" selected="0">
            <x v="32"/>
          </reference>
          <reference field="6" count="1" selected="0">
            <x v="339"/>
          </reference>
          <reference field="7" count="1" selected="0">
            <x v="302"/>
          </reference>
          <reference field="8" count="1">
            <x v="5"/>
          </reference>
        </references>
      </pivotArea>
    </format>
    <format dxfId="2235">
      <pivotArea dataOnly="0" labelOnly="1" outline="0" fieldPosition="0">
        <references count="4">
          <reference field="5" count="1" selected="0">
            <x v="32"/>
          </reference>
          <reference field="6" count="1" selected="0">
            <x v="527"/>
          </reference>
          <reference field="7" count="1" selected="0">
            <x v="302"/>
          </reference>
          <reference field="8" count="1">
            <x v="1"/>
          </reference>
        </references>
      </pivotArea>
    </format>
    <format dxfId="2234">
      <pivotArea dataOnly="0" labelOnly="1" outline="0" fieldPosition="0">
        <references count="4">
          <reference field="5" count="1" selected="0">
            <x v="53"/>
          </reference>
          <reference field="6" count="1" selected="0">
            <x v="301"/>
          </reference>
          <reference field="7" count="1" selected="0">
            <x v="16"/>
          </reference>
          <reference field="8" count="1">
            <x v="0"/>
          </reference>
        </references>
      </pivotArea>
    </format>
    <format dxfId="2233">
      <pivotArea dataOnly="0" labelOnly="1" outline="0" fieldPosition="0">
        <references count="4">
          <reference field="5" count="1" selected="0">
            <x v="55"/>
          </reference>
          <reference field="6" count="1" selected="0">
            <x v="372"/>
          </reference>
          <reference field="7" count="1" selected="0">
            <x v="17"/>
          </reference>
          <reference field="8" count="1">
            <x v="5"/>
          </reference>
        </references>
      </pivotArea>
    </format>
    <format dxfId="2232">
      <pivotArea dataOnly="0" labelOnly="1" outline="0" fieldPosition="0">
        <references count="5">
          <reference field="5" count="1" selected="0">
            <x v="2"/>
          </reference>
          <reference field="6" count="1" selected="0">
            <x v="0"/>
          </reference>
          <reference field="7" count="1" selected="0">
            <x v="19"/>
          </reference>
          <reference field="8" count="1" selected="0">
            <x v="5"/>
          </reference>
          <reference field="9" count="1">
            <x v="4"/>
          </reference>
        </references>
      </pivotArea>
    </format>
    <format dxfId="2231">
      <pivotArea dataOnly="0" labelOnly="1" outline="0" fieldPosition="0">
        <references count="5">
          <reference field="5" count="1" selected="0">
            <x v="18"/>
          </reference>
          <reference field="6" count="1" selected="0">
            <x v="138"/>
          </reference>
          <reference field="7" count="1" selected="0">
            <x v="215"/>
          </reference>
          <reference field="8" count="1" selected="0">
            <x v="3"/>
          </reference>
          <reference field="9" count="1">
            <x v="2"/>
          </reference>
        </references>
      </pivotArea>
    </format>
    <format dxfId="2230">
      <pivotArea dataOnly="0" labelOnly="1" outline="0" fieldPosition="0">
        <references count="5">
          <reference field="5" count="1" selected="0">
            <x v="18"/>
          </reference>
          <reference field="6" count="1" selected="0">
            <x v="139"/>
          </reference>
          <reference field="7" count="1" selected="0">
            <x v="216"/>
          </reference>
          <reference field="8" count="1" selected="0">
            <x v="3"/>
          </reference>
          <reference field="9" count="1">
            <x v="4"/>
          </reference>
        </references>
      </pivotArea>
    </format>
    <format dxfId="2229">
      <pivotArea dataOnly="0" labelOnly="1" outline="0" fieldPosition="0">
        <references count="5">
          <reference field="5" count="1" selected="0">
            <x v="18"/>
          </reference>
          <reference field="6" count="1" selected="0">
            <x v="140"/>
          </reference>
          <reference field="7" count="1" selected="0">
            <x v="217"/>
          </reference>
          <reference field="8" count="1" selected="0">
            <x v="3"/>
          </reference>
          <reference field="9" count="1">
            <x v="2"/>
          </reference>
        </references>
      </pivotArea>
    </format>
    <format dxfId="2228">
      <pivotArea dataOnly="0" labelOnly="1" outline="0" fieldPosition="0">
        <references count="5">
          <reference field="5" count="1" selected="0">
            <x v="18"/>
          </reference>
          <reference field="6" count="1" selected="0">
            <x v="141"/>
          </reference>
          <reference field="7" count="1" selected="0">
            <x v="218"/>
          </reference>
          <reference field="8" count="1" selected="0">
            <x v="3"/>
          </reference>
          <reference field="9" count="1">
            <x v="4"/>
          </reference>
        </references>
      </pivotArea>
    </format>
    <format dxfId="2227">
      <pivotArea dataOnly="0" labelOnly="1" outline="0" fieldPosition="0">
        <references count="5">
          <reference field="5" count="1" selected="0">
            <x v="18"/>
          </reference>
          <reference field="6" count="1" selected="0">
            <x v="142"/>
          </reference>
          <reference field="7" count="1" selected="0">
            <x v="219"/>
          </reference>
          <reference field="8" count="1" selected="0">
            <x v="3"/>
          </reference>
          <reference field="9" count="1">
            <x v="2"/>
          </reference>
        </references>
      </pivotArea>
    </format>
    <format dxfId="2226">
      <pivotArea dataOnly="0" labelOnly="1" outline="0" fieldPosition="0">
        <references count="5">
          <reference field="5" count="1" selected="0">
            <x v="18"/>
          </reference>
          <reference field="6" count="1" selected="0">
            <x v="144"/>
          </reference>
          <reference field="7" count="1" selected="0">
            <x v="209"/>
          </reference>
          <reference field="8" count="1" selected="0">
            <x v="3"/>
          </reference>
          <reference field="9" count="1">
            <x v="4"/>
          </reference>
        </references>
      </pivotArea>
    </format>
    <format dxfId="2225">
      <pivotArea dataOnly="0" labelOnly="1" outline="0" fieldPosition="0">
        <references count="5">
          <reference field="5" count="1" selected="0">
            <x v="18"/>
          </reference>
          <reference field="6" count="1" selected="0">
            <x v="148"/>
          </reference>
          <reference field="7" count="1" selected="0">
            <x v="213"/>
          </reference>
          <reference field="8" count="1" selected="0">
            <x v="3"/>
          </reference>
          <reference field="9" count="1">
            <x v="2"/>
          </reference>
        </references>
      </pivotArea>
    </format>
    <format dxfId="2224">
      <pivotArea dataOnly="0" labelOnly="1" outline="0" fieldPosition="0">
        <references count="5">
          <reference field="5" count="1" selected="0">
            <x v="18"/>
          </reference>
          <reference field="6" count="1" selected="0">
            <x v="155"/>
          </reference>
          <reference field="7" count="1" selected="0">
            <x v="220"/>
          </reference>
          <reference field="8" count="1" selected="0">
            <x v="3"/>
          </reference>
          <reference field="9" count="1">
            <x v="4"/>
          </reference>
        </references>
      </pivotArea>
    </format>
    <format dxfId="2223">
      <pivotArea dataOnly="0" labelOnly="1" outline="0" fieldPosition="0">
        <references count="5">
          <reference field="5" count="1" selected="0">
            <x v="18"/>
          </reference>
          <reference field="6" count="1" selected="0">
            <x v="156"/>
          </reference>
          <reference field="7" count="1" selected="0">
            <x v="221"/>
          </reference>
          <reference field="8" count="1" selected="0">
            <x v="3"/>
          </reference>
          <reference field="9" count="1">
            <x v="2"/>
          </reference>
        </references>
      </pivotArea>
    </format>
    <format dxfId="2222">
      <pivotArea dataOnly="0" labelOnly="1" outline="0" fieldPosition="0">
        <references count="5">
          <reference field="5" count="1" selected="0">
            <x v="18"/>
          </reference>
          <reference field="6" count="1" selected="0">
            <x v="157"/>
          </reference>
          <reference field="7" count="1" selected="0">
            <x v="222"/>
          </reference>
          <reference field="8" count="1" selected="0">
            <x v="3"/>
          </reference>
          <reference field="9" count="1">
            <x v="4"/>
          </reference>
        </references>
      </pivotArea>
    </format>
    <format dxfId="2221">
      <pivotArea dataOnly="0" labelOnly="1" outline="0" fieldPosition="0">
        <references count="5">
          <reference field="5" count="1" selected="0">
            <x v="18"/>
          </reference>
          <reference field="6" count="1" selected="0">
            <x v="158"/>
          </reference>
          <reference field="7" count="1" selected="0">
            <x v="223"/>
          </reference>
          <reference field="8" count="1" selected="0">
            <x v="3"/>
          </reference>
          <reference field="9" count="1">
            <x v="2"/>
          </reference>
        </references>
      </pivotArea>
    </format>
    <format dxfId="2220">
      <pivotArea dataOnly="0" labelOnly="1" outline="0" fieldPosition="0">
        <references count="5">
          <reference field="5" count="1" selected="0">
            <x v="18"/>
          </reference>
          <reference field="6" count="1" selected="0">
            <x v="159"/>
          </reference>
          <reference field="7" count="1" selected="0">
            <x v="224"/>
          </reference>
          <reference field="8" count="1" selected="0">
            <x v="3"/>
          </reference>
          <reference field="9" count="1">
            <x v="4"/>
          </reference>
        </references>
      </pivotArea>
    </format>
    <format dxfId="2219">
      <pivotArea dataOnly="0" labelOnly="1" outline="0" fieldPosition="0">
        <references count="5">
          <reference field="5" count="1" selected="0">
            <x v="18"/>
          </reference>
          <reference field="6" count="1" selected="0">
            <x v="160"/>
          </reference>
          <reference field="7" count="1" selected="0">
            <x v="225"/>
          </reference>
          <reference field="8" count="1" selected="0">
            <x v="3"/>
          </reference>
          <reference field="9" count="1">
            <x v="2"/>
          </reference>
        </references>
      </pivotArea>
    </format>
    <format dxfId="2218">
      <pivotArea dataOnly="0" labelOnly="1" outline="0" fieldPosition="0">
        <references count="5">
          <reference field="5" count="1" selected="0">
            <x v="18"/>
          </reference>
          <reference field="6" count="1" selected="0">
            <x v="365"/>
          </reference>
          <reference field="7" count="1" selected="0">
            <x v="226"/>
          </reference>
          <reference field="8" count="1" selected="0">
            <x v="3"/>
          </reference>
          <reference field="9" count="1">
            <x v="4"/>
          </reference>
        </references>
      </pivotArea>
    </format>
    <format dxfId="2217">
      <pivotArea dataOnly="0" labelOnly="1" outline="0" fieldPosition="0">
        <references count="5">
          <reference field="5" count="1" selected="0">
            <x v="18"/>
          </reference>
          <reference field="6" count="1" selected="0">
            <x v="367"/>
          </reference>
          <reference field="7" count="1" selected="0">
            <x v="102"/>
          </reference>
          <reference field="8" count="1" selected="0">
            <x v="3"/>
          </reference>
          <reference field="9" count="1">
            <x v="2"/>
          </reference>
        </references>
      </pivotArea>
    </format>
    <format dxfId="2216">
      <pivotArea dataOnly="0" labelOnly="1" outline="0" fieldPosition="0">
        <references count="5">
          <reference field="5" count="1" selected="0">
            <x v="18"/>
          </reference>
          <reference field="6" count="1" selected="0">
            <x v="374"/>
          </reference>
          <reference field="7" count="1" selected="0">
            <x v="228"/>
          </reference>
          <reference field="8" count="1" selected="0">
            <x v="3"/>
          </reference>
          <reference field="9" count="1">
            <x v="4"/>
          </reference>
        </references>
      </pivotArea>
    </format>
    <format dxfId="2215">
      <pivotArea dataOnly="0" labelOnly="1" outline="0" fieldPosition="0">
        <references count="5">
          <reference field="5" count="1" selected="0">
            <x v="18"/>
          </reference>
          <reference field="6" count="1" selected="0">
            <x v="376"/>
          </reference>
          <reference field="7" count="1" selected="0">
            <x v="230"/>
          </reference>
          <reference field="8" count="1" selected="0">
            <x v="3"/>
          </reference>
          <reference field="9" count="1">
            <x v="2"/>
          </reference>
        </references>
      </pivotArea>
    </format>
    <format dxfId="2214">
      <pivotArea dataOnly="0" labelOnly="1" outline="0" fieldPosition="0">
        <references count="5">
          <reference field="5" count="1" selected="0">
            <x v="18"/>
          </reference>
          <reference field="6" count="1" selected="0">
            <x v="380"/>
          </reference>
          <reference field="7" count="1" selected="0">
            <x v="234"/>
          </reference>
          <reference field="8" count="1" selected="0">
            <x v="3"/>
          </reference>
          <reference field="9" count="1">
            <x v="4"/>
          </reference>
        </references>
      </pivotArea>
    </format>
    <format dxfId="2213">
      <pivotArea dataOnly="0" labelOnly="1" outline="0" fieldPosition="0">
        <references count="5">
          <reference field="5" count="1" selected="0">
            <x v="18"/>
          </reference>
          <reference field="6" count="1" selected="0">
            <x v="385"/>
          </reference>
          <reference field="7" count="1" selected="0">
            <x v="239"/>
          </reference>
          <reference field="8" count="1" selected="0">
            <x v="3"/>
          </reference>
          <reference field="9" count="1">
            <x v="2"/>
          </reference>
        </references>
      </pivotArea>
    </format>
    <format dxfId="2212">
      <pivotArea dataOnly="0" labelOnly="1" outline="0" fieldPosition="0">
        <references count="5">
          <reference field="5" count="1" selected="0">
            <x v="18"/>
          </reference>
          <reference field="6" count="1" selected="0">
            <x v="387"/>
          </reference>
          <reference field="7" count="1" selected="0">
            <x v="241"/>
          </reference>
          <reference field="8" count="1" selected="0">
            <x v="3"/>
          </reference>
          <reference field="9" count="1">
            <x v="4"/>
          </reference>
        </references>
      </pivotArea>
    </format>
    <format dxfId="2211">
      <pivotArea dataOnly="0" labelOnly="1" outline="0" fieldPosition="0">
        <references count="5">
          <reference field="5" count="1" selected="0">
            <x v="18"/>
          </reference>
          <reference field="6" count="1" selected="0">
            <x v="389"/>
          </reference>
          <reference field="7" count="1" selected="0">
            <x v="243"/>
          </reference>
          <reference field="8" count="1" selected="0">
            <x v="3"/>
          </reference>
          <reference field="9" count="1">
            <x v="2"/>
          </reference>
        </references>
      </pivotArea>
    </format>
    <format dxfId="2210">
      <pivotArea dataOnly="0" labelOnly="1" outline="0" fieldPosition="0">
        <references count="5">
          <reference field="5" count="1" selected="0">
            <x v="18"/>
          </reference>
          <reference field="6" count="1" selected="0">
            <x v="390"/>
          </reference>
          <reference field="7" count="1" selected="0">
            <x v="244"/>
          </reference>
          <reference field="8" count="1" selected="0">
            <x v="3"/>
          </reference>
          <reference field="9" count="1">
            <x v="4"/>
          </reference>
        </references>
      </pivotArea>
    </format>
    <format dxfId="2209">
      <pivotArea dataOnly="0" labelOnly="1" outline="0" fieldPosition="0">
        <references count="5">
          <reference field="5" count="1" selected="0">
            <x v="18"/>
          </reference>
          <reference field="6" count="1" selected="0">
            <x v="391"/>
          </reference>
          <reference field="7" count="1" selected="0">
            <x v="245"/>
          </reference>
          <reference field="8" count="1" selected="0">
            <x v="3"/>
          </reference>
          <reference field="9" count="1">
            <x v="2"/>
          </reference>
        </references>
      </pivotArea>
    </format>
    <format dxfId="2208">
      <pivotArea dataOnly="0" labelOnly="1" outline="0" fieldPosition="0">
        <references count="5">
          <reference field="5" count="1" selected="0">
            <x v="18"/>
          </reference>
          <reference field="6" count="1" selected="0">
            <x v="393"/>
          </reference>
          <reference field="7" count="1" selected="0">
            <x v="247"/>
          </reference>
          <reference field="8" count="1" selected="0">
            <x v="3"/>
          </reference>
          <reference field="9" count="1">
            <x v="4"/>
          </reference>
        </references>
      </pivotArea>
    </format>
    <format dxfId="2207">
      <pivotArea dataOnly="0" labelOnly="1" outline="0" fieldPosition="0">
        <references count="5">
          <reference field="5" count="1" selected="0">
            <x v="18"/>
          </reference>
          <reference field="6" count="1" selected="0">
            <x v="398"/>
          </reference>
          <reference field="7" count="1" selected="0">
            <x v="250"/>
          </reference>
          <reference field="8" count="1" selected="0">
            <x v="3"/>
          </reference>
          <reference field="9" count="1">
            <x v="2"/>
          </reference>
        </references>
      </pivotArea>
    </format>
    <format dxfId="2206">
      <pivotArea dataOnly="0" labelOnly="1" outline="0" fieldPosition="0">
        <references count="5">
          <reference field="5" count="1" selected="0">
            <x v="18"/>
          </reference>
          <reference field="6" count="1" selected="0">
            <x v="402"/>
          </reference>
          <reference field="7" count="1" selected="0">
            <x v="254"/>
          </reference>
          <reference field="8" count="1" selected="0">
            <x v="3"/>
          </reference>
          <reference field="9" count="1">
            <x v="4"/>
          </reference>
        </references>
      </pivotArea>
    </format>
    <format dxfId="2205">
      <pivotArea dataOnly="0" labelOnly="1" outline="0" fieldPosition="0">
        <references count="5">
          <reference field="5" count="1" selected="0">
            <x v="18"/>
          </reference>
          <reference field="6" count="1" selected="0">
            <x v="404"/>
          </reference>
          <reference field="7" count="1" selected="0">
            <x v="256"/>
          </reference>
          <reference field="8" count="1" selected="0">
            <x v="3"/>
          </reference>
          <reference field="9" count="1">
            <x v="2"/>
          </reference>
        </references>
      </pivotArea>
    </format>
    <format dxfId="2204">
      <pivotArea dataOnly="0" labelOnly="1" outline="0" fieldPosition="0">
        <references count="5">
          <reference field="5" count="1" selected="0">
            <x v="18"/>
          </reference>
          <reference field="6" count="1" selected="0">
            <x v="408"/>
          </reference>
          <reference field="7" count="1" selected="0">
            <x v="107"/>
          </reference>
          <reference field="8" count="1" selected="0">
            <x v="3"/>
          </reference>
          <reference field="9" count="1">
            <x v="4"/>
          </reference>
        </references>
      </pivotArea>
    </format>
    <format dxfId="2203">
      <pivotArea dataOnly="0" labelOnly="1" outline="0" fieldPosition="0">
        <references count="5">
          <reference field="5" count="1" selected="0">
            <x v="18"/>
          </reference>
          <reference field="6" count="1" selected="0">
            <x v="411"/>
          </reference>
          <reference field="7" count="1" selected="0">
            <x v="110"/>
          </reference>
          <reference field="8" count="1" selected="0">
            <x v="3"/>
          </reference>
          <reference field="9" count="1">
            <x v="2"/>
          </reference>
        </references>
      </pivotArea>
    </format>
    <format dxfId="2202">
      <pivotArea dataOnly="0" labelOnly="1" outline="0" fieldPosition="0">
        <references count="5">
          <reference field="5" count="1" selected="0">
            <x v="18"/>
          </reference>
          <reference field="6" count="1" selected="0">
            <x v="421"/>
          </reference>
          <reference field="7" count="1" selected="0">
            <x v="113"/>
          </reference>
          <reference field="8" count="1" selected="0">
            <x v="3"/>
          </reference>
          <reference field="9" count="1">
            <x v="4"/>
          </reference>
        </references>
      </pivotArea>
    </format>
    <format dxfId="2201">
      <pivotArea dataOnly="0" labelOnly="1" outline="0" fieldPosition="0">
        <references count="5">
          <reference field="5" count="1" selected="0">
            <x v="18"/>
          </reference>
          <reference field="6" count="1" selected="0">
            <x v="424"/>
          </reference>
          <reference field="7" count="1" selected="0">
            <x v="116"/>
          </reference>
          <reference field="8" count="1" selected="0">
            <x v="3"/>
          </reference>
          <reference field="9" count="1">
            <x v="2"/>
          </reference>
        </references>
      </pivotArea>
    </format>
    <format dxfId="2200">
      <pivotArea dataOnly="0" labelOnly="1" outline="0" fieldPosition="0">
        <references count="5">
          <reference field="5" count="1" selected="0">
            <x v="18"/>
          </reference>
          <reference field="6" count="1" selected="0">
            <x v="427"/>
          </reference>
          <reference field="7" count="1" selected="0">
            <x v="118"/>
          </reference>
          <reference field="8" count="1" selected="0">
            <x v="3"/>
          </reference>
          <reference field="9" count="1">
            <x v="4"/>
          </reference>
        </references>
      </pivotArea>
    </format>
    <format dxfId="2199">
      <pivotArea dataOnly="0" labelOnly="1" outline="0" fieldPosition="0">
        <references count="5">
          <reference field="5" count="1" selected="0">
            <x v="18"/>
          </reference>
          <reference field="6" count="1" selected="0">
            <x v="441"/>
          </reference>
          <reference field="7" count="1" selected="0">
            <x v="124"/>
          </reference>
          <reference field="8" count="1" selected="0">
            <x v="3"/>
          </reference>
          <reference field="9" count="1">
            <x v="2"/>
          </reference>
        </references>
      </pivotArea>
    </format>
    <format dxfId="2198">
      <pivotArea dataOnly="0" labelOnly="1" outline="0" fieldPosition="0">
        <references count="5">
          <reference field="5" count="1" selected="0">
            <x v="18"/>
          </reference>
          <reference field="6" count="1" selected="0">
            <x v="443"/>
          </reference>
          <reference field="7" count="1" selected="0">
            <x v="126"/>
          </reference>
          <reference field="8" count="1" selected="0">
            <x v="3"/>
          </reference>
          <reference field="9" count="1">
            <x v="4"/>
          </reference>
        </references>
      </pivotArea>
    </format>
    <format dxfId="2197">
      <pivotArea dataOnly="0" labelOnly="1" outline="0" fieldPosition="0">
        <references count="5">
          <reference field="5" count="1" selected="0">
            <x v="18"/>
          </reference>
          <reference field="6" count="1" selected="0">
            <x v="447"/>
          </reference>
          <reference field="7" count="1" selected="0">
            <x v="129"/>
          </reference>
          <reference field="8" count="1" selected="0">
            <x v="3"/>
          </reference>
          <reference field="9" count="1">
            <x v="2"/>
          </reference>
        </references>
      </pivotArea>
    </format>
    <format dxfId="2196">
      <pivotArea dataOnly="0" labelOnly="1" outline="0" fieldPosition="0">
        <references count="5">
          <reference field="5" count="1" selected="0">
            <x v="18"/>
          </reference>
          <reference field="6" count="1" selected="0">
            <x v="450"/>
          </reference>
          <reference field="7" count="1" selected="0">
            <x v="132"/>
          </reference>
          <reference field="8" count="1" selected="0">
            <x v="3"/>
          </reference>
          <reference field="9" count="1">
            <x v="4"/>
          </reference>
        </references>
      </pivotArea>
    </format>
    <format dxfId="2195">
      <pivotArea dataOnly="0" labelOnly="1" outline="0" fieldPosition="0">
        <references count="5">
          <reference field="5" count="1" selected="0">
            <x v="18"/>
          </reference>
          <reference field="6" count="1" selected="0">
            <x v="455"/>
          </reference>
          <reference field="7" count="1" selected="0">
            <x v="136"/>
          </reference>
          <reference field="8" count="1" selected="0">
            <x v="3"/>
          </reference>
          <reference field="9" count="1">
            <x v="2"/>
          </reference>
        </references>
      </pivotArea>
    </format>
    <format dxfId="2194">
      <pivotArea dataOnly="0" labelOnly="1" outline="0" fieldPosition="0">
        <references count="5">
          <reference field="5" count="1" selected="0">
            <x v="18"/>
          </reference>
          <reference field="6" count="1" selected="0">
            <x v="458"/>
          </reference>
          <reference field="7" count="1" selected="0">
            <x v="139"/>
          </reference>
          <reference field="8" count="1" selected="0">
            <x v="3"/>
          </reference>
          <reference field="9" count="1">
            <x v="4"/>
          </reference>
        </references>
      </pivotArea>
    </format>
    <format dxfId="2193">
      <pivotArea dataOnly="0" labelOnly="1" outline="0" fieldPosition="0">
        <references count="5">
          <reference field="5" count="1" selected="0">
            <x v="18"/>
          </reference>
          <reference field="6" count="1" selected="0">
            <x v="462"/>
          </reference>
          <reference field="7" count="1" selected="0">
            <x v="142"/>
          </reference>
          <reference field="8" count="1" selected="0">
            <x v="3"/>
          </reference>
          <reference field="9" count="1">
            <x v="2"/>
          </reference>
        </references>
      </pivotArea>
    </format>
    <format dxfId="2192">
      <pivotArea dataOnly="0" labelOnly="1" outline="0" fieldPosition="0">
        <references count="5">
          <reference field="5" count="1" selected="0">
            <x v="18"/>
          </reference>
          <reference field="6" count="1" selected="0">
            <x v="464"/>
          </reference>
          <reference field="7" count="1" selected="0">
            <x v="143"/>
          </reference>
          <reference field="8" count="1" selected="0">
            <x v="3"/>
          </reference>
          <reference field="9" count="1">
            <x v="4"/>
          </reference>
        </references>
      </pivotArea>
    </format>
    <format dxfId="2191">
      <pivotArea dataOnly="0" labelOnly="1" outline="0" fieldPosition="0">
        <references count="5">
          <reference field="5" count="1" selected="0">
            <x v="18"/>
          </reference>
          <reference field="6" count="1" selected="0">
            <x v="466"/>
          </reference>
          <reference field="7" count="1" selected="0">
            <x v="145"/>
          </reference>
          <reference field="8" count="1" selected="0">
            <x v="3"/>
          </reference>
          <reference field="9" count="1">
            <x v="2"/>
          </reference>
        </references>
      </pivotArea>
    </format>
    <format dxfId="2190">
      <pivotArea dataOnly="0" labelOnly="1" outline="0" fieldPosition="0">
        <references count="5">
          <reference field="5" count="1" selected="0">
            <x v="20"/>
          </reference>
          <reference field="6" count="1" selected="0">
            <x v="115"/>
          </reference>
          <reference field="7" count="1" selected="0">
            <x v="265"/>
          </reference>
          <reference field="8" count="1" selected="0">
            <x v="5"/>
          </reference>
          <reference field="9" count="1">
            <x v="4"/>
          </reference>
        </references>
      </pivotArea>
    </format>
    <format dxfId="2189">
      <pivotArea dataOnly="0" labelOnly="1" outline="0" fieldPosition="0">
        <references count="5">
          <reference field="5" count="1" selected="0">
            <x v="23"/>
          </reference>
          <reference field="6" count="1" selected="0">
            <x v="200"/>
          </reference>
          <reference field="7" count="1" selected="0">
            <x v="279"/>
          </reference>
          <reference field="8" count="1" selected="0">
            <x v="1"/>
          </reference>
          <reference field="9" count="1">
            <x v="1"/>
          </reference>
        </references>
      </pivotArea>
    </format>
    <format dxfId="2188">
      <pivotArea dataOnly="0" labelOnly="1" outline="0" fieldPosition="0">
        <references count="5">
          <reference field="5" count="1" selected="0">
            <x v="28"/>
          </reference>
          <reference field="6" count="1" selected="0">
            <x v="49"/>
          </reference>
          <reference field="7" count="1" selected="0">
            <x v="288"/>
          </reference>
          <reference field="8" count="1" selected="0">
            <x v="3"/>
          </reference>
          <reference field="9" count="1">
            <x v="4"/>
          </reference>
        </references>
      </pivotArea>
    </format>
    <format dxfId="2187">
      <pivotArea dataOnly="0" labelOnly="1" outline="0" fieldPosition="0">
        <references count="5">
          <reference field="5" count="1" selected="0">
            <x v="32"/>
          </reference>
          <reference field="6" count="1" selected="0">
            <x v="170"/>
          </reference>
          <reference field="7" count="1" selected="0">
            <x v="302"/>
          </reference>
          <reference field="8" count="1" selected="0">
            <x v="1"/>
          </reference>
          <reference field="9" count="1">
            <x v="1"/>
          </reference>
        </references>
      </pivotArea>
    </format>
    <format dxfId="2186">
      <pivotArea dataOnly="0" labelOnly="1" outline="0" fieldPosition="0">
        <references count="5">
          <reference field="5" count="1" selected="0">
            <x v="32"/>
          </reference>
          <reference field="6" count="1" selected="0">
            <x v="257"/>
          </reference>
          <reference field="7" count="1" selected="0">
            <x v="302"/>
          </reference>
          <reference field="8" count="1" selected="0">
            <x v="3"/>
          </reference>
          <reference field="9" count="1">
            <x v="2"/>
          </reference>
        </references>
      </pivotArea>
    </format>
    <format dxfId="2185">
      <pivotArea dataOnly="0" labelOnly="1" outline="0" fieldPosition="0">
        <references count="5">
          <reference field="5" count="1" selected="0">
            <x v="32"/>
          </reference>
          <reference field="6" count="1" selected="0">
            <x v="339"/>
          </reference>
          <reference field="7" count="1" selected="0">
            <x v="302"/>
          </reference>
          <reference field="8" count="1" selected="0">
            <x v="5"/>
          </reference>
          <reference field="9" count="1">
            <x v="4"/>
          </reference>
        </references>
      </pivotArea>
    </format>
    <format dxfId="2184">
      <pivotArea dataOnly="0" labelOnly="1" outline="0" fieldPosition="0">
        <references count="5">
          <reference field="5" count="1" selected="0">
            <x v="32"/>
          </reference>
          <reference field="6" count="1" selected="0">
            <x v="527"/>
          </reference>
          <reference field="7" count="1" selected="0">
            <x v="302"/>
          </reference>
          <reference field="8" count="1" selected="0">
            <x v="1"/>
          </reference>
          <reference field="9" count="1">
            <x v="1"/>
          </reference>
        </references>
      </pivotArea>
    </format>
    <format dxfId="2183">
      <pivotArea dataOnly="0" labelOnly="1" outline="0" fieldPosition="0">
        <references count="5">
          <reference field="5" count="1" selected="0">
            <x v="53"/>
          </reference>
          <reference field="6" count="1" selected="0">
            <x v="301"/>
          </reference>
          <reference field="7" count="1" selected="0">
            <x v="16"/>
          </reference>
          <reference field="8" count="1" selected="0">
            <x v="0"/>
          </reference>
          <reference field="9" count="1">
            <x v="4"/>
          </reference>
        </references>
      </pivotArea>
    </format>
    <format dxfId="2182">
      <pivotArea dataOnly="0" labelOnly="1" outline="0" fieldPosition="0">
        <references count="6">
          <reference field="5" count="1" selected="0">
            <x v="2"/>
          </reference>
          <reference field="6" count="1" selected="0">
            <x v="0"/>
          </reference>
          <reference field="7" count="1" selected="0">
            <x v="19"/>
          </reference>
          <reference field="8" count="1" selected="0">
            <x v="5"/>
          </reference>
          <reference field="9" count="1" selected="0">
            <x v="4"/>
          </reference>
          <reference field="207" count="1">
            <x v="2"/>
          </reference>
        </references>
      </pivotArea>
    </format>
    <format dxfId="2181">
      <pivotArea dataOnly="0" labelOnly="1" outline="0" fieldPosition="0">
        <references count="6">
          <reference field="5" count="1" selected="0">
            <x v="5"/>
          </reference>
          <reference field="6" count="1" selected="0">
            <x v="254"/>
          </reference>
          <reference field="7" count="1" selected="0">
            <x v="33"/>
          </reference>
          <reference field="8" count="1" selected="0">
            <x v="5"/>
          </reference>
          <reference field="9" count="1" selected="0">
            <x v="4"/>
          </reference>
          <reference field="207" count="1">
            <x v="3"/>
          </reference>
        </references>
      </pivotArea>
    </format>
    <format dxfId="2180">
      <pivotArea dataOnly="0" labelOnly="1" outline="0" fieldPosition="0">
        <references count="6">
          <reference field="5" count="1" selected="0">
            <x v="6"/>
          </reference>
          <reference field="6" count="1" selected="0">
            <x v="239"/>
          </reference>
          <reference field="7" count="1" selected="0">
            <x v="35"/>
          </reference>
          <reference field="8" count="1" selected="0">
            <x v="5"/>
          </reference>
          <reference field="9" count="1" selected="0">
            <x v="4"/>
          </reference>
          <reference field="207" count="1">
            <x v="2"/>
          </reference>
        </references>
      </pivotArea>
    </format>
    <format dxfId="2179">
      <pivotArea dataOnly="0" labelOnly="1" outline="0" fieldPosition="0">
        <references count="6">
          <reference field="5" count="1" selected="0">
            <x v="18"/>
          </reference>
          <reference field="6" count="1" selected="0">
            <x v="137"/>
          </reference>
          <reference field="7" count="1" selected="0">
            <x v="214"/>
          </reference>
          <reference field="8" count="1" selected="0">
            <x v="3"/>
          </reference>
          <reference field="9" count="1" selected="0">
            <x v="4"/>
          </reference>
          <reference field="207" count="1">
            <x v="3"/>
          </reference>
        </references>
      </pivotArea>
    </format>
    <format dxfId="2178">
      <pivotArea dataOnly="0" labelOnly="1" outline="0" fieldPosition="0">
        <references count="6">
          <reference field="5" count="1" selected="0">
            <x v="18"/>
          </reference>
          <reference field="6" count="1" selected="0">
            <x v="155"/>
          </reference>
          <reference field="7" count="1" selected="0">
            <x v="220"/>
          </reference>
          <reference field="8" count="1" selected="0">
            <x v="3"/>
          </reference>
          <reference field="9" count="1" selected="0">
            <x v="4"/>
          </reference>
          <reference field="207" count="1">
            <x v="5"/>
          </reference>
        </references>
      </pivotArea>
    </format>
    <format dxfId="2177">
      <pivotArea dataOnly="0" labelOnly="1" outline="0" fieldPosition="0">
        <references count="6">
          <reference field="5" count="1" selected="0">
            <x v="18"/>
          </reference>
          <reference field="6" count="1" selected="0">
            <x v="160"/>
          </reference>
          <reference field="7" count="1" selected="0">
            <x v="225"/>
          </reference>
          <reference field="8" count="1" selected="0">
            <x v="3"/>
          </reference>
          <reference field="9" count="1" selected="0">
            <x v="2"/>
          </reference>
          <reference field="207" count="1">
            <x v="3"/>
          </reference>
        </references>
      </pivotArea>
    </format>
    <format dxfId="2176">
      <pivotArea dataOnly="0" labelOnly="1" outline="0" fieldPosition="0">
        <references count="6">
          <reference field="5" count="1" selected="0">
            <x v="18"/>
          </reference>
          <reference field="6" count="1" selected="0">
            <x v="397"/>
          </reference>
          <reference field="7" count="1" selected="0">
            <x v="249"/>
          </reference>
          <reference field="8" count="1" selected="0">
            <x v="3"/>
          </reference>
          <reference field="9" count="1" selected="0">
            <x v="4"/>
          </reference>
          <reference field="207" count="1">
            <x v="5"/>
          </reference>
        </references>
      </pivotArea>
    </format>
    <format dxfId="2175">
      <pivotArea dataOnly="0" labelOnly="1" outline="0" fieldPosition="0">
        <references count="6">
          <reference field="5" count="1" selected="0">
            <x v="18"/>
          </reference>
          <reference field="6" count="1" selected="0">
            <x v="398"/>
          </reference>
          <reference field="7" count="1" selected="0">
            <x v="250"/>
          </reference>
          <reference field="8" count="1" selected="0">
            <x v="3"/>
          </reference>
          <reference field="9" count="1" selected="0">
            <x v="2"/>
          </reference>
          <reference field="207" count="1">
            <x v="3"/>
          </reference>
        </references>
      </pivotArea>
    </format>
    <format dxfId="2174">
      <pivotArea dataOnly="0" labelOnly="1" outline="0" fieldPosition="0">
        <references count="6">
          <reference field="5" count="1" selected="0">
            <x v="18"/>
          </reference>
          <reference field="6" count="1" selected="0">
            <x v="454"/>
          </reference>
          <reference field="7" count="1" selected="0">
            <x v="135"/>
          </reference>
          <reference field="8" count="1" selected="0">
            <x v="3"/>
          </reference>
          <reference field="9" count="1" selected="0">
            <x v="4"/>
          </reference>
          <reference field="207" count="1">
            <x v="5"/>
          </reference>
        </references>
      </pivotArea>
    </format>
    <format dxfId="2173">
      <pivotArea dataOnly="0" labelOnly="1" outline="0" fieldPosition="0">
        <references count="6">
          <reference field="5" count="1" selected="0">
            <x v="18"/>
          </reference>
          <reference field="6" count="1" selected="0">
            <x v="461"/>
          </reference>
          <reference field="7" count="1" selected="0">
            <x v="141"/>
          </reference>
          <reference field="8" count="1" selected="0">
            <x v="3"/>
          </reference>
          <reference field="9" count="1" selected="0">
            <x v="4"/>
          </reference>
          <reference field="207" count="1">
            <x v="3"/>
          </reference>
        </references>
      </pivotArea>
    </format>
    <format dxfId="2172">
      <pivotArea dataOnly="0" labelOnly="1" outline="0" fieldPosition="0">
        <references count="6">
          <reference field="5" count="1" selected="0">
            <x v="18"/>
          </reference>
          <reference field="6" count="1" selected="0">
            <x v="464"/>
          </reference>
          <reference field="7" count="1" selected="0">
            <x v="143"/>
          </reference>
          <reference field="8" count="1" selected="0">
            <x v="3"/>
          </reference>
          <reference field="9" count="1" selected="0">
            <x v="4"/>
          </reference>
          <reference field="207" count="1">
            <x v="5"/>
          </reference>
        </references>
      </pivotArea>
    </format>
    <format dxfId="2171">
      <pivotArea dataOnly="0" labelOnly="1" outline="0" fieldPosition="0">
        <references count="6">
          <reference field="5" count="1" selected="0">
            <x v="20"/>
          </reference>
          <reference field="6" count="1" selected="0">
            <x v="115"/>
          </reference>
          <reference field="7" count="1" selected="0">
            <x v="265"/>
          </reference>
          <reference field="8" count="1" selected="0">
            <x v="5"/>
          </reference>
          <reference field="9" count="1" selected="0">
            <x v="4"/>
          </reference>
          <reference field="207" count="1">
            <x v="3"/>
          </reference>
        </references>
      </pivotArea>
    </format>
    <format dxfId="2170">
      <pivotArea dataOnly="0" labelOnly="1" outline="0" fieldPosition="0">
        <references count="6">
          <reference field="5" count="1" selected="0">
            <x v="22"/>
          </reference>
          <reference field="6" count="1" selected="0">
            <x v="306"/>
          </reference>
          <reference field="7" count="1" selected="0">
            <x v="278"/>
          </reference>
          <reference field="8" count="1" selected="0">
            <x v="0"/>
          </reference>
          <reference field="9" count="1" selected="0">
            <x v="4"/>
          </reference>
          <reference field="207" count="1">
            <x v="2"/>
          </reference>
        </references>
      </pivotArea>
    </format>
    <format dxfId="2169">
      <pivotArea dataOnly="0" labelOnly="1" outline="0" fieldPosition="0">
        <references count="6">
          <reference field="5" count="1" selected="0">
            <x v="23"/>
          </reference>
          <reference field="6" count="1" selected="0">
            <x v="200"/>
          </reference>
          <reference field="7" count="1" selected="0">
            <x v="279"/>
          </reference>
          <reference field="8" count="1" selected="0">
            <x v="1"/>
          </reference>
          <reference field="9" count="1" selected="0">
            <x v="1"/>
          </reference>
          <reference field="207" count="1">
            <x v="3"/>
          </reference>
        </references>
      </pivotArea>
    </format>
    <format dxfId="2168">
      <pivotArea dataOnly="0" labelOnly="1" outline="0" fieldPosition="0">
        <references count="6">
          <reference field="5" count="1" selected="0">
            <x v="28"/>
          </reference>
          <reference field="6" count="1" selected="0">
            <x v="49"/>
          </reference>
          <reference field="7" count="1" selected="0">
            <x v="288"/>
          </reference>
          <reference field="8" count="1" selected="0">
            <x v="3"/>
          </reference>
          <reference field="9" count="1" selected="0">
            <x v="4"/>
          </reference>
          <reference field="207" count="1">
            <x v="5"/>
          </reference>
        </references>
      </pivotArea>
    </format>
    <format dxfId="2167">
      <pivotArea dataOnly="0" labelOnly="1" outline="0" fieldPosition="0">
        <references count="6">
          <reference field="5" count="1" selected="0">
            <x v="28"/>
          </reference>
          <reference field="6" count="1" selected="0">
            <x v="57"/>
          </reference>
          <reference field="7" count="1" selected="0">
            <x v="290"/>
          </reference>
          <reference field="8" count="1" selected="0">
            <x v="3"/>
          </reference>
          <reference field="9" count="1" selected="0">
            <x v="4"/>
          </reference>
          <reference field="207" count="1">
            <x v="2"/>
          </reference>
        </references>
      </pivotArea>
    </format>
    <format dxfId="2166">
      <pivotArea dataOnly="0" labelOnly="1" outline="0" fieldPosition="0">
        <references count="6">
          <reference field="5" count="1" selected="0">
            <x v="28"/>
          </reference>
          <reference field="6" count="1" selected="0">
            <x v="95"/>
          </reference>
          <reference field="7" count="1" selected="0">
            <x v="296"/>
          </reference>
          <reference field="8" count="1" selected="0">
            <x v="3"/>
          </reference>
          <reference field="9" count="1" selected="0">
            <x v="4"/>
          </reference>
          <reference field="207" count="1">
            <x v="3"/>
          </reference>
        </references>
      </pivotArea>
    </format>
    <format dxfId="2165">
      <pivotArea dataOnly="0" labelOnly="1" outline="0" fieldPosition="0">
        <references count="6">
          <reference field="5" count="1" selected="0">
            <x v="28"/>
          </reference>
          <reference field="6" count="1" selected="0">
            <x v="98"/>
          </reference>
          <reference field="7" count="1" selected="0">
            <x v="298"/>
          </reference>
          <reference field="8" count="1" selected="0">
            <x v="3"/>
          </reference>
          <reference field="9" count="1" selected="0">
            <x v="4"/>
          </reference>
          <reference field="207" count="1">
            <x v="2"/>
          </reference>
        </references>
      </pivotArea>
    </format>
    <format dxfId="2164">
      <pivotArea dataOnly="0" labelOnly="1" outline="0" fieldPosition="0">
        <references count="6">
          <reference field="5" count="1" selected="0">
            <x v="30"/>
          </reference>
          <reference field="6" count="1" selected="0">
            <x v="0"/>
          </reference>
          <reference field="7" count="1" selected="0">
            <x v="300"/>
          </reference>
          <reference field="8" count="1" selected="0">
            <x v="5"/>
          </reference>
          <reference field="9" count="1" selected="0">
            <x v="4"/>
          </reference>
          <reference field="207" count="1">
            <x v="3"/>
          </reference>
        </references>
      </pivotArea>
    </format>
    <format dxfId="2163">
      <pivotArea dataOnly="0" labelOnly="1" outline="0" fieldPosition="0">
        <references count="6">
          <reference field="5" count="1" selected="0">
            <x v="30"/>
          </reference>
          <reference field="6" count="1" selected="0">
            <x v="20"/>
          </reference>
          <reference field="7" count="1" selected="0">
            <x v="300"/>
          </reference>
          <reference field="8" count="1" selected="0">
            <x v="5"/>
          </reference>
          <reference field="9" count="1" selected="0">
            <x v="4"/>
          </reference>
          <reference field="207" count="1">
            <x v="5"/>
          </reference>
        </references>
      </pivotArea>
    </format>
    <format dxfId="2162">
      <pivotArea dataOnly="0" labelOnly="1" outline="0" fieldPosition="0">
        <references count="6">
          <reference field="5" count="1" selected="0">
            <x v="30"/>
          </reference>
          <reference field="6" count="1" selected="0">
            <x v="22"/>
          </reference>
          <reference field="7" count="1" selected="0">
            <x v="300"/>
          </reference>
          <reference field="8" count="1" selected="0">
            <x v="5"/>
          </reference>
          <reference field="9" count="1" selected="0">
            <x v="4"/>
          </reference>
          <reference field="207" count="1">
            <x v="3"/>
          </reference>
        </references>
      </pivotArea>
    </format>
    <format dxfId="2161">
      <pivotArea dataOnly="0" labelOnly="1" outline="0" fieldPosition="0">
        <references count="6">
          <reference field="5" count="1" selected="0">
            <x v="30"/>
          </reference>
          <reference field="6" count="1" selected="0">
            <x v="24"/>
          </reference>
          <reference field="7" count="1" selected="0">
            <x v="300"/>
          </reference>
          <reference field="8" count="1" selected="0">
            <x v="5"/>
          </reference>
          <reference field="9" count="1" selected="0">
            <x v="4"/>
          </reference>
          <reference field="207" count="1">
            <x v="2"/>
          </reference>
        </references>
      </pivotArea>
    </format>
    <format dxfId="2160">
      <pivotArea dataOnly="0" labelOnly="1" outline="0" fieldPosition="0">
        <references count="6">
          <reference field="5" count="1" selected="0">
            <x v="30"/>
          </reference>
          <reference field="6" count="1" selected="0">
            <x v="25"/>
          </reference>
          <reference field="7" count="1" selected="0">
            <x v="300"/>
          </reference>
          <reference field="8" count="1" selected="0">
            <x v="5"/>
          </reference>
          <reference field="9" count="1" selected="0">
            <x v="4"/>
          </reference>
          <reference field="207" count="1">
            <x v="3"/>
          </reference>
        </references>
      </pivotArea>
    </format>
    <format dxfId="2159">
      <pivotArea dataOnly="0" labelOnly="1" outline="0" fieldPosition="0">
        <references count="6">
          <reference field="5" count="1" selected="0">
            <x v="30"/>
          </reference>
          <reference field="6" count="1" selected="0">
            <x v="42"/>
          </reference>
          <reference field="7" count="1" selected="0">
            <x v="300"/>
          </reference>
          <reference field="8" count="1" selected="0">
            <x v="5"/>
          </reference>
          <reference field="9" count="1" selected="0">
            <x v="4"/>
          </reference>
          <reference field="207" count="1">
            <x v="2"/>
          </reference>
        </references>
      </pivotArea>
    </format>
    <format dxfId="2158">
      <pivotArea dataOnly="0" labelOnly="1" outline="0" fieldPosition="0">
        <references count="6">
          <reference field="5" count="1" selected="0">
            <x v="30"/>
          </reference>
          <reference field="6" count="1" selected="0">
            <x v="44"/>
          </reference>
          <reference field="7" count="1" selected="0">
            <x v="300"/>
          </reference>
          <reference field="8" count="1" selected="0">
            <x v="5"/>
          </reference>
          <reference field="9" count="1" selected="0">
            <x v="4"/>
          </reference>
          <reference field="207" count="1">
            <x v="3"/>
          </reference>
        </references>
      </pivotArea>
    </format>
    <format dxfId="2157">
      <pivotArea dataOnly="0" labelOnly="1" outline="0" fieldPosition="0">
        <references count="6">
          <reference field="5" count="1" selected="0">
            <x v="30"/>
          </reference>
          <reference field="6" count="1" selected="0">
            <x v="46"/>
          </reference>
          <reference field="7" count="1" selected="0">
            <x v="300"/>
          </reference>
          <reference field="8" count="1" selected="0">
            <x v="5"/>
          </reference>
          <reference field="9" count="1" selected="0">
            <x v="4"/>
          </reference>
          <reference field="207" count="1">
            <x v="2"/>
          </reference>
        </references>
      </pivotArea>
    </format>
    <format dxfId="2156">
      <pivotArea dataOnly="0" labelOnly="1" outline="0" fieldPosition="0">
        <references count="6">
          <reference field="5" count="1" selected="0">
            <x v="32"/>
          </reference>
          <reference field="6" count="1" selected="0">
            <x v="170"/>
          </reference>
          <reference field="7" count="1" selected="0">
            <x v="302"/>
          </reference>
          <reference field="8" count="1" selected="0">
            <x v="1"/>
          </reference>
          <reference field="9" count="1" selected="0">
            <x v="1"/>
          </reference>
          <reference field="207" count="1">
            <x v="3"/>
          </reference>
        </references>
      </pivotArea>
    </format>
    <format dxfId="2155">
      <pivotArea dataOnly="0" labelOnly="1" outline="0" fieldPosition="0">
        <references count="6">
          <reference field="5" count="1" selected="0">
            <x v="32"/>
          </reference>
          <reference field="6" count="1" selected="0">
            <x v="179"/>
          </reference>
          <reference field="7" count="1" selected="0">
            <x v="302"/>
          </reference>
          <reference field="8" count="1" selected="0">
            <x v="1"/>
          </reference>
          <reference field="9" count="1" selected="0">
            <x v="1"/>
          </reference>
          <reference field="207" count="1">
            <x v="5"/>
          </reference>
        </references>
      </pivotArea>
    </format>
    <format dxfId="2154">
      <pivotArea dataOnly="0" labelOnly="1" outline="0" fieldPosition="0">
        <references count="6">
          <reference field="5" count="1" selected="0">
            <x v="32"/>
          </reference>
          <reference field="6" count="1" selected="0">
            <x v="180"/>
          </reference>
          <reference field="7" count="1" selected="0">
            <x v="302"/>
          </reference>
          <reference field="8" count="1" selected="0">
            <x v="1"/>
          </reference>
          <reference field="9" count="1" selected="0">
            <x v="1"/>
          </reference>
          <reference field="207" count="1">
            <x v="3"/>
          </reference>
        </references>
      </pivotArea>
    </format>
    <format dxfId="2153">
      <pivotArea dataOnly="0" labelOnly="1" outline="0" fieldPosition="0">
        <references count="6">
          <reference field="5" count="1" selected="0">
            <x v="32"/>
          </reference>
          <reference field="6" count="1" selected="0">
            <x v="181"/>
          </reference>
          <reference field="7" count="1" selected="0">
            <x v="302"/>
          </reference>
          <reference field="8" count="1" selected="0">
            <x v="1"/>
          </reference>
          <reference field="9" count="1" selected="0">
            <x v="1"/>
          </reference>
          <reference field="207" count="1">
            <x v="5"/>
          </reference>
        </references>
      </pivotArea>
    </format>
    <format dxfId="2152">
      <pivotArea dataOnly="0" labelOnly="1" outline="0" fieldPosition="0">
        <references count="6">
          <reference field="5" count="1" selected="0">
            <x v="32"/>
          </reference>
          <reference field="6" count="1" selected="0">
            <x v="257"/>
          </reference>
          <reference field="7" count="1" selected="0">
            <x v="302"/>
          </reference>
          <reference field="8" count="1" selected="0">
            <x v="3"/>
          </reference>
          <reference field="9" count="1" selected="0">
            <x v="2"/>
          </reference>
          <reference field="207" count="1">
            <x v="3"/>
          </reference>
        </references>
      </pivotArea>
    </format>
    <format dxfId="2151">
      <pivotArea dataOnly="0" labelOnly="1" outline="0" fieldPosition="0">
        <references count="6">
          <reference field="5" count="1" selected="0">
            <x v="32"/>
          </reference>
          <reference field="6" count="1" selected="0">
            <x v="266"/>
          </reference>
          <reference field="7" count="1" selected="0">
            <x v="302"/>
          </reference>
          <reference field="8" count="1" selected="0">
            <x v="3"/>
          </reference>
          <reference field="9" count="1" selected="0">
            <x v="2"/>
          </reference>
          <reference field="207" count="1">
            <x v="5"/>
          </reference>
        </references>
      </pivotArea>
    </format>
    <format dxfId="2150">
      <pivotArea dataOnly="0" labelOnly="1" outline="0" fieldPosition="0">
        <references count="6">
          <reference field="5" count="1" selected="0">
            <x v="32"/>
          </reference>
          <reference field="6" count="1" selected="0">
            <x v="270"/>
          </reference>
          <reference field="7" count="1" selected="0">
            <x v="302"/>
          </reference>
          <reference field="8" count="1" selected="0">
            <x v="3"/>
          </reference>
          <reference field="9" count="1" selected="0">
            <x v="2"/>
          </reference>
          <reference field="207" count="1">
            <x v="3"/>
          </reference>
        </references>
      </pivotArea>
    </format>
    <format dxfId="2149">
      <pivotArea dataOnly="0" labelOnly="1" outline="0" fieldPosition="0">
        <references count="6">
          <reference field="5" count="1" selected="0">
            <x v="32"/>
          </reference>
          <reference field="6" count="1" selected="0">
            <x v="416"/>
          </reference>
          <reference field="7" count="1" selected="0">
            <x v="302"/>
          </reference>
          <reference field="8" count="1" selected="0">
            <x v="5"/>
          </reference>
          <reference field="9" count="1" selected="0">
            <x v="4"/>
          </reference>
          <reference field="207" count="1">
            <x v="2"/>
          </reference>
        </references>
      </pivotArea>
    </format>
    <format dxfId="2148">
      <pivotArea dataOnly="0" labelOnly="1" outline="0" fieldPosition="0">
        <references count="6">
          <reference field="5" count="1" selected="0">
            <x v="32"/>
          </reference>
          <reference field="6" count="1" selected="0">
            <x v="417"/>
          </reference>
          <reference field="7" count="1" selected="0">
            <x v="302"/>
          </reference>
          <reference field="8" count="1" selected="0">
            <x v="5"/>
          </reference>
          <reference field="9" count="1" selected="0">
            <x v="4"/>
          </reference>
          <reference field="207" count="1">
            <x v="5"/>
          </reference>
        </references>
      </pivotArea>
    </format>
    <format dxfId="2147">
      <pivotArea dataOnly="0" labelOnly="1" outline="0" fieldPosition="0">
        <references count="6">
          <reference field="5" count="1" selected="0">
            <x v="32"/>
          </reference>
          <reference field="6" count="1" selected="0">
            <x v="418"/>
          </reference>
          <reference field="7" count="1" selected="0">
            <x v="302"/>
          </reference>
          <reference field="8" count="1" selected="0">
            <x v="5"/>
          </reference>
          <reference field="9" count="1" selected="0">
            <x v="4"/>
          </reference>
          <reference field="207" count="1">
            <x v="2"/>
          </reference>
        </references>
      </pivotArea>
    </format>
    <format dxfId="2146">
      <pivotArea dataOnly="0" labelOnly="1" outline="0" fieldPosition="0">
        <references count="6">
          <reference field="5" count="1" selected="0">
            <x v="32"/>
          </reference>
          <reference field="6" count="1" selected="0">
            <x v="528"/>
          </reference>
          <reference field="7" count="1" selected="0">
            <x v="302"/>
          </reference>
          <reference field="8" count="1" selected="0">
            <x v="1"/>
          </reference>
          <reference field="9" count="1" selected="0">
            <x v="1"/>
          </reference>
          <reference field="207" count="1">
            <x v="3"/>
          </reference>
        </references>
      </pivotArea>
    </format>
    <format dxfId="2145">
      <pivotArea dataOnly="0" labelOnly="1" outline="0" fieldPosition="0">
        <references count="6">
          <reference field="5" count="1" selected="0">
            <x v="36"/>
          </reference>
          <reference field="6" count="1" selected="0">
            <x v="83"/>
          </reference>
          <reference field="7" count="1" selected="0">
            <x v="316"/>
          </reference>
          <reference field="8" count="1" selected="0">
            <x v="1"/>
          </reference>
          <reference field="9" count="1" selected="0">
            <x v="1"/>
          </reference>
          <reference field="207" count="1">
            <x v="5"/>
          </reference>
        </references>
      </pivotArea>
    </format>
    <format dxfId="2144">
      <pivotArea dataOnly="0" labelOnly="1" outline="0" fieldPosition="0">
        <references count="6">
          <reference field="5" count="1" selected="0">
            <x v="36"/>
          </reference>
          <reference field="6" count="1" selected="0">
            <x v="94"/>
          </reference>
          <reference field="7" count="1" selected="0">
            <x v="316"/>
          </reference>
          <reference field="8" count="1" selected="0">
            <x v="1"/>
          </reference>
          <reference field="9" count="1" selected="0">
            <x v="1"/>
          </reference>
          <reference field="207" count="1">
            <x v="2"/>
          </reference>
        </references>
      </pivotArea>
    </format>
    <format dxfId="2143">
      <pivotArea dataOnly="0" labelOnly="1" outline="0" fieldPosition="0">
        <references count="6">
          <reference field="5" count="1" selected="0">
            <x v="39"/>
          </reference>
          <reference field="6" count="1" selected="0">
            <x v="193"/>
          </reference>
          <reference field="7" count="1" selected="0">
            <x v="320"/>
          </reference>
          <reference field="8" count="1" selected="0">
            <x v="1"/>
          </reference>
          <reference field="9" count="1" selected="0">
            <x v="1"/>
          </reference>
          <reference field="207" count="1">
            <x v="3"/>
          </reference>
        </references>
      </pivotArea>
    </format>
    <format dxfId="2142">
      <pivotArea dataOnly="0" labelOnly="1" outline="0" fieldPosition="0">
        <references count="6">
          <reference field="5" count="1" selected="0">
            <x v="53"/>
          </reference>
          <reference field="6" count="1" selected="0">
            <x v="301"/>
          </reference>
          <reference field="7" count="1" selected="0">
            <x v="16"/>
          </reference>
          <reference field="8" count="1" selected="0">
            <x v="0"/>
          </reference>
          <reference field="9" count="1" selected="0">
            <x v="4"/>
          </reference>
          <reference field="207" count="1">
            <x v="2"/>
          </reference>
        </references>
      </pivotArea>
    </format>
    <format dxfId="2141">
      <pivotArea dataOnly="0" labelOnly="1" outline="0" fieldPosition="0">
        <references count="6">
          <reference field="5" count="1" selected="0">
            <x v="55"/>
          </reference>
          <reference field="6" count="1" selected="0">
            <x v="303"/>
          </reference>
          <reference field="7" count="1" selected="0">
            <x v="17"/>
          </reference>
          <reference field="8" count="1" selected="0">
            <x v="0"/>
          </reference>
          <reference field="9" count="1" selected="0">
            <x v="4"/>
          </reference>
          <reference field="207" count="1">
            <x v="5"/>
          </reference>
        </references>
      </pivotArea>
    </format>
    <format dxfId="2140">
      <pivotArea dataOnly="0" labelOnly="1" outline="0" fieldPosition="0">
        <references count="6">
          <reference field="5" count="1" selected="0">
            <x v="55"/>
          </reference>
          <reference field="6" count="1" selected="0">
            <x v="372"/>
          </reference>
          <reference field="7" count="1" selected="0">
            <x v="17"/>
          </reference>
          <reference field="8" count="1" selected="0">
            <x v="5"/>
          </reference>
          <reference field="9" count="1" selected="0">
            <x v="4"/>
          </reference>
          <reference field="207" count="1">
            <x v="3"/>
          </reference>
        </references>
      </pivotArea>
    </format>
    <format dxfId="2139">
      <pivotArea dataOnly="0" labelOnly="1" outline="0" fieldPosition="0">
        <references count="7">
          <reference field="5" count="1" selected="0">
            <x v="2"/>
          </reference>
          <reference field="6" count="1" selected="0">
            <x v="0"/>
          </reference>
          <reference field="7" count="1" selected="0">
            <x v="19"/>
          </reference>
          <reference field="8" count="1" selected="0">
            <x v="5"/>
          </reference>
          <reference field="9" count="1" selected="0">
            <x v="4"/>
          </reference>
          <reference field="22" count="1">
            <x v="1"/>
          </reference>
          <reference field="207" count="1" selected="0">
            <x v="2"/>
          </reference>
        </references>
      </pivotArea>
    </format>
    <format dxfId="2138">
      <pivotArea dataOnly="0" labelOnly="1" outline="0" fieldPosition="0">
        <references count="7">
          <reference field="5" count="1" selected="0">
            <x v="18"/>
          </reference>
          <reference field="6" count="1" selected="0">
            <x v="137"/>
          </reference>
          <reference field="7" count="1" selected="0">
            <x v="214"/>
          </reference>
          <reference field="8" count="1" selected="0">
            <x v="3"/>
          </reference>
          <reference field="9" count="1" selected="0">
            <x v="4"/>
          </reference>
          <reference field="22" count="1">
            <x v="0"/>
          </reference>
          <reference field="207" count="1" selected="0">
            <x v="3"/>
          </reference>
        </references>
      </pivotArea>
    </format>
    <format dxfId="2137">
      <pivotArea dataOnly="0" labelOnly="1" outline="0" fieldPosition="0">
        <references count="7">
          <reference field="5" count="1" selected="0">
            <x v="20"/>
          </reference>
          <reference field="6" count="1" selected="0">
            <x v="115"/>
          </reference>
          <reference field="7" count="1" selected="0">
            <x v="265"/>
          </reference>
          <reference field="8" count="1" selected="0">
            <x v="5"/>
          </reference>
          <reference field="9" count="1" selected="0">
            <x v="4"/>
          </reference>
          <reference field="22" count="1">
            <x v="1"/>
          </reference>
          <reference field="207" count="1" selected="0">
            <x v="3"/>
          </reference>
        </references>
      </pivotArea>
    </format>
    <format dxfId="2136">
      <pivotArea dataOnly="0" labelOnly="1" outline="0" fieldPosition="0">
        <references count="8">
          <reference field="5" count="1" selected="0">
            <x v="2"/>
          </reference>
          <reference field="6" count="1" selected="0">
            <x v="0"/>
          </reference>
          <reference field="7" count="1" selected="0">
            <x v="19"/>
          </reference>
          <reference field="8" count="1" selected="0">
            <x v="5"/>
          </reference>
          <reference field="9" count="1" selected="0">
            <x v="4"/>
          </reference>
          <reference field="17" count="1">
            <x v="210"/>
          </reference>
          <reference field="22" count="1" selected="0">
            <x v="1"/>
          </reference>
          <reference field="207" count="1" selected="0">
            <x v="2"/>
          </reference>
        </references>
      </pivotArea>
    </format>
    <format dxfId="2135">
      <pivotArea dataOnly="0" labelOnly="1" outline="0" fieldPosition="0">
        <references count="8">
          <reference field="5" count="1" selected="0">
            <x v="2"/>
          </reference>
          <reference field="6" count="1" selected="0">
            <x v="1"/>
          </reference>
          <reference field="7" count="1" selected="0">
            <x v="19"/>
          </reference>
          <reference field="8" count="1" selected="0">
            <x v="5"/>
          </reference>
          <reference field="9" count="1" selected="0">
            <x v="4"/>
          </reference>
          <reference field="17" count="1">
            <x v="208"/>
          </reference>
          <reference field="22" count="1" selected="0">
            <x v="1"/>
          </reference>
          <reference field="207" count="1" selected="0">
            <x v="2"/>
          </reference>
        </references>
      </pivotArea>
    </format>
    <format dxfId="2134">
      <pivotArea dataOnly="0" labelOnly="1" outline="0" fieldPosition="0">
        <references count="8">
          <reference field="5" count="1" selected="0">
            <x v="2"/>
          </reference>
          <reference field="6" count="1" selected="0">
            <x v="2"/>
          </reference>
          <reference field="7" count="1" selected="0">
            <x v="19"/>
          </reference>
          <reference field="8" count="1" selected="0">
            <x v="5"/>
          </reference>
          <reference field="9" count="1" selected="0">
            <x v="4"/>
          </reference>
          <reference field="17" count="1">
            <x v="198"/>
          </reference>
          <reference field="22" count="1" selected="0">
            <x v="1"/>
          </reference>
          <reference field="207" count="1" selected="0">
            <x v="2"/>
          </reference>
        </references>
      </pivotArea>
    </format>
    <format dxfId="2133">
      <pivotArea dataOnly="0" labelOnly="1" outline="0" fieldPosition="0">
        <references count="8">
          <reference field="5" count="1" selected="0">
            <x v="3"/>
          </reference>
          <reference field="6" count="1" selected="0">
            <x v="4"/>
          </reference>
          <reference field="7" count="1" selected="0">
            <x v="23"/>
          </reference>
          <reference field="8" count="1" selected="0">
            <x v="5"/>
          </reference>
          <reference field="9" count="1" selected="0">
            <x v="4"/>
          </reference>
          <reference field="17" count="1">
            <x v="70"/>
          </reference>
          <reference field="22" count="1" selected="0">
            <x v="1"/>
          </reference>
          <reference field="207" count="1" selected="0">
            <x v="2"/>
          </reference>
        </references>
      </pivotArea>
    </format>
    <format dxfId="2132">
      <pivotArea dataOnly="0" labelOnly="1" outline="0" fieldPosition="0">
        <references count="8">
          <reference field="5" count="1" selected="0">
            <x v="5"/>
          </reference>
          <reference field="6" count="1" selected="0">
            <x v="254"/>
          </reference>
          <reference field="7" count="1" selected="0">
            <x v="33"/>
          </reference>
          <reference field="8" count="1" selected="0">
            <x v="5"/>
          </reference>
          <reference field="9" count="1" selected="0">
            <x v="4"/>
          </reference>
          <reference field="17" count="1">
            <x v="249"/>
          </reference>
          <reference field="22" count="1" selected="0">
            <x v="1"/>
          </reference>
          <reference field="207" count="1" selected="0">
            <x v="3"/>
          </reference>
        </references>
      </pivotArea>
    </format>
    <format dxfId="2131">
      <pivotArea dataOnly="0" labelOnly="1" outline="0" fieldPosition="0">
        <references count="8">
          <reference field="5" count="1" selected="0">
            <x v="6"/>
          </reference>
          <reference field="6" count="1" selected="0">
            <x v="239"/>
          </reference>
          <reference field="7" count="1" selected="0">
            <x v="35"/>
          </reference>
          <reference field="8" count="1" selected="0">
            <x v="5"/>
          </reference>
          <reference field="9" count="1" selected="0">
            <x v="4"/>
          </reference>
          <reference field="17" count="1">
            <x v="170"/>
          </reference>
          <reference field="22" count="1" selected="0">
            <x v="1"/>
          </reference>
          <reference field="207" count="1" selected="0">
            <x v="2"/>
          </reference>
        </references>
      </pivotArea>
    </format>
    <format dxfId="2130">
      <pivotArea dataOnly="0" labelOnly="1" outline="0" fieldPosition="0">
        <references count="8">
          <reference field="5" count="1" selected="0">
            <x v="6"/>
          </reference>
          <reference field="6" count="1" selected="0">
            <x v="240"/>
          </reference>
          <reference field="7" count="1" selected="0">
            <x v="35"/>
          </reference>
          <reference field="8" count="1" selected="0">
            <x v="5"/>
          </reference>
          <reference field="9" count="1" selected="0">
            <x v="4"/>
          </reference>
          <reference field="17" count="1">
            <x v="171"/>
          </reference>
          <reference field="22" count="1" selected="0">
            <x v="1"/>
          </reference>
          <reference field="207" count="1" selected="0">
            <x v="2"/>
          </reference>
        </references>
      </pivotArea>
    </format>
    <format dxfId="2129">
      <pivotArea dataOnly="0" labelOnly="1" outline="0" fieldPosition="0">
        <references count="8">
          <reference field="5" count="1" selected="0">
            <x v="6"/>
          </reference>
          <reference field="6" count="1" selected="0">
            <x v="243"/>
          </reference>
          <reference field="7" count="1" selected="0">
            <x v="35"/>
          </reference>
          <reference field="8" count="1" selected="0">
            <x v="5"/>
          </reference>
          <reference field="9" count="1" selected="0">
            <x v="4"/>
          </reference>
          <reference field="17" count="1">
            <x v="175"/>
          </reference>
          <reference field="22" count="1" selected="0">
            <x v="1"/>
          </reference>
          <reference field="207" count="1" selected="0">
            <x v="2"/>
          </reference>
        </references>
      </pivotArea>
    </format>
    <format dxfId="2128">
      <pivotArea dataOnly="0" labelOnly="1" outline="0" fieldPosition="0">
        <references count="8">
          <reference field="5" count="1" selected="0">
            <x v="10"/>
          </reference>
          <reference field="6" count="1" selected="0">
            <x v="239"/>
          </reference>
          <reference field="7" count="1" selected="0">
            <x v="58"/>
          </reference>
          <reference field="8" count="1" selected="0">
            <x v="5"/>
          </reference>
          <reference field="9" count="1" selected="0">
            <x v="4"/>
          </reference>
          <reference field="17" count="1">
            <x v="168"/>
          </reference>
          <reference field="22" count="1" selected="0">
            <x v="1"/>
          </reference>
          <reference field="207" count="1" selected="0">
            <x v="2"/>
          </reference>
        </references>
      </pivotArea>
    </format>
    <format dxfId="2127">
      <pivotArea dataOnly="0" labelOnly="1" outline="0" fieldPosition="0">
        <references count="8">
          <reference field="5" count="1" selected="0">
            <x v="10"/>
          </reference>
          <reference field="6" count="1" selected="0">
            <x v="241"/>
          </reference>
          <reference field="7" count="1" selected="0">
            <x v="58"/>
          </reference>
          <reference field="8" count="1" selected="0">
            <x v="5"/>
          </reference>
          <reference field="9" count="1" selected="0">
            <x v="4"/>
          </reference>
          <reference field="17" count="1">
            <x v="176"/>
          </reference>
          <reference field="22" count="1" selected="0">
            <x v="1"/>
          </reference>
          <reference field="207" count="1" selected="0">
            <x v="2"/>
          </reference>
        </references>
      </pivotArea>
    </format>
    <format dxfId="2126">
      <pivotArea dataOnly="0" labelOnly="1" outline="0" fieldPosition="0">
        <references count="8">
          <reference field="5" count="1" selected="0">
            <x v="10"/>
          </reference>
          <reference field="6" count="1" selected="0">
            <x v="242"/>
          </reference>
          <reference field="7" count="1" selected="0">
            <x v="58"/>
          </reference>
          <reference field="8" count="1" selected="0">
            <x v="5"/>
          </reference>
          <reference field="9" count="1" selected="0">
            <x v="4"/>
          </reference>
          <reference field="17" count="1">
            <x v="166"/>
          </reference>
          <reference field="22" count="1" selected="0">
            <x v="1"/>
          </reference>
          <reference field="207" count="1" selected="0">
            <x v="2"/>
          </reference>
        </references>
      </pivotArea>
    </format>
    <format dxfId="2125">
      <pivotArea dataOnly="0" labelOnly="1" outline="0" fieldPosition="0">
        <references count="8">
          <reference field="5" count="1" selected="0">
            <x v="10"/>
          </reference>
          <reference field="6" count="1" selected="0">
            <x v="243"/>
          </reference>
          <reference field="7" count="1" selected="0">
            <x v="58"/>
          </reference>
          <reference field="8" count="1" selected="0">
            <x v="5"/>
          </reference>
          <reference field="9" count="1" selected="0">
            <x v="4"/>
          </reference>
          <reference field="17" count="1">
            <x v="199"/>
          </reference>
          <reference field="22" count="1" selected="0">
            <x v="1"/>
          </reference>
          <reference field="207" count="1" selected="0">
            <x v="2"/>
          </reference>
        </references>
      </pivotArea>
    </format>
    <format dxfId="2124">
      <pivotArea dataOnly="0" labelOnly="1" outline="0" fieldPosition="0">
        <references count="8">
          <reference field="5" count="1" selected="0">
            <x v="10"/>
          </reference>
          <reference field="6" count="1" selected="0">
            <x v="244"/>
          </reference>
          <reference field="7" count="1" selected="0">
            <x v="58"/>
          </reference>
          <reference field="8" count="1" selected="0">
            <x v="5"/>
          </reference>
          <reference field="9" count="1" selected="0">
            <x v="4"/>
          </reference>
          <reference field="17" count="1">
            <x v="180"/>
          </reference>
          <reference field="22" count="1" selected="0">
            <x v="1"/>
          </reference>
          <reference field="207" count="1" selected="0">
            <x v="2"/>
          </reference>
        </references>
      </pivotArea>
    </format>
    <format dxfId="2123">
      <pivotArea dataOnly="0" labelOnly="1" outline="0" fieldPosition="0">
        <references count="8">
          <reference field="5" count="1" selected="0">
            <x v="10"/>
          </reference>
          <reference field="6" count="1" selected="0">
            <x v="245"/>
          </reference>
          <reference field="7" count="1" selected="0">
            <x v="58"/>
          </reference>
          <reference field="8" count="1" selected="0">
            <x v="5"/>
          </reference>
          <reference field="9" count="1" selected="0">
            <x v="4"/>
          </reference>
          <reference field="17" count="1">
            <x v="166"/>
          </reference>
          <reference field="22" count="1" selected="0">
            <x v="1"/>
          </reference>
          <reference field="207" count="1" selected="0">
            <x v="2"/>
          </reference>
        </references>
      </pivotArea>
    </format>
    <format dxfId="2122">
      <pivotArea dataOnly="0" labelOnly="1" outline="0" fieldPosition="0">
        <references count="8">
          <reference field="5" count="1" selected="0">
            <x v="10"/>
          </reference>
          <reference field="6" count="1" selected="0">
            <x v="246"/>
          </reference>
          <reference field="7" count="1" selected="0">
            <x v="58"/>
          </reference>
          <reference field="8" count="1" selected="0">
            <x v="5"/>
          </reference>
          <reference field="9" count="1" selected="0">
            <x v="4"/>
          </reference>
          <reference field="17" count="1">
            <x v="197"/>
          </reference>
          <reference field="22" count="1" selected="0">
            <x v="1"/>
          </reference>
          <reference field="207" count="1" selected="0">
            <x v="2"/>
          </reference>
        </references>
      </pivotArea>
    </format>
    <format dxfId="2121">
      <pivotArea dataOnly="0" labelOnly="1" outline="0" fieldPosition="0">
        <references count="8">
          <reference field="5" count="1" selected="0">
            <x v="10"/>
          </reference>
          <reference field="6" count="1" selected="0">
            <x v="247"/>
          </reference>
          <reference field="7" count="1" selected="0">
            <x v="58"/>
          </reference>
          <reference field="8" count="1" selected="0">
            <x v="5"/>
          </reference>
          <reference field="9" count="1" selected="0">
            <x v="4"/>
          </reference>
          <reference field="17" count="1">
            <x v="113"/>
          </reference>
          <reference field="22" count="1" selected="0">
            <x v="1"/>
          </reference>
          <reference field="207" count="1" selected="0">
            <x v="2"/>
          </reference>
        </references>
      </pivotArea>
    </format>
    <format dxfId="2120">
      <pivotArea dataOnly="0" labelOnly="1" outline="0" fieldPosition="0">
        <references count="8">
          <reference field="5" count="1" selected="0">
            <x v="10"/>
          </reference>
          <reference field="6" count="1" selected="0">
            <x v="248"/>
          </reference>
          <reference field="7" count="1" selected="0">
            <x v="58"/>
          </reference>
          <reference field="8" count="1" selected="0">
            <x v="5"/>
          </reference>
          <reference field="9" count="1" selected="0">
            <x v="4"/>
          </reference>
          <reference field="17" count="1">
            <x v="195"/>
          </reference>
          <reference field="22" count="1" selected="0">
            <x v="1"/>
          </reference>
          <reference field="207" count="1" selected="0">
            <x v="2"/>
          </reference>
        </references>
      </pivotArea>
    </format>
    <format dxfId="2119">
      <pivotArea dataOnly="0" labelOnly="1" outline="0" fieldPosition="0">
        <references count="8">
          <reference field="5" count="1" selected="0">
            <x v="10"/>
          </reference>
          <reference field="6" count="1" selected="0">
            <x v="249"/>
          </reference>
          <reference field="7" count="1" selected="0">
            <x v="58"/>
          </reference>
          <reference field="8" count="1" selected="0">
            <x v="5"/>
          </reference>
          <reference field="9" count="1" selected="0">
            <x v="4"/>
          </reference>
          <reference field="17" count="1">
            <x v="234"/>
          </reference>
          <reference field="22" count="1" selected="0">
            <x v="1"/>
          </reference>
          <reference field="207" count="1" selected="0">
            <x v="2"/>
          </reference>
        </references>
      </pivotArea>
    </format>
    <format dxfId="2118">
      <pivotArea dataOnly="0" labelOnly="1" outline="0" fieldPosition="0">
        <references count="8">
          <reference field="5" count="1" selected="0">
            <x v="10"/>
          </reference>
          <reference field="6" count="1" selected="0">
            <x v="250"/>
          </reference>
          <reference field="7" count="1" selected="0">
            <x v="58"/>
          </reference>
          <reference field="8" count="1" selected="0">
            <x v="5"/>
          </reference>
          <reference field="9" count="1" selected="0">
            <x v="4"/>
          </reference>
          <reference field="17" count="1">
            <x v="180"/>
          </reference>
          <reference field="22" count="1" selected="0">
            <x v="1"/>
          </reference>
          <reference field="207" count="1" selected="0">
            <x v="2"/>
          </reference>
        </references>
      </pivotArea>
    </format>
    <format dxfId="2117">
      <pivotArea dataOnly="0" labelOnly="1" outline="0" fieldPosition="0">
        <references count="8">
          <reference field="5" count="1" selected="0">
            <x v="18"/>
          </reference>
          <reference field="6" count="1" selected="0">
            <x v="137"/>
          </reference>
          <reference field="7" count="1" selected="0">
            <x v="214"/>
          </reference>
          <reference field="8" count="1" selected="0">
            <x v="3"/>
          </reference>
          <reference field="9" count="1" selected="0">
            <x v="4"/>
          </reference>
          <reference field="17" count="1">
            <x v="258"/>
          </reference>
          <reference field="22" count="1" selected="0">
            <x v="0"/>
          </reference>
          <reference field="207" count="1" selected="0">
            <x v="3"/>
          </reference>
        </references>
      </pivotArea>
    </format>
    <format dxfId="2116">
      <pivotArea dataOnly="0" labelOnly="1" outline="0" fieldPosition="0">
        <references count="8">
          <reference field="5" count="1" selected="0">
            <x v="18"/>
          </reference>
          <reference field="6" count="1" selected="0">
            <x v="139"/>
          </reference>
          <reference field="7" count="1" selected="0">
            <x v="216"/>
          </reference>
          <reference field="8" count="1" selected="0">
            <x v="3"/>
          </reference>
          <reference field="9" count="1" selected="0">
            <x v="4"/>
          </reference>
          <reference field="17" count="1">
            <x v="264"/>
          </reference>
          <reference field="22" count="1" selected="0">
            <x v="0"/>
          </reference>
          <reference field="207" count="1" selected="0">
            <x v="3"/>
          </reference>
        </references>
      </pivotArea>
    </format>
    <format dxfId="2115">
      <pivotArea dataOnly="0" labelOnly="1" outline="0" fieldPosition="0">
        <references count="8">
          <reference field="5" count="1" selected="0">
            <x v="18"/>
          </reference>
          <reference field="6" count="1" selected="0">
            <x v="141"/>
          </reference>
          <reference field="7" count="1" selected="0">
            <x v="218"/>
          </reference>
          <reference field="8" count="1" selected="0">
            <x v="3"/>
          </reference>
          <reference field="9" count="1" selected="0">
            <x v="4"/>
          </reference>
          <reference field="17" count="1">
            <x v="263"/>
          </reference>
          <reference field="22" count="1" selected="0">
            <x v="0"/>
          </reference>
          <reference field="207" count="1" selected="0">
            <x v="3"/>
          </reference>
        </references>
      </pivotArea>
    </format>
    <format dxfId="2114">
      <pivotArea dataOnly="0" labelOnly="1" outline="0" fieldPosition="0">
        <references count="8">
          <reference field="5" count="1" selected="0">
            <x v="18"/>
          </reference>
          <reference field="6" count="1" selected="0">
            <x v="143"/>
          </reference>
          <reference field="7" count="1" selected="0">
            <x v="208"/>
          </reference>
          <reference field="8" count="1" selected="0">
            <x v="3"/>
          </reference>
          <reference field="9" count="1" selected="0">
            <x v="2"/>
          </reference>
          <reference field="17" count="1">
            <x v="258"/>
          </reference>
          <reference field="22" count="1" selected="0">
            <x v="0"/>
          </reference>
          <reference field="207" count="1" selected="0">
            <x v="3"/>
          </reference>
        </references>
      </pivotArea>
    </format>
    <format dxfId="2113">
      <pivotArea dataOnly="0" labelOnly="1" outline="0" fieldPosition="0">
        <references count="8">
          <reference field="5" count="1" selected="0">
            <x v="18"/>
          </reference>
          <reference field="6" count="1" selected="0">
            <x v="145"/>
          </reference>
          <reference field="7" count="1" selected="0">
            <x v="210"/>
          </reference>
          <reference field="8" count="1" selected="0">
            <x v="3"/>
          </reference>
          <reference field="9" count="1" selected="0">
            <x v="4"/>
          </reference>
          <reference field="17" count="1">
            <x v="262"/>
          </reference>
          <reference field="22" count="1" selected="0">
            <x v="0"/>
          </reference>
          <reference field="207" count="1" selected="0">
            <x v="3"/>
          </reference>
        </references>
      </pivotArea>
    </format>
    <format dxfId="2112">
      <pivotArea dataOnly="0" labelOnly="1" outline="0" fieldPosition="0">
        <references count="8">
          <reference field="5" count="1" selected="0">
            <x v="18"/>
          </reference>
          <reference field="6" count="1" selected="0">
            <x v="147"/>
          </reference>
          <reference field="7" count="1" selected="0">
            <x v="212"/>
          </reference>
          <reference field="8" count="1" selected="0">
            <x v="3"/>
          </reference>
          <reference field="9" count="1" selected="0">
            <x v="4"/>
          </reference>
          <reference field="17" count="1">
            <x v="263"/>
          </reference>
          <reference field="22" count="1" selected="0">
            <x v="0"/>
          </reference>
          <reference field="207" count="1" selected="0">
            <x v="3"/>
          </reference>
        </references>
      </pivotArea>
    </format>
    <format dxfId="2111">
      <pivotArea dataOnly="0" labelOnly="1" outline="0" fieldPosition="0">
        <references count="8">
          <reference field="5" count="1" selected="0">
            <x v="18"/>
          </reference>
          <reference field="6" count="1" selected="0">
            <x v="155"/>
          </reference>
          <reference field="7" count="1" selected="0">
            <x v="220"/>
          </reference>
          <reference field="8" count="1" selected="0">
            <x v="3"/>
          </reference>
          <reference field="9" count="1" selected="0">
            <x v="4"/>
          </reference>
          <reference field="17" count="1">
            <x v="257"/>
          </reference>
          <reference field="22" count="1" selected="0">
            <x v="0"/>
          </reference>
          <reference field="207" count="1" selected="0">
            <x v="5"/>
          </reference>
        </references>
      </pivotArea>
    </format>
    <format dxfId="2110">
      <pivotArea dataOnly="0" labelOnly="1" outline="0" fieldPosition="0">
        <references count="8">
          <reference field="5" count="1" selected="0">
            <x v="18"/>
          </reference>
          <reference field="6" count="1" selected="0">
            <x v="157"/>
          </reference>
          <reference field="7" count="1" selected="0">
            <x v="222"/>
          </reference>
          <reference field="8" count="1" selected="0">
            <x v="3"/>
          </reference>
          <reference field="9" count="1" selected="0">
            <x v="4"/>
          </reference>
          <reference field="17" count="1">
            <x v="254"/>
          </reference>
          <reference field="22" count="1" selected="0">
            <x v="0"/>
          </reference>
          <reference field="207" count="1" selected="0">
            <x v="5"/>
          </reference>
        </references>
      </pivotArea>
    </format>
    <format dxfId="2109">
      <pivotArea dataOnly="0" labelOnly="1" outline="0" fieldPosition="0">
        <references count="8">
          <reference field="5" count="1" selected="0">
            <x v="18"/>
          </reference>
          <reference field="6" count="1" selected="0">
            <x v="159"/>
          </reference>
          <reference field="7" count="1" selected="0">
            <x v="224"/>
          </reference>
          <reference field="8" count="1" selected="0">
            <x v="3"/>
          </reference>
          <reference field="9" count="1" selected="0">
            <x v="4"/>
          </reference>
          <reference field="17" count="1">
            <x v="256"/>
          </reference>
          <reference field="22" count="1" selected="0">
            <x v="0"/>
          </reference>
          <reference field="207" count="1" selected="0">
            <x v="5"/>
          </reference>
        </references>
      </pivotArea>
    </format>
    <format dxfId="2108">
      <pivotArea dataOnly="0" labelOnly="1" outline="0" fieldPosition="0">
        <references count="8">
          <reference field="5" count="1" selected="0">
            <x v="18"/>
          </reference>
          <reference field="6" count="1" selected="0">
            <x v="364"/>
          </reference>
          <reference field="7" count="1" selected="0">
            <x v="227"/>
          </reference>
          <reference field="8" count="1" selected="0">
            <x v="3"/>
          </reference>
          <reference field="9" count="1" selected="0">
            <x v="2"/>
          </reference>
          <reference field="17" count="1">
            <x v="237"/>
          </reference>
          <reference field="22" count="1" selected="0">
            <x v="0"/>
          </reference>
          <reference field="207" count="1" selected="0">
            <x v="3"/>
          </reference>
        </references>
      </pivotArea>
    </format>
    <format dxfId="2107">
      <pivotArea dataOnly="0" labelOnly="1" outline="0" fieldPosition="0">
        <references count="8">
          <reference field="5" count="1" selected="0">
            <x v="18"/>
          </reference>
          <reference field="6" count="1" selected="0">
            <x v="366"/>
          </reference>
          <reference field="7" count="1" selected="0">
            <x v="101"/>
          </reference>
          <reference field="8" count="1" selected="0">
            <x v="3"/>
          </reference>
          <reference field="9" count="1" selected="0">
            <x v="4"/>
          </reference>
          <reference field="17" count="1">
            <x v="118"/>
          </reference>
          <reference field="22" count="1" selected="0">
            <x v="0"/>
          </reference>
          <reference field="207" count="1" selected="0">
            <x v="3"/>
          </reference>
        </references>
      </pivotArea>
    </format>
    <format dxfId="2106">
      <pivotArea dataOnly="0" labelOnly="1" outline="0" fieldPosition="0">
        <references count="8">
          <reference field="5" count="1" selected="0">
            <x v="18"/>
          </reference>
          <reference field="6" count="1" selected="0">
            <x v="374"/>
          </reference>
          <reference field="7" count="1" selected="0">
            <x v="228"/>
          </reference>
          <reference field="8" count="1" selected="0">
            <x v="3"/>
          </reference>
          <reference field="9" count="1" selected="0">
            <x v="4"/>
          </reference>
          <reference field="17" count="1">
            <x v="250"/>
          </reference>
          <reference field="22" count="1" selected="0">
            <x v="0"/>
          </reference>
          <reference field="207" count="1" selected="0">
            <x v="3"/>
          </reference>
        </references>
      </pivotArea>
    </format>
    <format dxfId="2105">
      <pivotArea dataOnly="0" labelOnly="1" outline="0" fieldPosition="0">
        <references count="8">
          <reference field="5" count="1" selected="0">
            <x v="18"/>
          </reference>
          <reference field="6" count="1" selected="0">
            <x v="379"/>
          </reference>
          <reference field="7" count="1" selected="0">
            <x v="233"/>
          </reference>
          <reference field="8" count="1" selected="0">
            <x v="3"/>
          </reference>
          <reference field="9" count="1" selected="0">
            <x v="2"/>
          </reference>
          <reference field="17" count="1">
            <x v="236"/>
          </reference>
          <reference field="22" count="1" selected="0">
            <x v="0"/>
          </reference>
          <reference field="207" count="1" selected="0">
            <x v="3"/>
          </reference>
        </references>
      </pivotArea>
    </format>
    <format dxfId="2104">
      <pivotArea dataOnly="0" labelOnly="1" outline="0" fieldPosition="0">
        <references count="8">
          <reference field="5" count="1" selected="0">
            <x v="18"/>
          </reference>
          <reference field="6" count="1" selected="0">
            <x v="385"/>
          </reference>
          <reference field="7" count="1" selected="0">
            <x v="239"/>
          </reference>
          <reference field="8" count="1" selected="0">
            <x v="3"/>
          </reference>
          <reference field="9" count="1" selected="0">
            <x v="2"/>
          </reference>
          <reference field="17" count="1">
            <x v="242"/>
          </reference>
          <reference field="22" count="1" selected="0">
            <x v="0"/>
          </reference>
          <reference field="207" count="1" selected="0">
            <x v="3"/>
          </reference>
        </references>
      </pivotArea>
    </format>
    <format dxfId="2103">
      <pivotArea dataOnly="0" labelOnly="1" outline="0" fieldPosition="0">
        <references count="8">
          <reference field="5" count="1" selected="0">
            <x v="18"/>
          </reference>
          <reference field="6" count="1" selected="0">
            <x v="389"/>
          </reference>
          <reference field="7" count="1" selected="0">
            <x v="243"/>
          </reference>
          <reference field="8" count="1" selected="0">
            <x v="3"/>
          </reference>
          <reference field="9" count="1" selected="0">
            <x v="2"/>
          </reference>
          <reference field="17" count="1">
            <x v="246"/>
          </reference>
          <reference field="22" count="1" selected="0">
            <x v="0"/>
          </reference>
          <reference field="207" count="1" selected="0">
            <x v="3"/>
          </reference>
        </references>
      </pivotArea>
    </format>
    <format dxfId="2102">
      <pivotArea dataOnly="0" labelOnly="1" outline="0" fieldPosition="0">
        <references count="8">
          <reference field="5" count="1" selected="0">
            <x v="18"/>
          </reference>
          <reference field="6" count="1" selected="0">
            <x v="397"/>
          </reference>
          <reference field="7" count="1" selected="0">
            <x v="249"/>
          </reference>
          <reference field="8" count="1" selected="0">
            <x v="3"/>
          </reference>
          <reference field="9" count="1" selected="0">
            <x v="4"/>
          </reference>
          <reference field="17" count="1">
            <x v="244"/>
          </reference>
          <reference field="22" count="1" selected="0">
            <x v="0"/>
          </reference>
          <reference field="207" count="1" selected="0">
            <x v="5"/>
          </reference>
        </references>
      </pivotArea>
    </format>
    <format dxfId="2101">
      <pivotArea dataOnly="0" labelOnly="1" outline="0" fieldPosition="0">
        <references count="8">
          <reference field="5" count="1" selected="0">
            <x v="18"/>
          </reference>
          <reference field="6" count="1" selected="0">
            <x v="408"/>
          </reference>
          <reference field="7" count="1" selected="0">
            <x v="107"/>
          </reference>
          <reference field="8" count="1" selected="0">
            <x v="3"/>
          </reference>
          <reference field="9" count="1" selected="0">
            <x v="4"/>
          </reference>
          <reference field="17" count="1">
            <x v="108"/>
          </reference>
          <reference field="22" count="1" selected="0">
            <x v="0"/>
          </reference>
          <reference field="207" count="1" selected="0">
            <x v="3"/>
          </reference>
        </references>
      </pivotArea>
    </format>
    <format dxfId="2100">
      <pivotArea dataOnly="0" labelOnly="1" outline="0" fieldPosition="0">
        <references count="8">
          <reference field="5" count="1" selected="0">
            <x v="18"/>
          </reference>
          <reference field="6" count="1" selected="0">
            <x v="421"/>
          </reference>
          <reference field="7" count="1" selected="0">
            <x v="113"/>
          </reference>
          <reference field="8" count="1" selected="0">
            <x v="3"/>
          </reference>
          <reference field="9" count="1" selected="0">
            <x v="4"/>
          </reference>
          <reference field="17" count="1">
            <x v="213"/>
          </reference>
          <reference field="22" count="1" selected="0">
            <x v="0"/>
          </reference>
          <reference field="207" count="1" selected="0">
            <x v="3"/>
          </reference>
        </references>
      </pivotArea>
    </format>
    <format dxfId="2099">
      <pivotArea dataOnly="0" labelOnly="1" outline="0" fieldPosition="0">
        <references count="8">
          <reference field="5" count="1" selected="0">
            <x v="18"/>
          </reference>
          <reference field="6" count="1" selected="0">
            <x v="427"/>
          </reference>
          <reference field="7" count="1" selected="0">
            <x v="118"/>
          </reference>
          <reference field="8" count="1" selected="0">
            <x v="3"/>
          </reference>
          <reference field="9" count="1" selected="0">
            <x v="4"/>
          </reference>
          <reference field="17" count="1">
            <x v="214"/>
          </reference>
          <reference field="22" count="1" selected="0">
            <x v="0"/>
          </reference>
          <reference field="207" count="1" selected="0">
            <x v="3"/>
          </reference>
        </references>
      </pivotArea>
    </format>
    <format dxfId="2098">
      <pivotArea dataOnly="0" labelOnly="1" outline="0" fieldPosition="0">
        <references count="8">
          <reference field="5" count="1" selected="0">
            <x v="18"/>
          </reference>
          <reference field="6" count="1" selected="0">
            <x v="441"/>
          </reference>
          <reference field="7" count="1" selected="0">
            <x v="124"/>
          </reference>
          <reference field="8" count="1" selected="0">
            <x v="3"/>
          </reference>
          <reference field="9" count="1" selected="0">
            <x v="2"/>
          </reference>
          <reference field="17" count="1">
            <x v="200"/>
          </reference>
          <reference field="22" count="1" selected="0">
            <x v="0"/>
          </reference>
          <reference field="207" count="1" selected="0">
            <x v="3"/>
          </reference>
        </references>
      </pivotArea>
    </format>
    <format dxfId="2097">
      <pivotArea dataOnly="0" labelOnly="1" outline="0" fieldPosition="0">
        <references count="8">
          <reference field="5" count="1" selected="0">
            <x v="18"/>
          </reference>
          <reference field="6" count="1" selected="0">
            <x v="447"/>
          </reference>
          <reference field="7" count="1" selected="0">
            <x v="129"/>
          </reference>
          <reference field="8" count="1" selected="0">
            <x v="3"/>
          </reference>
          <reference field="9" count="1" selected="0">
            <x v="2"/>
          </reference>
          <reference field="17" count="1">
            <x v="209"/>
          </reference>
          <reference field="22" count="1" selected="0">
            <x v="0"/>
          </reference>
          <reference field="207" count="1" selected="0">
            <x v="3"/>
          </reference>
        </references>
      </pivotArea>
    </format>
    <format dxfId="2096">
      <pivotArea dataOnly="0" labelOnly="1" outline="0" fieldPosition="0">
        <references count="8">
          <reference field="5" count="1" selected="0">
            <x v="18"/>
          </reference>
          <reference field="6" count="1" selected="0">
            <x v="454"/>
          </reference>
          <reference field="7" count="1" selected="0">
            <x v="135"/>
          </reference>
          <reference field="8" count="1" selected="0">
            <x v="3"/>
          </reference>
          <reference field="9" count="1" selected="0">
            <x v="4"/>
          </reference>
          <reference field="17" count="1">
            <x v="260"/>
          </reference>
          <reference field="22" count="1" selected="0">
            <x v="0"/>
          </reference>
          <reference field="207" count="1" selected="0">
            <x v="5"/>
          </reference>
        </references>
      </pivotArea>
    </format>
    <format dxfId="2095">
      <pivotArea dataOnly="0" labelOnly="1" outline="0" fieldPosition="0">
        <references count="8">
          <reference field="5" count="1" selected="0">
            <x v="18"/>
          </reference>
          <reference field="6" count="1" selected="0">
            <x v="461"/>
          </reference>
          <reference field="7" count="1" selected="0">
            <x v="141"/>
          </reference>
          <reference field="8" count="1" selected="0">
            <x v="3"/>
          </reference>
          <reference field="9" count="1" selected="0">
            <x v="4"/>
          </reference>
          <reference field="17" count="1">
            <x v="255"/>
          </reference>
          <reference field="22" count="1" selected="0">
            <x v="0"/>
          </reference>
          <reference field="207" count="1" selected="0">
            <x v="3"/>
          </reference>
        </references>
      </pivotArea>
    </format>
    <format dxfId="2094">
      <pivotArea dataOnly="0" labelOnly="1" outline="0" fieldPosition="0">
        <references count="8">
          <reference field="5" count="1" selected="0">
            <x v="18"/>
          </reference>
          <reference field="6" count="1" selected="0">
            <x v="464"/>
          </reference>
          <reference field="7" count="1" selected="0">
            <x v="143"/>
          </reference>
          <reference field="8" count="1" selected="0">
            <x v="3"/>
          </reference>
          <reference field="9" count="1" selected="0">
            <x v="4"/>
          </reference>
          <reference field="17" count="1">
            <x v="259"/>
          </reference>
          <reference field="22" count="1" selected="0">
            <x v="0"/>
          </reference>
          <reference field="207" count="1" selected="0">
            <x v="5"/>
          </reference>
        </references>
      </pivotArea>
    </format>
    <format dxfId="2093">
      <pivotArea dataOnly="0" labelOnly="1" outline="0" fieldPosition="0">
        <references count="8">
          <reference field="5" count="1" selected="0">
            <x v="20"/>
          </reference>
          <reference field="6" count="1" selected="0">
            <x v="115"/>
          </reference>
          <reference field="7" count="1" selected="0">
            <x v="265"/>
          </reference>
          <reference field="8" count="1" selected="0">
            <x v="5"/>
          </reference>
          <reference field="9" count="1" selected="0">
            <x v="4"/>
          </reference>
          <reference field="17" count="1">
            <x v="150"/>
          </reference>
          <reference field="22" count="1" selected="0">
            <x v="1"/>
          </reference>
          <reference field="207" count="1" selected="0">
            <x v="3"/>
          </reference>
        </references>
      </pivotArea>
    </format>
    <format dxfId="2092">
      <pivotArea dataOnly="0" labelOnly="1" outline="0" fieldPosition="0">
        <references count="8">
          <reference field="5" count="1" selected="0">
            <x v="20"/>
          </reference>
          <reference field="6" count="1" selected="0">
            <x v="116"/>
          </reference>
          <reference field="7" count="1" selected="0">
            <x v="264"/>
          </reference>
          <reference field="8" count="1" selected="0">
            <x v="5"/>
          </reference>
          <reference field="9" count="1" selected="0">
            <x v="4"/>
          </reference>
          <reference field="17" count="1">
            <x v="139"/>
          </reference>
          <reference field="22" count="1" selected="0">
            <x v="1"/>
          </reference>
          <reference field="207" count="1" selected="0">
            <x v="3"/>
          </reference>
        </references>
      </pivotArea>
    </format>
    <format dxfId="2091">
      <pivotArea dataOnly="0" labelOnly="1" outline="0" fieldPosition="0">
        <references count="8">
          <reference field="5" count="1" selected="0">
            <x v="20"/>
          </reference>
          <reference field="6" count="1" selected="0">
            <x v="124"/>
          </reference>
          <reference field="7" count="1" selected="0">
            <x v="275"/>
          </reference>
          <reference field="8" count="1" selected="0">
            <x v="5"/>
          </reference>
          <reference field="9" count="1" selected="0">
            <x v="4"/>
          </reference>
          <reference field="17" count="1">
            <x v="125"/>
          </reference>
          <reference field="22" count="1" selected="0">
            <x v="1"/>
          </reference>
          <reference field="207" count="1" selected="0">
            <x v="3"/>
          </reference>
        </references>
      </pivotArea>
    </format>
    <format dxfId="2090">
      <pivotArea dataOnly="0" labelOnly="1" outline="0" fieldPosition="0">
        <references count="8">
          <reference field="5" count="1" selected="0">
            <x v="20"/>
          </reference>
          <reference field="6" count="1" selected="0">
            <x v="125"/>
          </reference>
          <reference field="7" count="1" selected="0">
            <x v="276"/>
          </reference>
          <reference field="8" count="1" selected="0">
            <x v="5"/>
          </reference>
          <reference field="9" count="1" selected="0">
            <x v="4"/>
          </reference>
          <reference field="17" count="1">
            <x v="160"/>
          </reference>
          <reference field="22" count="1" selected="0">
            <x v="1"/>
          </reference>
          <reference field="207" count="1" selected="0">
            <x v="3"/>
          </reference>
        </references>
      </pivotArea>
    </format>
    <format dxfId="2089">
      <pivotArea dataOnly="0" labelOnly="1" outline="0" fieldPosition="0">
        <references count="8">
          <reference field="5" count="1" selected="0">
            <x v="20"/>
          </reference>
          <reference field="6" count="1" selected="0">
            <x v="129"/>
          </reference>
          <reference field="7" count="1" selected="0">
            <x v="274"/>
          </reference>
          <reference field="8" count="1" selected="0">
            <x v="5"/>
          </reference>
          <reference field="9" count="1" selected="0">
            <x v="4"/>
          </reference>
          <reference field="17" count="1">
            <x v="167"/>
          </reference>
          <reference field="22" count="1" selected="0">
            <x v="1"/>
          </reference>
          <reference field="207" count="1" selected="0">
            <x v="3"/>
          </reference>
        </references>
      </pivotArea>
    </format>
    <format dxfId="2088">
      <pivotArea dataOnly="0" labelOnly="1" outline="0" fieldPosition="0">
        <references count="8">
          <reference field="5" count="1" selected="0">
            <x v="22"/>
          </reference>
          <reference field="6" count="1" selected="0">
            <x v="306"/>
          </reference>
          <reference field="7" count="1" selected="0">
            <x v="278"/>
          </reference>
          <reference field="8" count="1" selected="0">
            <x v="0"/>
          </reference>
          <reference field="9" count="1" selected="0">
            <x v="4"/>
          </reference>
          <reference field="17" count="1">
            <x v="76"/>
          </reference>
          <reference field="22" count="1" selected="0">
            <x v="1"/>
          </reference>
          <reference field="207" count="1" selected="0">
            <x v="2"/>
          </reference>
        </references>
      </pivotArea>
    </format>
    <format dxfId="2087">
      <pivotArea dataOnly="0" labelOnly="1" outline="0" fieldPosition="0">
        <references count="8">
          <reference field="5" count="1" selected="0">
            <x v="22"/>
          </reference>
          <reference field="6" count="1" selected="0">
            <x v="460"/>
          </reference>
          <reference field="7" count="1" selected="0">
            <x v="278"/>
          </reference>
          <reference field="8" count="1" selected="0">
            <x v="0"/>
          </reference>
          <reference field="9" count="1" selected="0">
            <x v="4"/>
          </reference>
          <reference field="17" count="1">
            <x v="214"/>
          </reference>
          <reference field="22" count="1" selected="0">
            <x v="1"/>
          </reference>
          <reference field="207" count="1" selected="0">
            <x v="2"/>
          </reference>
        </references>
      </pivotArea>
    </format>
    <format dxfId="2086">
      <pivotArea dataOnly="0" labelOnly="1" outline="0" fieldPosition="0">
        <references count="8">
          <reference field="5" count="1" selected="0">
            <x v="22"/>
          </reference>
          <reference field="6" count="1" selected="0">
            <x v="463"/>
          </reference>
          <reference field="7" count="1" selected="0">
            <x v="278"/>
          </reference>
          <reference field="8" count="1" selected="0">
            <x v="0"/>
          </reference>
          <reference field="9" count="1" selected="0">
            <x v="4"/>
          </reference>
          <reference field="17" count="1">
            <x v="73"/>
          </reference>
          <reference field="22" count="1" selected="0">
            <x v="1"/>
          </reference>
          <reference field="207" count="1" selected="0">
            <x v="2"/>
          </reference>
        </references>
      </pivotArea>
    </format>
    <format dxfId="2085">
      <pivotArea dataOnly="0" labelOnly="1" outline="0" fieldPosition="0">
        <references count="8">
          <reference field="5" count="1" selected="0">
            <x v="23"/>
          </reference>
          <reference field="6" count="1" selected="0">
            <x v="200"/>
          </reference>
          <reference field="7" count="1" selected="0">
            <x v="279"/>
          </reference>
          <reference field="8" count="1" selected="0">
            <x v="1"/>
          </reference>
          <reference field="9" count="1" selected="0">
            <x v="1"/>
          </reference>
          <reference field="17" count="1">
            <x v="192"/>
          </reference>
          <reference field="22" count="1" selected="0">
            <x v="1"/>
          </reference>
          <reference field="207" count="1" selected="0">
            <x v="3"/>
          </reference>
        </references>
      </pivotArea>
    </format>
    <format dxfId="2084">
      <pivotArea dataOnly="0" labelOnly="1" outline="0" fieldPosition="0">
        <references count="8">
          <reference field="5" count="1" selected="0">
            <x v="23"/>
          </reference>
          <reference field="6" count="1" selected="0">
            <x v="201"/>
          </reference>
          <reference field="7" count="1" selected="0">
            <x v="279"/>
          </reference>
          <reference field="8" count="1" selected="0">
            <x v="1"/>
          </reference>
          <reference field="9" count="1" selected="0">
            <x v="1"/>
          </reference>
          <reference field="17" count="1">
            <x v="186"/>
          </reference>
          <reference field="22" count="1" selected="0">
            <x v="1"/>
          </reference>
          <reference field="207" count="1" selected="0">
            <x v="3"/>
          </reference>
        </references>
      </pivotArea>
    </format>
    <format dxfId="2083">
      <pivotArea dataOnly="0" labelOnly="1" outline="0" fieldPosition="0">
        <references count="8">
          <reference field="5" count="1" selected="0">
            <x v="23"/>
          </reference>
          <reference field="6" count="1" selected="0">
            <x v="210"/>
          </reference>
          <reference field="7" count="1" selected="0">
            <x v="279"/>
          </reference>
          <reference field="8" count="1" selected="0">
            <x v="1"/>
          </reference>
          <reference field="9" count="1" selected="0">
            <x v="1"/>
          </reference>
          <reference field="17" count="1">
            <x v="191"/>
          </reference>
          <reference field="22" count="1" selected="0">
            <x v="1"/>
          </reference>
          <reference field="207" count="1" selected="0">
            <x v="3"/>
          </reference>
        </references>
      </pivotArea>
    </format>
    <format dxfId="2082">
      <pivotArea dataOnly="0" labelOnly="1" outline="0" fieldPosition="0">
        <references count="8">
          <reference field="5" count="1" selected="0">
            <x v="23"/>
          </reference>
          <reference field="6" count="1" selected="0">
            <x v="211"/>
          </reference>
          <reference field="7" count="1" selected="0">
            <x v="279"/>
          </reference>
          <reference field="8" count="1" selected="0">
            <x v="1"/>
          </reference>
          <reference field="9" count="1" selected="0">
            <x v="1"/>
          </reference>
          <reference field="17" count="1">
            <x v="187"/>
          </reference>
          <reference field="22" count="1" selected="0">
            <x v="1"/>
          </reference>
          <reference field="207" count="1" selected="0">
            <x v="3"/>
          </reference>
        </references>
      </pivotArea>
    </format>
    <format dxfId="2081">
      <pivotArea dataOnly="0" labelOnly="1" outline="0" fieldPosition="0">
        <references count="8">
          <reference field="5" count="1" selected="0">
            <x v="24"/>
          </reference>
          <reference field="6" count="1" selected="0">
            <x v="473"/>
          </reference>
          <reference field="7" count="1" selected="0">
            <x v="280"/>
          </reference>
          <reference field="8" count="1" selected="0">
            <x v="1"/>
          </reference>
          <reference field="9" count="1" selected="0">
            <x v="1"/>
          </reference>
          <reference field="17" count="1">
            <x v="71"/>
          </reference>
          <reference field="22" count="1" selected="0">
            <x v="1"/>
          </reference>
          <reference field="207" count="1" selected="0">
            <x v="3"/>
          </reference>
        </references>
      </pivotArea>
    </format>
    <format dxfId="2080">
      <pivotArea dataOnly="0" labelOnly="1" outline="0" fieldPosition="0">
        <references count="8">
          <reference field="5" count="1" selected="0">
            <x v="24"/>
          </reference>
          <reference field="6" count="1" selected="0">
            <x v="475"/>
          </reference>
          <reference field="7" count="1" selected="0">
            <x v="280"/>
          </reference>
          <reference field="8" count="1" selected="0">
            <x v="1"/>
          </reference>
          <reference field="9" count="1" selected="0">
            <x v="1"/>
          </reference>
          <reference field="17" count="1">
            <x v="69"/>
          </reference>
          <reference field="22" count="1" selected="0">
            <x v="1"/>
          </reference>
          <reference field="207" count="1" selected="0">
            <x v="3"/>
          </reference>
        </references>
      </pivotArea>
    </format>
    <format dxfId="2079">
      <pivotArea dataOnly="0" labelOnly="1" outline="0" fieldPosition="0">
        <references count="8">
          <reference field="5" count="1" selected="0">
            <x v="24"/>
          </reference>
          <reference field="6" count="1" selected="0">
            <x v="477"/>
          </reference>
          <reference field="7" count="1" selected="0">
            <x v="280"/>
          </reference>
          <reference field="8" count="1" selected="0">
            <x v="1"/>
          </reference>
          <reference field="9" count="1" selected="0">
            <x v="1"/>
          </reference>
          <reference field="17" count="1">
            <x v="73"/>
          </reference>
          <reference field="22" count="1" selected="0">
            <x v="1"/>
          </reference>
          <reference field="207" count="1" selected="0">
            <x v="3"/>
          </reference>
        </references>
      </pivotArea>
    </format>
    <format dxfId="2078">
      <pivotArea dataOnly="0" labelOnly="1" outline="0" fieldPosition="0">
        <references count="8">
          <reference field="5" count="1" selected="0">
            <x v="28"/>
          </reference>
          <reference field="6" count="1" selected="0">
            <x v="49"/>
          </reference>
          <reference field="7" count="1" selected="0">
            <x v="288"/>
          </reference>
          <reference field="8" count="1" selected="0">
            <x v="3"/>
          </reference>
          <reference field="9" count="1" selected="0">
            <x v="4"/>
          </reference>
          <reference field="17" count="1">
            <x v="32"/>
          </reference>
          <reference field="22" count="1" selected="0">
            <x v="1"/>
          </reference>
          <reference field="207" count="1" selected="0">
            <x v="5"/>
          </reference>
        </references>
      </pivotArea>
    </format>
    <format dxfId="2077">
      <pivotArea dataOnly="0" labelOnly="1" outline="0" fieldPosition="0">
        <references count="8">
          <reference field="5" count="1" selected="0">
            <x v="28"/>
          </reference>
          <reference field="6" count="1" selected="0">
            <x v="57"/>
          </reference>
          <reference field="7" count="1" selected="0">
            <x v="290"/>
          </reference>
          <reference field="8" count="1" selected="0">
            <x v="3"/>
          </reference>
          <reference field="9" count="1" selected="0">
            <x v="4"/>
          </reference>
          <reference field="17" count="1">
            <x v="21"/>
          </reference>
          <reference field="22" count="1" selected="0">
            <x v="1"/>
          </reference>
          <reference field="207" count="1" selected="0">
            <x v="2"/>
          </reference>
        </references>
      </pivotArea>
    </format>
    <format dxfId="2076">
      <pivotArea dataOnly="0" labelOnly="1" outline="0" fieldPosition="0">
        <references count="8">
          <reference field="5" count="1" selected="0">
            <x v="28"/>
          </reference>
          <reference field="6" count="1" selected="0">
            <x v="63"/>
          </reference>
          <reference field="7" count="1" selected="0">
            <x v="292"/>
          </reference>
          <reference field="8" count="1" selected="0">
            <x v="3"/>
          </reference>
          <reference field="9" count="1" selected="0">
            <x v="4"/>
          </reference>
          <reference field="17" count="1">
            <x v="61"/>
          </reference>
          <reference field="22" count="1" selected="0">
            <x v="1"/>
          </reference>
          <reference field="207" count="1" selected="0">
            <x v="2"/>
          </reference>
        </references>
      </pivotArea>
    </format>
    <format dxfId="2075">
      <pivotArea dataOnly="0" labelOnly="1" outline="0" fieldPosition="0">
        <references count="8">
          <reference field="5" count="1" selected="0">
            <x v="28"/>
          </reference>
          <reference field="6" count="1" selected="0">
            <x v="69"/>
          </reference>
          <reference field="7" count="1" selected="0">
            <x v="294"/>
          </reference>
          <reference field="8" count="1" selected="0">
            <x v="3"/>
          </reference>
          <reference field="9" count="1" selected="0">
            <x v="4"/>
          </reference>
          <reference field="17" count="1">
            <x v="101"/>
          </reference>
          <reference field="22" count="1" selected="0">
            <x v="1"/>
          </reference>
          <reference field="207" count="1" selected="0">
            <x v="2"/>
          </reference>
        </references>
      </pivotArea>
    </format>
    <format dxfId="2074">
      <pivotArea dataOnly="0" labelOnly="1" outline="0" fieldPosition="0">
        <references count="8">
          <reference field="5" count="1" selected="0">
            <x v="28"/>
          </reference>
          <reference field="6" count="1" selected="0">
            <x v="85"/>
          </reference>
          <reference field="7" count="1" selected="0">
            <x v="295"/>
          </reference>
          <reference field="8" count="1" selected="0">
            <x v="3"/>
          </reference>
          <reference field="9" count="1" selected="0">
            <x v="4"/>
          </reference>
          <reference field="17" count="1">
            <x v="64"/>
          </reference>
          <reference field="22" count="1" selected="0">
            <x v="1"/>
          </reference>
          <reference field="207" count="1" selected="0">
            <x v="2"/>
          </reference>
        </references>
      </pivotArea>
    </format>
    <format dxfId="2073">
      <pivotArea dataOnly="0" labelOnly="1" outline="0" fieldPosition="0">
        <references count="8">
          <reference field="5" count="1" selected="0">
            <x v="28"/>
          </reference>
          <reference field="6" count="1" selected="0">
            <x v="95"/>
          </reference>
          <reference field="7" count="1" selected="0">
            <x v="296"/>
          </reference>
          <reference field="8" count="1" selected="0">
            <x v="3"/>
          </reference>
          <reference field="9" count="1" selected="0">
            <x v="4"/>
          </reference>
          <reference field="17" count="1">
            <x v="47"/>
          </reference>
          <reference field="22" count="1" selected="0">
            <x v="1"/>
          </reference>
          <reference field="207" count="1" selected="0">
            <x v="3"/>
          </reference>
        </references>
      </pivotArea>
    </format>
    <format dxfId="2072">
      <pivotArea dataOnly="0" labelOnly="1" outline="0" fieldPosition="0">
        <references count="8">
          <reference field="5" count="1" selected="0">
            <x v="28"/>
          </reference>
          <reference field="6" count="1" selected="0">
            <x v="98"/>
          </reference>
          <reference field="7" count="1" selected="0">
            <x v="298"/>
          </reference>
          <reference field="8" count="1" selected="0">
            <x v="3"/>
          </reference>
          <reference field="9" count="1" selected="0">
            <x v="4"/>
          </reference>
          <reference field="17" count="1">
            <x v="116"/>
          </reference>
          <reference field="22" count="1" selected="0">
            <x v="1"/>
          </reference>
          <reference field="207" count="1" selected="0">
            <x v="2"/>
          </reference>
        </references>
      </pivotArea>
    </format>
    <format dxfId="2071">
      <pivotArea dataOnly="0" labelOnly="1" outline="0" fieldPosition="0">
        <references count="8">
          <reference field="5" count="1" selected="0">
            <x v="30"/>
          </reference>
          <reference field="6" count="1" selected="0">
            <x v="0"/>
          </reference>
          <reference field="7" count="1" selected="0">
            <x v="300"/>
          </reference>
          <reference field="8" count="1" selected="0">
            <x v="5"/>
          </reference>
          <reference field="9" count="1" selected="0">
            <x v="4"/>
          </reference>
          <reference field="17" count="1">
            <x v="138"/>
          </reference>
          <reference field="22" count="1" selected="0">
            <x v="1"/>
          </reference>
          <reference field="207" count="1" selected="0">
            <x v="3"/>
          </reference>
        </references>
      </pivotArea>
    </format>
    <format dxfId="2070">
      <pivotArea dataOnly="0" labelOnly="1" outline="0" fieldPosition="0">
        <references count="8">
          <reference field="5" count="1" selected="0">
            <x v="30"/>
          </reference>
          <reference field="6" count="1" selected="0">
            <x v="5"/>
          </reference>
          <reference field="7" count="1" selected="0">
            <x v="300"/>
          </reference>
          <reference field="8" count="1" selected="0">
            <x v="5"/>
          </reference>
          <reference field="9" count="1" selected="0">
            <x v="4"/>
          </reference>
          <reference field="17" count="1">
            <x v="54"/>
          </reference>
          <reference field="22" count="1" selected="0">
            <x v="1"/>
          </reference>
          <reference field="207" count="1" selected="0">
            <x v="3"/>
          </reference>
        </references>
      </pivotArea>
    </format>
    <format dxfId="2069">
      <pivotArea dataOnly="0" labelOnly="1" outline="0" fieldPosition="0">
        <references count="8">
          <reference field="5" count="1" selected="0">
            <x v="30"/>
          </reference>
          <reference field="6" count="1" selected="0">
            <x v="9"/>
          </reference>
          <reference field="7" count="1" selected="0">
            <x v="300"/>
          </reference>
          <reference field="8" count="1" selected="0">
            <x v="5"/>
          </reference>
          <reference field="9" count="1" selected="0">
            <x v="4"/>
          </reference>
          <reference field="17" count="1">
            <x v="98"/>
          </reference>
          <reference field="22" count="1" selected="0">
            <x v="1"/>
          </reference>
          <reference field="207" count="1" selected="0">
            <x v="3"/>
          </reference>
        </references>
      </pivotArea>
    </format>
    <format dxfId="2068">
      <pivotArea dataOnly="0" labelOnly="1" outline="0" fieldPosition="0">
        <references count="8">
          <reference field="5" count="1" selected="0">
            <x v="30"/>
          </reference>
          <reference field="6" count="1" selected="0">
            <x v="13"/>
          </reference>
          <reference field="7" count="1" selected="0">
            <x v="300"/>
          </reference>
          <reference field="8" count="1" selected="0">
            <x v="5"/>
          </reference>
          <reference field="9" count="1" selected="0">
            <x v="4"/>
          </reference>
          <reference field="17" count="1">
            <x v="80"/>
          </reference>
          <reference field="22" count="1" selected="0">
            <x v="1"/>
          </reference>
          <reference field="207" count="1" selected="0">
            <x v="3"/>
          </reference>
        </references>
      </pivotArea>
    </format>
    <format dxfId="2067">
      <pivotArea dataOnly="0" labelOnly="1" outline="0" fieldPosition="0">
        <references count="8">
          <reference field="5" count="1" selected="0">
            <x v="30"/>
          </reference>
          <reference field="6" count="1" selected="0">
            <x v="14"/>
          </reference>
          <reference field="7" count="1" selected="0">
            <x v="300"/>
          </reference>
          <reference field="8" count="1" selected="0">
            <x v="5"/>
          </reference>
          <reference field="9" count="1" selected="0">
            <x v="4"/>
          </reference>
          <reference field="17" count="1">
            <x v="78"/>
          </reference>
          <reference field="22" count="1" selected="0">
            <x v="1"/>
          </reference>
          <reference field="207" count="1" selected="0">
            <x v="3"/>
          </reference>
        </references>
      </pivotArea>
    </format>
    <format dxfId="2066">
      <pivotArea dataOnly="0" labelOnly="1" outline="0" fieldPosition="0">
        <references count="8">
          <reference field="5" count="1" selected="0">
            <x v="30"/>
          </reference>
          <reference field="6" count="1" selected="0">
            <x v="16"/>
          </reference>
          <reference field="7" count="1" selected="0">
            <x v="300"/>
          </reference>
          <reference field="8" count="1" selected="0">
            <x v="5"/>
          </reference>
          <reference field="9" count="1" selected="0">
            <x v="4"/>
          </reference>
          <reference field="17" count="1">
            <x v="80"/>
          </reference>
          <reference field="22" count="1" selected="0">
            <x v="1"/>
          </reference>
          <reference field="207" count="1" selected="0">
            <x v="3"/>
          </reference>
        </references>
      </pivotArea>
    </format>
    <format dxfId="2065">
      <pivotArea dataOnly="0" labelOnly="1" outline="0" fieldPosition="0">
        <references count="8">
          <reference field="5" count="1" selected="0">
            <x v="30"/>
          </reference>
          <reference field="6" count="1" selected="0">
            <x v="17"/>
          </reference>
          <reference field="7" count="1" selected="0">
            <x v="300"/>
          </reference>
          <reference field="8" count="1" selected="0">
            <x v="5"/>
          </reference>
          <reference field="9" count="1" selected="0">
            <x v="4"/>
          </reference>
          <reference field="17" count="1">
            <x v="82"/>
          </reference>
          <reference field="22" count="1" selected="0">
            <x v="1"/>
          </reference>
          <reference field="207" count="1" selected="0">
            <x v="3"/>
          </reference>
        </references>
      </pivotArea>
    </format>
    <format dxfId="2064">
      <pivotArea dataOnly="0" labelOnly="1" outline="0" fieldPosition="0">
        <references count="8">
          <reference field="5" count="1" selected="0">
            <x v="30"/>
          </reference>
          <reference field="6" count="1" selected="0">
            <x v="18"/>
          </reference>
          <reference field="7" count="1" selected="0">
            <x v="300"/>
          </reference>
          <reference field="8" count="1" selected="0">
            <x v="5"/>
          </reference>
          <reference field="9" count="1" selected="0">
            <x v="4"/>
          </reference>
          <reference field="17" count="1">
            <x v="61"/>
          </reference>
          <reference field="22" count="1" selected="0">
            <x v="1"/>
          </reference>
          <reference field="207" count="1" selected="0">
            <x v="3"/>
          </reference>
        </references>
      </pivotArea>
    </format>
    <format dxfId="2063">
      <pivotArea dataOnly="0" labelOnly="1" outline="0" fieldPosition="0">
        <references count="8">
          <reference field="5" count="1" selected="0">
            <x v="30"/>
          </reference>
          <reference field="6" count="1" selected="0">
            <x v="20"/>
          </reference>
          <reference field="7" count="1" selected="0">
            <x v="300"/>
          </reference>
          <reference field="8" count="1" selected="0">
            <x v="5"/>
          </reference>
          <reference field="9" count="1" selected="0">
            <x v="4"/>
          </reference>
          <reference field="17" count="1">
            <x v="142"/>
          </reference>
          <reference field="22" count="1" selected="0">
            <x v="1"/>
          </reference>
          <reference field="207" count="1" selected="0">
            <x v="5"/>
          </reference>
        </references>
      </pivotArea>
    </format>
    <format dxfId="2062">
      <pivotArea dataOnly="0" labelOnly="1" outline="0" fieldPosition="0">
        <references count="8">
          <reference field="5" count="1" selected="0">
            <x v="30"/>
          </reference>
          <reference field="6" count="1" selected="0">
            <x v="21"/>
          </reference>
          <reference field="7" count="1" selected="0">
            <x v="300"/>
          </reference>
          <reference field="8" count="1" selected="0">
            <x v="5"/>
          </reference>
          <reference field="9" count="1" selected="0">
            <x v="4"/>
          </reference>
          <reference field="17" count="1">
            <x v="126"/>
          </reference>
          <reference field="22" count="1" selected="0">
            <x v="1"/>
          </reference>
          <reference field="207" count="1" selected="0">
            <x v="5"/>
          </reference>
        </references>
      </pivotArea>
    </format>
    <format dxfId="2061">
      <pivotArea dataOnly="0" labelOnly="1" outline="0" fieldPosition="0">
        <references count="8">
          <reference field="5" count="1" selected="0">
            <x v="30"/>
          </reference>
          <reference field="6" count="1" selected="0">
            <x v="22"/>
          </reference>
          <reference field="7" count="1" selected="0">
            <x v="300"/>
          </reference>
          <reference field="8" count="1" selected="0">
            <x v="5"/>
          </reference>
          <reference field="9" count="1" selected="0">
            <x v="4"/>
          </reference>
          <reference field="17" count="1">
            <x v="116"/>
          </reference>
          <reference field="22" count="1" selected="0">
            <x v="1"/>
          </reference>
          <reference field="207" count="1" selected="0">
            <x v="3"/>
          </reference>
        </references>
      </pivotArea>
    </format>
    <format dxfId="2060">
      <pivotArea dataOnly="0" labelOnly="1" outline="0" fieldPosition="0">
        <references count="8">
          <reference field="5" count="1" selected="0">
            <x v="30"/>
          </reference>
          <reference field="6" count="1" selected="0">
            <x v="23"/>
          </reference>
          <reference field="7" count="1" selected="0">
            <x v="300"/>
          </reference>
          <reference field="8" count="1" selected="0">
            <x v="5"/>
          </reference>
          <reference field="9" count="1" selected="0">
            <x v="4"/>
          </reference>
          <reference field="17" count="1">
            <x v="147"/>
          </reference>
          <reference field="22" count="1" selected="0">
            <x v="1"/>
          </reference>
          <reference field="207" count="1" selected="0">
            <x v="3"/>
          </reference>
        </references>
      </pivotArea>
    </format>
    <format dxfId="2059">
      <pivotArea dataOnly="0" labelOnly="1" outline="0" fieldPosition="0">
        <references count="8">
          <reference field="5" count="1" selected="0">
            <x v="30"/>
          </reference>
          <reference field="6" count="1" selected="0">
            <x v="24"/>
          </reference>
          <reference field="7" count="1" selected="0">
            <x v="300"/>
          </reference>
          <reference field="8" count="1" selected="0">
            <x v="5"/>
          </reference>
          <reference field="9" count="1" selected="0">
            <x v="4"/>
          </reference>
          <reference field="17" count="1">
            <x v="71"/>
          </reference>
          <reference field="22" count="1" selected="0">
            <x v="1"/>
          </reference>
          <reference field="207" count="1" selected="0">
            <x v="2"/>
          </reference>
        </references>
      </pivotArea>
    </format>
    <format dxfId="2058">
      <pivotArea dataOnly="0" labelOnly="1" outline="0" fieldPosition="0">
        <references count="8">
          <reference field="5" count="1" selected="0">
            <x v="30"/>
          </reference>
          <reference field="6" count="1" selected="0">
            <x v="25"/>
          </reference>
          <reference field="7" count="1" selected="0">
            <x v="300"/>
          </reference>
          <reference field="8" count="1" selected="0">
            <x v="5"/>
          </reference>
          <reference field="9" count="1" selected="0">
            <x v="4"/>
          </reference>
          <reference field="17" count="1">
            <x v="68"/>
          </reference>
          <reference field="22" count="1" selected="0">
            <x v="1"/>
          </reference>
          <reference field="207" count="1" selected="0">
            <x v="3"/>
          </reference>
        </references>
      </pivotArea>
    </format>
    <format dxfId="2057">
      <pivotArea dataOnly="0" labelOnly="1" outline="0" fieldPosition="0">
        <references count="8">
          <reference field="5" count="1" selected="0">
            <x v="30"/>
          </reference>
          <reference field="6" count="1" selected="0">
            <x v="42"/>
          </reference>
          <reference field="7" count="1" selected="0">
            <x v="300"/>
          </reference>
          <reference field="8" count="1" selected="0">
            <x v="5"/>
          </reference>
          <reference field="9" count="1" selected="0">
            <x v="4"/>
          </reference>
          <reference field="17" count="1">
            <x v="80"/>
          </reference>
          <reference field="22" count="1" selected="0">
            <x v="1"/>
          </reference>
          <reference field="207" count="1" selected="0">
            <x v="2"/>
          </reference>
        </references>
      </pivotArea>
    </format>
    <format dxfId="2056">
      <pivotArea dataOnly="0" labelOnly="1" outline="0" fieldPosition="0">
        <references count="8">
          <reference field="5" count="1" selected="0">
            <x v="30"/>
          </reference>
          <reference field="6" count="1" selected="0">
            <x v="43"/>
          </reference>
          <reference field="7" count="1" selected="0">
            <x v="300"/>
          </reference>
          <reference field="8" count="1" selected="0">
            <x v="5"/>
          </reference>
          <reference field="9" count="1" selected="0">
            <x v="4"/>
          </reference>
          <reference field="17" count="1">
            <x v="78"/>
          </reference>
          <reference field="22" count="1" selected="0">
            <x v="1"/>
          </reference>
          <reference field="207" count="1" selected="0">
            <x v="2"/>
          </reference>
        </references>
      </pivotArea>
    </format>
    <format dxfId="2055">
      <pivotArea dataOnly="0" labelOnly="1" outline="0" fieldPosition="0">
        <references count="8">
          <reference field="5" count="1" selected="0">
            <x v="30"/>
          </reference>
          <reference field="6" count="1" selected="0">
            <x v="44"/>
          </reference>
          <reference field="7" count="1" selected="0">
            <x v="300"/>
          </reference>
          <reference field="8" count="1" selected="0">
            <x v="5"/>
          </reference>
          <reference field="9" count="1" selected="0">
            <x v="4"/>
          </reference>
          <reference field="17" count="1">
            <x v="82"/>
          </reference>
          <reference field="22" count="1" selected="0">
            <x v="1"/>
          </reference>
          <reference field="207" count="1" selected="0">
            <x v="3"/>
          </reference>
        </references>
      </pivotArea>
    </format>
    <format dxfId="2054">
      <pivotArea dataOnly="0" labelOnly="1" outline="0" fieldPosition="0">
        <references count="8">
          <reference field="5" count="1" selected="0">
            <x v="30"/>
          </reference>
          <reference field="6" count="1" selected="0">
            <x v="45"/>
          </reference>
          <reference field="7" count="1" selected="0">
            <x v="300"/>
          </reference>
          <reference field="8" count="1" selected="0">
            <x v="5"/>
          </reference>
          <reference field="9" count="1" selected="0">
            <x v="4"/>
          </reference>
          <reference field="17" count="1">
            <x v="80"/>
          </reference>
          <reference field="22" count="1" selected="0">
            <x v="1"/>
          </reference>
          <reference field="207" count="1" selected="0">
            <x v="3"/>
          </reference>
        </references>
      </pivotArea>
    </format>
    <format dxfId="2053">
      <pivotArea dataOnly="0" labelOnly="1" outline="0" fieldPosition="0">
        <references count="8">
          <reference field="5" count="1" selected="0">
            <x v="30"/>
          </reference>
          <reference field="6" count="1" selected="0">
            <x v="46"/>
          </reference>
          <reference field="7" count="1" selected="0">
            <x v="300"/>
          </reference>
          <reference field="8" count="1" selected="0">
            <x v="5"/>
          </reference>
          <reference field="9" count="1" selected="0">
            <x v="4"/>
          </reference>
          <reference field="17" count="1">
            <x v="61"/>
          </reference>
          <reference field="22" count="1" selected="0">
            <x v="1"/>
          </reference>
          <reference field="207" count="1" selected="0">
            <x v="2"/>
          </reference>
        </references>
      </pivotArea>
    </format>
    <format dxfId="2052">
      <pivotArea dataOnly="0" labelOnly="1" outline="0" fieldPosition="0">
        <references count="8">
          <reference field="5" count="1" selected="0">
            <x v="30"/>
          </reference>
          <reference field="6" count="1" selected="0">
            <x v="51"/>
          </reference>
          <reference field="7" count="1" selected="0">
            <x v="300"/>
          </reference>
          <reference field="8" count="1" selected="0">
            <x v="5"/>
          </reference>
          <reference field="9" count="1" selected="0">
            <x v="4"/>
          </reference>
          <reference field="17" count="1">
            <x v="78"/>
          </reference>
          <reference field="22" count="1" selected="0">
            <x v="1"/>
          </reference>
          <reference field="207" count="1" selected="0">
            <x v="2"/>
          </reference>
        </references>
      </pivotArea>
    </format>
    <format dxfId="2051">
      <pivotArea dataOnly="0" labelOnly="1" outline="0" fieldPosition="0">
        <references count="8">
          <reference field="5" count="1" selected="0">
            <x v="32"/>
          </reference>
          <reference field="6" count="1" selected="0">
            <x v="170"/>
          </reference>
          <reference field="7" count="1" selected="0">
            <x v="302"/>
          </reference>
          <reference field="8" count="1" selected="0">
            <x v="1"/>
          </reference>
          <reference field="9" count="1" selected="0">
            <x v="1"/>
          </reference>
          <reference field="17" count="1">
            <x v="106"/>
          </reference>
          <reference field="22" count="1" selected="0">
            <x v="1"/>
          </reference>
          <reference field="207" count="1" selected="0">
            <x v="3"/>
          </reference>
        </references>
      </pivotArea>
    </format>
    <format dxfId="2050">
      <pivotArea dataOnly="0" labelOnly="1" outline="0" fieldPosition="0">
        <references count="8">
          <reference field="5" count="1" selected="0">
            <x v="32"/>
          </reference>
          <reference field="6" count="1" selected="0">
            <x v="171"/>
          </reference>
          <reference field="7" count="1" selected="0">
            <x v="302"/>
          </reference>
          <reference field="8" count="1" selected="0">
            <x v="1"/>
          </reference>
          <reference field="9" count="1" selected="0">
            <x v="1"/>
          </reference>
          <reference field="17" count="1">
            <x v="78"/>
          </reference>
          <reference field="22" count="1" selected="0">
            <x v="1"/>
          </reference>
          <reference field="207" count="1" selected="0">
            <x v="3"/>
          </reference>
        </references>
      </pivotArea>
    </format>
    <format dxfId="2049">
      <pivotArea dataOnly="0" labelOnly="1" outline="0" fieldPosition="0">
        <references count="8">
          <reference field="5" count="1" selected="0">
            <x v="32"/>
          </reference>
          <reference field="6" count="1" selected="0">
            <x v="172"/>
          </reference>
          <reference field="7" count="1" selected="0">
            <x v="302"/>
          </reference>
          <reference field="8" count="1" selected="0">
            <x v="1"/>
          </reference>
          <reference field="9" count="1" selected="0">
            <x v="1"/>
          </reference>
          <reference field="17" count="1">
            <x v="168"/>
          </reference>
          <reference field="22" count="1" selected="0">
            <x v="1"/>
          </reference>
          <reference field="207" count="1" selected="0">
            <x v="3"/>
          </reference>
        </references>
      </pivotArea>
    </format>
    <format dxfId="2048">
      <pivotArea dataOnly="0" labelOnly="1" outline="0" fieldPosition="0">
        <references count="8">
          <reference field="5" count="1" selected="0">
            <x v="32"/>
          </reference>
          <reference field="6" count="1" selected="0">
            <x v="177"/>
          </reference>
          <reference field="7" count="1" selected="0">
            <x v="302"/>
          </reference>
          <reference field="8" count="1" selected="0">
            <x v="1"/>
          </reference>
          <reference field="9" count="1" selected="0">
            <x v="1"/>
          </reference>
          <reference field="17" count="1">
            <x v="80"/>
          </reference>
          <reference field="22" count="1" selected="0">
            <x v="1"/>
          </reference>
          <reference field="207" count="1" selected="0">
            <x v="3"/>
          </reference>
        </references>
      </pivotArea>
    </format>
    <format dxfId="2047">
      <pivotArea dataOnly="0" labelOnly="1" outline="0" fieldPosition="0">
        <references count="8">
          <reference field="5" count="1" selected="0">
            <x v="32"/>
          </reference>
          <reference field="6" count="1" selected="0">
            <x v="178"/>
          </reference>
          <reference field="7" count="1" selected="0">
            <x v="302"/>
          </reference>
          <reference field="8" count="1" selected="0">
            <x v="1"/>
          </reference>
          <reference field="9" count="1" selected="0">
            <x v="1"/>
          </reference>
          <reference field="17" count="1">
            <x v="126"/>
          </reference>
          <reference field="22" count="1" selected="0">
            <x v="1"/>
          </reference>
          <reference field="207" count="1" selected="0">
            <x v="3"/>
          </reference>
        </references>
      </pivotArea>
    </format>
    <format dxfId="2046">
      <pivotArea dataOnly="0" labelOnly="1" outline="0" fieldPosition="0">
        <references count="8">
          <reference field="5" count="1" selected="0">
            <x v="32"/>
          </reference>
          <reference field="6" count="1" selected="0">
            <x v="179"/>
          </reference>
          <reference field="7" count="1" selected="0">
            <x v="302"/>
          </reference>
          <reference field="8" count="1" selected="0">
            <x v="1"/>
          </reference>
          <reference field="9" count="1" selected="0">
            <x v="1"/>
          </reference>
          <reference field="17" count="1">
            <x v="79"/>
          </reference>
          <reference field="22" count="1" selected="0">
            <x v="1"/>
          </reference>
          <reference field="207" count="1" selected="0">
            <x v="5"/>
          </reference>
        </references>
      </pivotArea>
    </format>
    <format dxfId="2045">
      <pivotArea dataOnly="0" labelOnly="1" outline="0" fieldPosition="0">
        <references count="8">
          <reference field="5" count="1" selected="0">
            <x v="32"/>
          </reference>
          <reference field="6" count="1" selected="0">
            <x v="180"/>
          </reference>
          <reference field="7" count="1" selected="0">
            <x v="302"/>
          </reference>
          <reference field="8" count="1" selected="0">
            <x v="1"/>
          </reference>
          <reference field="9" count="1" selected="0">
            <x v="1"/>
          </reference>
          <reference field="17" count="1">
            <x v="115"/>
          </reference>
          <reference field="22" count="1" selected="0">
            <x v="1"/>
          </reference>
          <reference field="207" count="1" selected="0">
            <x v="3"/>
          </reference>
        </references>
      </pivotArea>
    </format>
    <format dxfId="2044">
      <pivotArea dataOnly="0" labelOnly="1" outline="0" fieldPosition="0">
        <references count="8">
          <reference field="5" count="1" selected="0">
            <x v="32"/>
          </reference>
          <reference field="6" count="1" selected="0">
            <x v="181"/>
          </reference>
          <reference field="7" count="1" selected="0">
            <x v="302"/>
          </reference>
          <reference field="8" count="1" selected="0">
            <x v="1"/>
          </reference>
          <reference field="9" count="1" selected="0">
            <x v="1"/>
          </reference>
          <reference field="17" count="1">
            <x v="104"/>
          </reference>
          <reference field="22" count="1" selected="0">
            <x v="1"/>
          </reference>
          <reference field="207" count="1" selected="0">
            <x v="5"/>
          </reference>
        </references>
      </pivotArea>
    </format>
    <format dxfId="2043">
      <pivotArea dataOnly="0" labelOnly="1" outline="0" fieldPosition="0">
        <references count="8">
          <reference field="5" count="1" selected="0">
            <x v="32"/>
          </reference>
          <reference field="6" count="1" selected="0">
            <x v="182"/>
          </reference>
          <reference field="7" count="1" selected="0">
            <x v="302"/>
          </reference>
          <reference field="8" count="1" selected="0">
            <x v="1"/>
          </reference>
          <reference field="9" count="1" selected="0">
            <x v="1"/>
          </reference>
          <reference field="17" count="1">
            <x v="99"/>
          </reference>
          <reference field="22" count="1" selected="0">
            <x v="1"/>
          </reference>
          <reference field="207" count="1" selected="0">
            <x v="5"/>
          </reference>
        </references>
      </pivotArea>
    </format>
    <format dxfId="2042">
      <pivotArea dataOnly="0" labelOnly="1" outline="0" fieldPosition="0">
        <references count="8">
          <reference field="5" count="1" selected="0">
            <x v="32"/>
          </reference>
          <reference field="6" count="1" selected="0">
            <x v="257"/>
          </reference>
          <reference field="7" count="1" selected="0">
            <x v="302"/>
          </reference>
          <reference field="8" count="1" selected="0">
            <x v="3"/>
          </reference>
          <reference field="9" count="1" selected="0">
            <x v="2"/>
          </reference>
          <reference field="17" count="1">
            <x v="158"/>
          </reference>
          <reference field="22" count="1" selected="0">
            <x v="1"/>
          </reference>
          <reference field="207" count="1" selected="0">
            <x v="3"/>
          </reference>
        </references>
      </pivotArea>
    </format>
    <format dxfId="2041">
      <pivotArea dataOnly="0" labelOnly="1" outline="0" fieldPosition="0">
        <references count="8">
          <reference field="5" count="1" selected="0">
            <x v="32"/>
          </reference>
          <reference field="6" count="1" selected="0">
            <x v="259"/>
          </reference>
          <reference field="7" count="1" selected="0">
            <x v="302"/>
          </reference>
          <reference field="8" count="1" selected="0">
            <x v="3"/>
          </reference>
          <reference field="9" count="1" selected="0">
            <x v="2"/>
          </reference>
          <reference field="17" count="1">
            <x v="131"/>
          </reference>
          <reference field="22" count="1" selected="0">
            <x v="1"/>
          </reference>
          <reference field="207" count="1" selected="0">
            <x v="3"/>
          </reference>
        </references>
      </pivotArea>
    </format>
    <format dxfId="2040">
      <pivotArea dataOnly="0" labelOnly="1" outline="0" fieldPosition="0">
        <references count="8">
          <reference field="5" count="1" selected="0">
            <x v="32"/>
          </reference>
          <reference field="6" count="1" selected="0">
            <x v="260"/>
          </reference>
          <reference field="7" count="1" selected="0">
            <x v="302"/>
          </reference>
          <reference field="8" count="1" selected="0">
            <x v="3"/>
          </reference>
          <reference field="9" count="1" selected="0">
            <x v="2"/>
          </reference>
          <reference field="17" count="1">
            <x v="140"/>
          </reference>
          <reference field="22" count="1" selected="0">
            <x v="1"/>
          </reference>
          <reference field="207" count="1" selected="0">
            <x v="3"/>
          </reference>
        </references>
      </pivotArea>
    </format>
    <format dxfId="2039">
      <pivotArea dataOnly="0" labelOnly="1" outline="0" fieldPosition="0">
        <references count="8">
          <reference field="5" count="1" selected="0">
            <x v="32"/>
          </reference>
          <reference field="6" count="1" selected="0">
            <x v="261"/>
          </reference>
          <reference field="7" count="1" selected="0">
            <x v="302"/>
          </reference>
          <reference field="8" count="1" selected="0">
            <x v="3"/>
          </reference>
          <reference field="9" count="1" selected="0">
            <x v="2"/>
          </reference>
          <reference field="17" count="1">
            <x v="142"/>
          </reference>
          <reference field="22" count="1" selected="0">
            <x v="1"/>
          </reference>
          <reference field="207" count="1" selected="0">
            <x v="3"/>
          </reference>
        </references>
      </pivotArea>
    </format>
    <format dxfId="2038">
      <pivotArea dataOnly="0" labelOnly="1" outline="0" fieldPosition="0">
        <references count="8">
          <reference field="5" count="1" selected="0">
            <x v="32"/>
          </reference>
          <reference field="6" count="1" selected="0">
            <x v="262"/>
          </reference>
          <reference field="7" count="1" selected="0">
            <x v="302"/>
          </reference>
          <reference field="8" count="1" selected="0">
            <x v="3"/>
          </reference>
          <reference field="9" count="1" selected="0">
            <x v="2"/>
          </reference>
          <reference field="17" count="1">
            <x v="138"/>
          </reference>
          <reference field="22" count="1" selected="0">
            <x v="1"/>
          </reference>
          <reference field="207" count="1" selected="0">
            <x v="3"/>
          </reference>
        </references>
      </pivotArea>
    </format>
    <format dxfId="2037">
      <pivotArea dataOnly="0" labelOnly="1" outline="0" fieldPosition="0">
        <references count="8">
          <reference field="5" count="1" selected="0">
            <x v="32"/>
          </reference>
          <reference field="6" count="1" selected="0">
            <x v="264"/>
          </reference>
          <reference field="7" count="1" selected="0">
            <x v="302"/>
          </reference>
          <reference field="8" count="1" selected="0">
            <x v="3"/>
          </reference>
          <reference field="9" count="1" selected="0">
            <x v="2"/>
          </reference>
          <reference field="17" count="1">
            <x v="94"/>
          </reference>
          <reference field="22" count="1" selected="0">
            <x v="1"/>
          </reference>
          <reference field="207" count="1" selected="0">
            <x v="3"/>
          </reference>
        </references>
      </pivotArea>
    </format>
    <format dxfId="2036">
      <pivotArea dataOnly="0" labelOnly="1" outline="0" fieldPosition="0">
        <references count="8">
          <reference field="5" count="1" selected="0">
            <x v="32"/>
          </reference>
          <reference field="6" count="1" selected="0">
            <x v="265"/>
          </reference>
          <reference field="7" count="1" selected="0">
            <x v="302"/>
          </reference>
          <reference field="8" count="1" selected="0">
            <x v="3"/>
          </reference>
          <reference field="9" count="1" selected="0">
            <x v="2"/>
          </reference>
          <reference field="17" count="1">
            <x v="131"/>
          </reference>
          <reference field="22" count="1" selected="0">
            <x v="1"/>
          </reference>
          <reference field="207" count="1" selected="0">
            <x v="3"/>
          </reference>
        </references>
      </pivotArea>
    </format>
    <format dxfId="2035">
      <pivotArea dataOnly="0" labelOnly="1" outline="0" fieldPosition="0">
        <references count="8">
          <reference field="5" count="1" selected="0">
            <x v="32"/>
          </reference>
          <reference field="6" count="1" selected="0">
            <x v="266"/>
          </reference>
          <reference field="7" count="1" selected="0">
            <x v="302"/>
          </reference>
          <reference field="8" count="1" selected="0">
            <x v="3"/>
          </reference>
          <reference field="9" count="1" selected="0">
            <x v="2"/>
          </reference>
          <reference field="17" count="1">
            <x v="112"/>
          </reference>
          <reference field="22" count="1" selected="0">
            <x v="1"/>
          </reference>
          <reference field="207" count="1" selected="0">
            <x v="5"/>
          </reference>
        </references>
      </pivotArea>
    </format>
    <format dxfId="2034">
      <pivotArea dataOnly="0" labelOnly="1" outline="0" fieldPosition="0">
        <references count="8">
          <reference field="5" count="1" selected="0">
            <x v="32"/>
          </reference>
          <reference field="6" count="1" selected="0">
            <x v="270"/>
          </reference>
          <reference field="7" count="1" selected="0">
            <x v="302"/>
          </reference>
          <reference field="8" count="1" selected="0">
            <x v="3"/>
          </reference>
          <reference field="9" count="1" selected="0">
            <x v="2"/>
          </reference>
          <reference field="17" count="1">
            <x v="124"/>
          </reference>
          <reference field="22" count="1" selected="0">
            <x v="1"/>
          </reference>
          <reference field="207" count="1" selected="0">
            <x v="3"/>
          </reference>
        </references>
      </pivotArea>
    </format>
    <format dxfId="2033">
      <pivotArea dataOnly="0" labelOnly="1" outline="0" fieldPosition="0">
        <references count="8">
          <reference field="5" count="1" selected="0">
            <x v="32"/>
          </reference>
          <reference field="6" count="1" selected="0">
            <x v="339"/>
          </reference>
          <reference field="7" count="1" selected="0">
            <x v="302"/>
          </reference>
          <reference field="8" count="1" selected="0">
            <x v="5"/>
          </reference>
          <reference field="9" count="1" selected="0">
            <x v="4"/>
          </reference>
          <reference field="17" count="1">
            <x v="137"/>
          </reference>
          <reference field="22" count="1" selected="0">
            <x v="1"/>
          </reference>
          <reference field="207" count="1" selected="0">
            <x v="3"/>
          </reference>
        </references>
      </pivotArea>
    </format>
    <format dxfId="2032">
      <pivotArea dataOnly="0" labelOnly="1" outline="0" fieldPosition="0">
        <references count="8">
          <reference field="5" count="1" selected="0">
            <x v="32"/>
          </reference>
          <reference field="6" count="1" selected="0">
            <x v="340"/>
          </reference>
          <reference field="7" count="1" selected="0">
            <x v="302"/>
          </reference>
          <reference field="8" count="1" selected="0">
            <x v="5"/>
          </reference>
          <reference field="9" count="1" selected="0">
            <x v="4"/>
          </reference>
          <reference field="17" count="1">
            <x v="142"/>
          </reference>
          <reference field="22" count="1" selected="0">
            <x v="1"/>
          </reference>
          <reference field="207" count="1" selected="0">
            <x v="3"/>
          </reference>
        </references>
      </pivotArea>
    </format>
    <format dxfId="2031">
      <pivotArea dataOnly="0" labelOnly="1" outline="0" fieldPosition="0">
        <references count="8">
          <reference field="5" count="1" selected="0">
            <x v="32"/>
          </reference>
          <reference field="6" count="1" selected="0">
            <x v="395"/>
          </reference>
          <reference field="7" count="1" selected="0">
            <x v="302"/>
          </reference>
          <reference field="8" count="1" selected="0">
            <x v="5"/>
          </reference>
          <reference field="9" count="1" selected="0">
            <x v="4"/>
          </reference>
          <reference field="17" count="1">
            <x v="53"/>
          </reference>
          <reference field="22" count="1" selected="0">
            <x v="1"/>
          </reference>
          <reference field="207" count="1" selected="0">
            <x v="3"/>
          </reference>
        </references>
      </pivotArea>
    </format>
    <format dxfId="2030">
      <pivotArea dataOnly="0" labelOnly="1" outline="0" fieldPosition="0">
        <references count="8">
          <reference field="5" count="1" selected="0">
            <x v="32"/>
          </reference>
          <reference field="6" count="1" selected="0">
            <x v="396"/>
          </reference>
          <reference field="7" count="1" selected="0">
            <x v="302"/>
          </reference>
          <reference field="8" count="1" selected="0">
            <x v="5"/>
          </reference>
          <reference field="9" count="1" selected="0">
            <x v="4"/>
          </reference>
          <reference field="17" count="1">
            <x v="67"/>
          </reference>
          <reference field="22" count="1" selected="0">
            <x v="1"/>
          </reference>
          <reference field="207" count="1" selected="0">
            <x v="3"/>
          </reference>
        </references>
      </pivotArea>
    </format>
    <format dxfId="2029">
      <pivotArea dataOnly="0" labelOnly="1" outline="0" fieldPosition="0">
        <references count="8">
          <reference field="5" count="1" selected="0">
            <x v="32"/>
          </reference>
          <reference field="6" count="1" selected="0">
            <x v="415"/>
          </reference>
          <reference field="7" count="1" selected="0">
            <x v="302"/>
          </reference>
          <reference field="8" count="1" selected="0">
            <x v="5"/>
          </reference>
          <reference field="9" count="1" selected="0">
            <x v="4"/>
          </reference>
          <reference field="17" count="1">
            <x v="170"/>
          </reference>
          <reference field="22" count="1" selected="0">
            <x v="1"/>
          </reference>
          <reference field="207" count="1" selected="0">
            <x v="3"/>
          </reference>
        </references>
      </pivotArea>
    </format>
    <format dxfId="2028">
      <pivotArea dataOnly="0" labelOnly="1" outline="0" fieldPosition="0">
        <references count="8">
          <reference field="5" count="1" selected="0">
            <x v="32"/>
          </reference>
          <reference field="6" count="1" selected="0">
            <x v="416"/>
          </reference>
          <reference field="7" count="1" selected="0">
            <x v="302"/>
          </reference>
          <reference field="8" count="1" selected="0">
            <x v="5"/>
          </reference>
          <reference field="9" count="1" selected="0">
            <x v="4"/>
          </reference>
          <reference field="17" count="1">
            <x v="61"/>
          </reference>
          <reference field="22" count="1" selected="0">
            <x v="1"/>
          </reference>
          <reference field="207" count="1" selected="0">
            <x v="2"/>
          </reference>
        </references>
      </pivotArea>
    </format>
    <format dxfId="2027">
      <pivotArea dataOnly="0" labelOnly="1" outline="0" fieldPosition="0">
        <references count="8">
          <reference field="5" count="1" selected="0">
            <x v="32"/>
          </reference>
          <reference field="6" count="1" selected="0">
            <x v="417"/>
          </reference>
          <reference field="7" count="1" selected="0">
            <x v="302"/>
          </reference>
          <reference field="8" count="1" selected="0">
            <x v="5"/>
          </reference>
          <reference field="9" count="1" selected="0">
            <x v="4"/>
          </reference>
          <reference field="17" count="1">
            <x v="119"/>
          </reference>
          <reference field="22" count="1" selected="0">
            <x v="1"/>
          </reference>
          <reference field="207" count="1" selected="0">
            <x v="5"/>
          </reference>
        </references>
      </pivotArea>
    </format>
    <format dxfId="2026">
      <pivotArea dataOnly="0" labelOnly="1" outline="0" fieldPosition="0">
        <references count="8">
          <reference field="5" count="1" selected="0">
            <x v="32"/>
          </reference>
          <reference field="6" count="1" selected="0">
            <x v="418"/>
          </reference>
          <reference field="7" count="1" selected="0">
            <x v="302"/>
          </reference>
          <reference field="8" count="1" selected="0">
            <x v="5"/>
          </reference>
          <reference field="9" count="1" selected="0">
            <x v="4"/>
          </reference>
          <reference field="17" count="1">
            <x v="142"/>
          </reference>
          <reference field="22" count="1" selected="0">
            <x v="1"/>
          </reference>
          <reference field="207" count="1" selected="0">
            <x v="2"/>
          </reference>
        </references>
      </pivotArea>
    </format>
    <format dxfId="2025">
      <pivotArea dataOnly="0" labelOnly="1" outline="0" fieldPosition="0">
        <references count="8">
          <reference field="5" count="1" selected="0">
            <x v="32"/>
          </reference>
          <reference field="6" count="1" selected="0">
            <x v="419"/>
          </reference>
          <reference field="7" count="1" selected="0">
            <x v="302"/>
          </reference>
          <reference field="8" count="1" selected="0">
            <x v="5"/>
          </reference>
          <reference field="9" count="1" selected="0">
            <x v="4"/>
          </reference>
          <reference field="17" count="1">
            <x v="156"/>
          </reference>
          <reference field="22" count="1" selected="0">
            <x v="1"/>
          </reference>
          <reference field="207" count="1" selected="0">
            <x v="2"/>
          </reference>
        </references>
      </pivotArea>
    </format>
    <format dxfId="2024">
      <pivotArea dataOnly="0" labelOnly="1" outline="0" fieldPosition="0">
        <references count="8">
          <reference field="5" count="1" selected="0">
            <x v="32"/>
          </reference>
          <reference field="6" count="1" selected="0">
            <x v="420"/>
          </reference>
          <reference field="7" count="1" selected="0">
            <x v="302"/>
          </reference>
          <reference field="8" count="1" selected="0">
            <x v="5"/>
          </reference>
          <reference field="9" count="1" selected="0">
            <x v="4"/>
          </reference>
          <reference field="17" count="1">
            <x v="67"/>
          </reference>
          <reference field="22" count="1" selected="0">
            <x v="1"/>
          </reference>
          <reference field="207" count="1" selected="0">
            <x v="2"/>
          </reference>
        </references>
      </pivotArea>
    </format>
    <format dxfId="2023">
      <pivotArea dataOnly="0" labelOnly="1" outline="0" fieldPosition="0">
        <references count="8">
          <reference field="5" count="1" selected="0">
            <x v="32"/>
          </reference>
          <reference field="6" count="1" selected="0">
            <x v="527"/>
          </reference>
          <reference field="7" count="1" selected="0">
            <x v="302"/>
          </reference>
          <reference field="8" count="1" selected="0">
            <x v="1"/>
          </reference>
          <reference field="9" count="1" selected="0">
            <x v="1"/>
          </reference>
          <reference field="17" count="1">
            <x v="143"/>
          </reference>
          <reference field="22" count="1" selected="0">
            <x v="1"/>
          </reference>
          <reference field="207" count="1" selected="0">
            <x v="2"/>
          </reference>
        </references>
      </pivotArea>
    </format>
    <format dxfId="2022">
      <pivotArea dataOnly="0" labelOnly="1" outline="0" fieldPosition="0">
        <references count="8">
          <reference field="5" count="1" selected="0">
            <x v="32"/>
          </reference>
          <reference field="6" count="1" selected="0">
            <x v="528"/>
          </reference>
          <reference field="7" count="1" selected="0">
            <x v="302"/>
          </reference>
          <reference field="8" count="1" selected="0">
            <x v="1"/>
          </reference>
          <reference field="9" count="1" selected="0">
            <x v="1"/>
          </reference>
          <reference field="17" count="1">
            <x v="111"/>
          </reference>
          <reference field="22" count="1" selected="0">
            <x v="1"/>
          </reference>
          <reference field="207" count="1" selected="0">
            <x v="3"/>
          </reference>
        </references>
      </pivotArea>
    </format>
    <format dxfId="2021">
      <pivotArea dataOnly="0" labelOnly="1" outline="0" fieldPosition="0">
        <references count="8">
          <reference field="5" count="1" selected="0">
            <x v="35"/>
          </reference>
          <reference field="6" count="1" selected="0">
            <x v="503"/>
          </reference>
          <reference field="7" count="1" selected="0">
            <x v="317"/>
          </reference>
          <reference field="8" count="1" selected="0">
            <x v="1"/>
          </reference>
          <reference field="9" count="1" selected="0">
            <x v="1"/>
          </reference>
          <reference field="17" count="1">
            <x v="113"/>
          </reference>
          <reference field="22" count="1" selected="0">
            <x v="1"/>
          </reference>
          <reference field="207" count="1" selected="0">
            <x v="3"/>
          </reference>
        </references>
      </pivotArea>
    </format>
    <format dxfId="2020">
      <pivotArea dataOnly="0" labelOnly="1" outline="0" fieldPosition="0">
        <references count="8">
          <reference field="5" count="1" selected="0">
            <x v="35"/>
          </reference>
          <reference field="6" count="1" selected="0">
            <x v="504"/>
          </reference>
          <reference field="7" count="1" selected="0">
            <x v="317"/>
          </reference>
          <reference field="8" count="1" selected="0">
            <x v="1"/>
          </reference>
          <reference field="9" count="1" selected="0">
            <x v="1"/>
          </reference>
          <reference field="17" count="1">
            <x v="189"/>
          </reference>
          <reference field="22" count="1" selected="0">
            <x v="1"/>
          </reference>
          <reference field="207" count="1" selected="0">
            <x v="3"/>
          </reference>
        </references>
      </pivotArea>
    </format>
    <format dxfId="2019">
      <pivotArea dataOnly="0" labelOnly="1" outline="0" fieldPosition="0">
        <references count="8">
          <reference field="5" count="1" selected="0">
            <x v="35"/>
          </reference>
          <reference field="6" count="1" selected="0">
            <x v="505"/>
          </reference>
          <reference field="7" count="1" selected="0">
            <x v="317"/>
          </reference>
          <reference field="8" count="1" selected="0">
            <x v="1"/>
          </reference>
          <reference field="9" count="1" selected="0">
            <x v="1"/>
          </reference>
          <reference field="17" count="1">
            <x v="191"/>
          </reference>
          <reference field="22" count="1" selected="0">
            <x v="1"/>
          </reference>
          <reference field="207" count="1" selected="0">
            <x v="3"/>
          </reference>
        </references>
      </pivotArea>
    </format>
    <format dxfId="2018">
      <pivotArea dataOnly="0" labelOnly="1" outline="0" fieldPosition="0">
        <references count="8">
          <reference field="5" count="1" selected="0">
            <x v="35"/>
          </reference>
          <reference field="6" count="1" selected="0">
            <x v="507"/>
          </reference>
          <reference field="7" count="1" selected="0">
            <x v="317"/>
          </reference>
          <reference field="8" count="1" selected="0">
            <x v="1"/>
          </reference>
          <reference field="9" count="1" selected="0">
            <x v="1"/>
          </reference>
          <reference field="17" count="1">
            <x v="177"/>
          </reference>
          <reference field="22" count="1" selected="0">
            <x v="1"/>
          </reference>
          <reference field="207" count="1" selected="0">
            <x v="3"/>
          </reference>
        </references>
      </pivotArea>
    </format>
    <format dxfId="2017">
      <pivotArea dataOnly="0" labelOnly="1" outline="0" fieldPosition="0">
        <references count="8">
          <reference field="5" count="1" selected="0">
            <x v="36"/>
          </reference>
          <reference field="6" count="1" selected="0">
            <x v="48"/>
          </reference>
          <reference field="7" count="1" selected="0">
            <x v="316"/>
          </reference>
          <reference field="8" count="1" selected="0">
            <x v="1"/>
          </reference>
          <reference field="9" count="1" selected="0">
            <x v="1"/>
          </reference>
          <reference field="17" count="1">
            <x v="180"/>
          </reference>
          <reference field="22" count="1" selected="0">
            <x v="1"/>
          </reference>
          <reference field="207" count="1" selected="0">
            <x v="3"/>
          </reference>
        </references>
      </pivotArea>
    </format>
    <format dxfId="2016">
      <pivotArea dataOnly="0" labelOnly="1" outline="0" fieldPosition="0">
        <references count="8">
          <reference field="5" count="1" selected="0">
            <x v="36"/>
          </reference>
          <reference field="6" count="1" selected="0">
            <x v="54"/>
          </reference>
          <reference field="7" count="1" selected="0">
            <x v="316"/>
          </reference>
          <reference field="8" count="1" selected="0">
            <x v="1"/>
          </reference>
          <reference field="9" count="1" selected="0">
            <x v="1"/>
          </reference>
          <reference field="17" count="1">
            <x v="195"/>
          </reference>
          <reference field="22" count="1" selected="0">
            <x v="1"/>
          </reference>
          <reference field="207" count="1" selected="0">
            <x v="3"/>
          </reference>
        </references>
      </pivotArea>
    </format>
    <format dxfId="2015">
      <pivotArea dataOnly="0" labelOnly="1" outline="0" fieldPosition="0">
        <references count="8">
          <reference field="5" count="1" selected="0">
            <x v="36"/>
          </reference>
          <reference field="6" count="1" selected="0">
            <x v="55"/>
          </reference>
          <reference field="7" count="1" selected="0">
            <x v="316"/>
          </reference>
          <reference field="8" count="1" selected="0">
            <x v="1"/>
          </reference>
          <reference field="9" count="1" selected="0">
            <x v="1"/>
          </reference>
          <reference field="17" count="1">
            <x v="231"/>
          </reference>
          <reference field="22" count="1" selected="0">
            <x v="1"/>
          </reference>
          <reference field="207" count="1" selected="0">
            <x v="3"/>
          </reference>
        </references>
      </pivotArea>
    </format>
    <format dxfId="2014">
      <pivotArea dataOnly="0" labelOnly="1" outline="0" fieldPosition="0">
        <references count="8">
          <reference field="5" count="1" selected="0">
            <x v="36"/>
          </reference>
          <reference field="6" count="1" selected="0">
            <x v="61"/>
          </reference>
          <reference field="7" count="1" selected="0">
            <x v="316"/>
          </reference>
          <reference field="8" count="1" selected="0">
            <x v="1"/>
          </reference>
          <reference field="9" count="1" selected="0">
            <x v="1"/>
          </reference>
          <reference field="17" count="1">
            <x v="138"/>
          </reference>
          <reference field="22" count="1" selected="0">
            <x v="1"/>
          </reference>
          <reference field="207" count="1" selected="0">
            <x v="3"/>
          </reference>
        </references>
      </pivotArea>
    </format>
    <format dxfId="2013">
      <pivotArea dataOnly="0" labelOnly="1" outline="0" fieldPosition="0">
        <references count="8">
          <reference field="5" count="1" selected="0">
            <x v="36"/>
          </reference>
          <reference field="6" count="1" selected="0">
            <x v="62"/>
          </reference>
          <reference field="7" count="1" selected="0">
            <x v="316"/>
          </reference>
          <reference field="8" count="1" selected="0">
            <x v="1"/>
          </reference>
          <reference field="9" count="1" selected="0">
            <x v="1"/>
          </reference>
          <reference field="17" count="1">
            <x v="206"/>
          </reference>
          <reference field="22" count="1" selected="0">
            <x v="1"/>
          </reference>
          <reference field="207" count="1" selected="0">
            <x v="3"/>
          </reference>
        </references>
      </pivotArea>
    </format>
    <format dxfId="2012">
      <pivotArea dataOnly="0" labelOnly="1" outline="0" fieldPosition="0">
        <references count="8">
          <reference field="5" count="1" selected="0">
            <x v="36"/>
          </reference>
          <reference field="6" count="1" selected="0">
            <x v="66"/>
          </reference>
          <reference field="7" count="1" selected="0">
            <x v="316"/>
          </reference>
          <reference field="8" count="1" selected="0">
            <x v="1"/>
          </reference>
          <reference field="9" count="1" selected="0">
            <x v="1"/>
          </reference>
          <reference field="17" count="1">
            <x v="161"/>
          </reference>
          <reference field="22" count="1" selected="0">
            <x v="1"/>
          </reference>
          <reference field="207" count="1" selected="0">
            <x v="3"/>
          </reference>
        </references>
      </pivotArea>
    </format>
    <format dxfId="2011">
      <pivotArea dataOnly="0" labelOnly="1" outline="0" fieldPosition="0">
        <references count="8">
          <reference field="5" count="1" selected="0">
            <x v="36"/>
          </reference>
          <reference field="6" count="1" selected="0">
            <x v="67"/>
          </reference>
          <reference field="7" count="1" selected="0">
            <x v="316"/>
          </reference>
          <reference field="8" count="1" selected="0">
            <x v="1"/>
          </reference>
          <reference field="9" count="1" selected="0">
            <x v="1"/>
          </reference>
          <reference field="17" count="1">
            <x v="194"/>
          </reference>
          <reference field="22" count="1" selected="0">
            <x v="1"/>
          </reference>
          <reference field="207" count="1" selected="0">
            <x v="3"/>
          </reference>
        </references>
      </pivotArea>
    </format>
    <format dxfId="2010">
      <pivotArea dataOnly="0" labelOnly="1" outline="0" fieldPosition="0">
        <references count="8">
          <reference field="5" count="1" selected="0">
            <x v="36"/>
          </reference>
          <reference field="6" count="1" selected="0">
            <x v="68"/>
          </reference>
          <reference field="7" count="1" selected="0">
            <x v="316"/>
          </reference>
          <reference field="8" count="1" selected="0">
            <x v="1"/>
          </reference>
          <reference field="9" count="1" selected="0">
            <x v="1"/>
          </reference>
          <reference field="17" count="1">
            <x v="185"/>
          </reference>
          <reference field="22" count="1" selected="0">
            <x v="1"/>
          </reference>
          <reference field="207" count="1" selected="0">
            <x v="3"/>
          </reference>
        </references>
      </pivotArea>
    </format>
    <format dxfId="2009">
      <pivotArea dataOnly="0" labelOnly="1" outline="0" fieldPosition="0">
        <references count="8">
          <reference field="5" count="1" selected="0">
            <x v="36"/>
          </reference>
          <reference field="6" count="1" selected="0">
            <x v="83"/>
          </reference>
          <reference field="7" count="1" selected="0">
            <x v="316"/>
          </reference>
          <reference field="8" count="1" selected="0">
            <x v="1"/>
          </reference>
          <reference field="9" count="1" selected="0">
            <x v="1"/>
          </reference>
          <reference field="17" count="1">
            <x v="190"/>
          </reference>
          <reference field="22" count="1" selected="0">
            <x v="1"/>
          </reference>
          <reference field="207" count="1" selected="0">
            <x v="5"/>
          </reference>
        </references>
      </pivotArea>
    </format>
    <format dxfId="2008">
      <pivotArea dataOnly="0" labelOnly="1" outline="0" fieldPosition="0">
        <references count="8">
          <reference field="5" count="1" selected="0">
            <x v="36"/>
          </reference>
          <reference field="6" count="1" selected="0">
            <x v="94"/>
          </reference>
          <reference field="7" count="1" selected="0">
            <x v="316"/>
          </reference>
          <reference field="8" count="1" selected="0">
            <x v="1"/>
          </reference>
          <reference field="9" count="1" selected="0">
            <x v="1"/>
          </reference>
          <reference field="17" count="1">
            <x v="179"/>
          </reference>
          <reference field="22" count="1" selected="0">
            <x v="1"/>
          </reference>
          <reference field="207" count="1" selected="0">
            <x v="2"/>
          </reference>
        </references>
      </pivotArea>
    </format>
    <format dxfId="2007">
      <pivotArea dataOnly="0" labelOnly="1" outline="0" fieldPosition="0">
        <references count="8">
          <reference field="5" count="1" selected="0">
            <x v="38"/>
          </reference>
          <reference field="6" count="1" selected="0">
            <x v="0"/>
          </reference>
          <reference field="7" count="1" selected="0">
            <x v="319"/>
          </reference>
          <reference field="8" count="1" selected="0">
            <x v="1"/>
          </reference>
          <reference field="9" count="1" selected="0">
            <x v="1"/>
          </reference>
          <reference field="17" count="1">
            <x v="222"/>
          </reference>
          <reference field="22" count="1" selected="0">
            <x v="1"/>
          </reference>
          <reference field="207" count="1" selected="0">
            <x v="2"/>
          </reference>
        </references>
      </pivotArea>
    </format>
    <format dxfId="2006">
      <pivotArea dataOnly="0" labelOnly="1" outline="0" fieldPosition="0">
        <references count="8">
          <reference field="5" count="1" selected="0">
            <x v="39"/>
          </reference>
          <reference field="6" count="1" selected="0">
            <x v="193"/>
          </reference>
          <reference field="7" count="1" selected="0">
            <x v="320"/>
          </reference>
          <reference field="8" count="1" selected="0">
            <x v="1"/>
          </reference>
          <reference field="9" count="1" selected="0">
            <x v="1"/>
          </reference>
          <reference field="17" count="1">
            <x v="166"/>
          </reference>
          <reference field="22" count="1" selected="0">
            <x v="1"/>
          </reference>
          <reference field="207" count="1" selected="0">
            <x v="3"/>
          </reference>
        </references>
      </pivotArea>
    </format>
    <format dxfId="2005">
      <pivotArea dataOnly="0" labelOnly="1" outline="0" fieldPosition="0">
        <references count="8">
          <reference field="5" count="1" selected="0">
            <x v="39"/>
          </reference>
          <reference field="6" count="1" selected="0">
            <x v="196"/>
          </reference>
          <reference field="7" count="1" selected="0">
            <x v="320"/>
          </reference>
          <reference field="8" count="1" selected="0">
            <x v="1"/>
          </reference>
          <reference field="9" count="1" selected="0">
            <x v="1"/>
          </reference>
          <reference field="17" count="1">
            <x v="161"/>
          </reference>
          <reference field="22" count="1" selected="0">
            <x v="1"/>
          </reference>
          <reference field="207" count="1" selected="0">
            <x v="3"/>
          </reference>
        </references>
      </pivotArea>
    </format>
    <format dxfId="2004">
      <pivotArea dataOnly="0" labelOnly="1" outline="0" fieldPosition="0">
        <references count="8">
          <reference field="5" count="1" selected="0">
            <x v="42"/>
          </reference>
          <reference field="6" count="1" selected="0">
            <x v="535"/>
          </reference>
          <reference field="7" count="1" selected="0">
            <x v="321"/>
          </reference>
          <reference field="8" count="1" selected="0">
            <x v="1"/>
          </reference>
          <reference field="9" count="1" selected="0">
            <x v="1"/>
          </reference>
          <reference field="17" count="1">
            <x v="111"/>
          </reference>
          <reference field="22" count="1" selected="0">
            <x v="1"/>
          </reference>
          <reference field="207" count="1" selected="0">
            <x v="3"/>
          </reference>
        </references>
      </pivotArea>
    </format>
    <format dxfId="2003">
      <pivotArea dataOnly="0" labelOnly="1" outline="0" fieldPosition="0">
        <references count="8">
          <reference field="5" count="1" selected="0">
            <x v="42"/>
          </reference>
          <reference field="6" count="1" selected="0">
            <x v="537"/>
          </reference>
          <reference field="7" count="1" selected="0">
            <x v="321"/>
          </reference>
          <reference field="8" count="1" selected="0">
            <x v="1"/>
          </reference>
          <reference field="9" count="1" selected="0">
            <x v="1"/>
          </reference>
          <reference field="17" count="1">
            <x v="87"/>
          </reference>
          <reference field="22" count="1" selected="0">
            <x v="1"/>
          </reference>
          <reference field="207" count="1" selected="0">
            <x v="3"/>
          </reference>
        </references>
      </pivotArea>
    </format>
    <format dxfId="2002">
      <pivotArea dataOnly="0" labelOnly="1" outline="0" fieldPosition="0">
        <references count="8">
          <reference field="5" count="1" selected="0">
            <x v="42"/>
          </reference>
          <reference field="6" count="1" selected="0">
            <x v="539"/>
          </reference>
          <reference field="7" count="1" selected="0">
            <x v="321"/>
          </reference>
          <reference field="8" count="1" selected="0">
            <x v="1"/>
          </reference>
          <reference field="9" count="1" selected="0">
            <x v="1"/>
          </reference>
          <reference field="17" count="1">
            <x v="120"/>
          </reference>
          <reference field="22" count="1" selected="0">
            <x v="1"/>
          </reference>
          <reference field="207" count="1" selected="0">
            <x v="3"/>
          </reference>
        </references>
      </pivotArea>
    </format>
    <format dxfId="2001">
      <pivotArea dataOnly="0" labelOnly="1" outline="0" fieldPosition="0">
        <references count="8">
          <reference field="5" count="1" selected="0">
            <x v="42"/>
          </reference>
          <reference field="6" count="1" selected="0">
            <x v="541"/>
          </reference>
          <reference field="7" count="1" selected="0">
            <x v="321"/>
          </reference>
          <reference field="8" count="1" selected="0">
            <x v="1"/>
          </reference>
          <reference field="9" count="1" selected="0">
            <x v="1"/>
          </reference>
          <reference field="17" count="1">
            <x v="111"/>
          </reference>
          <reference field="22" count="1" selected="0">
            <x v="1"/>
          </reference>
          <reference field="207" count="1" selected="0">
            <x v="3"/>
          </reference>
        </references>
      </pivotArea>
    </format>
    <format dxfId="2000">
      <pivotArea dataOnly="0" labelOnly="1" outline="0" fieldPosition="0">
        <references count="8">
          <reference field="5" count="1" selected="0">
            <x v="42"/>
          </reference>
          <reference field="6" count="1" selected="0">
            <x v="543"/>
          </reference>
          <reference field="7" count="1" selected="0">
            <x v="321"/>
          </reference>
          <reference field="8" count="1" selected="0">
            <x v="1"/>
          </reference>
          <reference field="9" count="1" selected="0">
            <x v="1"/>
          </reference>
          <reference field="17" count="1">
            <x v="87"/>
          </reference>
          <reference field="22" count="1" selected="0">
            <x v="1"/>
          </reference>
          <reference field="207" count="1" selected="0">
            <x v="3"/>
          </reference>
        </references>
      </pivotArea>
    </format>
    <format dxfId="1999">
      <pivotArea dataOnly="0" labelOnly="1" outline="0" fieldPosition="0">
        <references count="8">
          <reference field="5" count="1" selected="0">
            <x v="42"/>
          </reference>
          <reference field="6" count="1" selected="0">
            <x v="572"/>
          </reference>
          <reference field="7" count="1" selected="0">
            <x v="321"/>
          </reference>
          <reference field="8" count="1" selected="0">
            <x v="1"/>
          </reference>
          <reference field="9" count="1" selected="0">
            <x v="1"/>
          </reference>
          <reference field="17" count="1">
            <x v="141"/>
          </reference>
          <reference field="22" count="1" selected="0">
            <x v="1"/>
          </reference>
          <reference field="207" count="1" selected="0">
            <x v="3"/>
          </reference>
        </references>
      </pivotArea>
    </format>
    <format dxfId="1998">
      <pivotArea dataOnly="0" labelOnly="1" outline="0" fieldPosition="0">
        <references count="8">
          <reference field="5" count="1" selected="0">
            <x v="42"/>
          </reference>
          <reference field="6" count="1" selected="0">
            <x v="574"/>
          </reference>
          <reference field="7" count="1" selected="0">
            <x v="321"/>
          </reference>
          <reference field="8" count="1" selected="0">
            <x v="1"/>
          </reference>
          <reference field="9" count="1" selected="0">
            <x v="1"/>
          </reference>
          <reference field="17" count="1">
            <x v="107"/>
          </reference>
          <reference field="22" count="1" selected="0">
            <x v="1"/>
          </reference>
          <reference field="207" count="1" selected="0">
            <x v="3"/>
          </reference>
        </references>
      </pivotArea>
    </format>
    <format dxfId="1997">
      <pivotArea dataOnly="0" labelOnly="1" outline="0" fieldPosition="0">
        <references count="8">
          <reference field="5" count="1" selected="0">
            <x v="42"/>
          </reference>
          <reference field="6" count="1" selected="0">
            <x v="576"/>
          </reference>
          <reference field="7" count="1" selected="0">
            <x v="321"/>
          </reference>
          <reference field="8" count="1" selected="0">
            <x v="1"/>
          </reference>
          <reference field="9" count="1" selected="0">
            <x v="1"/>
          </reference>
          <reference field="17" count="1">
            <x v="74"/>
          </reference>
          <reference field="22" count="1" selected="0">
            <x v="1"/>
          </reference>
          <reference field="207" count="1" selected="0">
            <x v="3"/>
          </reference>
        </references>
      </pivotArea>
    </format>
    <format dxfId="1996">
      <pivotArea dataOnly="0" labelOnly="1" outline="0" fieldPosition="0">
        <references count="8">
          <reference field="5" count="1" selected="0">
            <x v="42"/>
          </reference>
          <reference field="6" count="1" selected="0">
            <x v="578"/>
          </reference>
          <reference field="7" count="1" selected="0">
            <x v="321"/>
          </reference>
          <reference field="8" count="1" selected="0">
            <x v="1"/>
          </reference>
          <reference field="9" count="1" selected="0">
            <x v="1"/>
          </reference>
          <reference field="17" count="1">
            <x v="66"/>
          </reference>
          <reference field="22" count="1" selected="0">
            <x v="1"/>
          </reference>
          <reference field="207" count="1" selected="0">
            <x v="3"/>
          </reference>
        </references>
      </pivotArea>
    </format>
    <format dxfId="1995">
      <pivotArea dataOnly="0" labelOnly="1" outline="0" fieldPosition="0">
        <references count="8">
          <reference field="5" count="1" selected="0">
            <x v="53"/>
          </reference>
          <reference field="6" count="1" selected="0">
            <x v="301"/>
          </reference>
          <reference field="7" count="1" selected="0">
            <x v="16"/>
          </reference>
          <reference field="8" count="1" selected="0">
            <x v="0"/>
          </reference>
          <reference field="9" count="1" selected="0">
            <x v="4"/>
          </reference>
          <reference field="17" count="1">
            <x v="176"/>
          </reference>
          <reference field="22" count="1" selected="0">
            <x v="1"/>
          </reference>
          <reference field="207" count="1" selected="0">
            <x v="2"/>
          </reference>
        </references>
      </pivotArea>
    </format>
    <format dxfId="1994">
      <pivotArea dataOnly="0" labelOnly="1" outline="0" fieldPosition="0">
        <references count="8">
          <reference field="5" count="1" selected="0">
            <x v="53"/>
          </reference>
          <reference field="6" count="1" selected="0">
            <x v="303"/>
          </reference>
          <reference field="7" count="1" selected="0">
            <x v="16"/>
          </reference>
          <reference field="8" count="1" selected="0">
            <x v="0"/>
          </reference>
          <reference field="9" count="1" selected="0">
            <x v="4"/>
          </reference>
          <reference field="17" count="1">
            <x v="33"/>
          </reference>
          <reference field="22" count="1" selected="0">
            <x v="1"/>
          </reference>
          <reference field="207" count="1" selected="0">
            <x v="2"/>
          </reference>
        </references>
      </pivotArea>
    </format>
    <format dxfId="1993">
      <pivotArea dataOnly="0" labelOnly="1" outline="0" fieldPosition="0">
        <references count="8">
          <reference field="5" count="1" selected="0">
            <x v="53"/>
          </reference>
          <reference field="6" count="1" selected="0">
            <x v="372"/>
          </reference>
          <reference field="7" count="1" selected="0">
            <x v="16"/>
          </reference>
          <reference field="8" count="1" selected="0">
            <x v="0"/>
          </reference>
          <reference field="9" count="1" selected="0">
            <x v="4"/>
          </reference>
          <reference field="17" count="1">
            <x v="79"/>
          </reference>
          <reference field="22" count="1" selected="0">
            <x v="1"/>
          </reference>
          <reference field="207" count="1" selected="0">
            <x v="2"/>
          </reference>
        </references>
      </pivotArea>
    </format>
    <format dxfId="1992">
      <pivotArea dataOnly="0" labelOnly="1" outline="0" fieldPosition="0">
        <references count="8">
          <reference field="5" count="1" selected="0">
            <x v="53"/>
          </reference>
          <reference field="6" count="1" selected="0">
            <x v="407"/>
          </reference>
          <reference field="7" count="1" selected="0">
            <x v="16"/>
          </reference>
          <reference field="8" count="1" selected="0">
            <x v="0"/>
          </reference>
          <reference field="9" count="1" selected="0">
            <x v="4"/>
          </reference>
          <reference field="17" count="1">
            <x v="75"/>
          </reference>
          <reference field="22" count="1" selected="0">
            <x v="1"/>
          </reference>
          <reference field="207" count="1" selected="0">
            <x v="2"/>
          </reference>
        </references>
      </pivotArea>
    </format>
    <format dxfId="1991">
      <pivotArea dataOnly="0" labelOnly="1" outline="0" fieldPosition="0">
        <references count="8">
          <reference field="5" count="1" selected="0">
            <x v="53"/>
          </reference>
          <reference field="6" count="1" selected="0">
            <x v="414"/>
          </reference>
          <reference field="7" count="1" selected="0">
            <x v="16"/>
          </reference>
          <reference field="8" count="1" selected="0">
            <x v="0"/>
          </reference>
          <reference field="9" count="1" selected="0">
            <x v="4"/>
          </reference>
          <reference field="17" count="1">
            <x v="10"/>
          </reference>
          <reference field="22" count="1" selected="0">
            <x v="1"/>
          </reference>
          <reference field="207" count="1" selected="0">
            <x v="2"/>
          </reference>
        </references>
      </pivotArea>
    </format>
    <format dxfId="1990">
      <pivotArea dataOnly="0" labelOnly="1" outline="0" fieldPosition="0">
        <references count="8">
          <reference field="5" count="1" selected="0">
            <x v="53"/>
          </reference>
          <reference field="6" count="1" selected="0">
            <x v="426"/>
          </reference>
          <reference field="7" count="1" selected="0">
            <x v="16"/>
          </reference>
          <reference field="8" count="1" selected="0">
            <x v="0"/>
          </reference>
          <reference field="9" count="1" selected="0">
            <x v="4"/>
          </reference>
          <reference field="17" count="1">
            <x v="31"/>
          </reference>
          <reference field="22" count="1" selected="0">
            <x v="1"/>
          </reference>
          <reference field="207" count="1" selected="0">
            <x v="2"/>
          </reference>
        </references>
      </pivotArea>
    </format>
    <format dxfId="1989">
      <pivotArea dataOnly="0" labelOnly="1" outline="0" fieldPosition="0">
        <references count="8">
          <reference field="5" count="1" selected="0">
            <x v="53"/>
          </reference>
          <reference field="6" count="1" selected="0">
            <x v="433"/>
          </reference>
          <reference field="7" count="1" selected="0">
            <x v="16"/>
          </reference>
          <reference field="8" count="1" selected="0">
            <x v="0"/>
          </reference>
          <reference field="9" count="1" selected="0">
            <x v="4"/>
          </reference>
          <reference field="17" count="1">
            <x v="109"/>
          </reference>
          <reference field="22" count="1" selected="0">
            <x v="1"/>
          </reference>
          <reference field="207" count="1" selected="0">
            <x v="2"/>
          </reference>
        </references>
      </pivotArea>
    </format>
    <format dxfId="1988">
      <pivotArea dataOnly="0" labelOnly="1" outline="0" fieldPosition="0">
        <references count="8">
          <reference field="5" count="1" selected="0">
            <x v="53"/>
          </reference>
          <reference field="6" count="1" selected="0">
            <x v="446"/>
          </reference>
          <reference field="7" count="1" selected="0">
            <x v="16"/>
          </reference>
          <reference field="8" count="1" selected="0">
            <x v="0"/>
          </reference>
          <reference field="9" count="1" selected="0">
            <x v="4"/>
          </reference>
          <reference field="17" count="1">
            <x v="96"/>
          </reference>
          <reference field="22" count="1" selected="0">
            <x v="1"/>
          </reference>
          <reference field="207" count="1" selected="0">
            <x v="2"/>
          </reference>
        </references>
      </pivotArea>
    </format>
    <format dxfId="1987">
      <pivotArea dataOnly="0" labelOnly="1" outline="0" fieldPosition="0">
        <references count="8">
          <reference field="5" count="1" selected="0">
            <x v="53"/>
          </reference>
          <reference field="6" count="1" selected="0">
            <x v="453"/>
          </reference>
          <reference field="7" count="1" selected="0">
            <x v="16"/>
          </reference>
          <reference field="8" count="1" selected="0">
            <x v="0"/>
          </reference>
          <reference field="9" count="1" selected="0">
            <x v="4"/>
          </reference>
          <reference field="17" count="1">
            <x v="104"/>
          </reference>
          <reference field="22" count="1" selected="0">
            <x v="1"/>
          </reference>
          <reference field="207" count="1" selected="0">
            <x v="2"/>
          </reference>
        </references>
      </pivotArea>
    </format>
    <format dxfId="1986">
      <pivotArea dataOnly="0" labelOnly="1" outline="0" fieldPosition="0">
        <references count="8">
          <reference field="5" count="1" selected="0">
            <x v="55"/>
          </reference>
          <reference field="6" count="1" selected="0">
            <x v="303"/>
          </reference>
          <reference field="7" count="1" selected="0">
            <x v="17"/>
          </reference>
          <reference field="8" count="1" selected="0">
            <x v="0"/>
          </reference>
          <reference field="9" count="1" selected="0">
            <x v="4"/>
          </reference>
          <reference field="17" count="1">
            <x v="44"/>
          </reference>
          <reference field="22" count="1" selected="0">
            <x v="1"/>
          </reference>
          <reference field="207" count="1" selected="0">
            <x v="5"/>
          </reference>
        </references>
      </pivotArea>
    </format>
    <format dxfId="1985">
      <pivotArea dataOnly="0" labelOnly="1" outline="0" fieldPosition="0">
        <references count="8">
          <reference field="5" count="1" selected="0">
            <x v="55"/>
          </reference>
          <reference field="6" count="1" selected="0">
            <x v="372"/>
          </reference>
          <reference field="7" count="1" selected="0">
            <x v="17"/>
          </reference>
          <reference field="8" count="1" selected="0">
            <x v="5"/>
          </reference>
          <reference field="9" count="1" selected="0">
            <x v="4"/>
          </reference>
          <reference field="17" count="1">
            <x v="73"/>
          </reference>
          <reference field="22" count="1" selected="0">
            <x v="1"/>
          </reference>
          <reference field="207" count="1" selected="0">
            <x v="3"/>
          </reference>
        </references>
      </pivotArea>
    </format>
    <format dxfId="1984">
      <pivotArea dataOnly="0" labelOnly="1" outline="0" fieldPosition="0">
        <references count="8">
          <reference field="5" count="1" selected="0">
            <x v="55"/>
          </reference>
          <reference field="6" count="1" selected="0">
            <x v="433"/>
          </reference>
          <reference field="7" count="1" selected="0">
            <x v="17"/>
          </reference>
          <reference field="8" count="1" selected="0">
            <x v="5"/>
          </reference>
          <reference field="9" count="1" selected="0">
            <x v="4"/>
          </reference>
          <reference field="17" count="1">
            <x v="70"/>
          </reference>
          <reference field="22" count="1" selected="0">
            <x v="1"/>
          </reference>
          <reference field="207" count="1" selected="0">
            <x v="3"/>
          </reference>
        </references>
      </pivotArea>
    </format>
    <format dxfId="1983">
      <pivotArea dataOnly="0" labelOnly="1" outline="0" fieldPosition="0">
        <references count="8">
          <reference field="5" count="1" selected="0">
            <x v="55"/>
          </reference>
          <reference field="6" count="1" selected="0">
            <x v="446"/>
          </reference>
          <reference field="7" count="1" selected="0">
            <x v="17"/>
          </reference>
          <reference field="8" count="1" selected="0">
            <x v="5"/>
          </reference>
          <reference field="9" count="1" selected="0">
            <x v="4"/>
          </reference>
          <reference field="17" count="1">
            <x v="12"/>
          </reference>
          <reference field="22" count="1" selected="0">
            <x v="1"/>
          </reference>
          <reference field="207" count="1" selected="0">
            <x v="3"/>
          </reference>
        </references>
      </pivotArea>
    </format>
    <format dxfId="1982">
      <pivotArea dataOnly="0" labelOnly="1" outline="0" fieldPosition="0">
        <references count="8">
          <reference field="5" count="1" selected="0">
            <x v="55"/>
          </reference>
          <reference field="6" count="1" selected="0">
            <x v="529"/>
          </reference>
          <reference field="7" count="1" selected="0">
            <x v="17"/>
          </reference>
          <reference field="8" count="1" selected="0">
            <x v="5"/>
          </reference>
          <reference field="9" count="1" selected="0">
            <x v="4"/>
          </reference>
          <reference field="17" count="1">
            <x v="73"/>
          </reference>
          <reference field="22" count="1" selected="0">
            <x v="1"/>
          </reference>
          <reference field="207" count="1" selected="0">
            <x v="3"/>
          </reference>
        </references>
      </pivotArea>
    </format>
    <format dxfId="1981">
      <pivotArea dataOnly="0" labelOnly="1" outline="0" fieldPosition="0">
        <references count="8">
          <reference field="5" count="1" selected="0">
            <x v="55"/>
          </reference>
          <reference field="6" count="1" selected="0">
            <x v="531"/>
          </reference>
          <reference field="7" count="1" selected="0">
            <x v="17"/>
          </reference>
          <reference field="8" count="1" selected="0">
            <x v="5"/>
          </reference>
          <reference field="9" count="1" selected="0">
            <x v="4"/>
          </reference>
          <reference field="17" count="1">
            <x v="70"/>
          </reference>
          <reference field="22" count="1" selected="0">
            <x v="1"/>
          </reference>
          <reference field="207" count="1" selected="0">
            <x v="3"/>
          </reference>
        </references>
      </pivotArea>
    </format>
    <format dxfId="1980">
      <pivotArea dataOnly="0" labelOnly="1" outline="0" fieldPosition="0">
        <references count="8">
          <reference field="5" count="1" selected="0">
            <x v="55"/>
          </reference>
          <reference field="6" count="1" selected="0">
            <x v="532"/>
          </reference>
          <reference field="7" count="1" selected="0">
            <x v="17"/>
          </reference>
          <reference field="8" count="1" selected="0">
            <x v="5"/>
          </reference>
          <reference field="9" count="1" selected="0">
            <x v="4"/>
          </reference>
          <reference field="17" count="1">
            <x v="12"/>
          </reference>
          <reference field="22" count="1" selected="0">
            <x v="1"/>
          </reference>
          <reference field="207" count="1" selected="0">
            <x v="3"/>
          </reference>
        </references>
      </pivotArea>
    </format>
    <format dxfId="1979">
      <pivotArea dataOnly="0" labelOnly="1" outline="0" fieldPosition="0">
        <references count="9">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9" count="1">
            <x v="107"/>
          </reference>
          <reference field="22" count="1" selected="0">
            <x v="1"/>
          </reference>
          <reference field="207" count="1" selected="0">
            <x v="2"/>
          </reference>
        </references>
      </pivotArea>
    </format>
    <format dxfId="1978">
      <pivotArea dataOnly="0" labelOnly="1" outline="0" fieldPosition="0">
        <references count="9">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9" count="1">
            <x v="49"/>
          </reference>
          <reference field="22" count="1" selected="0">
            <x v="1"/>
          </reference>
          <reference field="207" count="1" selected="0">
            <x v="2"/>
          </reference>
        </references>
      </pivotArea>
    </format>
    <format dxfId="1977">
      <pivotArea dataOnly="0" labelOnly="1" outline="0" fieldPosition="0">
        <references count="9">
          <reference field="5" count="1" selected="0">
            <x v="10"/>
          </reference>
          <reference field="6" count="1" selected="0">
            <x v="241"/>
          </reference>
          <reference field="7" count="1" selected="0">
            <x v="58"/>
          </reference>
          <reference field="8" count="1" selected="0">
            <x v="5"/>
          </reference>
          <reference field="9" count="1" selected="0">
            <x v="4"/>
          </reference>
          <reference field="17" count="1" selected="0">
            <x v="176"/>
          </reference>
          <reference field="19" count="1">
            <x v="70"/>
          </reference>
          <reference field="22" count="1" selected="0">
            <x v="1"/>
          </reference>
          <reference field="207" count="1" selected="0">
            <x v="2"/>
          </reference>
        </references>
      </pivotArea>
    </format>
    <format dxfId="1976">
      <pivotArea dataOnly="0" labelOnly="1" outline="0" fieldPosition="0">
        <references count="9">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9" count="1">
            <x v="46"/>
          </reference>
          <reference field="22" count="1" selected="0">
            <x v="1"/>
          </reference>
          <reference field="207" count="1" selected="0">
            <x v="2"/>
          </reference>
        </references>
      </pivotArea>
    </format>
    <format dxfId="1975">
      <pivotArea dataOnly="0" labelOnly="1" outline="0" fieldPosition="0">
        <references count="9">
          <reference field="5" count="1" selected="0">
            <x v="10"/>
          </reference>
          <reference field="6" count="1" selected="0">
            <x v="243"/>
          </reference>
          <reference field="7" count="1" selected="0">
            <x v="58"/>
          </reference>
          <reference field="8" count="1" selected="0">
            <x v="5"/>
          </reference>
          <reference field="9" count="1" selected="0">
            <x v="4"/>
          </reference>
          <reference field="17" count="1" selected="0">
            <x v="199"/>
          </reference>
          <reference field="19" count="1">
            <x v="73"/>
          </reference>
          <reference field="22" count="1" selected="0">
            <x v="1"/>
          </reference>
          <reference field="207" count="1" selected="0">
            <x v="2"/>
          </reference>
        </references>
      </pivotArea>
    </format>
    <format dxfId="1974">
      <pivotArea dataOnly="0" labelOnly="1" outline="0" fieldPosition="0">
        <references count="9">
          <reference field="5" count="1" selected="0">
            <x v="10"/>
          </reference>
          <reference field="6" count="1" selected="0">
            <x v="244"/>
          </reference>
          <reference field="7" count="1" selected="0">
            <x v="58"/>
          </reference>
          <reference field="8" count="1" selected="0">
            <x v="5"/>
          </reference>
          <reference field="9" count="1" selected="0">
            <x v="4"/>
          </reference>
          <reference field="17" count="1" selected="0">
            <x v="180"/>
          </reference>
          <reference field="19" count="1">
            <x v="55"/>
          </reference>
          <reference field="22" count="1" selected="0">
            <x v="1"/>
          </reference>
          <reference field="207" count="1" selected="0">
            <x v="2"/>
          </reference>
        </references>
      </pivotArea>
    </format>
    <format dxfId="1973">
      <pivotArea dataOnly="0" labelOnly="1" outline="0" fieldPosition="0">
        <references count="9">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9" count="1">
            <x v="43"/>
          </reference>
          <reference field="22" count="1" selected="0">
            <x v="1"/>
          </reference>
          <reference field="207" count="1" selected="0">
            <x v="2"/>
          </reference>
        </references>
      </pivotArea>
    </format>
    <format dxfId="1972">
      <pivotArea dataOnly="0" labelOnly="1" outline="0" fieldPosition="0">
        <references count="9">
          <reference field="5" count="1" selected="0">
            <x v="10"/>
          </reference>
          <reference field="6" count="1" selected="0">
            <x v="246"/>
          </reference>
          <reference field="7" count="1" selected="0">
            <x v="58"/>
          </reference>
          <reference field="8" count="1" selected="0">
            <x v="5"/>
          </reference>
          <reference field="9" count="1" selected="0">
            <x v="4"/>
          </reference>
          <reference field="17" count="1" selected="0">
            <x v="197"/>
          </reference>
          <reference field="19" count="1">
            <x v="61"/>
          </reference>
          <reference field="22" count="1" selected="0">
            <x v="1"/>
          </reference>
          <reference field="207" count="1" selected="0">
            <x v="2"/>
          </reference>
        </references>
      </pivotArea>
    </format>
    <format dxfId="1971">
      <pivotArea dataOnly="0" labelOnly="1" outline="0" fieldPosition="0">
        <references count="9">
          <reference field="5" count="1" selected="0">
            <x v="10"/>
          </reference>
          <reference field="6" count="1" selected="0">
            <x v="247"/>
          </reference>
          <reference field="7" count="1" selected="0">
            <x v="58"/>
          </reference>
          <reference field="8" count="1" selected="0">
            <x v="5"/>
          </reference>
          <reference field="9" count="1" selected="0">
            <x v="4"/>
          </reference>
          <reference field="17" count="1" selected="0">
            <x v="113"/>
          </reference>
          <reference field="19" count="1">
            <x v="32"/>
          </reference>
          <reference field="22" count="1" selected="0">
            <x v="1"/>
          </reference>
          <reference field="207" count="1" selected="0">
            <x v="2"/>
          </reference>
        </references>
      </pivotArea>
    </format>
    <format dxfId="1970">
      <pivotArea dataOnly="0" labelOnly="1" outline="0" fieldPosition="0">
        <references count="9">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9" count="1">
            <x v="76"/>
          </reference>
          <reference field="22" count="1" selected="0">
            <x v="1"/>
          </reference>
          <reference field="207" count="1" selected="0">
            <x v="2"/>
          </reference>
        </references>
      </pivotArea>
    </format>
    <format dxfId="1969">
      <pivotArea dataOnly="0" labelOnly="1" outline="0" fieldPosition="0">
        <references count="9">
          <reference field="5" count="1" selected="0">
            <x v="10"/>
          </reference>
          <reference field="6" count="1" selected="0">
            <x v="249"/>
          </reference>
          <reference field="7" count="1" selected="0">
            <x v="58"/>
          </reference>
          <reference field="8" count="1" selected="0">
            <x v="5"/>
          </reference>
          <reference field="9" count="1" selected="0">
            <x v="4"/>
          </reference>
          <reference field="17" count="1" selected="0">
            <x v="234"/>
          </reference>
          <reference field="19" count="1">
            <x v="68"/>
          </reference>
          <reference field="22" count="1" selected="0">
            <x v="1"/>
          </reference>
          <reference field="207" count="1" selected="0">
            <x v="2"/>
          </reference>
        </references>
      </pivotArea>
    </format>
    <format dxfId="1968">
      <pivotArea dataOnly="0" labelOnly="1" outline="0" fieldPosition="0">
        <references count="9">
          <reference field="5" count="1" selected="0">
            <x v="10"/>
          </reference>
          <reference field="6" count="1" selected="0">
            <x v="250"/>
          </reference>
          <reference field="7" count="1" selected="0">
            <x v="58"/>
          </reference>
          <reference field="8" count="1" selected="0">
            <x v="5"/>
          </reference>
          <reference field="9" count="1" selected="0">
            <x v="4"/>
          </reference>
          <reference field="17" count="1" selected="0">
            <x v="180"/>
          </reference>
          <reference field="19" count="1">
            <x v="41"/>
          </reference>
          <reference field="22" count="1" selected="0">
            <x v="1"/>
          </reference>
          <reference field="207" count="1" selected="0">
            <x v="2"/>
          </reference>
        </references>
      </pivotArea>
    </format>
    <format dxfId="1967">
      <pivotArea dataOnly="0" labelOnly="1" outline="0" fieldPosition="0">
        <references count="9">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9" count="1">
            <x v="107"/>
          </reference>
          <reference field="22" count="1" selected="0">
            <x v="0"/>
          </reference>
          <reference field="207" count="1" selected="0">
            <x v="3"/>
          </reference>
        </references>
      </pivotArea>
    </format>
    <format dxfId="1966">
      <pivotArea dataOnly="0" labelOnly="1" outline="0" fieldPosition="0">
        <references count="9">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9" count="1">
            <x v="75"/>
          </reference>
          <reference field="22" count="1" selected="0">
            <x v="1"/>
          </reference>
          <reference field="207" count="1" selected="0">
            <x v="2"/>
          </reference>
        </references>
      </pivotArea>
    </format>
    <format dxfId="1965">
      <pivotArea dataOnly="0" labelOnly="1" outline="0" fieldPosition="0">
        <references count="9">
          <reference field="5" count="1" selected="0">
            <x v="22"/>
          </reference>
          <reference field="6" count="1" selected="0">
            <x v="460"/>
          </reference>
          <reference field="7" count="1" selected="0">
            <x v="278"/>
          </reference>
          <reference field="8" count="1" selected="0">
            <x v="0"/>
          </reference>
          <reference field="9" count="1" selected="0">
            <x v="4"/>
          </reference>
          <reference field="17" count="1" selected="0">
            <x v="214"/>
          </reference>
          <reference field="19" count="1">
            <x v="105"/>
          </reference>
          <reference field="22" count="1" selected="0">
            <x v="1"/>
          </reference>
          <reference field="207" count="1" selected="0">
            <x v="2"/>
          </reference>
        </references>
      </pivotArea>
    </format>
    <format dxfId="1964">
      <pivotArea dataOnly="0" labelOnly="1" outline="0" fieldPosition="0">
        <references count="9">
          <reference field="5" count="1" selected="0">
            <x v="22"/>
          </reference>
          <reference field="6" count="1" selected="0">
            <x v="463"/>
          </reference>
          <reference field="7" count="1" selected="0">
            <x v="278"/>
          </reference>
          <reference field="8" count="1" selected="0">
            <x v="0"/>
          </reference>
          <reference field="9" count="1" selected="0">
            <x v="4"/>
          </reference>
          <reference field="17" count="1" selected="0">
            <x v="73"/>
          </reference>
          <reference field="19" count="1">
            <x v="59"/>
          </reference>
          <reference field="22" count="1" selected="0">
            <x v="1"/>
          </reference>
          <reference field="207" count="1" selected="0">
            <x v="2"/>
          </reference>
        </references>
      </pivotArea>
    </format>
    <format dxfId="1963">
      <pivotArea dataOnly="0" labelOnly="1" outline="0" fieldPosition="0">
        <references count="9">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9" count="1">
            <x v="80"/>
          </reference>
          <reference field="22" count="1" selected="0">
            <x v="1"/>
          </reference>
          <reference field="207" count="1" selected="0">
            <x v="3"/>
          </reference>
        </references>
      </pivotArea>
    </format>
    <format dxfId="1962">
      <pivotArea dataOnly="0" labelOnly="1" outline="0" fieldPosition="0">
        <references count="9">
          <reference field="5" count="1" selected="0">
            <x v="23"/>
          </reference>
          <reference field="6" count="1" selected="0">
            <x v="201"/>
          </reference>
          <reference field="7" count="1" selected="0">
            <x v="279"/>
          </reference>
          <reference field="8" count="1" selected="0">
            <x v="1"/>
          </reference>
          <reference field="9" count="1" selected="0">
            <x v="1"/>
          </reference>
          <reference field="17" count="1" selected="0">
            <x v="186"/>
          </reference>
          <reference field="19" count="1">
            <x v="66"/>
          </reference>
          <reference field="22" count="1" selected="0">
            <x v="1"/>
          </reference>
          <reference field="207" count="1" selected="0">
            <x v="3"/>
          </reference>
        </references>
      </pivotArea>
    </format>
    <format dxfId="1961">
      <pivotArea dataOnly="0" labelOnly="1" outline="0" fieldPosition="0">
        <references count="9">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9" count="1">
            <x v="80"/>
          </reference>
          <reference field="22" count="1" selected="0">
            <x v="1"/>
          </reference>
          <reference field="207" count="1" selected="0">
            <x v="3"/>
          </reference>
        </references>
      </pivotArea>
    </format>
    <format dxfId="1960">
      <pivotArea dataOnly="0" labelOnly="1" outline="0" fieldPosition="0">
        <references count="9">
          <reference field="5" count="1" selected="0">
            <x v="23"/>
          </reference>
          <reference field="6" count="1" selected="0">
            <x v="211"/>
          </reference>
          <reference field="7" count="1" selected="0">
            <x v="279"/>
          </reference>
          <reference field="8" count="1" selected="0">
            <x v="1"/>
          </reference>
          <reference field="9" count="1" selected="0">
            <x v="1"/>
          </reference>
          <reference field="17" count="1" selected="0">
            <x v="187"/>
          </reference>
          <reference field="19" count="1">
            <x v="66"/>
          </reference>
          <reference field="22" count="1" selected="0">
            <x v="1"/>
          </reference>
          <reference field="207" count="1" selected="0">
            <x v="3"/>
          </reference>
        </references>
      </pivotArea>
    </format>
    <format dxfId="1959">
      <pivotArea dataOnly="0" labelOnly="1" outline="0" fieldPosition="0">
        <references count="9">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9" count="1">
            <x v="36"/>
          </reference>
          <reference field="22" count="1" selected="0">
            <x v="1"/>
          </reference>
          <reference field="207" count="1" selected="0">
            <x v="3"/>
          </reference>
        </references>
      </pivotArea>
    </format>
    <format dxfId="1958">
      <pivotArea dataOnly="0" labelOnly="1" outline="0" fieldPosition="0">
        <references count="9">
          <reference field="5" count="1" selected="0">
            <x v="24"/>
          </reference>
          <reference field="6" count="1" selected="0">
            <x v="475"/>
          </reference>
          <reference field="7" count="1" selected="0">
            <x v="280"/>
          </reference>
          <reference field="8" count="1" selected="0">
            <x v="1"/>
          </reference>
          <reference field="9" count="1" selected="0">
            <x v="1"/>
          </reference>
          <reference field="17" count="1" selected="0">
            <x v="69"/>
          </reference>
          <reference field="19" count="1">
            <x v="35"/>
          </reference>
          <reference field="22" count="1" selected="0">
            <x v="1"/>
          </reference>
          <reference field="207" count="1" selected="0">
            <x v="3"/>
          </reference>
        </references>
      </pivotArea>
    </format>
    <format dxfId="1957">
      <pivotArea dataOnly="0" labelOnly="1" outline="0" fieldPosition="0">
        <references count="9">
          <reference field="5" count="1" selected="0">
            <x v="24"/>
          </reference>
          <reference field="6" count="1" selected="0">
            <x v="477"/>
          </reference>
          <reference field="7" count="1" selected="0">
            <x v="280"/>
          </reference>
          <reference field="8" count="1" selected="0">
            <x v="1"/>
          </reference>
          <reference field="9" count="1" selected="0">
            <x v="1"/>
          </reference>
          <reference field="17" count="1" selected="0">
            <x v="73"/>
          </reference>
          <reference field="19" count="1">
            <x v="37"/>
          </reference>
          <reference field="22" count="1" selected="0">
            <x v="1"/>
          </reference>
          <reference field="207" count="1" selected="0">
            <x v="3"/>
          </reference>
        </references>
      </pivotArea>
    </format>
    <format dxfId="1956">
      <pivotArea dataOnly="0" labelOnly="1" outline="0" fieldPosition="0">
        <references count="9">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9" count="1">
            <x v="107"/>
          </reference>
          <reference field="22" count="1" selected="0">
            <x v="1"/>
          </reference>
          <reference field="207" count="1" selected="0">
            <x v="5"/>
          </reference>
        </references>
      </pivotArea>
    </format>
    <format dxfId="1955">
      <pivotArea dataOnly="0" labelOnly="1" outline="0" fieldPosition="0">
        <references count="9">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9" count="1">
            <x v="21"/>
          </reference>
          <reference field="22" count="1" selected="0">
            <x v="1"/>
          </reference>
          <reference field="207" count="1" selected="0">
            <x v="3"/>
          </reference>
        </references>
      </pivotArea>
    </format>
    <format dxfId="1954">
      <pivotArea dataOnly="0" labelOnly="1" outline="0" fieldPosition="0">
        <references count="9">
          <reference field="5" count="1" selected="0">
            <x v="32"/>
          </reference>
          <reference field="6" count="1" selected="0">
            <x v="171"/>
          </reference>
          <reference field="7" count="1" selected="0">
            <x v="302"/>
          </reference>
          <reference field="8" count="1" selected="0">
            <x v="1"/>
          </reference>
          <reference field="9" count="1" selected="0">
            <x v="1"/>
          </reference>
          <reference field="17" count="1" selected="0">
            <x v="78"/>
          </reference>
          <reference field="19" count="1">
            <x v="7"/>
          </reference>
          <reference field="22" count="1" selected="0">
            <x v="1"/>
          </reference>
          <reference field="207" count="1" selected="0">
            <x v="3"/>
          </reference>
        </references>
      </pivotArea>
    </format>
    <format dxfId="1953">
      <pivotArea dataOnly="0" labelOnly="1" outline="0" fieldPosition="0">
        <references count="9">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9" count="1">
            <x v="19"/>
          </reference>
          <reference field="22" count="1" selected="0">
            <x v="1"/>
          </reference>
          <reference field="207" count="1" selected="0">
            <x v="3"/>
          </reference>
        </references>
      </pivotArea>
    </format>
    <format dxfId="1952">
      <pivotArea dataOnly="0" labelOnly="1" outline="0" fieldPosition="0">
        <references count="9">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9" count="1">
            <x v="5"/>
          </reference>
          <reference field="22" count="1" selected="0">
            <x v="1"/>
          </reference>
          <reference field="207" count="1" selected="0">
            <x v="3"/>
          </reference>
        </references>
      </pivotArea>
    </format>
    <format dxfId="1951">
      <pivotArea dataOnly="0" labelOnly="1" outline="0" fieldPosition="0">
        <references count="9">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9" count="1">
            <x v="23"/>
          </reference>
          <reference field="22" count="1" selected="0">
            <x v="1"/>
          </reference>
          <reference field="207" count="1" selected="0">
            <x v="3"/>
          </reference>
        </references>
      </pivotArea>
    </format>
    <format dxfId="1950">
      <pivotArea dataOnly="0" labelOnly="1" outline="0" fieldPosition="0">
        <references count="9">
          <reference field="5" count="1" selected="0">
            <x v="32"/>
          </reference>
          <reference field="6" count="1" selected="0">
            <x v="179"/>
          </reference>
          <reference field="7" count="1" selected="0">
            <x v="302"/>
          </reference>
          <reference field="8" count="1" selected="0">
            <x v="1"/>
          </reference>
          <reference field="9" count="1" selected="0">
            <x v="1"/>
          </reference>
          <reference field="17" count="1" selected="0">
            <x v="79"/>
          </reference>
          <reference field="19" count="1">
            <x v="2"/>
          </reference>
          <reference field="22" count="1" selected="0">
            <x v="1"/>
          </reference>
          <reference field="207" count="1" selected="0">
            <x v="5"/>
          </reference>
        </references>
      </pivotArea>
    </format>
    <format dxfId="1949">
      <pivotArea dataOnly="0" labelOnly="1" outline="0" fieldPosition="0">
        <references count="9">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9" count="1">
            <x v="22"/>
          </reference>
          <reference field="22" count="1" selected="0">
            <x v="1"/>
          </reference>
          <reference field="207" count="1" selected="0">
            <x v="3"/>
          </reference>
        </references>
      </pivotArea>
    </format>
    <format dxfId="1948">
      <pivotArea dataOnly="0" labelOnly="1" outline="0" fieldPosition="0">
        <references count="9">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9" count="1">
            <x v="5"/>
          </reference>
          <reference field="22" count="1" selected="0">
            <x v="1"/>
          </reference>
          <reference field="207" count="1" selected="0">
            <x v="5"/>
          </reference>
        </references>
      </pivotArea>
    </format>
    <format dxfId="1947">
      <pivotArea dataOnly="0" labelOnly="1" outline="0" fieldPosition="0">
        <references count="9">
          <reference field="5" count="1" selected="0">
            <x v="32"/>
          </reference>
          <reference field="6" count="1" selected="0">
            <x v="182"/>
          </reference>
          <reference field="7" count="1" selected="0">
            <x v="302"/>
          </reference>
          <reference field="8" count="1" selected="0">
            <x v="1"/>
          </reference>
          <reference field="9" count="1" selected="0">
            <x v="1"/>
          </reference>
          <reference field="17" count="1" selected="0">
            <x v="99"/>
          </reference>
          <reference field="19" count="1">
            <x v="8"/>
          </reference>
          <reference field="22" count="1" selected="0">
            <x v="1"/>
          </reference>
          <reference field="207" count="1" selected="0">
            <x v="5"/>
          </reference>
        </references>
      </pivotArea>
    </format>
    <format dxfId="1946">
      <pivotArea dataOnly="0" labelOnly="1" outline="0" fieldPosition="0">
        <references count="9">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9" count="1">
            <x v="15"/>
          </reference>
          <reference field="22" count="1" selected="0">
            <x v="1"/>
          </reference>
          <reference field="207" count="1" selected="0">
            <x v="3"/>
          </reference>
        </references>
      </pivotArea>
    </format>
    <format dxfId="1945">
      <pivotArea dataOnly="0" labelOnly="1" outline="0" fieldPosition="0">
        <references count="9">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9" count="1">
            <x v="6"/>
          </reference>
          <reference field="22" count="1" selected="0">
            <x v="1"/>
          </reference>
          <reference field="207" count="1" selected="0">
            <x v="3"/>
          </reference>
        </references>
      </pivotArea>
    </format>
    <format dxfId="1944">
      <pivotArea dataOnly="0" labelOnly="1" outline="0" fieldPosition="0">
        <references count="9">
          <reference field="5" count="1" selected="0">
            <x v="32"/>
          </reference>
          <reference field="6" count="1" selected="0">
            <x v="260"/>
          </reference>
          <reference field="7" count="1" selected="0">
            <x v="302"/>
          </reference>
          <reference field="8" count="1" selected="0">
            <x v="3"/>
          </reference>
          <reference field="9" count="1" selected="0">
            <x v="2"/>
          </reference>
          <reference field="17" count="1" selected="0">
            <x v="140"/>
          </reference>
          <reference field="19" count="1">
            <x v="19"/>
          </reference>
          <reference field="22" count="1" selected="0">
            <x v="1"/>
          </reference>
          <reference field="207" count="1" selected="0">
            <x v="3"/>
          </reference>
        </references>
      </pivotArea>
    </format>
    <format dxfId="1943">
      <pivotArea dataOnly="0" labelOnly="1" outline="0" fieldPosition="0">
        <references count="9">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9" count="1">
            <x v="15"/>
          </reference>
          <reference field="22" count="1" selected="0">
            <x v="1"/>
          </reference>
          <reference field="207" count="1" selected="0">
            <x v="3"/>
          </reference>
        </references>
      </pivotArea>
    </format>
    <format dxfId="1942">
      <pivotArea dataOnly="0" labelOnly="1" outline="0" fieldPosition="0">
        <references count="9">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9" count="1">
            <x v="6"/>
          </reference>
          <reference field="22" count="1" selected="0">
            <x v="1"/>
          </reference>
          <reference field="207" count="1" selected="0">
            <x v="3"/>
          </reference>
        </references>
      </pivotArea>
    </format>
    <format dxfId="1941">
      <pivotArea dataOnly="0" labelOnly="1" outline="0" fieldPosition="0">
        <references count="9">
          <reference field="5" count="1" selected="0">
            <x v="32"/>
          </reference>
          <reference field="6" count="1" selected="0">
            <x v="266"/>
          </reference>
          <reference field="7" count="1" selected="0">
            <x v="302"/>
          </reference>
          <reference field="8" count="1" selected="0">
            <x v="3"/>
          </reference>
          <reference field="9" count="1" selected="0">
            <x v="2"/>
          </reference>
          <reference field="17" count="1" selected="0">
            <x v="112"/>
          </reference>
          <reference field="19" count="1">
            <x v="15"/>
          </reference>
          <reference field="22" count="1" selected="0">
            <x v="1"/>
          </reference>
          <reference field="207" count="1" selected="0">
            <x v="5"/>
          </reference>
        </references>
      </pivotArea>
    </format>
    <format dxfId="1940">
      <pivotArea dataOnly="0" labelOnly="1" outline="0" fieldPosition="0">
        <references count="9">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9" count="1">
            <x v="107"/>
          </reference>
          <reference field="22" count="1" selected="0">
            <x v="1"/>
          </reference>
          <reference field="207" count="1" selected="0">
            <x v="3"/>
          </reference>
        </references>
      </pivotArea>
    </format>
    <format dxfId="1939">
      <pivotArea dataOnly="0" labelOnly="1" outline="0" fieldPosition="0">
        <references count="9">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9" count="1">
            <x v="34"/>
          </reference>
          <reference field="22" count="1" selected="0">
            <x v="1"/>
          </reference>
          <reference field="207" count="1" selected="0">
            <x v="3"/>
          </reference>
        </references>
      </pivotArea>
    </format>
    <format dxfId="1938">
      <pivotArea dataOnly="0" labelOnly="1" outline="0" fieldPosition="0">
        <references count="9">
          <reference field="5" count="1" selected="0">
            <x v="32"/>
          </reference>
          <reference field="6" count="1" selected="0">
            <x v="340"/>
          </reference>
          <reference field="7" count="1" selected="0">
            <x v="302"/>
          </reference>
          <reference field="8" count="1" selected="0">
            <x v="5"/>
          </reference>
          <reference field="9" count="1" selected="0">
            <x v="4"/>
          </reference>
          <reference field="17" count="1" selected="0">
            <x v="142"/>
          </reference>
          <reference field="19" count="1">
            <x v="37"/>
          </reference>
          <reference field="22" count="1" selected="0">
            <x v="1"/>
          </reference>
          <reference field="207" count="1" selected="0">
            <x v="3"/>
          </reference>
        </references>
      </pivotArea>
    </format>
    <format dxfId="1937">
      <pivotArea dataOnly="0" labelOnly="1" outline="0" fieldPosition="0">
        <references count="9">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9" count="1">
            <x v="3"/>
          </reference>
          <reference field="22" count="1" selected="0">
            <x v="1"/>
          </reference>
          <reference field="207" count="1" selected="0">
            <x v="3"/>
          </reference>
        </references>
      </pivotArea>
    </format>
    <format dxfId="1936">
      <pivotArea dataOnly="0" labelOnly="1" outline="0" fieldPosition="0">
        <references count="9">
          <reference field="5" count="1" selected="0">
            <x v="32"/>
          </reference>
          <reference field="6" count="1" selected="0">
            <x v="396"/>
          </reference>
          <reference field="7" count="1" selected="0">
            <x v="302"/>
          </reference>
          <reference field="8" count="1" selected="0">
            <x v="5"/>
          </reference>
          <reference field="9" count="1" selected="0">
            <x v="4"/>
          </reference>
          <reference field="17" count="1" selected="0">
            <x v="67"/>
          </reference>
          <reference field="19" count="1">
            <x v="0"/>
          </reference>
          <reference field="22" count="1" selected="0">
            <x v="1"/>
          </reference>
          <reference field="207" count="1" selected="0">
            <x v="3"/>
          </reference>
        </references>
      </pivotArea>
    </format>
    <format dxfId="1935">
      <pivotArea dataOnly="0" labelOnly="1" outline="0" fieldPosition="0">
        <references count="9">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9" count="1">
            <x v="48"/>
          </reference>
          <reference field="22" count="1" selected="0">
            <x v="1"/>
          </reference>
          <reference field="207" count="1" selected="0">
            <x v="3"/>
          </reference>
        </references>
      </pivotArea>
    </format>
    <format dxfId="1934">
      <pivotArea dataOnly="0" labelOnly="1" outline="0" fieldPosition="0">
        <references count="9">
          <reference field="5" count="1" selected="0">
            <x v="32"/>
          </reference>
          <reference field="6" count="1" selected="0">
            <x v="416"/>
          </reference>
          <reference field="7" count="1" selected="0">
            <x v="302"/>
          </reference>
          <reference field="8" count="1" selected="0">
            <x v="5"/>
          </reference>
          <reference field="9" count="1" selected="0">
            <x v="4"/>
          </reference>
          <reference field="17" count="1" selected="0">
            <x v="61"/>
          </reference>
          <reference field="19" count="1">
            <x v="7"/>
          </reference>
          <reference field="22" count="1" selected="0">
            <x v="1"/>
          </reference>
          <reference field="207" count="1" selected="0">
            <x v="2"/>
          </reference>
        </references>
      </pivotArea>
    </format>
    <format dxfId="1933">
      <pivotArea dataOnly="0" labelOnly="1" outline="0" fieldPosition="0">
        <references count="9">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9" count="1">
            <x v="41"/>
          </reference>
          <reference field="22" count="1" selected="0">
            <x v="1"/>
          </reference>
          <reference field="207" count="1" selected="0">
            <x v="5"/>
          </reference>
        </references>
      </pivotArea>
    </format>
    <format dxfId="1932">
      <pivotArea dataOnly="0" labelOnly="1" outline="0" fieldPosition="0">
        <references count="9">
          <reference field="5" count="1" selected="0">
            <x v="32"/>
          </reference>
          <reference field="6" count="1" selected="0">
            <x v="418"/>
          </reference>
          <reference field="7" count="1" selected="0">
            <x v="302"/>
          </reference>
          <reference field="8" count="1" selected="0">
            <x v="5"/>
          </reference>
          <reference field="9" count="1" selected="0">
            <x v="4"/>
          </reference>
          <reference field="17" count="1" selected="0">
            <x v="142"/>
          </reference>
          <reference field="19" count="1">
            <x v="107"/>
          </reference>
          <reference field="22" count="1" selected="0">
            <x v="1"/>
          </reference>
          <reference field="207" count="1" selected="0">
            <x v="2"/>
          </reference>
        </references>
      </pivotArea>
    </format>
    <format dxfId="1931">
      <pivotArea dataOnly="0" labelOnly="1" outline="0" fieldPosition="0">
        <references count="9">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9" count="1">
            <x v="33"/>
          </reference>
          <reference field="22" count="1" selected="0">
            <x v="1"/>
          </reference>
          <reference field="207" count="1" selected="0">
            <x v="2"/>
          </reference>
        </references>
      </pivotArea>
    </format>
    <format dxfId="1930">
      <pivotArea dataOnly="0" labelOnly="1" outline="0" fieldPosition="0">
        <references count="9">
          <reference field="5" count="1" selected="0">
            <x v="32"/>
          </reference>
          <reference field="6" count="1" selected="0">
            <x v="420"/>
          </reference>
          <reference field="7" count="1" selected="0">
            <x v="302"/>
          </reference>
          <reference field="8" count="1" selected="0">
            <x v="5"/>
          </reference>
          <reference field="9" count="1" selected="0">
            <x v="4"/>
          </reference>
          <reference field="17" count="1" selected="0">
            <x v="67"/>
          </reference>
          <reference field="19" count="1">
            <x v="4"/>
          </reference>
          <reference field="22" count="1" selected="0">
            <x v="1"/>
          </reference>
          <reference field="207" count="1" selected="0">
            <x v="2"/>
          </reference>
        </references>
      </pivotArea>
    </format>
    <format dxfId="1929">
      <pivotArea dataOnly="0" labelOnly="1" outline="0" fieldPosition="0">
        <references count="9">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9" count="1">
            <x v="30"/>
          </reference>
          <reference field="22" count="1" selected="0">
            <x v="1"/>
          </reference>
          <reference field="207" count="1" selected="0">
            <x v="2"/>
          </reference>
        </references>
      </pivotArea>
    </format>
    <format dxfId="1928">
      <pivotArea dataOnly="0" labelOnly="1" outline="0" fieldPosition="0">
        <references count="9">
          <reference field="5" count="1" selected="0">
            <x v="32"/>
          </reference>
          <reference field="6" count="1" selected="0">
            <x v="528"/>
          </reference>
          <reference field="7" count="1" selected="0">
            <x v="302"/>
          </reference>
          <reference field="8" count="1" selected="0">
            <x v="1"/>
          </reference>
          <reference field="9" count="1" selected="0">
            <x v="1"/>
          </reference>
          <reference field="17" count="1" selected="0">
            <x v="111"/>
          </reference>
          <reference field="19" count="1">
            <x v="28"/>
          </reference>
          <reference field="22" count="1" selected="0">
            <x v="1"/>
          </reference>
          <reference field="207" count="1" selected="0">
            <x v="3"/>
          </reference>
        </references>
      </pivotArea>
    </format>
    <format dxfId="1927">
      <pivotArea dataOnly="0" labelOnly="1" outline="0" fieldPosition="0">
        <references count="9">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9" count="1">
            <x v="44"/>
          </reference>
          <reference field="22" count="1" selected="0">
            <x v="1"/>
          </reference>
          <reference field="207" count="1" selected="0">
            <x v="3"/>
          </reference>
        </references>
      </pivotArea>
    </format>
    <format dxfId="1926">
      <pivotArea dataOnly="0" labelOnly="1" outline="0" fieldPosition="0">
        <references count="9">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9" count="1">
            <x v="79"/>
          </reference>
          <reference field="22" count="1" selected="0">
            <x v="1"/>
          </reference>
          <reference field="207" count="1" selected="0">
            <x v="3"/>
          </reference>
        </references>
      </pivotArea>
    </format>
    <format dxfId="1925">
      <pivotArea dataOnly="0" labelOnly="1" outline="0" fieldPosition="0">
        <references count="9">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9" count="1">
            <x v="71"/>
          </reference>
          <reference field="22" count="1" selected="0">
            <x v="1"/>
          </reference>
          <reference field="207" count="1" selected="0">
            <x v="3"/>
          </reference>
        </references>
      </pivotArea>
    </format>
    <format dxfId="1924">
      <pivotArea dataOnly="0" labelOnly="1" outline="0" fieldPosition="0">
        <references count="9">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9" count="1">
            <x v="64"/>
          </reference>
          <reference field="22" count="1" selected="0">
            <x v="1"/>
          </reference>
          <reference field="207" count="1" selected="0">
            <x v="3"/>
          </reference>
        </references>
      </pivotArea>
    </format>
    <format dxfId="1923">
      <pivotArea dataOnly="0" labelOnly="1" outline="0" fieldPosition="0">
        <references count="9">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9" count="1">
            <x v="107"/>
          </reference>
          <reference field="22" count="1" selected="0">
            <x v="1"/>
          </reference>
          <reference field="207" count="1" selected="0">
            <x v="3"/>
          </reference>
        </references>
      </pivotArea>
    </format>
    <format dxfId="1922">
      <pivotArea dataOnly="0" labelOnly="1" outline="0" fieldPosition="0">
        <references count="9">
          <reference field="5" count="1" selected="0">
            <x v="36"/>
          </reference>
          <reference field="6" count="1" selected="0">
            <x v="67"/>
          </reference>
          <reference field="7" count="1" selected="0">
            <x v="316"/>
          </reference>
          <reference field="8" count="1" selected="0">
            <x v="1"/>
          </reference>
          <reference field="9" count="1" selected="0">
            <x v="1"/>
          </reference>
          <reference field="17" count="1" selected="0">
            <x v="194"/>
          </reference>
          <reference field="19" count="1">
            <x v="108"/>
          </reference>
          <reference field="22" count="1" selected="0">
            <x v="1"/>
          </reference>
          <reference field="207" count="1" selected="0">
            <x v="3"/>
          </reference>
        </references>
      </pivotArea>
    </format>
    <format dxfId="1921">
      <pivotArea dataOnly="0" labelOnly="1" outline="0" fieldPosition="0">
        <references count="9">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9" count="1">
            <x v="107"/>
          </reference>
          <reference field="22" count="1" selected="0">
            <x v="1"/>
          </reference>
          <reference field="207" count="1" selected="0">
            <x v="5"/>
          </reference>
        </references>
      </pivotArea>
    </format>
    <format dxfId="1920">
      <pivotArea dataOnly="0" labelOnly="1" outline="0" fieldPosition="0">
        <references count="9">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9" count="1">
            <x v="93"/>
          </reference>
          <reference field="22" count="1" selected="0">
            <x v="1"/>
          </reference>
          <reference field="207" count="1" selected="0">
            <x v="3"/>
          </reference>
        </references>
      </pivotArea>
    </format>
    <format dxfId="1919">
      <pivotArea dataOnly="0" labelOnly="1" outline="0" fieldPosition="0">
        <references count="9">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9" count="1">
            <x v="99"/>
          </reference>
          <reference field="22" count="1" selected="0">
            <x v="1"/>
          </reference>
          <reference field="207" count="1" selected="0">
            <x v="3"/>
          </reference>
        </references>
      </pivotArea>
    </format>
    <format dxfId="1918">
      <pivotArea dataOnly="0" labelOnly="1" outline="0" fieldPosition="0">
        <references count="9">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9" count="1">
            <x v="107"/>
          </reference>
          <reference field="22" count="1" selected="0">
            <x v="1"/>
          </reference>
          <reference field="207" count="1" selected="0">
            <x v="3"/>
          </reference>
        </references>
      </pivotArea>
    </format>
    <format dxfId="1917">
      <pivotArea dataOnly="0" labelOnly="1" outline="0" fieldPosition="0">
        <references count="9">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9" count="1">
            <x v="87"/>
          </reference>
          <reference field="22" count="1" selected="0">
            <x v="1"/>
          </reference>
          <reference field="207" count="1" selected="0">
            <x v="3"/>
          </reference>
        </references>
      </pivotArea>
    </format>
    <format dxfId="1916">
      <pivotArea dataOnly="0" labelOnly="1" outline="0" fieldPosition="0">
        <references count="9">
          <reference field="5" count="1" selected="0">
            <x v="42"/>
          </reference>
          <reference field="6" count="1" selected="0">
            <x v="541"/>
          </reference>
          <reference field="7" count="1" selected="0">
            <x v="321"/>
          </reference>
          <reference field="8" count="1" selected="0">
            <x v="1"/>
          </reference>
          <reference field="9" count="1" selected="0">
            <x v="1"/>
          </reference>
          <reference field="17" count="1" selected="0">
            <x v="111"/>
          </reference>
          <reference field="19" count="1">
            <x v="103"/>
          </reference>
          <reference field="22" count="1" selected="0">
            <x v="1"/>
          </reference>
          <reference field="207" count="1" selected="0">
            <x v="3"/>
          </reference>
        </references>
      </pivotArea>
    </format>
    <format dxfId="1915">
      <pivotArea dataOnly="0" labelOnly="1" outline="0" fieldPosition="0">
        <references count="9">
          <reference field="5" count="1" selected="0">
            <x v="42"/>
          </reference>
          <reference field="6" count="1" selected="0">
            <x v="543"/>
          </reference>
          <reference field="7" count="1" selected="0">
            <x v="321"/>
          </reference>
          <reference field="8" count="1" selected="0">
            <x v="1"/>
          </reference>
          <reference field="9" count="1" selected="0">
            <x v="1"/>
          </reference>
          <reference field="17" count="1" selected="0">
            <x v="87"/>
          </reference>
          <reference field="19" count="1">
            <x v="96"/>
          </reference>
          <reference field="22" count="1" selected="0">
            <x v="1"/>
          </reference>
          <reference field="207" count="1" selected="0">
            <x v="3"/>
          </reference>
        </references>
      </pivotArea>
    </format>
    <format dxfId="1914">
      <pivotArea dataOnly="0" labelOnly="1" outline="0" fieldPosition="0">
        <references count="9">
          <reference field="5" count="1" selected="0">
            <x v="42"/>
          </reference>
          <reference field="6" count="1" selected="0">
            <x v="572"/>
          </reference>
          <reference field="7" count="1" selected="0">
            <x v="321"/>
          </reference>
          <reference field="8" count="1" selected="0">
            <x v="1"/>
          </reference>
          <reference field="9" count="1" selected="0">
            <x v="1"/>
          </reference>
          <reference field="17" count="1" selected="0">
            <x v="141"/>
          </reference>
          <reference field="19" count="1">
            <x v="102"/>
          </reference>
          <reference field="22" count="1" selected="0">
            <x v="1"/>
          </reference>
          <reference field="207" count="1" selected="0">
            <x v="3"/>
          </reference>
        </references>
      </pivotArea>
    </format>
    <format dxfId="1913">
      <pivotArea dataOnly="0" labelOnly="1" outline="0" fieldPosition="0">
        <references count="9">
          <reference field="5" count="1" selected="0">
            <x v="42"/>
          </reference>
          <reference field="6" count="1" selected="0">
            <x v="574"/>
          </reference>
          <reference field="7" count="1" selected="0">
            <x v="321"/>
          </reference>
          <reference field="8" count="1" selected="0">
            <x v="1"/>
          </reference>
          <reference field="9" count="1" selected="0">
            <x v="1"/>
          </reference>
          <reference field="17" count="1" selected="0">
            <x v="107"/>
          </reference>
          <reference field="19" count="1">
            <x v="104"/>
          </reference>
          <reference field="22" count="1" selected="0">
            <x v="1"/>
          </reference>
          <reference field="207" count="1" selected="0">
            <x v="3"/>
          </reference>
        </references>
      </pivotArea>
    </format>
    <format dxfId="1912">
      <pivotArea dataOnly="0" labelOnly="1" outline="0" fieldPosition="0">
        <references count="9">
          <reference field="5" count="1" selected="0">
            <x v="42"/>
          </reference>
          <reference field="6" count="1" selected="0">
            <x v="576"/>
          </reference>
          <reference field="7" count="1" selected="0">
            <x v="321"/>
          </reference>
          <reference field="8" count="1" selected="0">
            <x v="1"/>
          </reference>
          <reference field="9" count="1" selected="0">
            <x v="1"/>
          </reference>
          <reference field="17" count="1" selected="0">
            <x v="74"/>
          </reference>
          <reference field="19" count="1">
            <x v="83"/>
          </reference>
          <reference field="22" count="1" selected="0">
            <x v="1"/>
          </reference>
          <reference field="207" count="1" selected="0">
            <x v="3"/>
          </reference>
        </references>
      </pivotArea>
    </format>
    <format dxfId="1911">
      <pivotArea dataOnly="0" labelOnly="1" outline="0" fieldPosition="0">
        <references count="9">
          <reference field="5" count="1" selected="0">
            <x v="42"/>
          </reference>
          <reference field="6" count="1" selected="0">
            <x v="578"/>
          </reference>
          <reference field="7" count="1" selected="0">
            <x v="321"/>
          </reference>
          <reference field="8" count="1" selected="0">
            <x v="1"/>
          </reference>
          <reference field="9" count="1" selected="0">
            <x v="1"/>
          </reference>
          <reference field="17" count="1" selected="0">
            <x v="66"/>
          </reference>
          <reference field="19" count="1">
            <x v="94"/>
          </reference>
          <reference field="22" count="1" selected="0">
            <x v="1"/>
          </reference>
          <reference field="207" count="1" selected="0">
            <x v="3"/>
          </reference>
        </references>
      </pivotArea>
    </format>
    <format dxfId="1910">
      <pivotArea dataOnly="0" labelOnly="1" outline="0" fieldPosition="0">
        <references count="9">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9" count="1">
            <x v="89"/>
          </reference>
          <reference field="22" count="1" selected="0">
            <x v="1"/>
          </reference>
          <reference field="207" count="1" selected="0">
            <x v="2"/>
          </reference>
        </references>
      </pivotArea>
    </format>
    <format dxfId="1909">
      <pivotArea dataOnly="0" labelOnly="1" outline="0" fieldPosition="0">
        <references count="9">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9" count="1">
            <x v="38"/>
          </reference>
          <reference field="22" count="1" selected="0">
            <x v="1"/>
          </reference>
          <reference field="207" count="1" selected="0">
            <x v="2"/>
          </reference>
        </references>
      </pivotArea>
    </format>
    <format dxfId="1908">
      <pivotArea dataOnly="0" labelOnly="1" outline="0" fieldPosition="0">
        <references count="9">
          <reference field="5" count="1" selected="0">
            <x v="53"/>
          </reference>
          <reference field="6" count="1" selected="0">
            <x v="372"/>
          </reference>
          <reference field="7" count="1" selected="0">
            <x v="16"/>
          </reference>
          <reference field="8" count="1" selected="0">
            <x v="0"/>
          </reference>
          <reference field="9" count="1" selected="0">
            <x v="4"/>
          </reference>
          <reference field="17" count="1" selected="0">
            <x v="79"/>
          </reference>
          <reference field="19" count="1">
            <x v="56"/>
          </reference>
          <reference field="22" count="1" selected="0">
            <x v="1"/>
          </reference>
          <reference field="207" count="1" selected="0">
            <x v="2"/>
          </reference>
        </references>
      </pivotArea>
    </format>
    <format dxfId="1907">
      <pivotArea dataOnly="0" labelOnly="1" outline="0" fieldPosition="0">
        <references count="9">
          <reference field="5" count="1" selected="0">
            <x v="53"/>
          </reference>
          <reference field="6" count="1" selected="0">
            <x v="407"/>
          </reference>
          <reference field="7" count="1" selected="0">
            <x v="16"/>
          </reference>
          <reference field="8" count="1" selected="0">
            <x v="0"/>
          </reference>
          <reference field="9" count="1" selected="0">
            <x v="4"/>
          </reference>
          <reference field="17" count="1" selected="0">
            <x v="75"/>
          </reference>
          <reference field="19" count="1">
            <x v="47"/>
          </reference>
          <reference field="22" count="1" selected="0">
            <x v="1"/>
          </reference>
          <reference field="207" count="1" selected="0">
            <x v="2"/>
          </reference>
        </references>
      </pivotArea>
    </format>
    <format dxfId="1906">
      <pivotArea dataOnly="0" labelOnly="1" outline="0" fieldPosition="0">
        <references count="9">
          <reference field="5" count="1" selected="0">
            <x v="53"/>
          </reference>
          <reference field="6" count="1" selected="0">
            <x v="414"/>
          </reference>
          <reference field="7" count="1" selected="0">
            <x v="16"/>
          </reference>
          <reference field="8" count="1" selected="0">
            <x v="0"/>
          </reference>
          <reference field="9" count="1" selected="0">
            <x v="4"/>
          </reference>
          <reference field="17" count="1" selected="0">
            <x v="10"/>
          </reference>
          <reference field="19" count="1">
            <x v="29"/>
          </reference>
          <reference field="22" count="1" selected="0">
            <x v="1"/>
          </reference>
          <reference field="207" count="1" selected="0">
            <x v="2"/>
          </reference>
        </references>
      </pivotArea>
    </format>
    <format dxfId="1905">
      <pivotArea dataOnly="0" labelOnly="1" outline="0" fieldPosition="0">
        <references count="9">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9" count="1">
            <x v="32"/>
          </reference>
          <reference field="22" count="1" selected="0">
            <x v="1"/>
          </reference>
          <reference field="207" count="1" selected="0">
            <x v="2"/>
          </reference>
        </references>
      </pivotArea>
    </format>
    <format dxfId="1904">
      <pivotArea dataOnly="0" labelOnly="1" outline="0" fieldPosition="0">
        <references count="9">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9" count="1">
            <x v="69"/>
          </reference>
          <reference field="22" count="1" selected="0">
            <x v="1"/>
          </reference>
          <reference field="207" count="1" selected="0">
            <x v="2"/>
          </reference>
        </references>
      </pivotArea>
    </format>
    <format dxfId="1903">
      <pivotArea dataOnly="0" labelOnly="1" outline="0" fieldPosition="0">
        <references count="9">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9" count="1">
            <x v="67"/>
          </reference>
          <reference field="22" count="1" selected="0">
            <x v="1"/>
          </reference>
          <reference field="207" count="1" selected="0">
            <x v="2"/>
          </reference>
        </references>
      </pivotArea>
    </format>
    <format dxfId="1902">
      <pivotArea dataOnly="0" labelOnly="1" outline="0" fieldPosition="0">
        <references count="9">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9" count="1">
            <x v="72"/>
          </reference>
          <reference field="22" count="1" selected="0">
            <x v="1"/>
          </reference>
          <reference field="207" count="1" selected="0">
            <x v="2"/>
          </reference>
        </references>
      </pivotArea>
    </format>
    <format dxfId="1901">
      <pivotArea dataOnly="0" labelOnly="1" outline="0" fieldPosition="0">
        <references count="9">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9" count="1">
            <x v="107"/>
          </reference>
          <reference field="22" count="1" selected="0">
            <x v="1"/>
          </reference>
          <reference field="207" count="1" selected="0">
            <x v="5"/>
          </reference>
        </references>
      </pivotArea>
    </format>
    <format dxfId="1900">
      <pivotArea dataOnly="0" labelOnly="1" outline="0" fieldPosition="0">
        <references count="10">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x v="88"/>
          </reference>
          <reference field="19" count="1" selected="0">
            <x v="107"/>
          </reference>
          <reference field="22" count="1" selected="0">
            <x v="1"/>
          </reference>
          <reference field="207" count="1" selected="0">
            <x v="2"/>
          </reference>
        </references>
      </pivotArea>
    </format>
    <format dxfId="1899">
      <pivotArea dataOnly="0" labelOnly="1" outline="0" fieldPosition="0">
        <references count="10">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x v="13"/>
          </reference>
          <reference field="19" count="1" selected="0">
            <x v="49"/>
          </reference>
          <reference field="22" count="1" selected="0">
            <x v="1"/>
          </reference>
          <reference field="207" count="1" selected="0">
            <x v="2"/>
          </reference>
        </references>
      </pivotArea>
    </format>
    <format dxfId="1898">
      <pivotArea dataOnly="0" labelOnly="1" outline="0" fieldPosition="0">
        <references count="10">
          <reference field="5" count="1" selected="0">
            <x v="10"/>
          </reference>
          <reference field="6" count="1" selected="0">
            <x v="241"/>
          </reference>
          <reference field="7" count="1" selected="0">
            <x v="58"/>
          </reference>
          <reference field="8" count="1" selected="0">
            <x v="5"/>
          </reference>
          <reference field="9" count="1" selected="0">
            <x v="4"/>
          </reference>
          <reference field="17" count="1" selected="0">
            <x v="176"/>
          </reference>
          <reference field="18" count="1">
            <x v="21"/>
          </reference>
          <reference field="19" count="1" selected="0">
            <x v="70"/>
          </reference>
          <reference field="22" count="1" selected="0">
            <x v="1"/>
          </reference>
          <reference field="207" count="1" selected="0">
            <x v="2"/>
          </reference>
        </references>
      </pivotArea>
    </format>
    <format dxfId="1897">
      <pivotArea dataOnly="0" labelOnly="1" outline="0" fieldPosition="0">
        <references count="10">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x v="18"/>
          </reference>
          <reference field="19" count="1" selected="0">
            <x v="46"/>
          </reference>
          <reference field="22" count="1" selected="0">
            <x v="1"/>
          </reference>
          <reference field="207" count="1" selected="0">
            <x v="2"/>
          </reference>
        </references>
      </pivotArea>
    </format>
    <format dxfId="1896">
      <pivotArea dataOnly="0" labelOnly="1" outline="0" fieldPosition="0">
        <references count="10">
          <reference field="5" count="1" selected="0">
            <x v="10"/>
          </reference>
          <reference field="6" count="1" selected="0">
            <x v="243"/>
          </reference>
          <reference field="7" count="1" selected="0">
            <x v="58"/>
          </reference>
          <reference field="8" count="1" selected="0">
            <x v="5"/>
          </reference>
          <reference field="9" count="1" selected="0">
            <x v="4"/>
          </reference>
          <reference field="17" count="1" selected="0">
            <x v="199"/>
          </reference>
          <reference field="18" count="1">
            <x v="61"/>
          </reference>
          <reference field="19" count="1" selected="0">
            <x v="73"/>
          </reference>
          <reference field="22" count="1" selected="0">
            <x v="1"/>
          </reference>
          <reference field="207" count="1" selected="0">
            <x v="2"/>
          </reference>
        </references>
      </pivotArea>
    </format>
    <format dxfId="1895">
      <pivotArea dataOnly="0" labelOnly="1" outline="0" fieldPosition="0">
        <references count="10">
          <reference field="5" count="1" selected="0">
            <x v="10"/>
          </reference>
          <reference field="6" count="1" selected="0">
            <x v="244"/>
          </reference>
          <reference field="7" count="1" selected="0">
            <x v="58"/>
          </reference>
          <reference field="8" count="1" selected="0">
            <x v="5"/>
          </reference>
          <reference field="9" count="1" selected="0">
            <x v="4"/>
          </reference>
          <reference field="17" count="1" selected="0">
            <x v="180"/>
          </reference>
          <reference field="18" count="1">
            <x v="51"/>
          </reference>
          <reference field="19" count="1" selected="0">
            <x v="55"/>
          </reference>
          <reference field="22" count="1" selected="0">
            <x v="1"/>
          </reference>
          <reference field="207" count="1" selected="0">
            <x v="2"/>
          </reference>
        </references>
      </pivotArea>
    </format>
    <format dxfId="1894">
      <pivotArea dataOnly="0" labelOnly="1" outline="0" fieldPosition="0">
        <references count="10">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x v="18"/>
          </reference>
          <reference field="19" count="1" selected="0">
            <x v="43"/>
          </reference>
          <reference field="22" count="1" selected="0">
            <x v="1"/>
          </reference>
          <reference field="207" count="1" selected="0">
            <x v="2"/>
          </reference>
        </references>
      </pivotArea>
    </format>
    <format dxfId="1893">
      <pivotArea dataOnly="0" labelOnly="1" outline="0" fieldPosition="0">
        <references count="10">
          <reference field="5" count="1" selected="0">
            <x v="10"/>
          </reference>
          <reference field="6" count="1" selected="0">
            <x v="246"/>
          </reference>
          <reference field="7" count="1" selected="0">
            <x v="58"/>
          </reference>
          <reference field="8" count="1" selected="0">
            <x v="5"/>
          </reference>
          <reference field="9" count="1" selected="0">
            <x v="4"/>
          </reference>
          <reference field="17" count="1" selected="0">
            <x v="197"/>
          </reference>
          <reference field="18" count="1">
            <x v="57"/>
          </reference>
          <reference field="19" count="1" selected="0">
            <x v="61"/>
          </reference>
          <reference field="22" count="1" selected="0">
            <x v="1"/>
          </reference>
          <reference field="207" count="1" selected="0">
            <x v="2"/>
          </reference>
        </references>
      </pivotArea>
    </format>
    <format dxfId="1892">
      <pivotArea dataOnly="0" labelOnly="1" outline="0" fieldPosition="0">
        <references count="10">
          <reference field="5" count="1" selected="0">
            <x v="10"/>
          </reference>
          <reference field="6" count="1" selected="0">
            <x v="247"/>
          </reference>
          <reference field="7" count="1" selected="0">
            <x v="58"/>
          </reference>
          <reference field="8" count="1" selected="0">
            <x v="5"/>
          </reference>
          <reference field="9" count="1" selected="0">
            <x v="4"/>
          </reference>
          <reference field="17" count="1" selected="0">
            <x v="113"/>
          </reference>
          <reference field="18" count="1">
            <x v="18"/>
          </reference>
          <reference field="19" count="1" selected="0">
            <x v="32"/>
          </reference>
          <reference field="22" count="1" selected="0">
            <x v="1"/>
          </reference>
          <reference field="207" count="1" selected="0">
            <x v="2"/>
          </reference>
        </references>
      </pivotArea>
    </format>
    <format dxfId="1891">
      <pivotArea dataOnly="0" labelOnly="1" outline="0" fieldPosition="0">
        <references count="10">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x v="55"/>
          </reference>
          <reference field="19" count="1" selected="0">
            <x v="76"/>
          </reference>
          <reference field="22" count="1" selected="0">
            <x v="1"/>
          </reference>
          <reference field="207" count="1" selected="0">
            <x v="2"/>
          </reference>
        </references>
      </pivotArea>
    </format>
    <format dxfId="1890">
      <pivotArea dataOnly="0" labelOnly="1" outline="0" fieldPosition="0">
        <references count="10">
          <reference field="5" count="1" selected="0">
            <x v="10"/>
          </reference>
          <reference field="6" count="1" selected="0">
            <x v="249"/>
          </reference>
          <reference field="7" count="1" selected="0">
            <x v="58"/>
          </reference>
          <reference field="8" count="1" selected="0">
            <x v="5"/>
          </reference>
          <reference field="9" count="1" selected="0">
            <x v="4"/>
          </reference>
          <reference field="17" count="1" selected="0">
            <x v="234"/>
          </reference>
          <reference field="18" count="1">
            <x v="70"/>
          </reference>
          <reference field="19" count="1" selected="0">
            <x v="68"/>
          </reference>
          <reference field="22" count="1" selected="0">
            <x v="1"/>
          </reference>
          <reference field="207" count="1" selected="0">
            <x v="2"/>
          </reference>
        </references>
      </pivotArea>
    </format>
    <format dxfId="1889">
      <pivotArea dataOnly="0" labelOnly="1" outline="0" fieldPosition="0">
        <references count="10">
          <reference field="5" count="1" selected="0">
            <x v="10"/>
          </reference>
          <reference field="6" count="1" selected="0">
            <x v="250"/>
          </reference>
          <reference field="7" count="1" selected="0">
            <x v="58"/>
          </reference>
          <reference field="8" count="1" selected="0">
            <x v="5"/>
          </reference>
          <reference field="9" count="1" selected="0">
            <x v="4"/>
          </reference>
          <reference field="17" count="1" selected="0">
            <x v="180"/>
          </reference>
          <reference field="18" count="1">
            <x v="51"/>
          </reference>
          <reference field="19" count="1" selected="0">
            <x v="41"/>
          </reference>
          <reference field="22" count="1" selected="0">
            <x v="1"/>
          </reference>
          <reference field="207" count="1" selected="0">
            <x v="2"/>
          </reference>
        </references>
      </pivotArea>
    </format>
    <format dxfId="1888">
      <pivotArea dataOnly="0" labelOnly="1" outline="0" fieldPosition="0">
        <references count="10">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x v="86"/>
          </reference>
          <reference field="19" count="1" selected="0">
            <x v="107"/>
          </reference>
          <reference field="22" count="1" selected="0">
            <x v="0"/>
          </reference>
          <reference field="207" count="1" selected="0">
            <x v="3"/>
          </reference>
        </references>
      </pivotArea>
    </format>
    <format dxfId="1887">
      <pivotArea dataOnly="0" labelOnly="1" outline="0" fieldPosition="0">
        <references count="10">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x v="82"/>
          </reference>
          <reference field="19" count="1" selected="0">
            <x v="107"/>
          </reference>
          <reference field="22" count="1" selected="0">
            <x v="0"/>
          </reference>
          <reference field="207" count="1" selected="0">
            <x v="3"/>
          </reference>
        </references>
      </pivotArea>
    </format>
    <format dxfId="1886">
      <pivotArea dataOnly="0" labelOnly="1" outline="0" fieldPosition="0">
        <references count="10">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x v="87"/>
          </reference>
          <reference field="19" count="1" selected="0">
            <x v="107"/>
          </reference>
          <reference field="22" count="1" selected="0">
            <x v="0"/>
          </reference>
          <reference field="207" count="1" selected="0">
            <x v="3"/>
          </reference>
        </references>
      </pivotArea>
    </format>
    <format dxfId="1885">
      <pivotArea dataOnly="0" labelOnly="1" outline="0" fieldPosition="0">
        <references count="10">
          <reference field="5" count="1" selected="0">
            <x v="18"/>
          </reference>
          <reference field="6" count="1" selected="0">
            <x v="143"/>
          </reference>
          <reference field="7" count="1" selected="0">
            <x v="208"/>
          </reference>
          <reference field="8" count="1" selected="0">
            <x v="3"/>
          </reference>
          <reference field="9" count="1" selected="0">
            <x v="2"/>
          </reference>
          <reference field="17" count="1" selected="0">
            <x v="258"/>
          </reference>
          <reference field="18" count="1">
            <x v="86"/>
          </reference>
          <reference field="19" count="1" selected="0">
            <x v="107"/>
          </reference>
          <reference field="22" count="1" selected="0">
            <x v="0"/>
          </reference>
          <reference field="207" count="1" selected="0">
            <x v="3"/>
          </reference>
        </references>
      </pivotArea>
    </format>
    <format dxfId="1884">
      <pivotArea dataOnly="0" labelOnly="1" outline="0" fieldPosition="0">
        <references count="10">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x v="82"/>
          </reference>
          <reference field="19" count="1" selected="0">
            <x v="107"/>
          </reference>
          <reference field="22" count="1" selected="0">
            <x v="0"/>
          </reference>
          <reference field="207" count="1" selected="0">
            <x v="3"/>
          </reference>
        </references>
      </pivotArea>
    </format>
    <format dxfId="1883">
      <pivotArea dataOnly="0" labelOnly="1" outline="0" fieldPosition="0">
        <references count="10">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x v="87"/>
          </reference>
          <reference field="19" count="1" selected="0">
            <x v="107"/>
          </reference>
          <reference field="22" count="1" selected="0">
            <x v="0"/>
          </reference>
          <reference field="207" count="1" selected="0">
            <x v="3"/>
          </reference>
        </references>
      </pivotArea>
    </format>
    <format dxfId="1882">
      <pivotArea dataOnly="0" labelOnly="1" outline="0" fieldPosition="0">
        <references count="10">
          <reference field="5" count="1" selected="0">
            <x v="18"/>
          </reference>
          <reference field="6" count="1" selected="0">
            <x v="155"/>
          </reference>
          <reference field="7" count="1" selected="0">
            <x v="220"/>
          </reference>
          <reference field="8" count="1" selected="0">
            <x v="3"/>
          </reference>
          <reference field="9" count="1" selected="0">
            <x v="4"/>
          </reference>
          <reference field="17" count="1" selected="0">
            <x v="257"/>
          </reference>
          <reference field="18" count="1">
            <x v="85"/>
          </reference>
          <reference field="19" count="1" selected="0">
            <x v="107"/>
          </reference>
          <reference field="22" count="1" selected="0">
            <x v="0"/>
          </reference>
          <reference field="207" count="1" selected="0">
            <x v="5"/>
          </reference>
        </references>
      </pivotArea>
    </format>
    <format dxfId="1881">
      <pivotArea dataOnly="0" labelOnly="1" outline="0" fieldPosition="0">
        <references count="10">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x v="81"/>
          </reference>
          <reference field="19" count="1" selected="0">
            <x v="107"/>
          </reference>
          <reference field="22" count="1" selected="0">
            <x v="0"/>
          </reference>
          <reference field="207" count="1" selected="0">
            <x v="5"/>
          </reference>
        </references>
      </pivotArea>
    </format>
    <format dxfId="1880">
      <pivotArea dataOnly="0" labelOnly="1" outline="0" fieldPosition="0">
        <references count="10">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x v="85"/>
          </reference>
          <reference field="19" count="1" selected="0">
            <x v="107"/>
          </reference>
          <reference field="22" count="1" selected="0">
            <x v="0"/>
          </reference>
          <reference field="207" count="1" selected="0">
            <x v="5"/>
          </reference>
        </references>
      </pivotArea>
    </format>
    <format dxfId="1879">
      <pivotArea dataOnly="0" labelOnly="1" outline="0" fieldPosition="0">
        <references count="10">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x v="72"/>
          </reference>
          <reference field="19" count="1" selected="0">
            <x v="107"/>
          </reference>
          <reference field="22" count="1" selected="0">
            <x v="0"/>
          </reference>
          <reference field="207" count="1" selected="0">
            <x v="3"/>
          </reference>
        </references>
      </pivotArea>
    </format>
    <format dxfId="1878">
      <pivotArea dataOnly="0" labelOnly="1" outline="0" fieldPosition="0">
        <references count="10">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x v="16"/>
          </reference>
          <reference field="19" count="1" selected="0">
            <x v="107"/>
          </reference>
          <reference field="22" count="1" selected="0">
            <x v="0"/>
          </reference>
          <reference field="207" count="1" selected="0">
            <x v="3"/>
          </reference>
        </references>
      </pivotArea>
    </format>
    <format dxfId="1877">
      <pivotArea dataOnly="0" labelOnly="1" outline="0" fieldPosition="0">
        <references count="10">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x v="72"/>
          </reference>
          <reference field="19" count="1" selected="0">
            <x v="107"/>
          </reference>
          <reference field="22" count="1" selected="0">
            <x v="0"/>
          </reference>
          <reference field="207" count="1" selected="0">
            <x v="3"/>
          </reference>
        </references>
      </pivotArea>
    </format>
    <format dxfId="1876">
      <pivotArea dataOnly="0" labelOnly="1" outline="0" fieldPosition="0">
        <references count="10">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x v="67"/>
          </reference>
          <reference field="19" count="1" selected="0">
            <x v="107"/>
          </reference>
          <reference field="22" count="1" selected="0">
            <x v="0"/>
          </reference>
          <reference field="207" count="1" selected="0">
            <x v="3"/>
          </reference>
        </references>
      </pivotArea>
    </format>
    <format dxfId="1875">
      <pivotArea dataOnly="0" labelOnly="1" outline="0" fieldPosition="0">
        <references count="10">
          <reference field="5" count="1" selected="0">
            <x v="18"/>
          </reference>
          <reference field="6" count="1" selected="0">
            <x v="389"/>
          </reference>
          <reference field="7" count="1" selected="0">
            <x v="243"/>
          </reference>
          <reference field="8" count="1" selected="0">
            <x v="3"/>
          </reference>
          <reference field="9" count="1" selected="0">
            <x v="2"/>
          </reference>
          <reference field="17" count="1" selected="0">
            <x v="246"/>
          </reference>
          <reference field="18" count="1">
            <x v="72"/>
          </reference>
          <reference field="19" count="1" selected="0">
            <x v="107"/>
          </reference>
          <reference field="22" count="1" selected="0">
            <x v="0"/>
          </reference>
          <reference field="207" count="1" selected="0">
            <x v="3"/>
          </reference>
        </references>
      </pivotArea>
    </format>
    <format dxfId="1874">
      <pivotArea dataOnly="0" labelOnly="1" outline="0" fieldPosition="0">
        <references count="10">
          <reference field="5" count="1" selected="0">
            <x v="18"/>
          </reference>
          <reference field="6" count="1" selected="0">
            <x v="397"/>
          </reference>
          <reference field="7" count="1" selected="0">
            <x v="249"/>
          </reference>
          <reference field="8" count="1" selected="0">
            <x v="3"/>
          </reference>
          <reference field="9" count="1" selected="0">
            <x v="4"/>
          </reference>
          <reference field="17" count="1" selected="0">
            <x v="244"/>
          </reference>
          <reference field="18" count="1">
            <x v="67"/>
          </reference>
          <reference field="19" count="1" selected="0">
            <x v="107"/>
          </reference>
          <reference field="22" count="1" selected="0">
            <x v="0"/>
          </reference>
          <reference field="207" count="1" selected="0">
            <x v="5"/>
          </reference>
        </references>
      </pivotArea>
    </format>
    <format dxfId="1873">
      <pivotArea dataOnly="0" labelOnly="1" outline="0" fieldPosition="0">
        <references count="10">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x v="12"/>
          </reference>
          <reference field="19" count="1" selected="0">
            <x v="107"/>
          </reference>
          <reference field="22" count="1" selected="0">
            <x v="0"/>
          </reference>
          <reference field="207" count="1" selected="0">
            <x v="3"/>
          </reference>
        </references>
      </pivotArea>
    </format>
    <format dxfId="1872">
      <pivotArea dataOnly="0" labelOnly="1" outline="0" fieldPosition="0">
        <references count="10">
          <reference field="5" count="1" selected="0">
            <x v="18"/>
          </reference>
          <reference field="6" count="1" selected="0">
            <x v="421"/>
          </reference>
          <reference field="7" count="1" selected="0">
            <x v="113"/>
          </reference>
          <reference field="8" count="1" selected="0">
            <x v="3"/>
          </reference>
          <reference field="9" count="1" selected="0">
            <x v="4"/>
          </reference>
          <reference field="17" count="1" selected="0">
            <x v="213"/>
          </reference>
          <reference field="18" count="1">
            <x v="58"/>
          </reference>
          <reference field="19" count="1" selected="0">
            <x v="107"/>
          </reference>
          <reference field="22" count="1" selected="0">
            <x v="0"/>
          </reference>
          <reference field="207" count="1" selected="0">
            <x v="3"/>
          </reference>
        </references>
      </pivotArea>
    </format>
    <format dxfId="1871">
      <pivotArea dataOnly="0" labelOnly="1" outline="0" fieldPosition="0">
        <references count="10">
          <reference field="5" count="1" selected="0">
            <x v="18"/>
          </reference>
          <reference field="6" count="1" selected="0">
            <x v="427"/>
          </reference>
          <reference field="7" count="1" selected="0">
            <x v="118"/>
          </reference>
          <reference field="8" count="1" selected="0">
            <x v="3"/>
          </reference>
          <reference field="9" count="1" selected="0">
            <x v="4"/>
          </reference>
          <reference field="17" count="1" selected="0">
            <x v="214"/>
          </reference>
          <reference field="18" count="1">
            <x v="61"/>
          </reference>
          <reference field="19" count="1" selected="0">
            <x v="107"/>
          </reference>
          <reference field="22" count="1" selected="0">
            <x v="0"/>
          </reference>
          <reference field="207" count="1" selected="0">
            <x v="3"/>
          </reference>
        </references>
      </pivotArea>
    </format>
    <format dxfId="1870">
      <pivotArea dataOnly="0" labelOnly="1" outline="0" fieldPosition="0">
        <references count="10">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x v="51"/>
          </reference>
          <reference field="19" count="1" selected="0">
            <x v="107"/>
          </reference>
          <reference field="22" count="1" selected="0">
            <x v="0"/>
          </reference>
          <reference field="207" count="1" selected="0">
            <x v="3"/>
          </reference>
        </references>
      </pivotArea>
    </format>
    <format dxfId="1869">
      <pivotArea dataOnly="0" labelOnly="1" outline="0" fieldPosition="0">
        <references count="10">
          <reference field="5" count="1" selected="0">
            <x v="18"/>
          </reference>
          <reference field="6" count="1" selected="0">
            <x v="447"/>
          </reference>
          <reference field="7" count="1" selected="0">
            <x v="129"/>
          </reference>
          <reference field="8" count="1" selected="0">
            <x v="3"/>
          </reference>
          <reference field="9" count="1" selected="0">
            <x v="2"/>
          </reference>
          <reference field="17" count="1" selected="0">
            <x v="209"/>
          </reference>
          <reference field="18" count="1">
            <x v="55"/>
          </reference>
          <reference field="19" count="1" selected="0">
            <x v="107"/>
          </reference>
          <reference field="22" count="1" selected="0">
            <x v="0"/>
          </reference>
          <reference field="207" count="1" selected="0">
            <x v="3"/>
          </reference>
        </references>
      </pivotArea>
    </format>
    <format dxfId="1868">
      <pivotArea dataOnly="0" labelOnly="1" outline="0" fieldPosition="0">
        <references count="10">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x v="87"/>
          </reference>
          <reference field="19" count="1" selected="0">
            <x v="107"/>
          </reference>
          <reference field="22" count="1" selected="0">
            <x v="0"/>
          </reference>
          <reference field="207" count="1" selected="0">
            <x v="5"/>
          </reference>
        </references>
      </pivotArea>
    </format>
    <format dxfId="1867">
      <pivotArea dataOnly="0" labelOnly="1" outline="0" fieldPosition="0">
        <references count="10">
          <reference field="5" count="1" selected="0">
            <x v="18"/>
          </reference>
          <reference field="6" count="1" selected="0">
            <x v="461"/>
          </reference>
          <reference field="7" count="1" selected="0">
            <x v="141"/>
          </reference>
          <reference field="8" count="1" selected="0">
            <x v="3"/>
          </reference>
          <reference field="9" count="1" selected="0">
            <x v="4"/>
          </reference>
          <reference field="17" count="1" selected="0">
            <x v="255"/>
          </reference>
          <reference field="18" count="1">
            <x v="85"/>
          </reference>
          <reference field="19" count="1" selected="0">
            <x v="107"/>
          </reference>
          <reference field="22" count="1" selected="0">
            <x v="0"/>
          </reference>
          <reference field="207" count="1" selected="0">
            <x v="3"/>
          </reference>
        </references>
      </pivotArea>
    </format>
    <format dxfId="1866">
      <pivotArea dataOnly="0" labelOnly="1" outline="0" fieldPosition="0">
        <references count="10">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x v="81"/>
          </reference>
          <reference field="19" count="1" selected="0">
            <x v="107"/>
          </reference>
          <reference field="22" count="1" selected="0">
            <x v="0"/>
          </reference>
          <reference field="207" count="1" selected="0">
            <x v="5"/>
          </reference>
        </references>
      </pivotArea>
    </format>
    <format dxfId="1865">
      <pivotArea dataOnly="0" labelOnly="1" outline="0" fieldPosition="0">
        <references count="10">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x v="88"/>
          </reference>
          <reference field="19" count="1" selected="0">
            <x v="107"/>
          </reference>
          <reference field="22" count="1" selected="0">
            <x v="1"/>
          </reference>
          <reference field="207" count="1" selected="0">
            <x v="3"/>
          </reference>
        </references>
      </pivotArea>
    </format>
    <format dxfId="1864">
      <pivotArea dataOnly="0" labelOnly="1" outline="0" fieldPosition="0">
        <references count="10">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x v="15"/>
          </reference>
          <reference field="19" count="1" selected="0">
            <x v="75"/>
          </reference>
          <reference field="22" count="1" selected="0">
            <x v="1"/>
          </reference>
          <reference field="207" count="1" selected="0">
            <x v="2"/>
          </reference>
        </references>
      </pivotArea>
    </format>
    <format dxfId="1863">
      <pivotArea dataOnly="0" labelOnly="1" outline="0" fieldPosition="0">
        <references count="10">
          <reference field="5" count="1" selected="0">
            <x v="22"/>
          </reference>
          <reference field="6" count="1" selected="0">
            <x v="460"/>
          </reference>
          <reference field="7" count="1" selected="0">
            <x v="278"/>
          </reference>
          <reference field="8" count="1" selected="0">
            <x v="0"/>
          </reference>
          <reference field="9" count="1" selected="0">
            <x v="4"/>
          </reference>
          <reference field="17" count="1" selected="0">
            <x v="214"/>
          </reference>
          <reference field="18" count="1">
            <x v="51"/>
          </reference>
          <reference field="19" count="1" selected="0">
            <x v="105"/>
          </reference>
          <reference field="22" count="1" selected="0">
            <x v="1"/>
          </reference>
          <reference field="207" count="1" selected="0">
            <x v="2"/>
          </reference>
        </references>
      </pivotArea>
    </format>
    <format dxfId="1862">
      <pivotArea dataOnly="0" labelOnly="1" outline="0" fieldPosition="0">
        <references count="10">
          <reference field="5" count="1" selected="0">
            <x v="22"/>
          </reference>
          <reference field="6" count="1" selected="0">
            <x v="463"/>
          </reference>
          <reference field="7" count="1" selected="0">
            <x v="278"/>
          </reference>
          <reference field="8" count="1" selected="0">
            <x v="0"/>
          </reference>
          <reference field="9" count="1" selected="0">
            <x v="4"/>
          </reference>
          <reference field="17" count="1" selected="0">
            <x v="73"/>
          </reference>
          <reference field="18" count="1">
            <x v="19"/>
          </reference>
          <reference field="19" count="1" selected="0">
            <x v="59"/>
          </reference>
          <reference field="22" count="1" selected="0">
            <x v="1"/>
          </reference>
          <reference field="207" count="1" selected="0">
            <x v="2"/>
          </reference>
        </references>
      </pivotArea>
    </format>
    <format dxfId="1861">
      <pivotArea dataOnly="0" labelOnly="1" outline="0" fieldPosition="0">
        <references count="10">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x v="88"/>
          </reference>
          <reference field="19" count="1" selected="0">
            <x v="80"/>
          </reference>
          <reference field="22" count="1" selected="0">
            <x v="1"/>
          </reference>
          <reference field="207" count="1" selected="0">
            <x v="3"/>
          </reference>
        </references>
      </pivotArea>
    </format>
    <format dxfId="1860">
      <pivotArea dataOnly="0" labelOnly="1" outline="0" fieldPosition="0">
        <references count="10">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x v="7"/>
          </reference>
          <reference field="19" count="1" selected="0">
            <x v="21"/>
          </reference>
          <reference field="22" count="1" selected="0">
            <x v="1"/>
          </reference>
          <reference field="207" count="1" selected="0">
            <x v="3"/>
          </reference>
        </references>
      </pivotArea>
    </format>
    <format dxfId="1859">
      <pivotArea dataOnly="0" labelOnly="1" outline="0" fieldPosition="0">
        <references count="10">
          <reference field="5" count="1" selected="0">
            <x v="32"/>
          </reference>
          <reference field="6" count="1" selected="0">
            <x v="171"/>
          </reference>
          <reference field="7" count="1" selected="0">
            <x v="302"/>
          </reference>
          <reference field="8" count="1" selected="0">
            <x v="1"/>
          </reference>
          <reference field="9" count="1" selected="0">
            <x v="1"/>
          </reference>
          <reference field="17" count="1" selected="0">
            <x v="78"/>
          </reference>
          <reference field="18" count="1">
            <x v="88"/>
          </reference>
          <reference field="19" count="1" selected="0">
            <x v="7"/>
          </reference>
          <reference field="22" count="1" selected="0">
            <x v="1"/>
          </reference>
          <reference field="207" count="1" selected="0">
            <x v="3"/>
          </reference>
        </references>
      </pivotArea>
    </format>
    <format dxfId="1858">
      <pivotArea dataOnly="0" labelOnly="1" outline="0" fieldPosition="0">
        <references count="10">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x v="7"/>
          </reference>
          <reference field="19" count="1" selected="0">
            <x v="19"/>
          </reference>
          <reference field="22" count="1" selected="0">
            <x v="1"/>
          </reference>
          <reference field="207" count="1" selected="0">
            <x v="3"/>
          </reference>
        </references>
      </pivotArea>
    </format>
    <format dxfId="1857">
      <pivotArea dataOnly="0" labelOnly="1" outline="0" fieldPosition="0">
        <references count="10">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x v="4"/>
          </reference>
          <reference field="19" count="1" selected="0">
            <x v="5"/>
          </reference>
          <reference field="22" count="1" selected="0">
            <x v="1"/>
          </reference>
          <reference field="207" count="1" selected="0">
            <x v="3"/>
          </reference>
        </references>
      </pivotArea>
    </format>
    <format dxfId="1856">
      <pivotArea dataOnly="0" labelOnly="1" outline="0" fieldPosition="0">
        <references count="10">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x v="1"/>
          </reference>
          <reference field="19" count="1" selected="0">
            <x v="23"/>
          </reference>
          <reference field="22" count="1" selected="0">
            <x v="1"/>
          </reference>
          <reference field="207" count="1" selected="0">
            <x v="3"/>
          </reference>
        </references>
      </pivotArea>
    </format>
    <format dxfId="1855">
      <pivotArea dataOnly="0" labelOnly="1" outline="0" fieldPosition="0">
        <references count="10">
          <reference field="5" count="1" selected="0">
            <x v="32"/>
          </reference>
          <reference field="6" count="1" selected="0">
            <x v="179"/>
          </reference>
          <reference field="7" count="1" selected="0">
            <x v="302"/>
          </reference>
          <reference field="8" count="1" selected="0">
            <x v="1"/>
          </reference>
          <reference field="9" count="1" selected="0">
            <x v="1"/>
          </reference>
          <reference field="17" count="1" selected="0">
            <x v="79"/>
          </reference>
          <reference field="18" count="1">
            <x v="88"/>
          </reference>
          <reference field="19" count="1" selected="0">
            <x v="2"/>
          </reference>
          <reference field="22" count="1" selected="0">
            <x v="1"/>
          </reference>
          <reference field="207" count="1" selected="0">
            <x v="5"/>
          </reference>
        </references>
      </pivotArea>
    </format>
    <format dxfId="1854">
      <pivotArea dataOnly="0" labelOnly="1" outline="0" fieldPosition="0">
        <references count="10">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x v="4"/>
          </reference>
          <reference field="19" count="1" selected="0">
            <x v="22"/>
          </reference>
          <reference field="22" count="1" selected="0">
            <x v="1"/>
          </reference>
          <reference field="207" count="1" selected="0">
            <x v="3"/>
          </reference>
        </references>
      </pivotArea>
    </format>
    <format dxfId="1853">
      <pivotArea dataOnly="0" labelOnly="1" outline="0" fieldPosition="0">
        <references count="10">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x v="12"/>
          </reference>
          <reference field="19" count="1" selected="0">
            <x v="15"/>
          </reference>
          <reference field="22" count="1" selected="0">
            <x v="1"/>
          </reference>
          <reference field="207" count="1" selected="0">
            <x v="3"/>
          </reference>
        </references>
      </pivotArea>
    </format>
    <format dxfId="1852">
      <pivotArea dataOnly="0" labelOnly="1" outline="0" fieldPosition="0">
        <references count="10">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x v="13"/>
          </reference>
          <reference field="19" count="1" selected="0">
            <x v="6"/>
          </reference>
          <reference field="22" count="1" selected="0">
            <x v="1"/>
          </reference>
          <reference field="207" count="1" selected="0">
            <x v="3"/>
          </reference>
        </references>
      </pivotArea>
    </format>
    <format dxfId="1851">
      <pivotArea dataOnly="0" labelOnly="1" outline="0" fieldPosition="0">
        <references count="10">
          <reference field="5" count="1" selected="0">
            <x v="32"/>
          </reference>
          <reference field="6" count="1" selected="0">
            <x v="260"/>
          </reference>
          <reference field="7" count="1" selected="0">
            <x v="302"/>
          </reference>
          <reference field="8" count="1" selected="0">
            <x v="3"/>
          </reference>
          <reference field="9" count="1" selected="0">
            <x v="2"/>
          </reference>
          <reference field="17" count="1" selected="0">
            <x v="140"/>
          </reference>
          <reference field="18" count="1">
            <x v="7"/>
          </reference>
          <reference field="19" count="1" selected="0">
            <x v="19"/>
          </reference>
          <reference field="22" count="1" selected="0">
            <x v="1"/>
          </reference>
          <reference field="207" count="1" selected="0">
            <x v="3"/>
          </reference>
        </references>
      </pivotArea>
    </format>
    <format dxfId="1850">
      <pivotArea dataOnly="0" labelOnly="1" outline="0" fieldPosition="0">
        <references count="10">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x v="12"/>
          </reference>
          <reference field="19" count="1" selected="0">
            <x v="15"/>
          </reference>
          <reference field="22" count="1" selected="0">
            <x v="1"/>
          </reference>
          <reference field="207" count="1" selected="0">
            <x v="3"/>
          </reference>
        </references>
      </pivotArea>
    </format>
    <format dxfId="1849">
      <pivotArea dataOnly="0" labelOnly="1" outline="0" fieldPosition="0">
        <references count="10">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x v="88"/>
          </reference>
          <reference field="19" count="1" selected="0">
            <x v="15"/>
          </reference>
          <reference field="22" count="1" selected="0">
            <x v="1"/>
          </reference>
          <reference field="207" count="1" selected="0">
            <x v="3"/>
          </reference>
        </references>
      </pivotArea>
    </format>
    <format dxfId="1848">
      <pivotArea dataOnly="0" labelOnly="1" outline="0" fieldPosition="0">
        <references count="10">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x v="12"/>
          </reference>
          <reference field="19" count="1" selected="0">
            <x v="15"/>
          </reference>
          <reference field="22" count="1" selected="0">
            <x v="1"/>
          </reference>
          <reference field="207" count="1" selected="0">
            <x v="3"/>
          </reference>
        </references>
      </pivotArea>
    </format>
    <format dxfId="1847">
      <pivotArea dataOnly="0" labelOnly="1" outline="0" fieldPosition="0">
        <references count="10">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x v="13"/>
          </reference>
          <reference field="19" count="1" selected="0">
            <x v="6"/>
          </reference>
          <reference field="22" count="1" selected="0">
            <x v="1"/>
          </reference>
          <reference field="207" count="1" selected="0">
            <x v="3"/>
          </reference>
        </references>
      </pivotArea>
    </format>
    <format dxfId="1846">
      <pivotArea dataOnly="0" labelOnly="1" outline="0" fieldPosition="0">
        <references count="10">
          <reference field="5" count="1" selected="0">
            <x v="32"/>
          </reference>
          <reference field="6" count="1" selected="0">
            <x v="266"/>
          </reference>
          <reference field="7" count="1" selected="0">
            <x v="302"/>
          </reference>
          <reference field="8" count="1" selected="0">
            <x v="3"/>
          </reference>
          <reference field="9" count="1" selected="0">
            <x v="2"/>
          </reference>
          <reference field="17" count="1" selected="0">
            <x v="112"/>
          </reference>
          <reference field="18" count="1">
            <x v="12"/>
          </reference>
          <reference field="19" count="1" selected="0">
            <x v="15"/>
          </reference>
          <reference field="22" count="1" selected="0">
            <x v="1"/>
          </reference>
          <reference field="207" count="1" selected="0">
            <x v="5"/>
          </reference>
        </references>
      </pivotArea>
    </format>
    <format dxfId="1845">
      <pivotArea dataOnly="0" labelOnly="1" outline="0" fieldPosition="0">
        <references count="10">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x v="88"/>
          </reference>
          <reference field="19" count="1" selected="0">
            <x v="107"/>
          </reference>
          <reference field="22" count="1" selected="0">
            <x v="1"/>
          </reference>
          <reference field="207" count="1" selected="0">
            <x v="3"/>
          </reference>
        </references>
      </pivotArea>
    </format>
    <format dxfId="1844">
      <pivotArea dataOnly="0" labelOnly="1" outline="0" fieldPosition="0">
        <references count="10">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x v="8"/>
          </reference>
          <reference field="19" count="1" selected="0">
            <x v="34"/>
          </reference>
          <reference field="22" count="1" selected="0">
            <x v="1"/>
          </reference>
          <reference field="207" count="1" selected="0">
            <x v="3"/>
          </reference>
        </references>
      </pivotArea>
    </format>
    <format dxfId="1843">
      <pivotArea dataOnly="0" labelOnly="1" outline="0" fieldPosition="0">
        <references count="10">
          <reference field="5" count="1" selected="0">
            <x v="32"/>
          </reference>
          <reference field="6" count="1" selected="0">
            <x v="340"/>
          </reference>
          <reference field="7" count="1" selected="0">
            <x v="302"/>
          </reference>
          <reference field="8" count="1" selected="0">
            <x v="5"/>
          </reference>
          <reference field="9" count="1" selected="0">
            <x v="4"/>
          </reference>
          <reference field="17" count="1" selected="0">
            <x v="142"/>
          </reference>
          <reference field="18" count="1">
            <x v="13"/>
          </reference>
          <reference field="19" count="1" selected="0">
            <x v="37"/>
          </reference>
          <reference field="22" count="1" selected="0">
            <x v="1"/>
          </reference>
          <reference field="207" count="1" selected="0">
            <x v="3"/>
          </reference>
        </references>
      </pivotArea>
    </format>
    <format dxfId="1842">
      <pivotArea dataOnly="0" labelOnly="1" outline="0" fieldPosition="0">
        <references count="10">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x v="5"/>
          </reference>
          <reference field="19" count="1" selected="0">
            <x v="3"/>
          </reference>
          <reference field="22" count="1" selected="0">
            <x v="1"/>
          </reference>
          <reference field="207" count="1" selected="0">
            <x v="3"/>
          </reference>
        </references>
      </pivotArea>
    </format>
    <format dxfId="1841">
      <pivotArea dataOnly="0" labelOnly="1" outline="0" fieldPosition="0">
        <references count="10">
          <reference field="5" count="1" selected="0">
            <x v="32"/>
          </reference>
          <reference field="6" count="1" selected="0">
            <x v="396"/>
          </reference>
          <reference field="7" count="1" selected="0">
            <x v="302"/>
          </reference>
          <reference field="8" count="1" selected="0">
            <x v="5"/>
          </reference>
          <reference field="9" count="1" selected="0">
            <x v="4"/>
          </reference>
          <reference field="17" count="1" selected="0">
            <x v="67"/>
          </reference>
          <reference field="18" count="1">
            <x v="6"/>
          </reference>
          <reference field="19" count="1" selected="0">
            <x v="0"/>
          </reference>
          <reference field="22" count="1" selected="0">
            <x v="1"/>
          </reference>
          <reference field="207" count="1" selected="0">
            <x v="3"/>
          </reference>
        </references>
      </pivotArea>
    </format>
    <format dxfId="1840">
      <pivotArea dataOnly="0" labelOnly="1" outline="0" fieldPosition="0">
        <references count="10">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x v="7"/>
          </reference>
          <reference field="19" count="1" selected="0">
            <x v="48"/>
          </reference>
          <reference field="22" count="1" selected="0">
            <x v="1"/>
          </reference>
          <reference field="207" count="1" selected="0">
            <x v="3"/>
          </reference>
        </references>
      </pivotArea>
    </format>
    <format dxfId="1839">
      <pivotArea dataOnly="0" labelOnly="1" outline="0" fieldPosition="0">
        <references count="10">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x v="8"/>
          </reference>
          <reference field="19" count="1" selected="0">
            <x v="41"/>
          </reference>
          <reference field="22" count="1" selected="0">
            <x v="1"/>
          </reference>
          <reference field="207" count="1" selected="0">
            <x v="5"/>
          </reference>
        </references>
      </pivotArea>
    </format>
    <format dxfId="1838">
      <pivotArea dataOnly="0" labelOnly="1" outline="0" fieldPosition="0">
        <references count="10">
          <reference field="5" count="1" selected="0">
            <x v="32"/>
          </reference>
          <reference field="6" count="1" selected="0">
            <x v="418"/>
          </reference>
          <reference field="7" count="1" selected="0">
            <x v="302"/>
          </reference>
          <reference field="8" count="1" selected="0">
            <x v="5"/>
          </reference>
          <reference field="9" count="1" selected="0">
            <x v="4"/>
          </reference>
          <reference field="17" count="1" selected="0">
            <x v="142"/>
          </reference>
          <reference field="18" count="1">
            <x v="13"/>
          </reference>
          <reference field="19" count="1" selected="0">
            <x v="107"/>
          </reference>
          <reference field="22" count="1" selected="0">
            <x v="1"/>
          </reference>
          <reference field="207" count="1" selected="0">
            <x v="2"/>
          </reference>
        </references>
      </pivotArea>
    </format>
    <format dxfId="1837">
      <pivotArea dataOnly="0" labelOnly="1" outline="0" fieldPosition="0">
        <references count="10">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x v="4"/>
          </reference>
          <reference field="19" count="1" selected="0">
            <x v="33"/>
          </reference>
          <reference field="22" count="1" selected="0">
            <x v="1"/>
          </reference>
          <reference field="207" count="1" selected="0">
            <x v="2"/>
          </reference>
        </references>
      </pivotArea>
    </format>
    <format dxfId="1836">
      <pivotArea dataOnly="0" labelOnly="1" outline="0" fieldPosition="0">
        <references count="10">
          <reference field="5" count="1" selected="0">
            <x v="32"/>
          </reference>
          <reference field="6" count="1" selected="0">
            <x v="420"/>
          </reference>
          <reference field="7" count="1" selected="0">
            <x v="302"/>
          </reference>
          <reference field="8" count="1" selected="0">
            <x v="5"/>
          </reference>
          <reference field="9" count="1" selected="0">
            <x v="4"/>
          </reference>
          <reference field="17" count="1" selected="0">
            <x v="67"/>
          </reference>
          <reference field="18" count="1">
            <x v="5"/>
          </reference>
          <reference field="19" count="1" selected="0">
            <x v="4"/>
          </reference>
          <reference field="22" count="1" selected="0">
            <x v="1"/>
          </reference>
          <reference field="207" count="1" selected="0">
            <x v="2"/>
          </reference>
        </references>
      </pivotArea>
    </format>
    <format dxfId="1835">
      <pivotArea dataOnly="0" labelOnly="1" outline="0" fieldPosition="0">
        <references count="10">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x v="1"/>
          </reference>
          <reference field="19" count="1" selected="0">
            <x v="30"/>
          </reference>
          <reference field="22" count="1" selected="0">
            <x v="1"/>
          </reference>
          <reference field="207" count="1" selected="0">
            <x v="2"/>
          </reference>
        </references>
      </pivotArea>
    </format>
    <format dxfId="1834">
      <pivotArea dataOnly="0" labelOnly="1" outline="0" fieldPosition="0">
        <references count="10">
          <reference field="5" count="1" selected="0">
            <x v="32"/>
          </reference>
          <reference field="6" count="1" selected="0">
            <x v="528"/>
          </reference>
          <reference field="7" count="1" selected="0">
            <x v="302"/>
          </reference>
          <reference field="8" count="1" selected="0">
            <x v="1"/>
          </reference>
          <reference field="9" count="1" selected="0">
            <x v="1"/>
          </reference>
          <reference field="17" count="1" selected="0">
            <x v="111"/>
          </reference>
          <reference field="18" count="1">
            <x v="6"/>
          </reference>
          <reference field="19" count="1" selected="0">
            <x v="28"/>
          </reference>
          <reference field="22" count="1" selected="0">
            <x v="1"/>
          </reference>
          <reference field="207" count="1" selected="0">
            <x v="3"/>
          </reference>
        </references>
      </pivotArea>
    </format>
    <format dxfId="1833">
      <pivotArea dataOnly="0" labelOnly="1" outline="0" fieldPosition="0">
        <references count="10">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x v="9"/>
          </reference>
          <reference field="19" count="1" selected="0">
            <x v="44"/>
          </reference>
          <reference field="22" count="1" selected="0">
            <x v="1"/>
          </reference>
          <reference field="207" count="1" selected="0">
            <x v="3"/>
          </reference>
        </references>
      </pivotArea>
    </format>
    <format dxfId="1832">
      <pivotArea dataOnly="0" labelOnly="1" outline="0" fieldPosition="0">
        <references count="10">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x v="29"/>
          </reference>
          <reference field="19" count="1" selected="0">
            <x v="79"/>
          </reference>
          <reference field="22" count="1" selected="0">
            <x v="1"/>
          </reference>
          <reference field="207" count="1" selected="0">
            <x v="3"/>
          </reference>
        </references>
      </pivotArea>
    </format>
    <format dxfId="1831">
      <pivotArea dataOnly="0" labelOnly="1" outline="0" fieldPosition="0">
        <references count="10">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8" count="1">
            <x v="23"/>
          </reference>
          <reference field="19" count="1" selected="0">
            <x v="71"/>
          </reference>
          <reference field="22" count="1" selected="0">
            <x v="1"/>
          </reference>
          <reference field="207" count="1" selected="0">
            <x v="3"/>
          </reference>
        </references>
      </pivotArea>
    </format>
    <format dxfId="1830">
      <pivotArea dataOnly="0" labelOnly="1" outline="0" fieldPosition="0">
        <references count="10">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x v="20"/>
          </reference>
          <reference field="19" count="1" selected="0">
            <x v="64"/>
          </reference>
          <reference field="22" count="1" selected="0">
            <x v="1"/>
          </reference>
          <reference field="207" count="1" selected="0">
            <x v="3"/>
          </reference>
        </references>
      </pivotArea>
    </format>
    <format dxfId="1829">
      <pivotArea dataOnly="0" labelOnly="1" outline="0" fieldPosition="0">
        <references count="10">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x v="88"/>
          </reference>
          <reference field="19" count="1" selected="0">
            <x v="107"/>
          </reference>
          <reference field="22" count="1" selected="0">
            <x v="1"/>
          </reference>
          <reference field="207" count="1" selected="0">
            <x v="3"/>
          </reference>
        </references>
      </pivotArea>
    </format>
    <format dxfId="1828">
      <pivotArea dataOnly="0" labelOnly="1" outline="0" fieldPosition="0">
        <references count="10">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x v="16"/>
          </reference>
          <reference field="19" count="1" selected="0">
            <x v="93"/>
          </reference>
          <reference field="22" count="1" selected="0">
            <x v="1"/>
          </reference>
          <reference field="207" count="1" selected="0">
            <x v="3"/>
          </reference>
        </references>
      </pivotArea>
    </format>
    <format dxfId="1827">
      <pivotArea dataOnly="0" labelOnly="1" outline="0" fieldPosition="0">
        <references count="10">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x v="88"/>
          </reference>
          <reference field="19" count="1" selected="0">
            <x v="107"/>
          </reference>
          <reference field="22" count="1" selected="0">
            <x v="1"/>
          </reference>
          <reference field="207" count="1" selected="0">
            <x v="3"/>
          </reference>
        </references>
      </pivotArea>
    </format>
    <format dxfId="1826">
      <pivotArea dataOnly="0" labelOnly="1" outline="0" fieldPosition="0">
        <references count="10">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x v="62"/>
          </reference>
          <reference field="19" count="1" selected="0">
            <x v="89"/>
          </reference>
          <reference field="22" count="1" selected="0">
            <x v="1"/>
          </reference>
          <reference field="207" count="1" selected="0">
            <x v="2"/>
          </reference>
        </references>
      </pivotArea>
    </format>
    <format dxfId="1825">
      <pivotArea dataOnly="0" labelOnly="1" outline="0" fieldPosition="0">
        <references count="10">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x v="11"/>
          </reference>
          <reference field="19" count="1" selected="0">
            <x v="38"/>
          </reference>
          <reference field="22" count="1" selected="0">
            <x v="1"/>
          </reference>
          <reference field="207" count="1" selected="0">
            <x v="2"/>
          </reference>
        </references>
      </pivotArea>
    </format>
    <format dxfId="1824">
      <pivotArea dataOnly="0" labelOnly="1" outline="0" fieldPosition="0">
        <references count="10">
          <reference field="5" count="1" selected="0">
            <x v="53"/>
          </reference>
          <reference field="6" count="1" selected="0">
            <x v="372"/>
          </reference>
          <reference field="7" count="1" selected="0">
            <x v="16"/>
          </reference>
          <reference field="8" count="1" selected="0">
            <x v="0"/>
          </reference>
          <reference field="9" count="1" selected="0">
            <x v="4"/>
          </reference>
          <reference field="17" count="1" selected="0">
            <x v="79"/>
          </reference>
          <reference field="18" count="1">
            <x v="10"/>
          </reference>
          <reference field="19" count="1" selected="0">
            <x v="56"/>
          </reference>
          <reference field="22" count="1" selected="0">
            <x v="1"/>
          </reference>
          <reference field="207" count="1" selected="0">
            <x v="2"/>
          </reference>
        </references>
      </pivotArea>
    </format>
    <format dxfId="1823">
      <pivotArea dataOnly="0" labelOnly="1" outline="0" fieldPosition="0">
        <references count="10">
          <reference field="5" count="1" selected="0">
            <x v="53"/>
          </reference>
          <reference field="6" count="1" selected="0">
            <x v="407"/>
          </reference>
          <reference field="7" count="1" selected="0">
            <x v="16"/>
          </reference>
          <reference field="8" count="1" selected="0">
            <x v="0"/>
          </reference>
          <reference field="9" count="1" selected="0">
            <x v="4"/>
          </reference>
          <reference field="17" count="1" selected="0">
            <x v="75"/>
          </reference>
          <reference field="18" count="1">
            <x v="33"/>
          </reference>
          <reference field="19" count="1" selected="0">
            <x v="47"/>
          </reference>
          <reference field="22" count="1" selected="0">
            <x v="1"/>
          </reference>
          <reference field="207" count="1" selected="0">
            <x v="2"/>
          </reference>
        </references>
      </pivotArea>
    </format>
    <format dxfId="1822">
      <pivotArea dataOnly="0" labelOnly="1" outline="0" fieldPosition="0">
        <references count="10">
          <reference field="5" count="1" selected="0">
            <x v="53"/>
          </reference>
          <reference field="6" count="1" selected="0">
            <x v="414"/>
          </reference>
          <reference field="7" count="1" selected="0">
            <x v="16"/>
          </reference>
          <reference field="8" count="1" selected="0">
            <x v="0"/>
          </reference>
          <reference field="9" count="1" selected="0">
            <x v="4"/>
          </reference>
          <reference field="17" count="1" selected="0">
            <x v="10"/>
          </reference>
          <reference field="18" count="1">
            <x v="3"/>
          </reference>
          <reference field="19" count="1" selected="0">
            <x v="29"/>
          </reference>
          <reference field="22" count="1" selected="0">
            <x v="1"/>
          </reference>
          <reference field="207" count="1" selected="0">
            <x v="2"/>
          </reference>
        </references>
      </pivotArea>
    </format>
    <format dxfId="1821">
      <pivotArea dataOnly="0" labelOnly="1" outline="0" fieldPosition="0">
        <references count="10">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8" count="1">
            <x v="10"/>
          </reference>
          <reference field="19" count="1" selected="0">
            <x v="32"/>
          </reference>
          <reference field="22" count="1" selected="0">
            <x v="1"/>
          </reference>
          <reference field="207" count="1" selected="0">
            <x v="2"/>
          </reference>
        </references>
      </pivotArea>
    </format>
    <format dxfId="1820">
      <pivotArea dataOnly="0" labelOnly="1" outline="0" fieldPosition="0">
        <references count="10">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x v="33"/>
          </reference>
          <reference field="19" count="1" selected="0">
            <x v="69"/>
          </reference>
          <reference field="22" count="1" selected="0">
            <x v="1"/>
          </reference>
          <reference field="207" count="1" selected="0">
            <x v="2"/>
          </reference>
        </references>
      </pivotArea>
    </format>
    <format dxfId="1819">
      <pivotArea dataOnly="0" labelOnly="1" outline="0" fieldPosition="0">
        <references count="10">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x v="30"/>
          </reference>
          <reference field="19" count="1" selected="0">
            <x v="67"/>
          </reference>
          <reference field="22" count="1" selected="0">
            <x v="1"/>
          </reference>
          <reference field="207" count="1" selected="0">
            <x v="2"/>
          </reference>
        </references>
      </pivotArea>
    </format>
    <format dxfId="1818">
      <pivotArea dataOnly="0" labelOnly="1" outline="0" fieldPosition="0">
        <references count="10">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x v="46"/>
          </reference>
          <reference field="19" count="1" selected="0">
            <x v="72"/>
          </reference>
          <reference field="22" count="1" selected="0">
            <x v="1"/>
          </reference>
          <reference field="207" count="1" selected="0">
            <x v="2"/>
          </reference>
        </references>
      </pivotArea>
    </format>
    <format dxfId="1817">
      <pivotArea dataOnly="0" labelOnly="1" outline="0" fieldPosition="0">
        <references count="10">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x v="12"/>
          </reference>
          <reference field="19" count="1" selected="0">
            <x v="107"/>
          </reference>
          <reference field="22" count="1" selected="0">
            <x v="1"/>
          </reference>
          <reference field="207" count="1" selected="0">
            <x v="5"/>
          </reference>
        </references>
      </pivotArea>
    </format>
    <format dxfId="1816">
      <pivotArea dataOnly="0" labelOnly="1" outline="0" fieldPosition="0">
        <references count="10">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x v="16"/>
          </reference>
          <reference field="19" count="1" selected="0">
            <x v="107"/>
          </reference>
          <reference field="22" count="1" selected="0">
            <x v="1"/>
          </reference>
          <reference field="207" count="1" selected="0">
            <x v="3"/>
          </reference>
        </references>
      </pivotArea>
    </format>
    <format dxfId="1815">
      <pivotArea dataOnly="0" labelOnly="1" outline="0" fieldPosition="0">
        <references count="10">
          <reference field="5" count="1" selected="0">
            <x v="55"/>
          </reference>
          <reference field="6" count="1" selected="0">
            <x v="433"/>
          </reference>
          <reference field="7" count="1" selected="0">
            <x v="17"/>
          </reference>
          <reference field="8" count="1" selected="0">
            <x v="5"/>
          </reference>
          <reference field="9" count="1" selected="0">
            <x v="4"/>
          </reference>
          <reference field="17" count="1" selected="0">
            <x v="70"/>
          </reference>
          <reference field="18" count="1">
            <x v="27"/>
          </reference>
          <reference field="19" count="1" selected="0">
            <x v="107"/>
          </reference>
          <reference field="22" count="1" selected="0">
            <x v="1"/>
          </reference>
          <reference field="207" count="1" selected="0">
            <x v="3"/>
          </reference>
        </references>
      </pivotArea>
    </format>
    <format dxfId="1814">
      <pivotArea dataOnly="0" labelOnly="1" outline="0" fieldPosition="0">
        <references count="10">
          <reference field="5" count="1" selected="0">
            <x v="55"/>
          </reference>
          <reference field="6" count="1" selected="0">
            <x v="446"/>
          </reference>
          <reference field="7" count="1" selected="0">
            <x v="17"/>
          </reference>
          <reference field="8" count="1" selected="0">
            <x v="5"/>
          </reference>
          <reference field="9" count="1" selected="0">
            <x v="4"/>
          </reference>
          <reference field="17" count="1" selected="0">
            <x v="12"/>
          </reference>
          <reference field="18" count="1">
            <x v="2"/>
          </reference>
          <reference field="19" count="1" selected="0">
            <x v="107"/>
          </reference>
          <reference field="22" count="1" selected="0">
            <x v="1"/>
          </reference>
          <reference field="207" count="1" selected="0">
            <x v="3"/>
          </reference>
        </references>
      </pivotArea>
    </format>
    <format dxfId="1813">
      <pivotArea dataOnly="0" labelOnly="1" outline="0" fieldPosition="0">
        <references count="10">
          <reference field="5" count="1" selected="0">
            <x v="55"/>
          </reference>
          <reference field="6" count="1" selected="0">
            <x v="529"/>
          </reference>
          <reference field="7" count="1" selected="0">
            <x v="17"/>
          </reference>
          <reference field="8" count="1" selected="0">
            <x v="5"/>
          </reference>
          <reference field="9" count="1" selected="0">
            <x v="4"/>
          </reference>
          <reference field="17" count="1" selected="0">
            <x v="73"/>
          </reference>
          <reference field="18" count="1">
            <x v="16"/>
          </reference>
          <reference field="19" count="1" selected="0">
            <x v="107"/>
          </reference>
          <reference field="22" count="1" selected="0">
            <x v="1"/>
          </reference>
          <reference field="207" count="1" selected="0">
            <x v="3"/>
          </reference>
        </references>
      </pivotArea>
    </format>
    <format dxfId="1812">
      <pivotArea dataOnly="0" labelOnly="1" outline="0" fieldPosition="0">
        <references count="10">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x v="27"/>
          </reference>
          <reference field="19" count="1" selected="0">
            <x v="107"/>
          </reference>
          <reference field="22" count="1" selected="0">
            <x v="1"/>
          </reference>
          <reference field="207" count="1" selected="0">
            <x v="3"/>
          </reference>
        </references>
      </pivotArea>
    </format>
    <format dxfId="1811">
      <pivotArea dataOnly="0" labelOnly="1" outline="0" fieldPosition="0">
        <references count="10">
          <reference field="5" count="1" selected="0">
            <x v="55"/>
          </reference>
          <reference field="6" count="1" selected="0">
            <x v="532"/>
          </reference>
          <reference field="7" count="1" selected="0">
            <x v="17"/>
          </reference>
          <reference field="8" count="1" selected="0">
            <x v="5"/>
          </reference>
          <reference field="9" count="1" selected="0">
            <x v="4"/>
          </reference>
          <reference field="17" count="1" selected="0">
            <x v="12"/>
          </reference>
          <reference field="18" count="1">
            <x v="2"/>
          </reference>
          <reference field="19" count="1" selected="0">
            <x v="107"/>
          </reference>
          <reference field="22" count="1" selected="0">
            <x v="1"/>
          </reference>
          <reference field="207" count="1" selected="0">
            <x v="3"/>
          </reference>
        </references>
      </pivotArea>
    </format>
    <format dxfId="1810">
      <pivotArea dataOnly="0" labelOnly="1" outline="0" fieldPosition="0">
        <references count="11">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x v="2"/>
          </reference>
          <reference field="207" count="1" selected="0">
            <x v="2"/>
          </reference>
        </references>
      </pivotArea>
    </format>
    <format dxfId="1809">
      <pivotArea dataOnly="0" labelOnly="1" outline="0" fieldPosition="0">
        <references count="11">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x v="7"/>
          </reference>
          <reference field="207" count="1" selected="0">
            <x v="2"/>
          </reference>
        </references>
      </pivotArea>
    </format>
    <format dxfId="1808">
      <pivotArea dataOnly="0" labelOnly="1" outline="0" fieldPosition="0">
        <references count="11">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x v="13"/>
          </reference>
          <reference field="207" count="1" selected="0">
            <x v="3"/>
          </reference>
        </references>
      </pivotArea>
    </format>
    <format dxfId="1807">
      <pivotArea dataOnly="0" labelOnly="1" outline="0" fieldPosition="0">
        <references count="11">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x v="2"/>
          </reference>
          <reference field="207" count="1" selected="0">
            <x v="2"/>
          </reference>
        </references>
      </pivotArea>
    </format>
    <format dxfId="1806">
      <pivotArea dataOnly="0" labelOnly="1" outline="0" fieldPosition="0">
        <references count="11">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x v="5"/>
          </reference>
          <reference field="207" count="1" selected="0">
            <x v="3"/>
          </reference>
        </references>
      </pivotArea>
    </format>
    <format dxfId="1805">
      <pivotArea dataOnly="0" labelOnly="1" outline="0" fieldPosition="0">
        <references count="11">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x v="0"/>
          </reference>
          <reference field="207" count="1" selected="0">
            <x v="3"/>
          </reference>
        </references>
      </pivotArea>
    </format>
    <format dxfId="1804">
      <pivotArea dataOnly="0" labelOnly="1" outline="0" fieldPosition="0">
        <references count="11">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x v="1"/>
          </reference>
          <reference field="207" count="1" selected="0">
            <x v="2"/>
          </reference>
        </references>
      </pivotArea>
    </format>
    <format dxfId="1803">
      <pivotArea dataOnly="0" labelOnly="1" outline="0" fieldPosition="0">
        <references count="11">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x v="5"/>
          </reference>
          <reference field="207" count="1" selected="0">
            <x v="3"/>
          </reference>
        </references>
      </pivotArea>
    </format>
    <format dxfId="1802">
      <pivotArea dataOnly="0" labelOnly="1" outline="0" fieldPosition="0">
        <references count="11">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8" count="1" selected="0">
            <x v="88"/>
          </reference>
          <reference field="19" count="1" selected="0">
            <x v="36"/>
          </reference>
          <reference field="22" count="1" selected="0">
            <x v="1"/>
          </reference>
          <reference field="25" count="1">
            <x v="11"/>
          </reference>
          <reference field="207" count="1" selected="0">
            <x v="3"/>
          </reference>
        </references>
      </pivotArea>
    </format>
    <format dxfId="1801">
      <pivotArea dataOnly="0" labelOnly="1" outline="0" fieldPosition="0">
        <references count="11">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x v="7"/>
          </reference>
          <reference field="207" count="1" selected="0">
            <x v="5"/>
          </reference>
        </references>
      </pivotArea>
    </format>
    <format dxfId="1800">
      <pivotArea dataOnly="0" labelOnly="1" outline="0" fieldPosition="0">
        <references count="11">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x v="0"/>
          </reference>
          <reference field="207" count="1" selected="0">
            <x v="3"/>
          </reference>
        </references>
      </pivotArea>
    </format>
    <format dxfId="1799">
      <pivotArea dataOnly="0" labelOnly="1" outline="0" fieldPosition="0">
        <references count="11">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x v="7"/>
          </reference>
          <reference field="207" count="1" selected="0">
            <x v="3"/>
          </reference>
        </references>
      </pivotArea>
    </format>
    <format dxfId="1798">
      <pivotArea dataOnly="0" labelOnly="1" outline="0" fieldPosition="0">
        <references count="11">
          <reference field="5" count="1" selected="0">
            <x v="30"/>
          </reference>
          <reference field="6" count="1" selected="0">
            <x v="23"/>
          </reference>
          <reference field="7" count="1" selected="0">
            <x v="300"/>
          </reference>
          <reference field="8" count="1" selected="0">
            <x v="5"/>
          </reference>
          <reference field="9" count="1" selected="0">
            <x v="4"/>
          </reference>
          <reference field="17" count="1" selected="0">
            <x v="147"/>
          </reference>
          <reference field="18" count="1" selected="0">
            <x v="88"/>
          </reference>
          <reference field="19" count="1" selected="0">
            <x v="107"/>
          </reference>
          <reference field="22" count="1" selected="0">
            <x v="1"/>
          </reference>
          <reference field="25" count="1">
            <x v="0"/>
          </reference>
          <reference field="207" count="1" selected="0">
            <x v="3"/>
          </reference>
        </references>
      </pivotArea>
    </format>
    <format dxfId="1797">
      <pivotArea dataOnly="0" labelOnly="1" outline="0" fieldPosition="0">
        <references count="11">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x v="7"/>
          </reference>
          <reference field="207" count="1" selected="0">
            <x v="2"/>
          </reference>
        </references>
      </pivotArea>
    </format>
    <format dxfId="1796">
      <pivotArea dataOnly="0" labelOnly="1" outline="0" fieldPosition="0">
        <references count="11">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x v="5"/>
          </reference>
          <reference field="207" count="1" selected="0">
            <x v="3"/>
          </reference>
        </references>
      </pivotArea>
    </format>
    <format dxfId="1795">
      <pivotArea dataOnly="0" labelOnly="1" outline="0" fieldPosition="0">
        <references count="11">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x v="4"/>
          </reference>
          <reference field="207" count="1" selected="0">
            <x v="2"/>
          </reference>
        </references>
      </pivotArea>
    </format>
    <format dxfId="1794">
      <pivotArea dataOnly="0" labelOnly="1" outline="0" fieldPosition="0">
        <references count="11">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x v="5"/>
          </reference>
          <reference field="207" count="1" selected="0">
            <x v="3"/>
          </reference>
        </references>
      </pivotArea>
    </format>
    <format dxfId="1793">
      <pivotArea dataOnly="0" labelOnly="1" outline="0" fieldPosition="0">
        <references count="11">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x v="1"/>
          </reference>
          <reference field="207" count="1" selected="0">
            <x v="2"/>
          </reference>
        </references>
      </pivotArea>
    </format>
    <format dxfId="1792">
      <pivotArea dataOnly="0" labelOnly="1" outline="0" fieldPosition="0">
        <references count="11">
          <reference field="5" count="1" selected="0">
            <x v="53"/>
          </reference>
          <reference field="6" count="1" selected="0">
            <x v="407"/>
          </reference>
          <reference field="7" count="1" selected="0">
            <x v="16"/>
          </reference>
          <reference field="8" count="1" selected="0">
            <x v="0"/>
          </reference>
          <reference field="9" count="1" selected="0">
            <x v="4"/>
          </reference>
          <reference field="17" count="1" selected="0">
            <x v="75"/>
          </reference>
          <reference field="18" count="1" selected="0">
            <x v="33"/>
          </reference>
          <reference field="19" count="1" selected="0">
            <x v="47"/>
          </reference>
          <reference field="22" count="1" selected="0">
            <x v="1"/>
          </reference>
          <reference field="25" count="1">
            <x v="7"/>
          </reference>
          <reference field="207" count="1" selected="0">
            <x v="2"/>
          </reference>
        </references>
      </pivotArea>
    </format>
    <format dxfId="1791">
      <pivotArea dataOnly="0" labelOnly="1" outline="0" fieldPosition="0">
        <references count="11">
          <reference field="5" count="1" selected="0">
            <x v="53"/>
          </reference>
          <reference field="6" count="1" selected="0">
            <x v="414"/>
          </reference>
          <reference field="7" count="1" selected="0">
            <x v="16"/>
          </reference>
          <reference field="8" count="1" selected="0">
            <x v="0"/>
          </reference>
          <reference field="9" count="1" selected="0">
            <x v="4"/>
          </reference>
          <reference field="17" count="1" selected="0">
            <x v="10"/>
          </reference>
          <reference field="18" count="1" selected="0">
            <x v="3"/>
          </reference>
          <reference field="19" count="1" selected="0">
            <x v="29"/>
          </reference>
          <reference field="22" count="1" selected="0">
            <x v="1"/>
          </reference>
          <reference field="25" count="1">
            <x v="1"/>
          </reference>
          <reference field="207" count="1" selected="0">
            <x v="2"/>
          </reference>
        </references>
      </pivotArea>
    </format>
    <format dxfId="1790">
      <pivotArea dataOnly="0" labelOnly="1" outline="0" fieldPosition="0">
        <references count="11">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x v="7"/>
          </reference>
          <reference field="207" count="1" selected="0">
            <x v="5"/>
          </reference>
        </references>
      </pivotArea>
    </format>
    <format dxfId="1789">
      <pivotArea dataOnly="0" labelOnly="1" outline="0" fieldPosition="0">
        <references count="12">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x v="1"/>
          </reference>
          <reference field="207" count="1" selected="0">
            <x v="2"/>
          </reference>
        </references>
      </pivotArea>
    </format>
    <format dxfId="1788">
      <pivotArea dataOnly="0" labelOnly="1" outline="0" fieldPosition="0">
        <references count="12">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x v="26"/>
          </reference>
          <reference field="207" count="1" selected="0">
            <x v="2"/>
          </reference>
        </references>
      </pivotArea>
    </format>
    <format dxfId="1787">
      <pivotArea dataOnly="0" labelOnly="1" outline="0" fieldPosition="0">
        <references count="12">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x v="1"/>
          </reference>
          <reference field="207" count="1" selected="0">
            <x v="2"/>
          </reference>
        </references>
      </pivotArea>
    </format>
    <format dxfId="1786">
      <pivotArea dataOnly="0" labelOnly="1" outline="0" fieldPosition="0">
        <references count="12">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x v="12"/>
          </reference>
          <reference field="207" count="1" selected="0">
            <x v="3"/>
          </reference>
        </references>
      </pivotArea>
    </format>
    <format dxfId="1785">
      <pivotArea dataOnly="0" labelOnly="1" outline="0" fieldPosition="0">
        <references count="12">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x v="4"/>
          </reference>
          <reference field="207" count="1" selected="0">
            <x v="3"/>
          </reference>
        </references>
      </pivotArea>
    </format>
    <format dxfId="1784">
      <pivotArea dataOnly="0" labelOnly="1" outline="0" fieldPosition="0">
        <references count="12">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x v="6"/>
          </reference>
          <reference field="207" count="1" selected="0">
            <x v="2"/>
          </reference>
        </references>
      </pivotArea>
    </format>
    <format dxfId="1783">
      <pivotArea dataOnly="0" labelOnly="1" outline="0" fieldPosition="0">
        <references count="12">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x v="26"/>
          </reference>
          <reference field="207" count="1" selected="0">
            <x v="3"/>
          </reference>
        </references>
      </pivotArea>
    </format>
    <format dxfId="1782">
      <pivotArea dataOnly="0" labelOnly="1" outline="0" fieldPosition="0">
        <references count="12">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x v="16"/>
          </reference>
          <reference field="207" count="1" selected="0">
            <x v="5"/>
          </reference>
        </references>
      </pivotArea>
    </format>
    <format dxfId="1781">
      <pivotArea dataOnly="0" labelOnly="1" outline="0" fieldPosition="0">
        <references count="12">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x v="2"/>
          </reference>
          <reference field="207" count="1" selected="0">
            <x v="3"/>
          </reference>
        </references>
      </pivotArea>
    </format>
    <format dxfId="1780">
      <pivotArea dataOnly="0" labelOnly="1" outline="0" fieldPosition="0">
        <references count="12">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x v="13"/>
          </reference>
          <reference field="207" count="1" selected="0">
            <x v="2"/>
          </reference>
        </references>
      </pivotArea>
    </format>
    <format dxfId="1779">
      <pivotArea dataOnly="0" labelOnly="1" outline="0" fieldPosition="0">
        <references count="12">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x v="26"/>
          </reference>
          <reference field="207" count="1" selected="0">
            <x v="3"/>
          </reference>
        </references>
      </pivotArea>
    </format>
    <format dxfId="1778">
      <pivotArea dataOnly="0" labelOnly="1" outline="0" fieldPosition="0">
        <references count="12">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x v="23"/>
          </reference>
          <reference field="207" count="1" selected="0">
            <x v="3"/>
          </reference>
        </references>
      </pivotArea>
    </format>
    <format dxfId="1777">
      <pivotArea dataOnly="0" labelOnly="1" outline="0" fieldPosition="0">
        <references count="12">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x v="24"/>
          </reference>
          <reference field="207" count="1" selected="0">
            <x v="3"/>
          </reference>
        </references>
      </pivotArea>
    </format>
    <format dxfId="1776">
      <pivotArea dataOnly="0" labelOnly="1" outline="0" fieldPosition="0">
        <references count="12">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x v="23"/>
          </reference>
          <reference field="207" count="1" selected="0">
            <x v="3"/>
          </reference>
        </references>
      </pivotArea>
    </format>
    <format dxfId="1775">
      <pivotArea dataOnly="0" labelOnly="1" outline="0" fieldPosition="0">
        <references count="12">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x v="24"/>
          </reference>
          <reference field="207" count="1" selected="0">
            <x v="3"/>
          </reference>
        </references>
      </pivotArea>
    </format>
    <format dxfId="1774">
      <pivotArea dataOnly="0" labelOnly="1" outline="0" fieldPosition="0">
        <references count="12">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x v="6"/>
          </reference>
          <reference field="207" count="1" selected="0">
            <x v="3"/>
          </reference>
        </references>
      </pivotArea>
    </format>
    <format dxfId="1773">
      <pivotArea dataOnly="0" labelOnly="1" outline="0" fieldPosition="0">
        <references count="12">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x v="26"/>
          </reference>
          <reference field="207" count="1" selected="0">
            <x v="2"/>
          </reference>
        </references>
      </pivotArea>
    </format>
    <format dxfId="1772">
      <pivotArea dataOnly="0" labelOnly="1" outline="0" fieldPosition="0">
        <references count="12">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x v="25"/>
          </reference>
          <reference field="207" count="1" selected="0">
            <x v="3"/>
          </reference>
        </references>
      </pivotArea>
    </format>
    <format dxfId="1771">
      <pivotArea dataOnly="0" labelOnly="1" outline="0" fieldPosition="0">
        <references count="12">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x v="26"/>
          </reference>
          <reference field="207" count="1" selected="0">
            <x v="3"/>
          </reference>
        </references>
      </pivotArea>
    </format>
    <format dxfId="1770">
      <pivotArea dataOnly="0" labelOnly="1" outline="0" fieldPosition="0">
        <references count="12">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x v="6"/>
          </reference>
          <reference field="207" count="1" selected="0">
            <x v="2"/>
          </reference>
        </references>
      </pivotArea>
    </format>
    <format dxfId="1769">
      <pivotArea dataOnly="0" labelOnly="1" outline="0" fieldPosition="0">
        <references count="12">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x v="1"/>
          </reference>
          <reference field="207" count="1" selected="0">
            <x v="5"/>
          </reference>
        </references>
      </pivotArea>
    </format>
    <format dxfId="1768">
      <pivotArea dataOnly="0" labelOnly="1" outline="0" fieldPosition="0">
        <references count="13">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x v="22"/>
          </reference>
          <reference field="207" count="1" selected="0">
            <x v="2"/>
          </reference>
        </references>
      </pivotArea>
    </format>
    <format dxfId="1767">
      <pivotArea dataOnly="0" labelOnly="1" outline="0" fieldPosition="0">
        <references count="13">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x v="47"/>
          </reference>
          <reference field="207" count="1" selected="0">
            <x v="2"/>
          </reference>
        </references>
      </pivotArea>
    </format>
    <format dxfId="1766">
      <pivotArea dataOnly="0" labelOnly="1" outline="0" fieldPosition="0">
        <references count="13">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x v="62"/>
          </reference>
          <reference field="207" count="1" selected="0">
            <x v="3"/>
          </reference>
        </references>
      </pivotArea>
    </format>
    <format dxfId="1765">
      <pivotArea dataOnly="0" labelOnly="1" outline="0" fieldPosition="0">
        <references count="13">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x v="22"/>
          </reference>
          <reference field="207" count="1" selected="0">
            <x v="2"/>
          </reference>
        </references>
      </pivotArea>
    </format>
    <format dxfId="1764">
      <pivotArea dataOnly="0" labelOnly="1" outline="0" fieldPosition="0">
        <references count="13">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x v="55"/>
          </reference>
          <reference field="207" count="1" selected="0">
            <x v="3"/>
          </reference>
        </references>
      </pivotArea>
    </format>
    <format dxfId="1763">
      <pivotArea dataOnly="0" labelOnly="1" outline="0" fieldPosition="0">
        <references count="13">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x v="43"/>
          </reference>
          <reference field="207" count="1" selected="0">
            <x v="3"/>
          </reference>
        </references>
      </pivotArea>
    </format>
    <format dxfId="1762">
      <pivotArea dataOnly="0" labelOnly="1" outline="0" fieldPosition="0">
        <references count="13">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x v="55"/>
          </reference>
          <reference field="207" count="1" selected="0">
            <x v="3"/>
          </reference>
        </references>
      </pivotArea>
    </format>
    <format dxfId="1761">
      <pivotArea dataOnly="0" labelOnly="1" outline="0" fieldPosition="0">
        <references count="13">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x v="46"/>
          </reference>
          <reference field="207" count="1" selected="0">
            <x v="3"/>
          </reference>
        </references>
      </pivotArea>
    </format>
    <format dxfId="1760">
      <pivotArea dataOnly="0" labelOnly="1" outline="0" fieldPosition="0">
        <references count="13">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x v="57"/>
          </reference>
          <reference field="207" count="1" selected="0">
            <x v="3"/>
          </reference>
        </references>
      </pivotArea>
    </format>
    <format dxfId="1759">
      <pivotArea dataOnly="0" labelOnly="1" outline="0" fieldPosition="0">
        <references count="13">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x v="33"/>
          </reference>
          <reference field="207" count="1" selected="0">
            <x v="3"/>
          </reference>
        </references>
      </pivotArea>
    </format>
    <format dxfId="1758">
      <pivotArea dataOnly="0" labelOnly="1" outline="0" fieldPosition="0">
        <references count="13">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x v="46"/>
          </reference>
          <reference field="207" count="1" selected="0">
            <x v="2"/>
          </reference>
        </references>
      </pivotArea>
    </format>
    <format dxfId="1757">
      <pivotArea dataOnly="0" labelOnly="1" outline="0" fieldPosition="0">
        <references count="13">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x v="20"/>
          </reference>
          <reference field="207" count="1" selected="0">
            <x v="3"/>
          </reference>
        </references>
      </pivotArea>
    </format>
    <format dxfId="1756">
      <pivotArea dataOnly="0" labelOnly="1" outline="0" fieldPosition="0">
        <references count="13">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8" count="1" selected="0">
            <x v="88"/>
          </reference>
          <reference field="19" count="1" selected="0">
            <x v="36"/>
          </reference>
          <reference field="22" count="1" selected="0">
            <x v="1"/>
          </reference>
          <reference field="25" count="1" selected="0">
            <x v="11"/>
          </reference>
          <reference field="131" count="1" selected="0">
            <x v="26"/>
          </reference>
          <reference field="132" count="1">
            <x v="15"/>
          </reference>
          <reference field="207" count="1" selected="0">
            <x v="3"/>
          </reference>
        </references>
      </pivotArea>
    </format>
    <format dxfId="1755">
      <pivotArea dataOnly="0" labelOnly="1" outline="0" fieldPosition="0">
        <references count="13">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x v="12"/>
          </reference>
          <reference field="207" count="1" selected="0">
            <x v="5"/>
          </reference>
        </references>
      </pivotArea>
    </format>
    <format dxfId="1754">
      <pivotArea dataOnly="0" labelOnly="1" outline="0" fieldPosition="0">
        <references count="13">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x v="18"/>
          </reference>
          <reference field="207" count="1" selected="0">
            <x v="3"/>
          </reference>
        </references>
      </pivotArea>
    </format>
    <format dxfId="1753">
      <pivotArea dataOnly="0" labelOnly="1" outline="0" fieldPosition="0">
        <references count="13">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x v="7"/>
          </reference>
          <reference field="207" count="1" selected="0">
            <x v="2"/>
          </reference>
        </references>
      </pivotArea>
    </format>
    <format dxfId="1752">
      <pivotArea dataOnly="0" labelOnly="1" outline="0" fieldPosition="0">
        <references count="13">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x v="26"/>
          </reference>
          <reference field="207" count="1" selected="0">
            <x v="3"/>
          </reference>
        </references>
      </pivotArea>
    </format>
    <format dxfId="1751">
      <pivotArea dataOnly="0" labelOnly="1" outline="0" fieldPosition="0">
        <references count="13">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x v="53"/>
          </reference>
          <reference field="207" count="1" selected="0">
            <x v="3"/>
          </reference>
        </references>
      </pivotArea>
    </format>
    <format dxfId="1750">
      <pivotArea dataOnly="0" labelOnly="1" outline="0" fieldPosition="0">
        <references count="13">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x v="60"/>
          </reference>
          <reference field="207" count="1" selected="0">
            <x v="3"/>
          </reference>
        </references>
      </pivotArea>
    </format>
    <format dxfId="1749">
      <pivotArea dataOnly="0" labelOnly="1" outline="0" fieldPosition="0">
        <references count="13">
          <reference field="5" count="1" selected="0">
            <x v="32"/>
          </reference>
          <reference field="6" count="1" selected="0">
            <x v="340"/>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37"/>
          </reference>
          <reference field="22" count="1" selected="0">
            <x v="1"/>
          </reference>
          <reference field="25" count="1" selected="0">
            <x v="5"/>
          </reference>
          <reference field="131" count="1" selected="0">
            <x v="6"/>
          </reference>
          <reference field="132" count="1">
            <x v="53"/>
          </reference>
          <reference field="207" count="1" selected="0">
            <x v="3"/>
          </reference>
        </references>
      </pivotArea>
    </format>
    <format dxfId="1748">
      <pivotArea dataOnly="0" labelOnly="1" outline="0" fieldPosition="0">
        <references count="13">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x v="60"/>
          </reference>
          <reference field="207" count="1" selected="0">
            <x v="3"/>
          </reference>
        </references>
      </pivotArea>
    </format>
    <format dxfId="1747">
      <pivotArea dataOnly="0" labelOnly="1" outline="0" fieldPosition="0">
        <references count="13">
          <reference field="5" count="1" selected="0">
            <x v="32"/>
          </reference>
          <reference field="6" count="1" selected="0">
            <x v="396"/>
          </reference>
          <reference field="7" count="1" selected="0">
            <x v="302"/>
          </reference>
          <reference field="8" count="1" selected="0">
            <x v="5"/>
          </reference>
          <reference field="9" count="1" selected="0">
            <x v="4"/>
          </reference>
          <reference field="17" count="1" selected="0">
            <x v="67"/>
          </reference>
          <reference field="18" count="1" selected="0">
            <x v="6"/>
          </reference>
          <reference field="19" count="1" selected="0">
            <x v="0"/>
          </reference>
          <reference field="22" count="1" selected="0">
            <x v="1"/>
          </reference>
          <reference field="25" count="1" selected="0">
            <x v="5"/>
          </reference>
          <reference field="131" count="1" selected="0">
            <x v="6"/>
          </reference>
          <reference field="132" count="1">
            <x v="53"/>
          </reference>
          <reference field="207" count="1" selected="0">
            <x v="3"/>
          </reference>
        </references>
      </pivotArea>
    </format>
    <format dxfId="1746">
      <pivotArea dataOnly="0" labelOnly="1" outline="0" fieldPosition="0">
        <references count="13">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x v="60"/>
          </reference>
          <reference field="207" count="1" selected="0">
            <x v="5"/>
          </reference>
        </references>
      </pivotArea>
    </format>
    <format dxfId="1745">
      <pivotArea dataOnly="0" labelOnly="1" outline="0" fieldPosition="0">
        <references count="13">
          <reference field="5" count="1" selected="0">
            <x v="32"/>
          </reference>
          <reference field="6" count="1" selected="0">
            <x v="418"/>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107"/>
          </reference>
          <reference field="22" count="1" selected="0">
            <x v="1"/>
          </reference>
          <reference field="25" count="1" selected="0">
            <x v="5"/>
          </reference>
          <reference field="131" count="1" selected="0">
            <x v="6"/>
          </reference>
          <reference field="132" count="1">
            <x v="53"/>
          </reference>
          <reference field="207" count="1" selected="0">
            <x v="2"/>
          </reference>
        </references>
      </pivotArea>
    </format>
    <format dxfId="1744">
      <pivotArea dataOnly="0" labelOnly="1" outline="0" fieldPosition="0">
        <references count="13">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x v="60"/>
          </reference>
          <reference field="207" count="1" selected="0">
            <x v="2"/>
          </reference>
        </references>
      </pivotArea>
    </format>
    <format dxfId="1743">
      <pivotArea dataOnly="0" labelOnly="1" outline="0" fieldPosition="0">
        <references count="13">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x v="26"/>
          </reference>
          <reference field="207" count="1" selected="0">
            <x v="2"/>
          </reference>
        </references>
      </pivotArea>
    </format>
    <format dxfId="1742">
      <pivotArea dataOnly="0" labelOnly="1" outline="0" fieldPosition="0">
        <references count="13">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x v="23"/>
          </reference>
          <reference field="207" count="1" selected="0">
            <x v="3"/>
          </reference>
        </references>
      </pivotArea>
    </format>
    <format dxfId="1741">
      <pivotArea dataOnly="0" labelOnly="1" outline="0" fieldPosition="0">
        <references count="13">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x v="29"/>
          </reference>
          <reference field="207" count="1" selected="0">
            <x v="3"/>
          </reference>
        </references>
      </pivotArea>
    </format>
    <format dxfId="1740">
      <pivotArea dataOnly="0" labelOnly="1" outline="0" fieldPosition="0">
        <references count="13">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x v="10"/>
          </reference>
          <reference field="207" count="1" selected="0">
            <x v="2"/>
          </reference>
        </references>
      </pivotArea>
    </format>
    <format dxfId="1739">
      <pivotArea dataOnly="0" labelOnly="1" outline="0" fieldPosition="0">
        <references count="13">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x v="50"/>
          </reference>
          <reference field="207" count="1" selected="0">
            <x v="3"/>
          </reference>
        </references>
      </pivotArea>
    </format>
    <format dxfId="1738">
      <pivotArea dataOnly="0" labelOnly="1" outline="0" fieldPosition="0">
        <references count="13">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x v="16"/>
          </reference>
          <reference field="207" count="1" selected="0">
            <x v="3"/>
          </reference>
        </references>
      </pivotArea>
    </format>
    <format dxfId="1737">
      <pivotArea dataOnly="0" labelOnly="1" outline="0" fieldPosition="0">
        <references count="13">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x v="54"/>
          </reference>
          <reference field="207" count="1" selected="0">
            <x v="2"/>
          </reference>
        </references>
      </pivotArea>
    </format>
    <format dxfId="1736">
      <pivotArea dataOnly="0" labelOnly="1" outline="0" fieldPosition="0">
        <references count="13">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x v="46"/>
          </reference>
          <reference field="207" count="1" selected="0">
            <x v="2"/>
          </reference>
        </references>
      </pivotArea>
    </format>
    <format dxfId="1735">
      <pivotArea dataOnly="0" labelOnly="1" outline="0" fieldPosition="0">
        <references count="13">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x v="47"/>
          </reference>
          <reference field="207" count="1" selected="0">
            <x v="5"/>
          </reference>
        </references>
      </pivotArea>
    </format>
    <format dxfId="1734">
      <pivotArea dataOnly="0" labelOnly="1" outline="0" fieldPosition="0">
        <references count="14">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x v="1"/>
          </reference>
          <reference field="207" count="1" selected="0">
            <x v="2"/>
          </reference>
        </references>
      </pivotArea>
    </format>
    <format dxfId="1733">
      <pivotArea dataOnly="0" labelOnly="1" outline="0" fieldPosition="0">
        <references count="14">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x v="26"/>
          </reference>
          <reference field="207" count="1" selected="0">
            <x v="2"/>
          </reference>
        </references>
      </pivotArea>
    </format>
    <format dxfId="1732">
      <pivotArea dataOnly="0" labelOnly="1" outline="0" fieldPosition="0">
        <references count="14">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x v="1"/>
          </reference>
          <reference field="207" count="1" selected="0">
            <x v="2"/>
          </reference>
        </references>
      </pivotArea>
    </format>
    <format dxfId="1731">
      <pivotArea dataOnly="0" labelOnly="1" outline="0" fieldPosition="0">
        <references count="14">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x v="19"/>
          </reference>
          <reference field="207" count="1" selected="0">
            <x v="3"/>
          </reference>
        </references>
      </pivotArea>
    </format>
    <format dxfId="1730">
      <pivotArea dataOnly="0" labelOnly="1" outline="0" fieldPosition="0">
        <references count="14">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x v="4"/>
          </reference>
          <reference field="207" count="1" selected="0">
            <x v="3"/>
          </reference>
        </references>
      </pivotArea>
    </format>
    <format dxfId="1729">
      <pivotArea dataOnly="0" labelOnly="1" outline="0" fieldPosition="0">
        <references count="14">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x v="6"/>
          </reference>
          <reference field="207" count="1" selected="0">
            <x v="2"/>
          </reference>
        </references>
      </pivotArea>
    </format>
    <format dxfId="1728">
      <pivotArea dataOnly="0" labelOnly="1" outline="0" fieldPosition="0">
        <references count="14">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x v="26"/>
          </reference>
          <reference field="207" count="1" selected="0">
            <x v="3"/>
          </reference>
        </references>
      </pivotArea>
    </format>
    <format dxfId="1727">
      <pivotArea dataOnly="0" labelOnly="1" outline="0" fieldPosition="0">
        <references count="14">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x v="15"/>
          </reference>
          <reference field="207" count="1" selected="0">
            <x v="5"/>
          </reference>
        </references>
      </pivotArea>
    </format>
    <format dxfId="1726">
      <pivotArea dataOnly="0" labelOnly="1" outline="0" fieldPosition="0">
        <references count="14">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x v="2"/>
          </reference>
          <reference field="207" count="1" selected="0">
            <x v="3"/>
          </reference>
        </references>
      </pivotArea>
    </format>
    <format dxfId="1725">
      <pivotArea dataOnly="0" labelOnly="1" outline="0" fieldPosition="0">
        <references count="14">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x v="13"/>
          </reference>
          <reference field="207" count="1" selected="0">
            <x v="2"/>
          </reference>
        </references>
      </pivotArea>
    </format>
    <format dxfId="1724">
      <pivotArea dataOnly="0" labelOnly="1" outline="0" fieldPosition="0">
        <references count="14">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x v="26"/>
          </reference>
          <reference field="207" count="1" selected="0">
            <x v="3"/>
          </reference>
        </references>
      </pivotArea>
    </format>
    <format dxfId="1723">
      <pivotArea dataOnly="0" labelOnly="1" outline="0" fieldPosition="0">
        <references count="14">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x v="19"/>
          </reference>
          <reference field="207" count="1" selected="0">
            <x v="3"/>
          </reference>
        </references>
      </pivotArea>
    </format>
    <format dxfId="1722">
      <pivotArea dataOnly="0" labelOnly="1" outline="0" fieldPosition="0">
        <references count="14">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x v="18"/>
          </reference>
          <reference field="207" count="1" selected="0">
            <x v="3"/>
          </reference>
        </references>
      </pivotArea>
    </format>
    <format dxfId="1721">
      <pivotArea dataOnly="0" labelOnly="1" outline="0" fieldPosition="0">
        <references count="14">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x v="19"/>
          </reference>
          <reference field="207" count="1" selected="0">
            <x v="3"/>
          </reference>
        </references>
      </pivotArea>
    </format>
    <format dxfId="1720">
      <pivotArea dataOnly="0" labelOnly="1" outline="0" fieldPosition="0">
        <references count="14">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x v="18"/>
          </reference>
          <reference field="207" count="1" selected="0">
            <x v="3"/>
          </reference>
        </references>
      </pivotArea>
    </format>
    <format dxfId="1719">
      <pivotArea dataOnly="0" labelOnly="1" outline="0" fieldPosition="0">
        <references count="14">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x v="6"/>
          </reference>
          <reference field="207" count="1" selected="0">
            <x v="3"/>
          </reference>
        </references>
      </pivotArea>
    </format>
    <format dxfId="1718">
      <pivotArea dataOnly="0" labelOnly="1" outline="0" fieldPosition="0">
        <references count="14">
          <reference field="5" count="1" selected="0">
            <x v="32"/>
          </reference>
          <reference field="6" count="1" selected="0">
            <x v="340"/>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37"/>
          </reference>
          <reference field="22" count="1" selected="0">
            <x v="1"/>
          </reference>
          <reference field="25" count="1" selected="0">
            <x v="5"/>
          </reference>
          <reference field="131" count="1" selected="0">
            <x v="6"/>
          </reference>
          <reference field="132" count="1" selected="0">
            <x v="53"/>
          </reference>
          <reference field="133" count="1">
            <x v="20"/>
          </reference>
          <reference field="207" count="1" selected="0">
            <x v="3"/>
          </reference>
        </references>
      </pivotArea>
    </format>
    <format dxfId="1717">
      <pivotArea dataOnly="0" labelOnly="1" outline="0" fieldPosition="0">
        <references count="14">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selected="0">
            <x v="60"/>
          </reference>
          <reference field="133" count="1">
            <x v="6"/>
          </reference>
          <reference field="207" count="1" selected="0">
            <x v="3"/>
          </reference>
        </references>
      </pivotArea>
    </format>
    <format dxfId="1716">
      <pivotArea dataOnly="0" labelOnly="1" outline="0" fieldPosition="0">
        <references count="14">
          <reference field="5" count="1" selected="0">
            <x v="32"/>
          </reference>
          <reference field="6" count="1" selected="0">
            <x v="396"/>
          </reference>
          <reference field="7" count="1" selected="0">
            <x v="302"/>
          </reference>
          <reference field="8" count="1" selected="0">
            <x v="5"/>
          </reference>
          <reference field="9" count="1" selected="0">
            <x v="4"/>
          </reference>
          <reference field="17" count="1" selected="0">
            <x v="67"/>
          </reference>
          <reference field="18" count="1" selected="0">
            <x v="6"/>
          </reference>
          <reference field="19" count="1" selected="0">
            <x v="0"/>
          </reference>
          <reference field="22" count="1" selected="0">
            <x v="1"/>
          </reference>
          <reference field="25" count="1" selected="0">
            <x v="5"/>
          </reference>
          <reference field="131" count="1" selected="0">
            <x v="6"/>
          </reference>
          <reference field="132" count="1" selected="0">
            <x v="53"/>
          </reference>
          <reference field="133" count="1">
            <x v="20"/>
          </reference>
          <reference field="207" count="1" selected="0">
            <x v="3"/>
          </reference>
        </references>
      </pivotArea>
    </format>
    <format dxfId="1715">
      <pivotArea dataOnly="0" labelOnly="1" outline="0" fieldPosition="0">
        <references count="14">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x v="6"/>
          </reference>
          <reference field="207" count="1" selected="0">
            <x v="5"/>
          </reference>
        </references>
      </pivotArea>
    </format>
    <format dxfId="1714">
      <pivotArea dataOnly="0" labelOnly="1" outline="0" fieldPosition="0">
        <references count="14">
          <reference field="5" count="1" selected="0">
            <x v="32"/>
          </reference>
          <reference field="6" count="1" selected="0">
            <x v="418"/>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x v="20"/>
          </reference>
          <reference field="207" count="1" selected="0">
            <x v="2"/>
          </reference>
        </references>
      </pivotArea>
    </format>
    <format dxfId="1713">
      <pivotArea dataOnly="0" labelOnly="1" outline="0" fieldPosition="0">
        <references count="14">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x v="6"/>
          </reference>
          <reference field="207" count="1" selected="0">
            <x v="2"/>
          </reference>
        </references>
      </pivotArea>
    </format>
    <format dxfId="1712">
      <pivotArea dataOnly="0" labelOnly="1" outline="0" fieldPosition="0">
        <references count="14">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x v="26"/>
          </reference>
          <reference field="207" count="1" selected="0">
            <x v="2"/>
          </reference>
        </references>
      </pivotArea>
    </format>
    <format dxfId="1711">
      <pivotArea dataOnly="0" labelOnly="1" outline="0" fieldPosition="0">
        <references count="14">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x v="25"/>
          </reference>
          <reference field="207" count="1" selected="0">
            <x v="3"/>
          </reference>
        </references>
      </pivotArea>
    </format>
    <format dxfId="1710">
      <pivotArea dataOnly="0" labelOnly="1" outline="0" fieldPosition="0">
        <references count="14">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x v="26"/>
          </reference>
          <reference field="207" count="1" selected="0">
            <x v="3"/>
          </reference>
        </references>
      </pivotArea>
    </format>
    <format dxfId="1709">
      <pivotArea dataOnly="0" labelOnly="1" outline="0" fieldPosition="0">
        <references count="14">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x v="6"/>
          </reference>
          <reference field="207" count="1" selected="0">
            <x v="2"/>
          </reference>
        </references>
      </pivotArea>
    </format>
    <format dxfId="1708">
      <pivotArea dataOnly="0" labelOnly="1" outline="0" fieldPosition="0">
        <references count="14">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x v="1"/>
          </reference>
          <reference field="207" count="1" selected="0">
            <x v="5"/>
          </reference>
        </references>
      </pivotArea>
    </format>
    <format dxfId="1707">
      <pivotArea dataOnly="0" labelOnly="1" outline="0" fieldPosition="0">
        <references count="15">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42" count="1">
            <x v="47"/>
          </reference>
          <reference field="207" count="1" selected="0">
            <x v="2"/>
          </reference>
        </references>
      </pivotArea>
    </format>
    <format dxfId="1706">
      <pivotArea dataOnly="0" labelOnly="1" outline="0" fieldPosition="0">
        <references count="15">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42" count="1">
            <x v="56"/>
          </reference>
          <reference field="207" count="1" selected="0">
            <x v="2"/>
          </reference>
        </references>
      </pivotArea>
    </format>
    <format dxfId="1705">
      <pivotArea dataOnly="0" labelOnly="1" outline="0" fieldPosition="0">
        <references count="15">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42" count="1">
            <x v="37"/>
          </reference>
          <reference field="207" count="1" selected="0">
            <x v="3"/>
          </reference>
        </references>
      </pivotArea>
    </format>
    <format dxfId="1704">
      <pivotArea dataOnly="0" labelOnly="1" outline="0" fieldPosition="0">
        <references count="15">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42" count="1">
            <x v="47"/>
          </reference>
          <reference field="207" count="1" selected="0">
            <x v="2"/>
          </reference>
        </references>
      </pivotArea>
    </format>
    <format dxfId="1703">
      <pivotArea dataOnly="0" labelOnly="1" outline="0" fieldPosition="0">
        <references count="15">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42" count="1">
            <x v="45"/>
          </reference>
          <reference field="207" count="1" selected="0">
            <x v="3"/>
          </reference>
        </references>
      </pivotArea>
    </format>
    <format dxfId="1702">
      <pivotArea dataOnly="0" labelOnly="1" outline="0" fieldPosition="0">
        <references count="15">
          <reference field="5" count="1" selected="0">
            <x v="18"/>
          </reference>
          <reference field="6" count="1" selected="0">
            <x v="143"/>
          </reference>
          <reference field="7" count="1" selected="0">
            <x v="208"/>
          </reference>
          <reference field="8" count="1" selected="0">
            <x v="3"/>
          </reference>
          <reference field="9" count="1" selected="0">
            <x v="2"/>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42" count="1">
            <x v="37"/>
          </reference>
          <reference field="207" count="1" selected="0">
            <x v="3"/>
          </reference>
        </references>
      </pivotArea>
    </format>
    <format dxfId="1701">
      <pivotArea dataOnly="0" labelOnly="1" outline="0" fieldPosition="0">
        <references count="15">
          <reference field="5" count="1" selected="0">
            <x v="18"/>
          </reference>
          <reference field="6" count="1" selected="0">
            <x v="155"/>
          </reference>
          <reference field="7" count="1" selected="0">
            <x v="220"/>
          </reference>
          <reference field="8" count="1" selected="0">
            <x v="3"/>
          </reference>
          <reference field="9" count="1" selected="0">
            <x v="4"/>
          </reference>
          <reference field="17" count="1" selected="0">
            <x v="257"/>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42" count="1">
            <x v="49"/>
          </reference>
          <reference field="207" count="1" selected="0">
            <x v="5"/>
          </reference>
        </references>
      </pivotArea>
    </format>
    <format dxfId="1700">
      <pivotArea dataOnly="0" labelOnly="1" outline="0" fieldPosition="0">
        <references count="15">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42" count="1">
            <x v="56"/>
          </reference>
          <reference field="207" count="1" selected="0">
            <x v="3"/>
          </reference>
        </references>
      </pivotArea>
    </format>
    <format dxfId="1699">
      <pivotArea dataOnly="0" labelOnly="1" outline="0" fieldPosition="0">
        <references count="15">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42" count="1">
            <x v="38"/>
          </reference>
          <reference field="207" count="1" selected="0">
            <x v="3"/>
          </reference>
        </references>
      </pivotArea>
    </format>
    <format dxfId="1698">
      <pivotArea dataOnly="0" labelOnly="1" outline="0" fieldPosition="0">
        <references count="15">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42" count="1">
            <x v="42"/>
          </reference>
          <reference field="207" count="1" selected="0">
            <x v="3"/>
          </reference>
        </references>
      </pivotArea>
    </format>
    <format dxfId="1697">
      <pivotArea dataOnly="0" labelOnly="1" outline="0" fieldPosition="0">
        <references count="15">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42" count="1">
            <x v="40"/>
          </reference>
          <reference field="207" count="1" selected="0">
            <x v="3"/>
          </reference>
        </references>
      </pivotArea>
    </format>
    <format dxfId="1696">
      <pivotArea dataOnly="0" labelOnly="1" outline="0" fieldPosition="0">
        <references count="15">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42" count="1">
            <x v="29"/>
          </reference>
          <reference field="207" count="1" selected="0">
            <x v="3"/>
          </reference>
        </references>
      </pivotArea>
    </format>
    <format dxfId="1695">
      <pivotArea dataOnly="0" labelOnly="1" outline="0" fieldPosition="0">
        <references count="15">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42" count="1">
            <x v="72"/>
          </reference>
          <reference field="207" count="1" selected="0">
            <x v="2"/>
          </reference>
        </references>
      </pivotArea>
    </format>
    <format dxfId="1694">
      <pivotArea dataOnly="0" labelOnly="1" outline="0" fieldPosition="0">
        <references count="15">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42" count="1">
            <x v="63"/>
          </reference>
          <reference field="207" count="1" selected="0">
            <x v="3"/>
          </reference>
        </references>
      </pivotArea>
    </format>
    <format dxfId="1693">
      <pivotArea dataOnly="0" labelOnly="1" outline="0" fieldPosition="0">
        <references count="15">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42" count="1">
            <x v="43"/>
          </reference>
          <reference field="207" count="1" selected="0">
            <x v="5"/>
          </reference>
        </references>
      </pivotArea>
    </format>
    <format dxfId="1692">
      <pivotArea dataOnly="0" labelOnly="1" outline="0" fieldPosition="0">
        <references count="15">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42" count="1">
            <x v="8"/>
          </reference>
          <reference field="207" count="1" selected="0">
            <x v="3"/>
          </reference>
        </references>
      </pivotArea>
    </format>
    <format dxfId="1691">
      <pivotArea dataOnly="0" labelOnly="1" outline="0" fieldPosition="0">
        <references count="15">
          <reference field="5" count="1" selected="0">
            <x v="30"/>
          </reference>
          <reference field="6" count="1" selected="0">
            <x v="1"/>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42" count="1">
            <x v="18"/>
          </reference>
          <reference field="207" count="1" selected="0">
            <x v="3"/>
          </reference>
        </references>
      </pivotArea>
    </format>
    <format dxfId="1690">
      <pivotArea dataOnly="0" labelOnly="1" outline="0" fieldPosition="0">
        <references count="15">
          <reference field="5" count="1" selected="0">
            <x v="30"/>
          </reference>
          <reference field="6" count="1" selected="0">
            <x v="2"/>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42" count="1">
            <x v="35"/>
          </reference>
          <reference field="207" count="1" selected="0">
            <x v="3"/>
          </reference>
        </references>
      </pivotArea>
    </format>
    <format dxfId="1689">
      <pivotArea dataOnly="0" labelOnly="1" outline="0" fieldPosition="0">
        <references count="15">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42" count="1">
            <x v="8"/>
          </reference>
          <reference field="207" count="1" selected="0">
            <x v="3"/>
          </reference>
        </references>
      </pivotArea>
    </format>
    <format dxfId="1688">
      <pivotArea dataOnly="0" labelOnly="1" outline="0" fieldPosition="0">
        <references count="15">
          <reference field="5" count="1" selected="0">
            <x v="30"/>
          </reference>
          <reference field="6" count="1" selected="0">
            <x v="11"/>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42" count="1">
            <x v="18"/>
          </reference>
          <reference field="207" count="1" selected="0">
            <x v="3"/>
          </reference>
        </references>
      </pivotArea>
    </format>
    <format dxfId="1687">
      <pivotArea dataOnly="0" labelOnly="1" outline="0" fieldPosition="0">
        <references count="15">
          <reference field="5" count="1" selected="0">
            <x v="30"/>
          </reference>
          <reference field="6" count="1" selected="0">
            <x v="13"/>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42" count="1">
            <x v="35"/>
          </reference>
          <reference field="207" count="1" selected="0">
            <x v="3"/>
          </reference>
        </references>
      </pivotArea>
    </format>
    <format dxfId="1686">
      <pivotArea dataOnly="0" labelOnly="1" outline="0" fieldPosition="0">
        <references count="15">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42" count="1">
            <x v="37"/>
          </reference>
          <reference field="207" count="1" selected="0">
            <x v="3"/>
          </reference>
        </references>
      </pivotArea>
    </format>
    <format dxfId="1685">
      <pivotArea dataOnly="0" labelOnly="1" outline="0" fieldPosition="0">
        <references count="15">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42" count="1">
            <x v="43"/>
          </reference>
          <reference field="207" count="1" selected="0">
            <x v="5"/>
          </reference>
        </references>
      </pivotArea>
    </format>
    <format dxfId="1684">
      <pivotArea dataOnly="0" labelOnly="1" outline="0" fieldPosition="0">
        <references count="15">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42" count="1">
            <x v="35"/>
          </reference>
          <reference field="207" count="1" selected="0">
            <x v="2"/>
          </reference>
        </references>
      </pivotArea>
    </format>
    <format dxfId="1683">
      <pivotArea dataOnly="0" labelOnly="1" outline="0" fieldPosition="0">
        <references count="15">
          <reference field="5" count="1" selected="0">
            <x v="30"/>
          </reference>
          <reference field="6" count="1" selected="0">
            <x v="45"/>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42" count="1">
            <x v="37"/>
          </reference>
          <reference field="207" count="1" selected="0">
            <x v="3"/>
          </reference>
        </references>
      </pivotArea>
    </format>
    <format dxfId="1682">
      <pivotArea dataOnly="0" labelOnly="1" outline="0" fieldPosition="0">
        <references count="15">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42" count="1">
            <x v="71"/>
          </reference>
          <reference field="207" count="1" selected="0">
            <x v="3"/>
          </reference>
        </references>
      </pivotArea>
    </format>
    <format dxfId="1681">
      <pivotArea dataOnly="0" labelOnly="1" outline="0" fieldPosition="0">
        <references count="15">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42" count="1">
            <x v="12"/>
          </reference>
          <reference field="207" count="1" selected="0">
            <x v="3"/>
          </reference>
        </references>
      </pivotArea>
    </format>
    <format dxfId="1680">
      <pivotArea dataOnly="0" labelOnly="1" outline="0" fieldPosition="0">
        <references count="15">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42" count="1">
            <x v="45"/>
          </reference>
          <reference field="207" count="1" selected="0">
            <x v="3"/>
          </reference>
        </references>
      </pivotArea>
    </format>
    <format dxfId="1679">
      <pivotArea dataOnly="0" labelOnly="1" outline="0" fieldPosition="0">
        <references count="15">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42" count="1">
            <x v="56"/>
          </reference>
          <reference field="207" count="1" selected="0">
            <x v="3"/>
          </reference>
        </references>
      </pivotArea>
    </format>
    <format dxfId="1678">
      <pivotArea dataOnly="0" labelOnly="1" outline="0" fieldPosition="0">
        <references count="15">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42" count="1">
            <x v="71"/>
          </reference>
          <reference field="207" count="1" selected="0">
            <x v="3"/>
          </reference>
        </references>
      </pivotArea>
    </format>
    <format dxfId="1677">
      <pivotArea dataOnly="0" labelOnly="1" outline="0" fieldPosition="0">
        <references count="15">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42" count="1">
            <x v="53"/>
          </reference>
          <reference field="207" count="1" selected="0">
            <x v="3"/>
          </reference>
        </references>
      </pivotArea>
    </format>
    <format dxfId="1676">
      <pivotArea dataOnly="0" labelOnly="1" outline="0" fieldPosition="0">
        <references count="15">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42" count="1">
            <x v="73"/>
          </reference>
          <reference field="207" count="1" selected="0">
            <x v="3"/>
          </reference>
        </references>
      </pivotArea>
    </format>
    <format dxfId="1675">
      <pivotArea dataOnly="0" labelOnly="1" outline="0" fieldPosition="0">
        <references count="15">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42" count="1">
            <x v="63"/>
          </reference>
          <reference field="207" count="1" selected="0">
            <x v="2"/>
          </reference>
        </references>
      </pivotArea>
    </format>
    <format dxfId="1674">
      <pivotArea dataOnly="0" labelOnly="1" outline="0" fieldPosition="0">
        <references count="15">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42" count="1">
            <x v="77"/>
          </reference>
          <reference field="207" count="1" selected="0">
            <x v="3"/>
          </reference>
        </references>
      </pivotArea>
    </format>
    <format dxfId="1673">
      <pivotArea dataOnly="0" labelOnly="1" outline="0" fieldPosition="0">
        <references count="15">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42" count="1">
            <x v="12"/>
          </reference>
          <reference field="207" count="1" selected="0">
            <x v="3"/>
          </reference>
        </references>
      </pivotArea>
    </format>
    <format dxfId="1672">
      <pivotArea dataOnly="0" labelOnly="1" outline="0" fieldPosition="0">
        <references count="15">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8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42" count="1">
            <x v="56"/>
          </reference>
          <reference field="207" count="1" selected="0">
            <x v="3"/>
          </reference>
        </references>
      </pivotArea>
    </format>
    <format dxfId="1671">
      <pivotArea dataOnly="0" labelOnly="1" outline="0" fieldPosition="0">
        <references count="15">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42" count="1">
            <x v="62"/>
          </reference>
          <reference field="207" count="1" selected="0">
            <x v="2"/>
          </reference>
        </references>
      </pivotArea>
    </format>
    <format dxfId="1670">
      <pivotArea dataOnly="0" labelOnly="1" outline="0" fieldPosition="0">
        <references count="15">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42" count="1">
            <x v="72"/>
          </reference>
          <reference field="207" count="1" selected="0">
            <x v="2"/>
          </reference>
        </references>
      </pivotArea>
    </format>
    <format dxfId="1669">
      <pivotArea dataOnly="0" labelOnly="1" outline="0" fieldPosition="0">
        <references count="15">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42" count="1">
            <x v="62"/>
          </reference>
          <reference field="207" count="1" selected="0">
            <x v="5"/>
          </reference>
        </references>
      </pivotArea>
    </format>
    <format dxfId="1668">
      <pivotArea dataOnly="0" labelOnly="1" outline="0" fieldPosition="0">
        <references count="15">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42" count="1">
            <x v="56"/>
          </reference>
          <reference field="207" count="1" selected="0">
            <x v="3"/>
          </reference>
        </references>
      </pivotArea>
    </format>
    <format dxfId="1667">
      <pivotArea dataOnly="0" labelOnly="1" outline="0" fieldPosition="0">
        <references count="16">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x v="3"/>
          </reference>
          <reference field="142" count="1" selected="0">
            <x v="47"/>
          </reference>
          <reference field="207" count="1" selected="0">
            <x v="2"/>
          </reference>
        </references>
      </pivotArea>
    </format>
    <format dxfId="1666">
      <pivotArea dataOnly="0" labelOnly="1" outline="0" fieldPosition="0">
        <references count="16">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x v="1"/>
          </reference>
          <reference field="142" count="1" selected="0">
            <x v="56"/>
          </reference>
          <reference field="207" count="1" selected="0">
            <x v="2"/>
          </reference>
        </references>
      </pivotArea>
    </format>
    <format dxfId="1665">
      <pivotArea dataOnly="0" labelOnly="1" outline="0" fieldPosition="0">
        <references count="16">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x v="31"/>
          </reference>
          <reference field="142" count="1" selected="0">
            <x v="37"/>
          </reference>
          <reference field="207" count="1" selected="0">
            <x v="3"/>
          </reference>
        </references>
      </pivotArea>
    </format>
    <format dxfId="1664">
      <pivotArea dataOnly="0" labelOnly="1" outline="0" fieldPosition="0">
        <references count="16">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x v="3"/>
          </reference>
          <reference field="142" count="1" selected="0">
            <x v="47"/>
          </reference>
          <reference field="207" count="1" selected="0">
            <x v="2"/>
          </reference>
        </references>
      </pivotArea>
    </format>
    <format dxfId="1663">
      <pivotArea dataOnly="0" labelOnly="1" outline="0" fieldPosition="0">
        <references count="16">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x v="29"/>
          </reference>
          <reference field="142" count="1" selected="0">
            <x v="45"/>
          </reference>
          <reference field="207" count="1" selected="0">
            <x v="3"/>
          </reference>
        </references>
      </pivotArea>
    </format>
    <format dxfId="1662">
      <pivotArea dataOnly="0" labelOnly="1" outline="0" fieldPosition="0">
        <references count="16">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x v="43"/>
          </reference>
          <reference field="142" count="1" selected="0">
            <x v="38"/>
          </reference>
          <reference field="207" count="1" selected="0">
            <x v="3"/>
          </reference>
        </references>
      </pivotArea>
    </format>
    <format dxfId="1661">
      <pivotArea dataOnly="0" labelOnly="1" outline="0" fieldPosition="0">
        <references count="16">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x v="50"/>
          </reference>
          <reference field="142" count="1" selected="0">
            <x v="42"/>
          </reference>
          <reference field="207" count="1" selected="0">
            <x v="3"/>
          </reference>
        </references>
      </pivotArea>
    </format>
    <format dxfId="1660">
      <pivotArea dataOnly="0" labelOnly="1" outline="0" fieldPosition="0">
        <references count="16">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x v="35"/>
          </reference>
          <reference field="142" count="1" selected="0">
            <x v="29"/>
          </reference>
          <reference field="207" count="1" selected="0">
            <x v="3"/>
          </reference>
        </references>
      </pivotArea>
    </format>
    <format dxfId="1659">
      <pivotArea dataOnly="0" labelOnly="1" outline="0" fieldPosition="0">
        <references count="16">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x v="29"/>
          </reference>
          <reference field="142" count="1" selected="0">
            <x v="72"/>
          </reference>
          <reference field="207" count="1" selected="0">
            <x v="2"/>
          </reference>
        </references>
      </pivotArea>
    </format>
    <format dxfId="1658">
      <pivotArea dataOnly="0" labelOnly="1" outline="0" fieldPosition="0">
        <references count="16">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x v="24"/>
          </reference>
          <reference field="142" count="1" selected="0">
            <x v="63"/>
          </reference>
          <reference field="207" count="1" selected="0">
            <x v="3"/>
          </reference>
        </references>
      </pivotArea>
    </format>
    <format dxfId="1657">
      <pivotArea dataOnly="0" labelOnly="1" outline="0" fieldPosition="0">
        <references count="16">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8" count="1" selected="0">
            <x v="88"/>
          </reference>
          <reference field="19" count="1" selected="0">
            <x v="36"/>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x v="15"/>
          </reference>
          <reference field="142" count="1" selected="0">
            <x v="63"/>
          </reference>
          <reference field="207" count="1" selected="0">
            <x v="3"/>
          </reference>
        </references>
      </pivotArea>
    </format>
    <format dxfId="1656">
      <pivotArea dataOnly="0" labelOnly="1" outline="0" fieldPosition="0">
        <references count="16">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x v="1"/>
          </reference>
          <reference field="142" count="1" selected="0">
            <x v="43"/>
          </reference>
          <reference field="207" count="1" selected="0">
            <x v="5"/>
          </reference>
        </references>
      </pivotArea>
    </format>
    <format dxfId="1655">
      <pivotArea dataOnly="0" labelOnly="1" outline="0" fieldPosition="0">
        <references count="16">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x v="25"/>
          </reference>
          <reference field="142" count="1" selected="0">
            <x v="71"/>
          </reference>
          <reference field="207" count="1" selected="0">
            <x v="3"/>
          </reference>
        </references>
      </pivotArea>
    </format>
    <format dxfId="1654">
      <pivotArea dataOnly="0" labelOnly="1" outline="0" fieldPosition="0">
        <references count="16">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x v="19"/>
          </reference>
          <reference field="142" count="1" selected="0">
            <x v="71"/>
          </reference>
          <reference field="207" count="1" selected="0">
            <x v="3"/>
          </reference>
        </references>
      </pivotArea>
    </format>
    <format dxfId="1653">
      <pivotArea dataOnly="0" labelOnly="1" outline="0" fieldPosition="0">
        <references count="16">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x v="25"/>
          </reference>
          <reference field="142" count="1" selected="0">
            <x v="71"/>
          </reference>
          <reference field="207" count="1" selected="0">
            <x v="3"/>
          </reference>
        </references>
      </pivotArea>
    </format>
    <format dxfId="1652">
      <pivotArea dataOnly="0" labelOnly="1" outline="0" fieldPosition="0">
        <references count="16">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x v="19"/>
          </reference>
          <reference field="142" count="1" selected="0">
            <x v="12"/>
          </reference>
          <reference field="207" count="1" selected="0">
            <x v="3"/>
          </reference>
        </references>
      </pivotArea>
    </format>
    <format dxfId="1651">
      <pivotArea dataOnly="0" labelOnly="1" outline="0" fieldPosition="0">
        <references count="16">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x v="25"/>
          </reference>
          <reference field="142" count="1" selected="0">
            <x v="45"/>
          </reference>
          <reference field="207" count="1" selected="0">
            <x v="3"/>
          </reference>
        </references>
      </pivotArea>
    </format>
    <format dxfId="1650">
      <pivotArea dataOnly="0" labelOnly="1" outline="0" fieldPosition="0">
        <references count="16">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x v="29"/>
          </reference>
          <reference field="142" count="1" selected="0">
            <x v="53"/>
          </reference>
          <reference field="207" count="1" selected="0">
            <x v="3"/>
          </reference>
        </references>
      </pivotArea>
    </format>
    <format dxfId="1649">
      <pivotArea dataOnly="0" labelOnly="1" outline="0" fieldPosition="0">
        <references count="16">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x v="24"/>
          </reference>
          <reference field="142" count="1" selected="0">
            <x v="53"/>
          </reference>
          <reference field="207" count="1" selected="0">
            <x v="3"/>
          </reference>
        </references>
      </pivotArea>
    </format>
    <format dxfId="1648">
      <pivotArea dataOnly="0" labelOnly="1" outline="0" fieldPosition="0">
        <references count="16">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x v="17"/>
          </reference>
          <reference field="142" count="1" selected="0">
            <x v="53"/>
          </reference>
          <reference field="207" count="1" selected="0">
            <x v="3"/>
          </reference>
        </references>
      </pivotArea>
    </format>
    <format dxfId="1647">
      <pivotArea dataOnly="0" labelOnly="1" outline="0" fieldPosition="0">
        <references count="16">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x v="24"/>
          </reference>
          <reference field="142" count="1" selected="0">
            <x v="73"/>
          </reference>
          <reference field="207" count="1" selected="0">
            <x v="3"/>
          </reference>
        </references>
      </pivotArea>
    </format>
    <format dxfId="1646">
      <pivotArea dataOnly="0" labelOnly="1" outline="0" fieldPosition="0">
        <references count="16">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x v="7"/>
          </reference>
          <reference field="142" count="1" selected="0">
            <x v="63"/>
          </reference>
          <reference field="207" count="1" selected="0">
            <x v="2"/>
          </reference>
        </references>
      </pivotArea>
    </format>
    <format dxfId="1645">
      <pivotArea dataOnly="0" labelOnly="1" outline="0" fieldPosition="0">
        <references count="16">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x v="37"/>
          </reference>
          <reference field="142" count="1" selected="0">
            <x v="77"/>
          </reference>
          <reference field="207" count="1" selected="0">
            <x v="3"/>
          </reference>
        </references>
      </pivotArea>
    </format>
    <format dxfId="1644">
      <pivotArea dataOnly="0" labelOnly="1" outline="0" fieldPosition="0">
        <references count="16">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x v="17"/>
          </reference>
          <reference field="142" count="1" selected="0">
            <x v="12"/>
          </reference>
          <reference field="207" count="1" selected="0">
            <x v="3"/>
          </reference>
        </references>
      </pivotArea>
    </format>
    <format dxfId="1643">
      <pivotArea dataOnly="0" labelOnly="1" outline="0" fieldPosition="0">
        <references count="16">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x v="29"/>
          </reference>
          <reference field="142" count="1" selected="0">
            <x v="62"/>
          </reference>
          <reference field="207" count="1" selected="0">
            <x v="2"/>
          </reference>
        </references>
      </pivotArea>
    </format>
    <format dxfId="1642">
      <pivotArea dataOnly="0" labelOnly="1" outline="0" fieldPosition="0">
        <references count="16">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x v="36"/>
          </reference>
          <reference field="142" count="1" selected="0">
            <x v="72"/>
          </reference>
          <reference field="207" count="1" selected="0">
            <x v="2"/>
          </reference>
        </references>
      </pivotArea>
    </format>
    <format dxfId="1641">
      <pivotArea dataOnly="0" labelOnly="1" outline="0" fieldPosition="0">
        <references count="16">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x v="38"/>
          </reference>
          <reference field="142" count="1" selected="0">
            <x v="72"/>
          </reference>
          <reference field="207" count="1" selected="0">
            <x v="2"/>
          </reference>
        </references>
      </pivotArea>
    </format>
    <format dxfId="1640">
      <pivotArea dataOnly="0" labelOnly="1" outline="0" fieldPosition="0">
        <references count="16">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x v="1"/>
          </reference>
          <reference field="142" count="1" selected="0">
            <x v="62"/>
          </reference>
          <reference field="207" count="1" selected="0">
            <x v="5"/>
          </reference>
        </references>
      </pivotArea>
    </format>
    <format dxfId="1639">
      <pivotArea dataOnly="0" labelOnly="1" outline="0" fieldPosition="0">
        <references count="17">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x v="5"/>
          </reference>
          <reference field="142" count="1" selected="0">
            <x v="47"/>
          </reference>
          <reference field="207" count="1" selected="0">
            <x v="2"/>
          </reference>
        </references>
      </pivotArea>
    </format>
    <format dxfId="1638">
      <pivotArea dataOnly="0" labelOnly="1" outline="0" fieldPosition="0">
        <references count="17">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x v="5"/>
          </reference>
          <reference field="142" count="1" selected="0">
            <x v="43"/>
          </reference>
          <reference field="207" count="1" selected="0">
            <x v="5"/>
          </reference>
        </references>
      </pivotArea>
    </format>
    <format dxfId="1637">
      <pivotArea dataOnly="0" labelOnly="1" outline="0" fieldPosition="0">
        <references count="17">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x v="3"/>
          </reference>
          <reference field="142" count="1" selected="0">
            <x v="71"/>
          </reference>
          <reference field="207" count="1" selected="0">
            <x v="3"/>
          </reference>
        </references>
      </pivotArea>
    </format>
    <format dxfId="1636">
      <pivotArea dataOnly="0" labelOnly="1" outline="0" fieldPosition="0">
        <references count="17">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x v="5"/>
          </reference>
          <reference field="142" count="1" selected="0">
            <x v="71"/>
          </reference>
          <reference field="207" count="1" selected="0">
            <x v="3"/>
          </reference>
        </references>
      </pivotArea>
    </format>
    <format dxfId="1635">
      <pivotArea dataOnly="0" labelOnly="1" outline="0" fieldPosition="0">
        <references count="17">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x v="3"/>
          </reference>
          <reference field="142" count="1" selected="0">
            <x v="71"/>
          </reference>
          <reference field="207" count="1" selected="0">
            <x v="2"/>
          </reference>
        </references>
      </pivotArea>
    </format>
    <format dxfId="1634">
      <pivotArea dataOnly="0" labelOnly="1" outline="0" fieldPosition="0">
        <references count="17">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x v="4"/>
          </reference>
          <reference field="142" count="1" selected="0">
            <x v="53"/>
          </reference>
          <reference field="207" count="1" selected="0">
            <x v="3"/>
          </reference>
        </references>
      </pivotArea>
    </format>
    <format dxfId="1633">
      <pivotArea dataOnly="0" labelOnly="1" outline="0" fieldPosition="0">
        <references count="17">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x v="5"/>
          </reference>
          <reference field="142" count="1" selected="0">
            <x v="53"/>
          </reference>
          <reference field="207" count="1" selected="0">
            <x v="3"/>
          </reference>
        </references>
      </pivotArea>
    </format>
    <format dxfId="1632">
      <pivotArea dataOnly="0" labelOnly="1" outline="0" fieldPosition="0">
        <references count="17">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8" count="1" selected="0">
            <x v="23"/>
          </reference>
          <reference field="19" count="1" selected="0">
            <x v="71"/>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x v="1"/>
          </reference>
          <reference field="142" count="1" selected="0">
            <x v="53"/>
          </reference>
          <reference field="207" count="1" selected="0">
            <x v="3"/>
          </reference>
        </references>
      </pivotArea>
    </format>
    <format dxfId="1631">
      <pivotArea dataOnly="0" labelOnly="1" outline="0" fieldPosition="0">
        <references count="17">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x v="5"/>
          </reference>
          <reference field="142" count="1" selected="0">
            <x v="53"/>
          </reference>
          <reference field="207" count="1" selected="0">
            <x v="3"/>
          </reference>
        </references>
      </pivotArea>
    </format>
    <format dxfId="1630">
      <pivotArea dataOnly="0" labelOnly="1" outline="0" fieldPosition="0">
        <references count="17">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x v="0"/>
          </reference>
          <reference field="142" count="1" selected="0">
            <x v="63"/>
          </reference>
          <reference field="207" count="1" selected="0">
            <x v="2"/>
          </reference>
        </references>
      </pivotArea>
    </format>
    <format dxfId="1629">
      <pivotArea dataOnly="0" labelOnly="1" outline="0" fieldPosition="0">
        <references count="17">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x v="4"/>
          </reference>
          <reference field="142" count="1" selected="0">
            <x v="77"/>
          </reference>
          <reference field="207" count="1" selected="0">
            <x v="3"/>
          </reference>
        </references>
      </pivotArea>
    </format>
    <format dxfId="1628">
      <pivotArea dataOnly="0" labelOnly="1" outline="0" fieldPosition="0">
        <references count="17">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x v="2"/>
          </reference>
          <reference field="142" count="1" selected="0">
            <x v="12"/>
          </reference>
          <reference field="207" count="1" selected="0">
            <x v="3"/>
          </reference>
        </references>
      </pivotArea>
    </format>
    <format dxfId="1627">
      <pivotArea dataOnly="0" labelOnly="1" outline="0" fieldPosition="0">
        <references count="17">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x v="5"/>
          </reference>
          <reference field="142" count="1" selected="0">
            <x v="62"/>
          </reference>
          <reference field="207" count="1" selected="0">
            <x v="2"/>
          </reference>
        </references>
      </pivotArea>
    </format>
    <format dxfId="1626">
      <pivotArea dataOnly="0" labelOnly="1" outline="0" fieldPosition="0">
        <references count="18">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x v="75"/>
          </reference>
          <reference field="207" count="1" selected="0">
            <x v="2"/>
          </reference>
        </references>
      </pivotArea>
    </format>
    <format dxfId="1625">
      <pivotArea dataOnly="0" labelOnly="1" outline="0" fieldPosition="0">
        <references count="18">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x v="31"/>
          </reference>
          <reference field="207" count="1" selected="0">
            <x v="2"/>
          </reference>
        </references>
      </pivotArea>
    </format>
    <format dxfId="1624">
      <pivotArea dataOnly="0" labelOnly="1" outline="0" fieldPosition="0">
        <references count="18">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x v="42"/>
          </reference>
          <reference field="207" count="1" selected="0">
            <x v="3"/>
          </reference>
        </references>
      </pivotArea>
    </format>
    <format dxfId="1623">
      <pivotArea dataOnly="0" labelOnly="1" outline="0" fieldPosition="0">
        <references count="18">
          <reference field="5" count="1" selected="0">
            <x v="5"/>
          </reference>
          <reference field="6" count="1" selected="0">
            <x v="255"/>
          </reference>
          <reference field="7" count="1" selected="0">
            <x v="34"/>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x v="17"/>
          </reference>
          <reference field="207" count="1" selected="0">
            <x v="3"/>
          </reference>
        </references>
      </pivotArea>
    </format>
    <format dxfId="1622">
      <pivotArea dataOnly="0" labelOnly="1" outline="0" fieldPosition="0">
        <references count="18">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x v="75"/>
          </reference>
          <reference field="207" count="1" selected="0">
            <x v="2"/>
          </reference>
        </references>
      </pivotArea>
    </format>
    <format dxfId="1621">
      <pivotArea dataOnly="0" labelOnly="1" outline="0" fieldPosition="0">
        <references count="18">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x v="44"/>
          </reference>
          <reference field="207" count="1" selected="0">
            <x v="2"/>
          </reference>
        </references>
      </pivotArea>
    </format>
    <format dxfId="1620">
      <pivotArea dataOnly="0" labelOnly="1" outline="0" fieldPosition="0">
        <references count="18">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x v="35"/>
          </reference>
          <reference field="207" count="1" selected="0">
            <x v="2"/>
          </reference>
        </references>
      </pivotArea>
    </format>
    <format dxfId="1619">
      <pivotArea dataOnly="0" labelOnly="1" outline="0" fieldPosition="0">
        <references count="18">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x v="21"/>
          </reference>
          <reference field="207" count="1" selected="0">
            <x v="2"/>
          </reference>
        </references>
      </pivotArea>
    </format>
    <format dxfId="1618">
      <pivotArea dataOnly="0" labelOnly="1" outline="0" fieldPosition="0">
        <references count="18">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x v="55"/>
          </reference>
          <reference field="207" count="1" selected="0">
            <x v="3"/>
          </reference>
        </references>
      </pivotArea>
    </format>
    <format dxfId="1617">
      <pivotArea dataOnly="0" labelOnly="1" outline="0" fieldPosition="0">
        <references count="18">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x v="35"/>
          </reference>
          <reference field="207" count="1" selected="0">
            <x v="3"/>
          </reference>
        </references>
      </pivotArea>
    </format>
    <format dxfId="1616">
      <pivotArea dataOnly="0" labelOnly="1" outline="0" fieldPosition="0">
        <references count="18">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x v="55"/>
          </reference>
          <reference field="207" count="1" selected="0">
            <x v="3"/>
          </reference>
        </references>
      </pivotArea>
    </format>
    <format dxfId="1615">
      <pivotArea dataOnly="0" labelOnly="1" outline="0" fieldPosition="0">
        <references count="18">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x v="35"/>
          </reference>
          <reference field="207" count="1" selected="0">
            <x v="3"/>
          </reference>
        </references>
      </pivotArea>
    </format>
    <format dxfId="1614">
      <pivotArea dataOnly="0" labelOnly="1" outline="0" fieldPosition="0">
        <references count="18">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x v="55"/>
          </reference>
          <reference field="207" count="1" selected="0">
            <x v="3"/>
          </reference>
        </references>
      </pivotArea>
    </format>
    <format dxfId="1613">
      <pivotArea dataOnly="0" labelOnly="1" outline="0" fieldPosition="0">
        <references count="18">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x v="35"/>
          </reference>
          <reference field="207" count="1" selected="0">
            <x v="5"/>
          </reference>
        </references>
      </pivotArea>
    </format>
    <format dxfId="1612">
      <pivotArea dataOnly="0" labelOnly="1" outline="0" fieldPosition="0">
        <references count="18">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x v="55"/>
          </reference>
          <reference field="207" count="1" selected="0">
            <x v="5"/>
          </reference>
        </references>
      </pivotArea>
    </format>
    <format dxfId="1611">
      <pivotArea dataOnly="0" labelOnly="1" outline="0" fieldPosition="0">
        <references count="18">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35"/>
          </reference>
          <reference field="207" count="1" selected="0">
            <x v="3"/>
          </reference>
        </references>
      </pivotArea>
    </format>
    <format dxfId="1610">
      <pivotArea dataOnly="0" labelOnly="1" outline="0" fieldPosition="0">
        <references count="18">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36"/>
          </reference>
          <reference field="207" count="1" selected="0">
            <x v="3"/>
          </reference>
        </references>
      </pivotArea>
    </format>
    <format dxfId="1609">
      <pivotArea dataOnly="0" labelOnly="1" outline="0" fieldPosition="0">
        <references count="18">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35"/>
          </reference>
          <reference field="207" count="1" selected="0">
            <x v="3"/>
          </reference>
        </references>
      </pivotArea>
    </format>
    <format dxfId="1608">
      <pivotArea dataOnly="0" labelOnly="1" outline="0" fieldPosition="0">
        <references count="18">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55"/>
          </reference>
          <reference field="207" count="1" selected="0">
            <x v="3"/>
          </reference>
        </references>
      </pivotArea>
    </format>
    <format dxfId="1607">
      <pivotArea dataOnly="0" labelOnly="1" outline="0" fieldPosition="0">
        <references count="18">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35"/>
          </reference>
          <reference field="207" count="1" selected="0">
            <x v="3"/>
          </reference>
        </references>
      </pivotArea>
    </format>
    <format dxfId="1606">
      <pivotArea dataOnly="0" labelOnly="1" outline="0" fieldPosition="0">
        <references count="18">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55"/>
          </reference>
          <reference field="207" count="1" selected="0">
            <x v="5"/>
          </reference>
        </references>
      </pivotArea>
    </format>
    <format dxfId="1605">
      <pivotArea dataOnly="0" labelOnly="1" outline="0" fieldPosition="0">
        <references count="18">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x v="35"/>
          </reference>
          <reference field="207" count="1" selected="0">
            <x v="5"/>
          </reference>
        </references>
      </pivotArea>
    </format>
    <format dxfId="1604">
      <pivotArea dataOnly="0" labelOnly="1" outline="0" fieldPosition="0">
        <references count="18">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x v="100"/>
          </reference>
          <reference field="207" count="1" selected="0">
            <x v="3"/>
          </reference>
        </references>
      </pivotArea>
    </format>
    <format dxfId="1603">
      <pivotArea dataOnly="0" labelOnly="1" outline="0" fieldPosition="0">
        <references count="18">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x v="111"/>
          </reference>
          <reference field="207" count="1" selected="0">
            <x v="3"/>
          </reference>
        </references>
      </pivotArea>
    </format>
    <format dxfId="1602">
      <pivotArea dataOnly="0" labelOnly="1" outline="0" fieldPosition="0">
        <references count="18">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x v="88"/>
          </reference>
          <reference field="207" count="1" selected="0">
            <x v="3"/>
          </reference>
        </references>
      </pivotArea>
    </format>
    <format dxfId="1601">
      <pivotArea dataOnly="0" labelOnly="1" outline="0" fieldPosition="0">
        <references count="18">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x v="63"/>
          </reference>
          <reference field="207" count="1" selected="0">
            <x v="2"/>
          </reference>
        </references>
      </pivotArea>
    </format>
    <format dxfId="1600">
      <pivotArea dataOnly="0" labelOnly="1" outline="0" fieldPosition="0">
        <references count="18">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x v="65"/>
          </reference>
          <reference field="207" count="1" selected="0">
            <x v="3"/>
          </reference>
        </references>
      </pivotArea>
    </format>
    <format dxfId="1599">
      <pivotArea dataOnly="0" labelOnly="1" outline="0" fieldPosition="0">
        <references count="18">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x v="85"/>
          </reference>
          <reference field="207" count="1" selected="0">
            <x v="3"/>
          </reference>
        </references>
      </pivotArea>
    </format>
    <format dxfId="1598">
      <pivotArea dataOnly="0" labelOnly="1" outline="0" fieldPosition="0">
        <references count="18">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10"/>
          </reference>
          <reference field="207" count="1" selected="0">
            <x v="5"/>
          </reference>
        </references>
      </pivotArea>
    </format>
    <format dxfId="1597">
      <pivotArea dataOnly="0" labelOnly="1" outline="0" fieldPosition="0">
        <references count="18">
          <reference field="5" count="1" selected="0">
            <x v="28"/>
          </reference>
          <reference field="6" count="1" selected="0">
            <x v="57"/>
          </reference>
          <reference field="7" count="1" selected="0">
            <x v="290"/>
          </reference>
          <reference field="8" count="1" selected="0">
            <x v="3"/>
          </reference>
          <reference field="9" count="1" selected="0">
            <x v="4"/>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7"/>
          </reference>
          <reference field="207" count="1" selected="0">
            <x v="2"/>
          </reference>
        </references>
      </pivotArea>
    </format>
    <format dxfId="1596">
      <pivotArea dataOnly="0" labelOnly="1" outline="0" fieldPosition="0">
        <references count="18">
          <reference field="5" count="1" selected="0">
            <x v="28"/>
          </reference>
          <reference field="6" count="1" selected="0">
            <x v="63"/>
          </reference>
          <reference field="7" count="1" selected="0">
            <x v="292"/>
          </reference>
          <reference field="8" count="1" selected="0">
            <x v="3"/>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3"/>
          </reference>
          <reference field="207" count="1" selected="0">
            <x v="2"/>
          </reference>
        </references>
      </pivotArea>
    </format>
    <format dxfId="1595">
      <pivotArea dataOnly="0" labelOnly="1" outline="0" fieldPosition="0">
        <references count="18">
          <reference field="5" count="1" selected="0">
            <x v="28"/>
          </reference>
          <reference field="6" count="1" selected="0">
            <x v="69"/>
          </reference>
          <reference field="7" count="1" selected="0">
            <x v="294"/>
          </reference>
          <reference field="8" count="1" selected="0">
            <x v="3"/>
          </reference>
          <reference field="9" count="1" selected="0">
            <x v="4"/>
          </reference>
          <reference field="17" count="1" selected="0">
            <x v="10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2"/>
          </reference>
          <reference field="207" count="1" selected="0">
            <x v="2"/>
          </reference>
        </references>
      </pivotArea>
    </format>
    <format dxfId="1594">
      <pivotArea dataOnly="0" labelOnly="1" outline="0" fieldPosition="0">
        <references count="18">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7"/>
          </reference>
          <reference field="207" count="1" selected="0">
            <x v="2"/>
          </reference>
        </references>
      </pivotArea>
    </format>
    <format dxfId="1593">
      <pivotArea dataOnly="0" labelOnly="1" outline="0" fieldPosition="0">
        <references count="18">
          <reference field="5" count="1" selected="0">
            <x v="28"/>
          </reference>
          <reference field="6" count="1" selected="0">
            <x v="95"/>
          </reference>
          <reference field="7" count="1" selected="0">
            <x v="296"/>
          </reference>
          <reference field="8" count="1" selected="0">
            <x v="3"/>
          </reference>
          <reference field="9" count="1" selected="0">
            <x v="4"/>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13"/>
          </reference>
          <reference field="207" count="1" selected="0">
            <x v="3"/>
          </reference>
        </references>
      </pivotArea>
    </format>
    <format dxfId="1592">
      <pivotArea dataOnly="0" labelOnly="1" outline="0" fieldPosition="0">
        <references count="18">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x v="3"/>
          </reference>
          <reference field="207" count="1" selected="0">
            <x v="2"/>
          </reference>
        </references>
      </pivotArea>
    </format>
    <format dxfId="1591">
      <pivotArea dataOnly="0" labelOnly="1" outline="0" fieldPosition="0">
        <references count="18">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x v="38"/>
          </reference>
          <reference field="207" count="1" selected="0">
            <x v="3"/>
          </reference>
        </references>
      </pivotArea>
    </format>
    <format dxfId="1590">
      <pivotArea dataOnly="0" labelOnly="1" outline="0" fieldPosition="0">
        <references count="18">
          <reference field="5" count="1" selected="0">
            <x v="30"/>
          </reference>
          <reference field="6" count="1" selected="0">
            <x v="14"/>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x v="46"/>
          </reference>
          <reference field="207" count="1" selected="0">
            <x v="3"/>
          </reference>
        </references>
      </pivotArea>
    </format>
    <format dxfId="1589">
      <pivotArea dataOnly="0" labelOnly="1" outline="0" fieldPosition="0">
        <references count="18">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x v="38"/>
          </reference>
          <reference field="207" count="1" selected="0">
            <x v="3"/>
          </reference>
        </references>
      </pivotArea>
    </format>
    <format dxfId="1588">
      <pivotArea dataOnly="0" labelOnly="1" outline="0" fieldPosition="0">
        <references count="18">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x v="46"/>
          </reference>
          <reference field="207" count="1" selected="0">
            <x v="2"/>
          </reference>
        </references>
      </pivotArea>
    </format>
    <format dxfId="1587">
      <pivotArea dataOnly="0" labelOnly="1" outline="0" fieldPosition="0">
        <references count="18">
          <reference field="5" count="1" selected="0">
            <x v="30"/>
          </reference>
          <reference field="6" count="1" selected="0">
            <x v="25"/>
          </reference>
          <reference field="7" count="1" selected="0">
            <x v="300"/>
          </reference>
          <reference field="8" count="1" selected="0">
            <x v="5"/>
          </reference>
          <reference field="9" count="1" selected="0">
            <x v="4"/>
          </reference>
          <reference field="17" count="1" selected="0">
            <x v="6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x v="29"/>
          </reference>
          <reference field="207" count="1" selected="0">
            <x v="3"/>
          </reference>
        </references>
      </pivotArea>
    </format>
    <format dxfId="1586">
      <pivotArea dataOnly="0" labelOnly="1" outline="0" fieldPosition="0">
        <references count="18">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x v="38"/>
          </reference>
          <reference field="207" count="1" selected="0">
            <x v="2"/>
          </reference>
        </references>
      </pivotArea>
    </format>
    <format dxfId="1585">
      <pivotArea dataOnly="0" labelOnly="1" outline="0" fieldPosition="0">
        <references count="18">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x v="95"/>
          </reference>
          <reference field="207" count="1" selected="0">
            <x v="3"/>
          </reference>
        </references>
      </pivotArea>
    </format>
    <format dxfId="1584">
      <pivotArea dataOnly="0" labelOnly="1" outline="0" fieldPosition="0">
        <references count="18">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x v="88"/>
          </reference>
          <reference field="207" count="1" selected="0">
            <x v="3"/>
          </reference>
        </references>
      </pivotArea>
    </format>
    <format dxfId="1583">
      <pivotArea dataOnly="0" labelOnly="1" outline="0" fieldPosition="0">
        <references count="18">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x v="70"/>
          </reference>
          <reference field="207" count="1" selected="0">
            <x v="3"/>
          </reference>
        </references>
      </pivotArea>
    </format>
    <format dxfId="1582">
      <pivotArea dataOnly="0" labelOnly="1" outline="0" fieldPosition="0">
        <references count="18">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x v="95"/>
          </reference>
          <reference field="207" count="1" selected="0">
            <x v="3"/>
          </reference>
        </references>
      </pivotArea>
    </format>
    <format dxfId="1581">
      <pivotArea dataOnly="0" labelOnly="1" outline="0" fieldPosition="0">
        <references count="18">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x v="88"/>
          </reference>
          <reference field="207" count="1" selected="0">
            <x v="3"/>
          </reference>
        </references>
      </pivotArea>
    </format>
    <format dxfId="1580">
      <pivotArea dataOnly="0" labelOnly="1" outline="0" fieldPosition="0">
        <references count="18">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x v="101"/>
          </reference>
          <reference field="207" count="1" selected="0">
            <x v="5"/>
          </reference>
        </references>
      </pivotArea>
    </format>
    <format dxfId="1579">
      <pivotArea dataOnly="0" labelOnly="1" outline="0" fieldPosition="0">
        <references count="18">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x v="87"/>
          </reference>
          <reference field="207" count="1" selected="0">
            <x v="3"/>
          </reference>
        </references>
      </pivotArea>
    </format>
    <format dxfId="1578">
      <pivotArea dataOnly="0" labelOnly="1" outline="0" fieldPosition="0">
        <references count="18">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x v="68"/>
          </reference>
          <reference field="207" count="1" selected="0">
            <x v="3"/>
          </reference>
        </references>
      </pivotArea>
    </format>
    <format dxfId="1577">
      <pivotArea dataOnly="0" labelOnly="1" outline="0" fieldPosition="0">
        <references count="18">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x v="87"/>
          </reference>
          <reference field="207" count="1" selected="0">
            <x v="3"/>
          </reference>
        </references>
      </pivotArea>
    </format>
    <format dxfId="1576">
      <pivotArea dataOnly="0" labelOnly="1" outline="0" fieldPosition="0">
        <references count="18">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x v="71"/>
          </reference>
          <reference field="207" count="1" selected="0">
            <x v="3"/>
          </reference>
        </references>
      </pivotArea>
    </format>
    <format dxfId="1575">
      <pivotArea dataOnly="0" labelOnly="1" outline="0" fieldPosition="0">
        <references count="18">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x v="87"/>
          </reference>
          <reference field="207" count="1" selected="0">
            <x v="3"/>
          </reference>
        </references>
      </pivotArea>
    </format>
    <format dxfId="1574">
      <pivotArea dataOnly="0" labelOnly="1" outline="0" fieldPosition="0">
        <references count="18">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x v="100"/>
          </reference>
          <reference field="207" count="1" selected="0">
            <x v="3"/>
          </reference>
        </references>
      </pivotArea>
    </format>
    <format dxfId="1573">
      <pivotArea dataOnly="0" labelOnly="1" outline="0" fieldPosition="0">
        <references count="18">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x v="71"/>
          </reference>
          <reference field="207" count="1" selected="0">
            <x v="3"/>
          </reference>
        </references>
      </pivotArea>
    </format>
    <format dxfId="1572">
      <pivotArea dataOnly="0" labelOnly="1" outline="0" fieldPosition="0">
        <references count="18">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x v="87"/>
          </reference>
          <reference field="207" count="1" selected="0">
            <x v="3"/>
          </reference>
        </references>
      </pivotArea>
    </format>
    <format dxfId="1571">
      <pivotArea dataOnly="0" labelOnly="1" outline="0" fieldPosition="0">
        <references count="18">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x v="68"/>
          </reference>
          <reference field="207" count="1" selected="0">
            <x v="3"/>
          </reference>
        </references>
      </pivotArea>
    </format>
    <format dxfId="1570">
      <pivotArea dataOnly="0" labelOnly="1" outline="0" fieldPosition="0">
        <references count="18">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x v="87"/>
          </reference>
          <reference field="207" count="1" selected="0">
            <x v="5"/>
          </reference>
        </references>
      </pivotArea>
    </format>
    <format dxfId="1569">
      <pivotArea dataOnly="0" labelOnly="1" outline="0" fieldPosition="0">
        <references count="18">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x v="100"/>
          </reference>
          <reference field="207" count="1" selected="0">
            <x v="2"/>
          </reference>
        </references>
      </pivotArea>
    </format>
    <format dxfId="1568">
      <pivotArea dataOnly="0" labelOnly="1" outline="0" fieldPosition="0">
        <references count="18">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x v="95"/>
          </reference>
          <reference field="207" count="1" selected="0">
            <x v="2"/>
          </reference>
        </references>
      </pivotArea>
    </format>
    <format dxfId="1567">
      <pivotArea dataOnly="0" labelOnly="1" outline="0" fieldPosition="0">
        <references count="18">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x v="78"/>
          </reference>
          <reference field="207" count="1" selected="0">
            <x v="3"/>
          </reference>
        </references>
      </pivotArea>
    </format>
    <format dxfId="1566">
      <pivotArea dataOnly="0" labelOnly="1" outline="0" fieldPosition="0">
        <references count="18">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49"/>
          </reference>
          <reference field="207" count="1" selected="0">
            <x v="3"/>
          </reference>
        </references>
      </pivotArea>
    </format>
    <format dxfId="1565">
      <pivotArea dataOnly="0" labelOnly="1" outline="0" fieldPosition="0">
        <references count="18">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73"/>
          </reference>
          <reference field="207" count="1" selected="0">
            <x v="3"/>
          </reference>
        </references>
      </pivotArea>
    </format>
    <format dxfId="1564">
      <pivotArea dataOnly="0" labelOnly="1" outline="0" fieldPosition="0">
        <references count="18">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86"/>
          </reference>
          <reference field="207" count="1" selected="0">
            <x v="3"/>
          </reference>
        </references>
      </pivotArea>
    </format>
    <format dxfId="1563">
      <pivotArea dataOnly="0" labelOnly="1" outline="0" fieldPosition="0">
        <references count="18">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98"/>
          </reference>
          <reference field="207" count="1" selected="0">
            <x v="3"/>
          </reference>
        </references>
      </pivotArea>
    </format>
    <format dxfId="1562">
      <pivotArea dataOnly="0" labelOnly="1" outline="0" fieldPosition="0">
        <references count="18">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105"/>
          </reference>
          <reference field="207" count="1" selected="0">
            <x v="5"/>
          </reference>
        </references>
      </pivotArea>
    </format>
    <format dxfId="1561">
      <pivotArea dataOnly="0" labelOnly="1" outline="0" fieldPosition="0">
        <references count="18">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x v="108"/>
          </reference>
          <reference field="207" count="1" selected="0">
            <x v="2"/>
          </reference>
        </references>
      </pivotArea>
    </format>
    <format dxfId="1560">
      <pivotArea dataOnly="0" labelOnly="1" outline="0" fieldPosition="0">
        <references count="18">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x v="82"/>
          </reference>
          <reference field="207" count="1" selected="0">
            <x v="2"/>
          </reference>
        </references>
      </pivotArea>
    </format>
    <format dxfId="1559">
      <pivotArea dataOnly="0" labelOnly="1" outline="0" fieldPosition="0">
        <references count="18">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x v="106"/>
          </reference>
          <reference field="207" count="1" selected="0">
            <x v="3"/>
          </reference>
        </references>
      </pivotArea>
    </format>
    <format dxfId="1558">
      <pivotArea dataOnly="0" labelOnly="1" outline="0" fieldPosition="0">
        <references count="18">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x v="51"/>
          </reference>
          <reference field="207" count="1" selected="0">
            <x v="3"/>
          </reference>
        </references>
      </pivotArea>
    </format>
    <format dxfId="1557">
      <pivotArea dataOnly="0" labelOnly="1" outline="0" fieldPosition="0">
        <references count="18">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x v="61"/>
          </reference>
          <reference field="207" count="1" selected="0">
            <x v="2"/>
          </reference>
        </references>
      </pivotArea>
    </format>
    <format dxfId="1556">
      <pivotArea dataOnly="0" labelOnly="1" outline="0" fieldPosition="0">
        <references count="18">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x v="69"/>
          </reference>
          <reference field="207" count="1" selected="0">
            <x v="2"/>
          </reference>
        </references>
      </pivotArea>
    </format>
    <format dxfId="1555">
      <pivotArea dataOnly="0" labelOnly="1" outline="0" fieldPosition="0">
        <references count="18">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x v="63"/>
          </reference>
          <reference field="207" count="1" selected="0">
            <x v="2"/>
          </reference>
        </references>
      </pivotArea>
    </format>
    <format dxfId="1554">
      <pivotArea dataOnly="0" labelOnly="1" outline="0" fieldPosition="0">
        <references count="18">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x v="31"/>
          </reference>
          <reference field="207" count="1" selected="0">
            <x v="5"/>
          </reference>
        </references>
      </pivotArea>
    </format>
    <format dxfId="1553">
      <pivotArea dataOnly="0" labelOnly="1" outline="0" fieldPosition="0">
        <references count="19">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95" count="1">
            <x v="0"/>
          </reference>
          <reference field="207" count="1" selected="0">
            <x v="2"/>
          </reference>
        </references>
      </pivotArea>
    </format>
    <format dxfId="1552">
      <pivotArea dataOnly="0" labelOnly="1" outline="0" fieldPosition="0">
        <references count="19">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95" count="1">
            <x v="2"/>
          </reference>
          <reference field="207" count="1" selected="0">
            <x v="3"/>
          </reference>
        </references>
      </pivotArea>
    </format>
    <format dxfId="1551">
      <pivotArea dataOnly="0" labelOnly="1" outline="0" fieldPosition="0">
        <references count="19">
          <reference field="5" count="1" selected="0">
            <x v="18"/>
          </reference>
          <reference field="6" count="1" selected="0">
            <x v="397"/>
          </reference>
          <reference field="7" count="1" selected="0">
            <x v="249"/>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95" count="1">
            <x v="0"/>
          </reference>
          <reference field="207" count="1" selected="0">
            <x v="5"/>
          </reference>
        </references>
      </pivotArea>
    </format>
    <format dxfId="1550">
      <pivotArea dataOnly="0" labelOnly="1" outline="0" fieldPosition="0">
        <references count="19">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95" count="1">
            <x v="2"/>
          </reference>
          <reference field="207" count="1" selected="0">
            <x v="3"/>
          </reference>
        </references>
      </pivotArea>
    </format>
    <format dxfId="1549">
      <pivotArea dataOnly="0" labelOnly="1" outline="0" fieldPosition="0">
        <references count="19">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95" count="1">
            <x v="0"/>
          </reference>
          <reference field="207" count="1" selected="0">
            <x v="3"/>
          </reference>
        </references>
      </pivotArea>
    </format>
    <format dxfId="1548">
      <pivotArea dataOnly="0" labelOnly="1" outline="0" fieldPosition="0">
        <references count="19">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95" count="1">
            <x v="5"/>
          </reference>
          <reference field="207" count="1" selected="0">
            <x v="3"/>
          </reference>
        </references>
      </pivotArea>
    </format>
    <format dxfId="1547">
      <pivotArea dataOnly="0" labelOnly="1" outline="0" fieldPosition="0">
        <references count="19">
          <reference field="5" count="1" selected="0">
            <x v="32"/>
          </reference>
          <reference field="6" count="1" selected="0">
            <x v="171"/>
          </reference>
          <reference field="7" count="1" selected="0">
            <x v="302"/>
          </reference>
          <reference field="8" count="1" selected="0">
            <x v="1"/>
          </reference>
          <reference field="9" count="1" selected="0">
            <x v="1"/>
          </reference>
          <reference field="17" count="1" selected="0">
            <x v="78"/>
          </reference>
          <reference field="18" count="1" selected="0">
            <x v="88"/>
          </reference>
          <reference field="19" count="1" selected="0">
            <x v="7"/>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95" count="1">
            <x v="4"/>
          </reference>
          <reference field="207" count="1" selected="0">
            <x v="3"/>
          </reference>
        </references>
      </pivotArea>
    </format>
    <format dxfId="1546">
      <pivotArea dataOnly="0" labelOnly="1" outline="0" fieldPosition="0">
        <references count="19">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70"/>
          </reference>
          <reference field="195" count="1">
            <x v="0"/>
          </reference>
          <reference field="207" count="1" selected="0">
            <x v="3"/>
          </reference>
        </references>
      </pivotArea>
    </format>
    <format dxfId="1545">
      <pivotArea dataOnly="0" labelOnly="1" outline="0" fieldPosition="0">
        <references count="19">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95" count="1">
            <x v="4"/>
          </reference>
          <reference field="207" count="1" selected="0">
            <x v="3"/>
          </reference>
        </references>
      </pivotArea>
    </format>
    <format dxfId="1544">
      <pivotArea dataOnly="0" labelOnly="1" outline="0" fieldPosition="0">
        <references count="19">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95" count="1">
            <x v="0"/>
          </reference>
          <reference field="207" count="1" selected="0">
            <x v="3"/>
          </reference>
        </references>
      </pivotArea>
    </format>
    <format dxfId="1543">
      <pivotArea dataOnly="0" labelOnly="1" outline="0" fieldPosition="0">
        <references count="19">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95" count="1">
            <x v="4"/>
          </reference>
          <reference field="207" count="1" selected="0">
            <x v="2"/>
          </reference>
        </references>
      </pivotArea>
    </format>
    <format dxfId="1542">
      <pivotArea dataOnly="0" labelOnly="1" outline="0" fieldPosition="0">
        <references count="19">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95" count="1">
            <x v="3"/>
          </reference>
          <reference field="207" count="1" selected="0">
            <x v="3"/>
          </reference>
        </references>
      </pivotArea>
    </format>
    <format dxfId="1541">
      <pivotArea dataOnly="0" labelOnly="1" outline="0" fieldPosition="0">
        <references count="19">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95" count="1">
            <x v="0"/>
          </reference>
          <reference field="207" count="1" selected="0">
            <x v="3"/>
          </reference>
        </references>
      </pivotArea>
    </format>
    <format dxfId="1540">
      <pivotArea dataOnly="0" labelOnly="1" outline="0" fieldPosition="0">
        <references count="20">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94" count="1">
            <x v="48"/>
          </reference>
          <reference field="195" count="1" selected="0">
            <x v="0"/>
          </reference>
          <reference field="207" count="1" selected="0">
            <x v="2"/>
          </reference>
        </references>
      </pivotArea>
    </format>
    <format dxfId="1539">
      <pivotArea dataOnly="0" labelOnly="1" outline="0" fieldPosition="0">
        <references count="20">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94" count="1">
            <x v="57"/>
          </reference>
          <reference field="195" count="1" selected="0">
            <x v="0"/>
          </reference>
          <reference field="207" count="1" selected="0">
            <x v="2"/>
          </reference>
        </references>
      </pivotArea>
    </format>
    <format dxfId="1538">
      <pivotArea dataOnly="0" labelOnly="1" outline="0" fieldPosition="0">
        <references count="20">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94" count="1">
            <x v="38"/>
          </reference>
          <reference field="195" count="1" selected="0">
            <x v="0"/>
          </reference>
          <reference field="207" count="1" selected="0">
            <x v="3"/>
          </reference>
        </references>
      </pivotArea>
    </format>
    <format dxfId="1537">
      <pivotArea dataOnly="0" labelOnly="1" outline="0" fieldPosition="0">
        <references count="20">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94" count="1">
            <x v="48"/>
          </reference>
          <reference field="195" count="1" selected="0">
            <x v="0"/>
          </reference>
          <reference field="207" count="1" selected="0">
            <x v="2"/>
          </reference>
        </references>
      </pivotArea>
    </format>
    <format dxfId="1536">
      <pivotArea dataOnly="0" labelOnly="1" outline="0" fieldPosition="0">
        <references count="20">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94" count="1">
            <x v="46"/>
          </reference>
          <reference field="195" count="1" selected="0">
            <x v="0"/>
          </reference>
          <reference field="207" count="1" selected="0">
            <x v="3"/>
          </reference>
        </references>
      </pivotArea>
    </format>
    <format dxfId="1535">
      <pivotArea dataOnly="0" labelOnly="1" outline="0" fieldPosition="0">
        <references count="20">
          <reference field="5" count="1" selected="0">
            <x v="18"/>
          </reference>
          <reference field="6" count="1" selected="0">
            <x v="143"/>
          </reference>
          <reference field="7" count="1" selected="0">
            <x v="208"/>
          </reference>
          <reference field="8" count="1" selected="0">
            <x v="3"/>
          </reference>
          <reference field="9" count="1" selected="0">
            <x v="2"/>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94" count="1">
            <x v="38"/>
          </reference>
          <reference field="195" count="1" selected="0">
            <x v="0"/>
          </reference>
          <reference field="207" count="1" selected="0">
            <x v="3"/>
          </reference>
        </references>
      </pivotArea>
    </format>
    <format dxfId="1534">
      <pivotArea dataOnly="0" labelOnly="1" outline="0" fieldPosition="0">
        <references count="20">
          <reference field="5" count="1" selected="0">
            <x v="18"/>
          </reference>
          <reference field="6" count="1" selected="0">
            <x v="155"/>
          </reference>
          <reference field="7" count="1" selected="0">
            <x v="220"/>
          </reference>
          <reference field="8" count="1" selected="0">
            <x v="3"/>
          </reference>
          <reference field="9" count="1" selected="0">
            <x v="4"/>
          </reference>
          <reference field="17" count="1" selected="0">
            <x v="257"/>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94" count="1">
            <x v="50"/>
          </reference>
          <reference field="195" count="1" selected="0">
            <x v="0"/>
          </reference>
          <reference field="207" count="1" selected="0">
            <x v="5"/>
          </reference>
        </references>
      </pivotArea>
    </format>
    <format dxfId="1533">
      <pivotArea dataOnly="0" labelOnly="1" outline="0" fieldPosition="0">
        <references count="20">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94" count="1">
            <x v="57"/>
          </reference>
          <reference field="195" count="1" selected="0">
            <x v="0"/>
          </reference>
          <reference field="207" count="1" selected="0">
            <x v="3"/>
          </reference>
        </references>
      </pivotArea>
    </format>
    <format dxfId="1532">
      <pivotArea dataOnly="0" labelOnly="1" outline="0" fieldPosition="0">
        <references count="20">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94" count="1">
            <x v="39"/>
          </reference>
          <reference field="195" count="1" selected="0">
            <x v="0"/>
          </reference>
          <reference field="207" count="1" selected="0">
            <x v="3"/>
          </reference>
        </references>
      </pivotArea>
    </format>
    <format dxfId="1531">
      <pivotArea dataOnly="0" labelOnly="1" outline="0" fieldPosition="0">
        <references count="20">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94" count="1">
            <x v="43"/>
          </reference>
          <reference field="195" count="1" selected="0">
            <x v="0"/>
          </reference>
          <reference field="207" count="1" selected="0">
            <x v="3"/>
          </reference>
        </references>
      </pivotArea>
    </format>
    <format dxfId="1530">
      <pivotArea dataOnly="0" labelOnly="1" outline="0" fieldPosition="0">
        <references count="20">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94" count="1">
            <x v="41"/>
          </reference>
          <reference field="195" count="1" selected="0">
            <x v="0"/>
          </reference>
          <reference field="207" count="1" selected="0">
            <x v="3"/>
          </reference>
        </references>
      </pivotArea>
    </format>
    <format dxfId="1529">
      <pivotArea dataOnly="0" labelOnly="1" outline="0" fieldPosition="0">
        <references count="20">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94" count="1">
            <x v="30"/>
          </reference>
          <reference field="195" count="1" selected="0">
            <x v="0"/>
          </reference>
          <reference field="207" count="1" selected="0">
            <x v="3"/>
          </reference>
        </references>
      </pivotArea>
    </format>
    <format dxfId="1528">
      <pivotArea dataOnly="0" labelOnly="1" outline="0" fieldPosition="0">
        <references count="20">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94" count="1">
            <x v="73"/>
          </reference>
          <reference field="195" count="1" selected="0">
            <x v="0"/>
          </reference>
          <reference field="207" count="1" selected="0">
            <x v="2"/>
          </reference>
        </references>
      </pivotArea>
    </format>
    <format dxfId="1527">
      <pivotArea dataOnly="0" labelOnly="1" outline="0" fieldPosition="0">
        <references count="20">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94" count="1">
            <x v="64"/>
          </reference>
          <reference field="195" count="1" selected="0">
            <x v="0"/>
          </reference>
          <reference field="207" count="1" selected="0">
            <x v="3"/>
          </reference>
        </references>
      </pivotArea>
    </format>
    <format dxfId="1526">
      <pivotArea dataOnly="0" labelOnly="1" outline="0" fieldPosition="0">
        <references count="20">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94" count="1">
            <x v="44"/>
          </reference>
          <reference field="195" count="1" selected="0">
            <x v="0"/>
          </reference>
          <reference field="207" count="1" selected="0">
            <x v="5"/>
          </reference>
        </references>
      </pivotArea>
    </format>
    <format dxfId="1525">
      <pivotArea dataOnly="0" labelOnly="1" outline="0" fieldPosition="0">
        <references count="20">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94" count="1">
            <x v="9"/>
          </reference>
          <reference field="195" count="1" selected="0">
            <x v="0"/>
          </reference>
          <reference field="207" count="1" selected="0">
            <x v="3"/>
          </reference>
        </references>
      </pivotArea>
    </format>
    <format dxfId="1524">
      <pivotArea dataOnly="0" labelOnly="1" outline="0" fieldPosition="0">
        <references count="20">
          <reference field="5" count="1" selected="0">
            <x v="30"/>
          </reference>
          <reference field="6" count="1" selected="0">
            <x v="1"/>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94" count="1">
            <x v="19"/>
          </reference>
          <reference field="195" count="1" selected="0">
            <x v="0"/>
          </reference>
          <reference field="207" count="1" selected="0">
            <x v="3"/>
          </reference>
        </references>
      </pivotArea>
    </format>
    <format dxfId="1523">
      <pivotArea dataOnly="0" labelOnly="1" outline="0" fieldPosition="0">
        <references count="20">
          <reference field="5" count="1" selected="0">
            <x v="30"/>
          </reference>
          <reference field="6" count="1" selected="0">
            <x v="2"/>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94" count="1">
            <x v="36"/>
          </reference>
          <reference field="195" count="1" selected="0">
            <x v="0"/>
          </reference>
          <reference field="207" count="1" selected="0">
            <x v="3"/>
          </reference>
        </references>
      </pivotArea>
    </format>
    <format dxfId="1522">
      <pivotArea dataOnly="0" labelOnly="1" outline="0" fieldPosition="0">
        <references count="20">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94" count="1">
            <x v="9"/>
          </reference>
          <reference field="195" count="1" selected="0">
            <x v="0"/>
          </reference>
          <reference field="207" count="1" selected="0">
            <x v="3"/>
          </reference>
        </references>
      </pivotArea>
    </format>
    <format dxfId="1521">
      <pivotArea dataOnly="0" labelOnly="1" outline="0" fieldPosition="0">
        <references count="20">
          <reference field="5" count="1" selected="0">
            <x v="30"/>
          </reference>
          <reference field="6" count="1" selected="0">
            <x v="11"/>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94" count="1">
            <x v="19"/>
          </reference>
          <reference field="195" count="1" selected="0">
            <x v="0"/>
          </reference>
          <reference field="207" count="1" selected="0">
            <x v="3"/>
          </reference>
        </references>
      </pivotArea>
    </format>
    <format dxfId="1520">
      <pivotArea dataOnly="0" labelOnly="1" outline="0" fieldPosition="0">
        <references count="20">
          <reference field="5" count="1" selected="0">
            <x v="30"/>
          </reference>
          <reference field="6" count="1" selected="0">
            <x v="13"/>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94" count="1">
            <x v="36"/>
          </reference>
          <reference field="195" count="1" selected="0">
            <x v="0"/>
          </reference>
          <reference field="207" count="1" selected="0">
            <x v="3"/>
          </reference>
        </references>
      </pivotArea>
    </format>
    <format dxfId="1519">
      <pivotArea dataOnly="0" labelOnly="1" outline="0" fieldPosition="0">
        <references count="20">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94" count="1">
            <x v="38"/>
          </reference>
          <reference field="195" count="1" selected="0">
            <x v="0"/>
          </reference>
          <reference field="207" count="1" selected="0">
            <x v="3"/>
          </reference>
        </references>
      </pivotArea>
    </format>
    <format dxfId="1518">
      <pivotArea dataOnly="0" labelOnly="1" outline="0" fieldPosition="0">
        <references count="20">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94" count="1">
            <x v="44"/>
          </reference>
          <reference field="195" count="1" selected="0">
            <x v="0"/>
          </reference>
          <reference field="207" count="1" selected="0">
            <x v="5"/>
          </reference>
        </references>
      </pivotArea>
    </format>
    <format dxfId="1517">
      <pivotArea dataOnly="0" labelOnly="1" outline="0" fieldPosition="0">
        <references count="20">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94" count="1">
            <x v="36"/>
          </reference>
          <reference field="195" count="1" selected="0">
            <x v="0"/>
          </reference>
          <reference field="207" count="1" selected="0">
            <x v="2"/>
          </reference>
        </references>
      </pivotArea>
    </format>
    <format dxfId="1516">
      <pivotArea dataOnly="0" labelOnly="1" outline="0" fieldPosition="0">
        <references count="20">
          <reference field="5" count="1" selected="0">
            <x v="30"/>
          </reference>
          <reference field="6" count="1" selected="0">
            <x v="45"/>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7"/>
          </reference>
          <reference field="145" count="1" selected="0">
            <x v="38"/>
          </reference>
          <reference field="194" count="1">
            <x v="38"/>
          </reference>
          <reference field="195" count="1" selected="0">
            <x v="0"/>
          </reference>
          <reference field="207" count="1" selected="0">
            <x v="3"/>
          </reference>
        </references>
      </pivotArea>
    </format>
    <format dxfId="1515">
      <pivotArea dataOnly="0" labelOnly="1" outline="0" fieldPosition="0">
        <references count="20">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94" count="1">
            <x v="72"/>
          </reference>
          <reference field="195" count="1" selected="0">
            <x v="5"/>
          </reference>
          <reference field="207" count="1" selected="0">
            <x v="3"/>
          </reference>
        </references>
      </pivotArea>
    </format>
    <format dxfId="1514">
      <pivotArea dataOnly="0" labelOnly="1" outline="0" fieldPosition="0">
        <references count="20">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94" count="1">
            <x v="13"/>
          </reference>
          <reference field="195" count="1" selected="0">
            <x v="0"/>
          </reference>
          <reference field="207" count="1" selected="0">
            <x v="3"/>
          </reference>
        </references>
      </pivotArea>
    </format>
    <format dxfId="1513">
      <pivotArea dataOnly="0" labelOnly="1" outline="0" fieldPosition="0">
        <references count="20">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94" count="1">
            <x v="46"/>
          </reference>
          <reference field="195" count="1" selected="0">
            <x v="0"/>
          </reference>
          <reference field="207" count="1" selected="0">
            <x v="3"/>
          </reference>
        </references>
      </pivotArea>
    </format>
    <format dxfId="1512">
      <pivotArea dataOnly="0" labelOnly="1" outline="0" fieldPosition="0">
        <references count="20">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56"/>
          </reference>
          <reference field="145" count="1" selected="0">
            <x v="87"/>
          </reference>
          <reference field="194" count="1">
            <x v="57"/>
          </reference>
          <reference field="195" count="1" selected="0">
            <x v="0"/>
          </reference>
          <reference field="207" count="1" selected="0">
            <x v="3"/>
          </reference>
        </references>
      </pivotArea>
    </format>
    <format dxfId="1511">
      <pivotArea dataOnly="0" labelOnly="1" outline="0" fieldPosition="0">
        <references count="20">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94" count="1">
            <x v="72"/>
          </reference>
          <reference field="195" count="1" selected="0">
            <x v="0"/>
          </reference>
          <reference field="207" count="1" selected="0">
            <x v="3"/>
          </reference>
        </references>
      </pivotArea>
    </format>
    <format dxfId="1510">
      <pivotArea dataOnly="0" labelOnly="1" outline="0" fieldPosition="0">
        <references count="20">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94" count="1">
            <x v="54"/>
          </reference>
          <reference field="195" count="1" selected="0">
            <x v="3"/>
          </reference>
          <reference field="207" count="1" selected="0">
            <x v="3"/>
          </reference>
        </references>
      </pivotArea>
    </format>
    <format dxfId="1509">
      <pivotArea dataOnly="0" labelOnly="1" outline="0" fieldPosition="0">
        <references count="20">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94" count="1">
            <x v="74"/>
          </reference>
          <reference field="195" count="1" selected="0">
            <x v="0"/>
          </reference>
          <reference field="207" count="1" selected="0">
            <x v="3"/>
          </reference>
        </references>
      </pivotArea>
    </format>
    <format dxfId="1508">
      <pivotArea dataOnly="0" labelOnly="1" outline="0" fieldPosition="0">
        <references count="20">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94" count="1">
            <x v="64"/>
          </reference>
          <reference field="195" count="1" selected="0">
            <x v="0"/>
          </reference>
          <reference field="207" count="1" selected="0">
            <x v="2"/>
          </reference>
        </references>
      </pivotArea>
    </format>
    <format dxfId="1507">
      <pivotArea dataOnly="0" labelOnly="1" outline="0" fieldPosition="0">
        <references count="20">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94" count="1">
            <x v="78"/>
          </reference>
          <reference field="195" count="1" selected="0">
            <x v="0"/>
          </reference>
          <reference field="207" count="1" selected="0">
            <x v="3"/>
          </reference>
        </references>
      </pivotArea>
    </format>
    <format dxfId="1506">
      <pivotArea dataOnly="0" labelOnly="1" outline="0" fieldPosition="0">
        <references count="20">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94" count="1">
            <x v="13"/>
          </reference>
          <reference field="195" count="1" selected="0">
            <x v="0"/>
          </reference>
          <reference field="207" count="1" selected="0">
            <x v="3"/>
          </reference>
        </references>
      </pivotArea>
    </format>
    <format dxfId="1505">
      <pivotArea dataOnly="0" labelOnly="1" outline="0" fieldPosition="0">
        <references count="20">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8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94" count="1">
            <x v="57"/>
          </reference>
          <reference field="195" count="1" selected="0">
            <x v="0"/>
          </reference>
          <reference field="207" count="1" selected="0">
            <x v="3"/>
          </reference>
        </references>
      </pivotArea>
    </format>
    <format dxfId="1504">
      <pivotArea dataOnly="0" labelOnly="1" outline="0" fieldPosition="0">
        <references count="20">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94" count="1">
            <x v="63"/>
          </reference>
          <reference field="195" count="1" selected="0">
            <x v="0"/>
          </reference>
          <reference field="207" count="1" selected="0">
            <x v="2"/>
          </reference>
        </references>
      </pivotArea>
    </format>
    <format dxfId="1503">
      <pivotArea dataOnly="0" labelOnly="1" outline="0" fieldPosition="0">
        <references count="20">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94" count="1">
            <x v="73"/>
          </reference>
          <reference field="195" count="1" selected="0">
            <x v="0"/>
          </reference>
          <reference field="207" count="1" selected="0">
            <x v="2"/>
          </reference>
        </references>
      </pivotArea>
    </format>
    <format dxfId="1502">
      <pivotArea dataOnly="0" labelOnly="1" outline="0" fieldPosition="0">
        <references count="20">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94" count="1">
            <x v="63"/>
          </reference>
          <reference field="195" count="1" selected="0">
            <x v="0"/>
          </reference>
          <reference field="207" count="1" selected="0">
            <x v="5"/>
          </reference>
        </references>
      </pivotArea>
    </format>
    <format dxfId="1501">
      <pivotArea dataOnly="0" labelOnly="1" outline="0" fieldPosition="0">
        <references count="20">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94" count="1">
            <x v="57"/>
          </reference>
          <reference field="195" count="1" selected="0">
            <x v="0"/>
          </reference>
          <reference field="207" count="1" selected="0">
            <x v="3"/>
          </reference>
        </references>
      </pivotArea>
    </format>
    <format dxfId="1500">
      <pivotArea dataOnly="0" labelOnly="1" outline="0" fieldPosition="0">
        <references count="21">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92" count="1">
            <x v="0"/>
          </reference>
          <reference field="194" count="1" selected="0">
            <x v="48"/>
          </reference>
          <reference field="195" count="1" selected="0">
            <x v="0"/>
          </reference>
          <reference field="207" count="1" selected="0">
            <x v="2"/>
          </reference>
        </references>
      </pivotArea>
    </format>
    <format dxfId="1499">
      <pivotArea dataOnly="0" labelOnly="1" outline="0" fieldPosition="0">
        <references count="21">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92" count="1">
            <x v="4"/>
          </reference>
          <reference field="194" count="1" selected="0">
            <x v="46"/>
          </reference>
          <reference field="195" count="1" selected="0">
            <x v="0"/>
          </reference>
          <reference field="207" count="1" selected="0">
            <x v="3"/>
          </reference>
        </references>
      </pivotArea>
    </format>
    <format dxfId="1498">
      <pivotArea dataOnly="0" labelOnly="1" outline="0" fieldPosition="0">
        <references count="21">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92" count="1">
            <x v="0"/>
          </reference>
          <reference field="194" count="1" selected="0">
            <x v="39"/>
          </reference>
          <reference field="195" count="1" selected="0">
            <x v="0"/>
          </reference>
          <reference field="207" count="1" selected="0">
            <x v="3"/>
          </reference>
        </references>
      </pivotArea>
    </format>
    <format dxfId="1497">
      <pivotArea dataOnly="0" labelOnly="1" outline="0" fieldPosition="0">
        <references count="21">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92" count="1">
            <x v="6"/>
          </reference>
          <reference field="194" count="1" selected="0">
            <x v="72"/>
          </reference>
          <reference field="195" count="1" selected="0">
            <x v="4"/>
          </reference>
          <reference field="207" count="1" selected="0">
            <x v="3"/>
          </reference>
        </references>
      </pivotArea>
    </format>
    <format dxfId="1496">
      <pivotArea dataOnly="0" labelOnly="1" outline="0" fieldPosition="0">
        <references count="21">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92" count="1">
            <x v="5"/>
          </reference>
          <reference field="194" count="1" selected="0">
            <x v="72"/>
          </reference>
          <reference field="195" count="1" selected="0">
            <x v="0"/>
          </reference>
          <reference field="207" count="1" selected="0">
            <x v="3"/>
          </reference>
        </references>
      </pivotArea>
    </format>
    <format dxfId="1495">
      <pivotArea dataOnly="0" labelOnly="1" outline="0" fieldPosition="0">
        <references count="21">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92" count="1">
            <x v="6"/>
          </reference>
          <reference field="194" count="1" selected="0">
            <x v="72"/>
          </reference>
          <reference field="195" count="1" selected="0">
            <x v="0"/>
          </reference>
          <reference field="207" count="1" selected="0">
            <x v="3"/>
          </reference>
        </references>
      </pivotArea>
    </format>
    <format dxfId="1494">
      <pivotArea dataOnly="0" labelOnly="1" outline="0" fieldPosition="0">
        <references count="21">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92" count="1">
            <x v="5"/>
          </reference>
          <reference field="194" count="1" selected="0">
            <x v="13"/>
          </reference>
          <reference field="195" count="1" selected="0">
            <x v="0"/>
          </reference>
          <reference field="207" count="1" selected="0">
            <x v="3"/>
          </reference>
        </references>
      </pivotArea>
    </format>
    <format dxfId="1493">
      <pivotArea dataOnly="0" labelOnly="1" outline="0" fieldPosition="0">
        <references count="21">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92" count="1">
            <x v="1"/>
          </reference>
          <reference field="194" count="1" selected="0">
            <x v="46"/>
          </reference>
          <reference field="195" count="1" selected="0">
            <x v="0"/>
          </reference>
          <reference field="207" count="1" selected="0">
            <x v="3"/>
          </reference>
        </references>
      </pivotArea>
    </format>
    <format dxfId="1492">
      <pivotArea dataOnly="0" labelOnly="1" outline="0" fieldPosition="0">
        <references count="21">
          <reference field="5" count="1" selected="0">
            <x v="32"/>
          </reference>
          <reference field="6" count="1" selected="0">
            <x v="340"/>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37"/>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45"/>
          </reference>
          <reference field="145" count="1" selected="0">
            <x v="87"/>
          </reference>
          <reference field="192" count="1">
            <x v="7"/>
          </reference>
          <reference field="194" count="1" selected="0">
            <x v="46"/>
          </reference>
          <reference field="195" count="1" selected="0">
            <x v="0"/>
          </reference>
          <reference field="207" count="1" selected="0">
            <x v="3"/>
          </reference>
        </references>
      </pivotArea>
    </format>
    <format dxfId="1491">
      <pivotArea dataOnly="0" labelOnly="1" outline="0" fieldPosition="0">
        <references count="21">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56"/>
          </reference>
          <reference field="145" count="1" selected="0">
            <x v="87"/>
          </reference>
          <reference field="192" count="1">
            <x v="1"/>
          </reference>
          <reference field="194" count="1" selected="0">
            <x v="57"/>
          </reference>
          <reference field="195" count="1" selected="0">
            <x v="0"/>
          </reference>
          <reference field="207" count="1" selected="0">
            <x v="3"/>
          </reference>
        </references>
      </pivotArea>
    </format>
    <format dxfId="1490">
      <pivotArea dataOnly="0" labelOnly="1" outline="0" fieldPosition="0">
        <references count="21">
          <reference field="5" count="1" selected="0">
            <x v="32"/>
          </reference>
          <reference field="6" count="1" selected="0">
            <x v="396"/>
          </reference>
          <reference field="7" count="1" selected="0">
            <x v="302"/>
          </reference>
          <reference field="8" count="1" selected="0">
            <x v="5"/>
          </reference>
          <reference field="9" count="1" selected="0">
            <x v="4"/>
          </reference>
          <reference field="17" count="1" selected="0">
            <x v="67"/>
          </reference>
          <reference field="18" count="1" selected="0">
            <x v="6"/>
          </reference>
          <reference field="19" count="1" selected="0">
            <x v="0"/>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56"/>
          </reference>
          <reference field="145" count="1" selected="0">
            <x v="87"/>
          </reference>
          <reference field="192" count="1">
            <x v="7"/>
          </reference>
          <reference field="194" count="1" selected="0">
            <x v="57"/>
          </reference>
          <reference field="195" count="1" selected="0">
            <x v="0"/>
          </reference>
          <reference field="207" count="1" selected="0">
            <x v="3"/>
          </reference>
        </references>
      </pivotArea>
    </format>
    <format dxfId="1489">
      <pivotArea dataOnly="0" labelOnly="1" outline="0" fieldPosition="0">
        <references count="21">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87"/>
          </reference>
          <reference field="192" count="1">
            <x v="1"/>
          </reference>
          <reference field="194" count="1" selected="0">
            <x v="72"/>
          </reference>
          <reference field="195" count="1" selected="0">
            <x v="0"/>
          </reference>
          <reference field="207" count="1" selected="0">
            <x v="5"/>
          </reference>
        </references>
      </pivotArea>
    </format>
    <format dxfId="1488">
      <pivotArea dataOnly="0" labelOnly="1" outline="0" fieldPosition="0">
        <references count="21">
          <reference field="5" count="1" selected="0">
            <x v="32"/>
          </reference>
          <reference field="6" count="1" selected="0">
            <x v="418"/>
          </reference>
          <reference field="7" count="1" selected="0">
            <x v="302"/>
          </reference>
          <reference field="8" count="1" selected="0">
            <x v="5"/>
          </reference>
          <reference field="9" count="1" selected="0">
            <x v="4"/>
          </reference>
          <reference field="17" count="1" selected="0">
            <x v="142"/>
          </reference>
          <reference field="18" count="1" selected="0">
            <x v="13"/>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87"/>
          </reference>
          <reference field="192" count="1">
            <x v="7"/>
          </reference>
          <reference field="194" count="1" selected="0">
            <x v="72"/>
          </reference>
          <reference field="195" count="1" selected="0">
            <x v="0"/>
          </reference>
          <reference field="207" count="1" selected="0">
            <x v="2"/>
          </reference>
        </references>
      </pivotArea>
    </format>
    <format dxfId="1487">
      <pivotArea dataOnly="0" labelOnly="1" outline="0" fieldPosition="0">
        <references count="21">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100"/>
          </reference>
          <reference field="192" count="1">
            <x v="1"/>
          </reference>
          <reference field="194" count="1" selected="0">
            <x v="72"/>
          </reference>
          <reference field="195" count="1" selected="0">
            <x v="0"/>
          </reference>
          <reference field="207" count="1" selected="0">
            <x v="2"/>
          </reference>
        </references>
      </pivotArea>
    </format>
    <format dxfId="1486">
      <pivotArea dataOnly="0" labelOnly="1" outline="0" fieldPosition="0">
        <references count="21">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92" count="1">
            <x v="0"/>
          </reference>
          <reference field="194" count="1" selected="0">
            <x v="72"/>
          </reference>
          <reference field="195" count="1" selected="0">
            <x v="4"/>
          </reference>
          <reference field="207" count="1" selected="0">
            <x v="2"/>
          </reference>
        </references>
      </pivotArea>
    </format>
    <format dxfId="1485">
      <pivotArea dataOnly="0" labelOnly="1" outline="0" fieldPosition="0">
        <references count="22">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76"/>
          </reference>
          <reference field="192" count="1" selected="0">
            <x v="0"/>
          </reference>
          <reference field="194" count="1" selected="0">
            <x v="48"/>
          </reference>
          <reference field="195" count="1" selected="0">
            <x v="0"/>
          </reference>
          <reference field="207" count="1" selected="0">
            <x v="2"/>
          </reference>
        </references>
      </pivotArea>
    </format>
    <format dxfId="1484">
      <pivotArea dataOnly="0" labelOnly="1" outline="0" fieldPosition="0">
        <references count="22">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6" count="1">
            <x v="144"/>
          </reference>
          <reference field="192" count="1" selected="0">
            <x v="0"/>
          </reference>
          <reference field="194" count="1" selected="0">
            <x v="57"/>
          </reference>
          <reference field="195" count="1" selected="0">
            <x v="0"/>
          </reference>
          <reference field="207" count="1" selected="0">
            <x v="2"/>
          </reference>
        </references>
      </pivotArea>
    </format>
    <format dxfId="1483">
      <pivotArea dataOnly="0" labelOnly="1" outline="0" fieldPosition="0">
        <references count="22">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66" count="1">
            <x v="23"/>
          </reference>
          <reference field="192" count="1" selected="0">
            <x v="0"/>
          </reference>
          <reference field="194" count="1" selected="0">
            <x v="38"/>
          </reference>
          <reference field="195" count="1" selected="0">
            <x v="0"/>
          </reference>
          <reference field="207" count="1" selected="0">
            <x v="3"/>
          </reference>
        </references>
      </pivotArea>
    </format>
    <format dxfId="1482">
      <pivotArea dataOnly="0" labelOnly="1" outline="0" fieldPosition="0">
        <references count="22">
          <reference field="5" count="1" selected="0">
            <x v="5"/>
          </reference>
          <reference field="6" count="1" selected="0">
            <x v="255"/>
          </reference>
          <reference field="7" count="1" selected="0">
            <x v="34"/>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17"/>
          </reference>
          <reference field="166" count="1">
            <x v="1"/>
          </reference>
          <reference field="192" count="1" selected="0">
            <x v="0"/>
          </reference>
          <reference field="194" count="1" selected="0">
            <x v="38"/>
          </reference>
          <reference field="195" count="1" selected="0">
            <x v="0"/>
          </reference>
          <reference field="207" count="1" selected="0">
            <x v="3"/>
          </reference>
        </references>
      </pivotArea>
    </format>
    <format dxfId="1481">
      <pivotArea dataOnly="0" labelOnly="1" outline="0" fieldPosition="0">
        <references count="22">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75"/>
          </reference>
          <reference field="192" count="1" selected="0">
            <x v="0"/>
          </reference>
          <reference field="194" count="1" selected="0">
            <x v="48"/>
          </reference>
          <reference field="195" count="1" selected="0">
            <x v="0"/>
          </reference>
          <reference field="207" count="1" selected="0">
            <x v="2"/>
          </reference>
        </references>
      </pivotArea>
    </format>
    <format dxfId="1480">
      <pivotArea dataOnly="0" labelOnly="1" outline="0" fieldPosition="0">
        <references count="22">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6" count="1">
            <x v="160"/>
          </reference>
          <reference field="192" count="1" selected="0">
            <x v="0"/>
          </reference>
          <reference field="194" count="1" selected="0">
            <x v="48"/>
          </reference>
          <reference field="195" count="1" selected="0">
            <x v="0"/>
          </reference>
          <reference field="207" count="1" selected="0">
            <x v="2"/>
          </reference>
        </references>
      </pivotArea>
    </format>
    <format dxfId="1479">
      <pivotArea dataOnly="0" labelOnly="1" outline="0" fieldPosition="0">
        <references count="22">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6" count="1">
            <x v="141"/>
          </reference>
          <reference field="192" count="1" selected="0">
            <x v="0"/>
          </reference>
          <reference field="194" count="1" selected="0">
            <x v="48"/>
          </reference>
          <reference field="195" count="1" selected="0">
            <x v="0"/>
          </reference>
          <reference field="207" count="1" selected="0">
            <x v="2"/>
          </reference>
        </references>
      </pivotArea>
    </format>
    <format dxfId="1478">
      <pivotArea dataOnly="0" labelOnly="1" outline="0" fieldPosition="0">
        <references count="22">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6" count="1">
            <x v="106"/>
          </reference>
          <reference field="192" count="1" selected="0">
            <x v="0"/>
          </reference>
          <reference field="194" count="1" selected="0">
            <x v="48"/>
          </reference>
          <reference field="195" count="1" selected="0">
            <x v="0"/>
          </reference>
          <reference field="207" count="1" selected="0">
            <x v="2"/>
          </reference>
        </references>
      </pivotArea>
    </format>
    <format dxfId="1477">
      <pivotArea dataOnly="0" labelOnly="1" outline="0" fieldPosition="0">
        <references count="22">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6" count="1">
            <x v="39"/>
          </reference>
          <reference field="192" count="1" selected="0">
            <x v="4"/>
          </reference>
          <reference field="194" count="1" selected="0">
            <x v="46"/>
          </reference>
          <reference field="195" count="1" selected="0">
            <x v="0"/>
          </reference>
          <reference field="207" count="1" selected="0">
            <x v="3"/>
          </reference>
        </references>
      </pivotArea>
    </format>
    <format dxfId="1476">
      <pivotArea dataOnly="0" labelOnly="1" outline="0" fieldPosition="0">
        <references count="22">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6" count="1">
            <x v="8"/>
          </reference>
          <reference field="192" count="1" selected="0">
            <x v="4"/>
          </reference>
          <reference field="194" count="1" selected="0">
            <x v="46"/>
          </reference>
          <reference field="195" count="1" selected="0">
            <x v="0"/>
          </reference>
          <reference field="207" count="1" selected="0">
            <x v="3"/>
          </reference>
        </references>
      </pivotArea>
    </format>
    <format dxfId="1475">
      <pivotArea dataOnly="0" labelOnly="1" outline="0" fieldPosition="0">
        <references count="22">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6" count="1">
            <x v="39"/>
          </reference>
          <reference field="192" count="1" selected="0">
            <x v="4"/>
          </reference>
          <reference field="194" count="1" selected="0">
            <x v="46"/>
          </reference>
          <reference field="195" count="1" selected="0">
            <x v="0"/>
          </reference>
          <reference field="207" count="1" selected="0">
            <x v="3"/>
          </reference>
        </references>
      </pivotArea>
    </format>
    <format dxfId="1474">
      <pivotArea dataOnly="0" labelOnly="1" outline="0" fieldPosition="0">
        <references count="22">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66" count="1">
            <x v="8"/>
          </reference>
          <reference field="192" count="1" selected="0">
            <x v="4"/>
          </reference>
          <reference field="194" count="1" selected="0">
            <x v="38"/>
          </reference>
          <reference field="195" count="1" selected="0">
            <x v="0"/>
          </reference>
          <reference field="207" count="1" selected="0">
            <x v="3"/>
          </reference>
        </references>
      </pivotArea>
    </format>
    <format dxfId="1473">
      <pivotArea dataOnly="0" labelOnly="1" outline="0" fieldPosition="0">
        <references count="22">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6" count="1">
            <x v="39"/>
          </reference>
          <reference field="192" count="1" selected="0">
            <x v="4"/>
          </reference>
          <reference field="194" count="1" selected="0">
            <x v="38"/>
          </reference>
          <reference field="195" count="1" selected="0">
            <x v="0"/>
          </reference>
          <reference field="207" count="1" selected="0">
            <x v="3"/>
          </reference>
        </references>
      </pivotArea>
    </format>
    <format dxfId="1472">
      <pivotArea dataOnly="0" labelOnly="1" outline="0" fieldPosition="0">
        <references count="22">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6" count="1">
            <x v="8"/>
          </reference>
          <reference field="192" count="1" selected="0">
            <x v="4"/>
          </reference>
          <reference field="194" count="1" selected="0">
            <x v="50"/>
          </reference>
          <reference field="195" count="1" selected="0">
            <x v="0"/>
          </reference>
          <reference field="207" count="1" selected="0">
            <x v="5"/>
          </reference>
        </references>
      </pivotArea>
    </format>
    <format dxfId="1471">
      <pivotArea dataOnly="0" labelOnly="1" outline="0" fieldPosition="0">
        <references count="22">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6" count="1">
            <x v="39"/>
          </reference>
          <reference field="192" count="1" selected="0">
            <x v="4"/>
          </reference>
          <reference field="194" count="1" selected="0">
            <x v="50"/>
          </reference>
          <reference field="195" count="1" selected="0">
            <x v="0"/>
          </reference>
          <reference field="207" count="1" selected="0">
            <x v="5"/>
          </reference>
        </references>
      </pivotArea>
    </format>
    <format dxfId="1470">
      <pivotArea dataOnly="0" labelOnly="1" outline="0" fieldPosition="0">
        <references count="22">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2"/>
          </reference>
          <reference field="207" count="1" selected="0">
            <x v="3"/>
          </reference>
        </references>
      </pivotArea>
    </format>
    <format dxfId="1469">
      <pivotArea dataOnly="0" labelOnly="1" outline="0" fieldPosition="0">
        <references count="22">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6"/>
          </reference>
          <reference field="166" count="1">
            <x v="11"/>
          </reference>
          <reference field="192" count="1" selected="0">
            <x v="4"/>
          </reference>
          <reference field="194" count="1" selected="0">
            <x v="57"/>
          </reference>
          <reference field="195" count="1" selected="0">
            <x v="2"/>
          </reference>
          <reference field="207" count="1" selected="0">
            <x v="3"/>
          </reference>
        </references>
      </pivotArea>
    </format>
    <format dxfId="1468">
      <pivotArea dataOnly="0" labelOnly="1" outline="0" fieldPosition="0">
        <references count="22">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2"/>
          </reference>
          <reference field="207" count="1" selected="0">
            <x v="3"/>
          </reference>
        </references>
      </pivotArea>
    </format>
    <format dxfId="1467">
      <pivotArea dataOnly="0" labelOnly="1" outline="0" fieldPosition="0">
        <references count="22">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 field="207" count="1" selected="0">
            <x v="3"/>
          </reference>
        </references>
      </pivotArea>
    </format>
    <format dxfId="1466">
      <pivotArea dataOnly="0" labelOnly="1" outline="0" fieldPosition="0">
        <references count="22">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 field="207" count="1" selected="0">
            <x v="3"/>
          </reference>
        </references>
      </pivotArea>
    </format>
    <format dxfId="1465">
      <pivotArea dataOnly="0" labelOnly="1" outline="0" fieldPosition="0">
        <references count="22">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 field="207" count="1" selected="0">
            <x v="5"/>
          </reference>
        </references>
      </pivotArea>
    </format>
    <format dxfId="1464">
      <pivotArea dataOnly="0" labelOnly="1" outline="0" fieldPosition="0">
        <references count="22">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 field="207" count="1" selected="0">
            <x v="5"/>
          </reference>
        </references>
      </pivotArea>
    </format>
    <format dxfId="1463">
      <pivotArea dataOnly="0" labelOnly="1" outline="0" fieldPosition="0">
        <references count="22">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6" count="1">
            <x v="79"/>
          </reference>
          <reference field="192" count="1" selected="0">
            <x v="0"/>
          </reference>
          <reference field="194" count="1" selected="0">
            <x v="39"/>
          </reference>
          <reference field="195" count="1" selected="0">
            <x v="0"/>
          </reference>
          <reference field="207" count="1" selected="0">
            <x v="3"/>
          </reference>
        </references>
      </pivotArea>
    </format>
    <format dxfId="1462">
      <pivotArea dataOnly="0" labelOnly="1" outline="0" fieldPosition="0">
        <references count="22">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6" count="1">
            <x v="80"/>
          </reference>
          <reference field="192" count="1" selected="0">
            <x v="0"/>
          </reference>
          <reference field="194" count="1" selected="0">
            <x v="39"/>
          </reference>
          <reference field="195" count="1" selected="0">
            <x v="0"/>
          </reference>
          <reference field="207" count="1" selected="0">
            <x v="3"/>
          </reference>
        </references>
      </pivotArea>
    </format>
    <format dxfId="1461">
      <pivotArea dataOnly="0" labelOnly="1" outline="0" fieldPosition="0">
        <references count="22">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66" count="1">
            <x v="108"/>
          </reference>
          <reference field="192" count="1" selected="0">
            <x v="0"/>
          </reference>
          <reference field="194" count="1" selected="0">
            <x v="43"/>
          </reference>
          <reference field="195" count="1" selected="0">
            <x v="0"/>
          </reference>
          <reference field="207" count="1" selected="0">
            <x v="3"/>
          </reference>
        </references>
      </pivotArea>
    </format>
    <format dxfId="1460">
      <pivotArea dataOnly="0" labelOnly="1" outline="0" fieldPosition="0">
        <references count="22">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66" count="1">
            <x v="118"/>
          </reference>
          <reference field="192" count="1" selected="0">
            <x v="0"/>
          </reference>
          <reference field="194" count="1" selected="0">
            <x v="41"/>
          </reference>
          <reference field="195" count="1" selected="0">
            <x v="0"/>
          </reference>
          <reference field="207" count="1" selected="0">
            <x v="3"/>
          </reference>
        </references>
      </pivotArea>
    </format>
    <format dxfId="1459">
      <pivotArea dataOnly="0" labelOnly="1" outline="0" fieldPosition="0">
        <references count="22">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66" count="1">
            <x v="113"/>
          </reference>
          <reference field="192" count="1" selected="0">
            <x v="0"/>
          </reference>
          <reference field="194" count="1" selected="0">
            <x v="30"/>
          </reference>
          <reference field="195" count="1" selected="0">
            <x v="0"/>
          </reference>
          <reference field="207" count="1" selected="0">
            <x v="3"/>
          </reference>
        </references>
      </pivotArea>
    </format>
    <format dxfId="1458">
      <pivotArea dataOnly="0" labelOnly="1" outline="0" fieldPosition="0">
        <references count="22">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51"/>
          </reference>
          <reference field="192" count="1" selected="0">
            <x v="0"/>
          </reference>
          <reference field="194" count="1" selected="0">
            <x v="73"/>
          </reference>
          <reference field="195" count="1" selected="0">
            <x v="0"/>
          </reference>
          <reference field="207" count="1" selected="0">
            <x v="2"/>
          </reference>
        </references>
      </pivotArea>
    </format>
    <format dxfId="1457">
      <pivotArea dataOnly="0" labelOnly="1" outline="0" fieldPosition="0">
        <references count="22">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66" count="1">
            <x v="86"/>
          </reference>
          <reference field="192" count="1" selected="0">
            <x v="0"/>
          </reference>
          <reference field="194" count="1" selected="0">
            <x v="64"/>
          </reference>
          <reference field="195" count="1" selected="0">
            <x v="0"/>
          </reference>
          <reference field="207" count="1" selected="0">
            <x v="3"/>
          </reference>
        </references>
      </pivotArea>
    </format>
    <format dxfId="1456">
      <pivotArea dataOnly="0" labelOnly="1" outline="0" fieldPosition="0">
        <references count="22">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6" count="1">
            <x v="139"/>
          </reference>
          <reference field="192" count="1" selected="0">
            <x v="0"/>
          </reference>
          <reference field="194" count="1" selected="0">
            <x v="64"/>
          </reference>
          <reference field="195" count="1" selected="0">
            <x v="0"/>
          </reference>
          <reference field="207" count="1" selected="0">
            <x v="3"/>
          </reference>
        </references>
      </pivotArea>
    </format>
    <format dxfId="1455">
      <pivotArea dataOnly="0" labelOnly="1" outline="0" fieldPosition="0">
        <references count="22">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66" count="1">
            <x v="55"/>
          </reference>
          <reference field="192" count="1" selected="0">
            <x v="0"/>
          </reference>
          <reference field="194" count="1" selected="0">
            <x v="44"/>
          </reference>
          <reference field="195" count="1" selected="0">
            <x v="0"/>
          </reference>
          <reference field="207" count="1" selected="0">
            <x v="5"/>
          </reference>
        </references>
      </pivotArea>
    </format>
    <format dxfId="1454">
      <pivotArea dataOnly="0" labelOnly="1" outline="0" fieldPosition="0">
        <references count="22">
          <reference field="5" count="1" selected="0">
            <x v="28"/>
          </reference>
          <reference field="6" count="1" selected="0">
            <x v="57"/>
          </reference>
          <reference field="7" count="1" selected="0">
            <x v="290"/>
          </reference>
          <reference field="8" count="1" selected="0">
            <x v="3"/>
          </reference>
          <reference field="9" count="1" selected="0">
            <x v="4"/>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6" count="1">
            <x v="31"/>
          </reference>
          <reference field="192" count="1" selected="0">
            <x v="0"/>
          </reference>
          <reference field="194" count="1" selected="0">
            <x v="44"/>
          </reference>
          <reference field="195" count="1" selected="0">
            <x v="0"/>
          </reference>
          <reference field="207" count="1" selected="0">
            <x v="2"/>
          </reference>
        </references>
      </pivotArea>
    </format>
    <format dxfId="1453">
      <pivotArea dataOnly="0" labelOnly="1" outline="0" fieldPosition="0">
        <references count="22">
          <reference field="5" count="1" selected="0">
            <x v="28"/>
          </reference>
          <reference field="6" count="1" selected="0">
            <x v="63"/>
          </reference>
          <reference field="7" count="1" selected="0">
            <x v="292"/>
          </reference>
          <reference field="8" count="1" selected="0">
            <x v="3"/>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6" count="1">
            <x v="15"/>
          </reference>
          <reference field="192" count="1" selected="0">
            <x v="0"/>
          </reference>
          <reference field="194" count="1" selected="0">
            <x v="44"/>
          </reference>
          <reference field="195" count="1" selected="0">
            <x v="0"/>
          </reference>
          <reference field="207" count="1" selected="0">
            <x v="2"/>
          </reference>
        </references>
      </pivotArea>
    </format>
    <format dxfId="1452">
      <pivotArea dataOnly="0" labelOnly="1" outline="0" fieldPosition="0">
        <references count="22">
          <reference field="5" count="1" selected="0">
            <x v="28"/>
          </reference>
          <reference field="6" count="1" selected="0">
            <x v="69"/>
          </reference>
          <reference field="7" count="1" selected="0">
            <x v="294"/>
          </reference>
          <reference field="8" count="1" selected="0">
            <x v="3"/>
          </reference>
          <reference field="9" count="1" selected="0">
            <x v="4"/>
          </reference>
          <reference field="17" count="1" selected="0">
            <x v="10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2"/>
          </reference>
          <reference field="166" count="1">
            <x v="6"/>
          </reference>
          <reference field="192" count="1" selected="0">
            <x v="0"/>
          </reference>
          <reference field="194" count="1" selected="0">
            <x v="44"/>
          </reference>
          <reference field="195" count="1" selected="0">
            <x v="0"/>
          </reference>
          <reference field="207" count="1" selected="0">
            <x v="2"/>
          </reference>
        </references>
      </pivotArea>
    </format>
    <format dxfId="1451">
      <pivotArea dataOnly="0" labelOnly="1" outline="0" fieldPosition="0">
        <references count="22">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6" count="1">
            <x v="31"/>
          </reference>
          <reference field="192" count="1" selected="0">
            <x v="0"/>
          </reference>
          <reference field="194" count="1" selected="0">
            <x v="44"/>
          </reference>
          <reference field="195" count="1" selected="0">
            <x v="0"/>
          </reference>
          <reference field="207" count="1" selected="0">
            <x v="2"/>
          </reference>
        </references>
      </pivotArea>
    </format>
    <format dxfId="1450">
      <pivotArea dataOnly="0" labelOnly="1" outline="0" fieldPosition="0">
        <references count="22">
          <reference field="5" count="1" selected="0">
            <x v="28"/>
          </reference>
          <reference field="6" count="1" selected="0">
            <x v="95"/>
          </reference>
          <reference field="7" count="1" selected="0">
            <x v="296"/>
          </reference>
          <reference field="8" count="1" selected="0">
            <x v="3"/>
          </reference>
          <reference field="9" count="1" selected="0">
            <x v="4"/>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3"/>
          </reference>
          <reference field="166" count="1">
            <x v="61"/>
          </reference>
          <reference field="192" count="1" selected="0">
            <x v="0"/>
          </reference>
          <reference field="194" count="1" selected="0">
            <x v="44"/>
          </reference>
          <reference field="195" count="1" selected="0">
            <x v="0"/>
          </reference>
          <reference field="207" count="1" selected="0">
            <x v="3"/>
          </reference>
        </references>
      </pivotArea>
    </format>
    <format dxfId="1449">
      <pivotArea dataOnly="0" labelOnly="1" outline="0" fieldPosition="0">
        <references count="22">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6" count="1">
            <x v="15"/>
          </reference>
          <reference field="192" count="1" selected="0">
            <x v="0"/>
          </reference>
          <reference field="194" count="1" selected="0">
            <x v="44"/>
          </reference>
          <reference field="195" count="1" selected="0">
            <x v="0"/>
          </reference>
          <reference field="207" count="1" selected="0">
            <x v="2"/>
          </reference>
        </references>
      </pivotArea>
    </format>
    <format dxfId="1448">
      <pivotArea dataOnly="0" labelOnly="1" outline="0" fieldPosition="0">
        <references count="22">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6" count="1">
            <x v="156"/>
          </reference>
          <reference field="192" count="1" selected="0">
            <x v="0"/>
          </reference>
          <reference field="194" count="1" selected="0">
            <x v="9"/>
          </reference>
          <reference field="195" count="1" selected="0">
            <x v="0"/>
          </reference>
          <reference field="207" count="1" selected="0">
            <x v="3"/>
          </reference>
        </references>
      </pivotArea>
    </format>
    <format dxfId="1447">
      <pivotArea dataOnly="0" labelOnly="1" outline="0" fieldPosition="0">
        <references count="22">
          <reference field="5" count="1" selected="0">
            <x v="30"/>
          </reference>
          <reference field="6" count="1" selected="0">
            <x v="14"/>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46"/>
          </reference>
          <reference field="166" count="1">
            <x v="167"/>
          </reference>
          <reference field="192" count="1" selected="0">
            <x v="0"/>
          </reference>
          <reference field="194" count="1" selected="0">
            <x v="36"/>
          </reference>
          <reference field="195" count="1" selected="0">
            <x v="0"/>
          </reference>
          <reference field="207" count="1" selected="0">
            <x v="3"/>
          </reference>
        </references>
      </pivotArea>
    </format>
    <format dxfId="1446">
      <pivotArea dataOnly="0" labelOnly="1" outline="0" fieldPosition="0">
        <references count="22">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6" count="1">
            <x v="156"/>
          </reference>
          <reference field="192" count="1" selected="0">
            <x v="0"/>
          </reference>
          <reference field="194" count="1" selected="0">
            <x v="38"/>
          </reference>
          <reference field="195" count="1" selected="0">
            <x v="0"/>
          </reference>
          <reference field="207" count="1" selected="0">
            <x v="3"/>
          </reference>
        </references>
      </pivotArea>
    </format>
    <format dxfId="1445">
      <pivotArea dataOnly="0" labelOnly="1" outline="0" fieldPosition="0">
        <references count="22">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6" count="1">
            <x v="159"/>
          </reference>
          <reference field="192" count="1" selected="0">
            <x v="0"/>
          </reference>
          <reference field="194" count="1" selected="0">
            <x v="44"/>
          </reference>
          <reference field="195" count="1" selected="0">
            <x v="0"/>
          </reference>
          <reference field="207" count="1" selected="0">
            <x v="5"/>
          </reference>
        </references>
      </pivotArea>
    </format>
    <format dxfId="1444">
      <pivotArea dataOnly="0" labelOnly="1" outline="0" fieldPosition="0">
        <references count="22">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66" count="1">
            <x v="168"/>
          </reference>
          <reference field="192" count="1" selected="0">
            <x v="0"/>
          </reference>
          <reference field="194" count="1" selected="0">
            <x v="44"/>
          </reference>
          <reference field="195" count="1" selected="0">
            <x v="0"/>
          </reference>
          <reference field="207" count="1" selected="0">
            <x v="2"/>
          </reference>
        </references>
      </pivotArea>
    </format>
    <format dxfId="1443">
      <pivotArea dataOnly="0" labelOnly="1" outline="0" fieldPosition="0">
        <references count="22">
          <reference field="5" count="1" selected="0">
            <x v="30"/>
          </reference>
          <reference field="6" count="1" selected="0">
            <x v="25"/>
          </reference>
          <reference field="7" count="1" selected="0">
            <x v="300"/>
          </reference>
          <reference field="8" count="1" selected="0">
            <x v="5"/>
          </reference>
          <reference field="9" count="1" selected="0">
            <x v="4"/>
          </reference>
          <reference field="17" count="1" selected="0">
            <x v="6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29"/>
          </reference>
          <reference field="166" count="1">
            <x v="145"/>
          </reference>
          <reference field="192" count="1" selected="0">
            <x v="0"/>
          </reference>
          <reference field="194" count="1" selected="0">
            <x v="44"/>
          </reference>
          <reference field="195" count="1" selected="0">
            <x v="0"/>
          </reference>
          <reference field="207" count="1" selected="0">
            <x v="3"/>
          </reference>
        </references>
      </pivotArea>
    </format>
    <format dxfId="1442">
      <pivotArea dataOnly="0" labelOnly="1" outline="0" fieldPosition="0">
        <references count="22">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66" count="1">
            <x v="156"/>
          </reference>
          <reference field="192" count="1" selected="0">
            <x v="0"/>
          </reference>
          <reference field="194" count="1" selected="0">
            <x v="36"/>
          </reference>
          <reference field="195" count="1" selected="0">
            <x v="0"/>
          </reference>
          <reference field="207" count="1" selected="0">
            <x v="2"/>
          </reference>
        </references>
      </pivotArea>
    </format>
    <format dxfId="1441">
      <pivotArea dataOnly="0" labelOnly="1" outline="0" fieldPosition="0">
        <references count="22">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5"/>
          </reference>
          <reference field="207" count="1" selected="0">
            <x v="3"/>
          </reference>
        </references>
      </pivotArea>
    </format>
    <format dxfId="1440">
      <pivotArea dataOnly="0" labelOnly="1" outline="0" fieldPosition="0">
        <references count="22">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88"/>
          </reference>
          <reference field="166" count="1">
            <x v="136"/>
          </reference>
          <reference field="192" count="1" selected="0">
            <x v="0"/>
          </reference>
          <reference field="194" count="1" selected="0">
            <x v="72"/>
          </reference>
          <reference field="195" count="1" selected="0">
            <x v="4"/>
          </reference>
          <reference field="207" count="1" selected="0">
            <x v="3"/>
          </reference>
        </references>
      </pivotArea>
    </format>
    <format dxfId="1439">
      <pivotArea dataOnly="0" labelOnly="1" outline="0" fieldPosition="0">
        <references count="22">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70"/>
          </reference>
          <reference field="166" count="1">
            <x v="70"/>
          </reference>
          <reference field="192" count="1" selected="0">
            <x v="0"/>
          </reference>
          <reference field="194" count="1" selected="0">
            <x v="72"/>
          </reference>
          <reference field="195" count="1" selected="0">
            <x v="0"/>
          </reference>
          <reference field="207" count="1" selected="0">
            <x v="3"/>
          </reference>
        </references>
      </pivotArea>
    </format>
    <format dxfId="1438">
      <pivotArea dataOnly="0" labelOnly="1" outline="0" fieldPosition="0">
        <references count="22">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0"/>
          </reference>
          <reference field="207" count="1" selected="0">
            <x v="3"/>
          </reference>
        </references>
      </pivotArea>
    </format>
    <format dxfId="1437">
      <pivotArea dataOnly="0" labelOnly="1" outline="0" fieldPosition="0">
        <references count="22">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66" count="1">
            <x v="136"/>
          </reference>
          <reference field="192" count="1" selected="0">
            <x v="0"/>
          </reference>
          <reference field="194" count="1" selected="0">
            <x v="72"/>
          </reference>
          <reference field="195" count="1" selected="0">
            <x v="0"/>
          </reference>
          <reference field="207" count="1" selected="0">
            <x v="3"/>
          </reference>
        </references>
      </pivotArea>
    </format>
    <format dxfId="1436">
      <pivotArea dataOnly="0" labelOnly="1" outline="0" fieldPosition="0">
        <references count="22">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66" count="1">
            <x v="154"/>
          </reference>
          <reference field="192" count="1" selected="0">
            <x v="0"/>
          </reference>
          <reference field="194" count="1" selected="0">
            <x v="72"/>
          </reference>
          <reference field="195" count="1" selected="0">
            <x v="0"/>
          </reference>
          <reference field="207" count="1" selected="0">
            <x v="5"/>
          </reference>
        </references>
      </pivotArea>
    </format>
    <format dxfId="1435">
      <pivotArea dataOnly="0" labelOnly="1" outline="0" fieldPosition="0">
        <references count="22">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6"/>
          </reference>
          <reference field="194" count="1" selected="0">
            <x v="72"/>
          </reference>
          <reference field="195" count="1" selected="0">
            <x v="4"/>
          </reference>
          <reference field="207" count="1" selected="0">
            <x v="3"/>
          </reference>
        </references>
      </pivotArea>
    </format>
    <format dxfId="1434">
      <pivotArea dataOnly="0" labelOnly="1" outline="0" fieldPosition="0">
        <references count="22">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6" count="1">
            <x v="72"/>
          </reference>
          <reference field="192" count="1" selected="0">
            <x v="6"/>
          </reference>
          <reference field="194" count="1" selected="0">
            <x v="72"/>
          </reference>
          <reference field="195" count="1" selected="0">
            <x v="0"/>
          </reference>
          <reference field="207" count="1" selected="0">
            <x v="3"/>
          </reference>
        </references>
      </pivotArea>
    </format>
    <format dxfId="1433">
      <pivotArea dataOnly="0" labelOnly="1" outline="0" fieldPosition="0">
        <references count="22">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6"/>
          </reference>
          <reference field="194" count="1" selected="0">
            <x v="72"/>
          </reference>
          <reference field="195" count="1" selected="0">
            <x v="0"/>
          </reference>
          <reference field="207" count="1" selected="0">
            <x v="3"/>
          </reference>
        </references>
      </pivotArea>
    </format>
    <format dxfId="1432">
      <pivotArea dataOnly="0" labelOnly="1" outline="0" fieldPosition="0">
        <references count="22">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6" count="1">
            <x v="155"/>
          </reference>
          <reference field="192" count="1" selected="0">
            <x v="6"/>
          </reference>
          <reference field="194" count="1" selected="0">
            <x v="72"/>
          </reference>
          <reference field="195" count="1" selected="0">
            <x v="0"/>
          </reference>
          <reference field="207" count="1" selected="0">
            <x v="3"/>
          </reference>
        </references>
      </pivotArea>
    </format>
    <format dxfId="1431">
      <pivotArea dataOnly="0" labelOnly="1" outline="0" fieldPosition="0">
        <references count="22">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66" count="1">
            <x v="138"/>
          </reference>
          <reference field="192" count="1" selected="0">
            <x v="5"/>
          </reference>
          <reference field="194" count="1" selected="0">
            <x v="13"/>
          </reference>
          <reference field="195" count="1" selected="0">
            <x v="0"/>
          </reference>
          <reference field="207" count="1" selected="0">
            <x v="3"/>
          </reference>
        </references>
      </pivotArea>
    </format>
    <format dxfId="1430">
      <pivotArea dataOnly="0" labelOnly="1" outline="0" fieldPosition="0">
        <references count="22">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66" count="1">
            <x v="72"/>
          </reference>
          <reference field="192" count="1" selected="0">
            <x v="7"/>
          </reference>
          <reference field="194" count="1" selected="0">
            <x v="72"/>
          </reference>
          <reference field="195" count="1" selected="0">
            <x v="0"/>
          </reference>
          <reference field="207" count="1" selected="0">
            <x v="3"/>
          </reference>
        </references>
      </pivotArea>
    </format>
    <format dxfId="1429">
      <pivotArea dataOnly="0" labelOnly="1" outline="0" fieldPosition="0">
        <references count="22">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1"/>
          </reference>
          <reference field="194" count="1" selected="0">
            <x v="72"/>
          </reference>
          <reference field="195" count="1" selected="0">
            <x v="0"/>
          </reference>
          <reference field="207" count="1" selected="0">
            <x v="5"/>
          </reference>
        </references>
      </pivotArea>
    </format>
    <format dxfId="1428">
      <pivotArea dataOnly="0" labelOnly="1" outline="0" fieldPosition="0">
        <references count="22">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100"/>
          </reference>
          <reference field="166" count="1">
            <x v="155"/>
          </reference>
          <reference field="192" count="1" selected="0">
            <x v="1"/>
          </reference>
          <reference field="194" count="1" selected="0">
            <x v="72"/>
          </reference>
          <reference field="195" count="1" selected="0">
            <x v="0"/>
          </reference>
          <reference field="207" count="1" selected="0">
            <x v="2"/>
          </reference>
        </references>
      </pivotArea>
    </format>
    <format dxfId="1427">
      <pivotArea dataOnly="0" labelOnly="1" outline="0" fieldPosition="0">
        <references count="22">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4"/>
          </reference>
          <reference field="207" count="1" selected="0">
            <x v="2"/>
          </reference>
        </references>
      </pivotArea>
    </format>
    <format dxfId="1426">
      <pivotArea dataOnly="0" labelOnly="1" outline="0" fieldPosition="0">
        <references count="22">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66" count="1">
            <x v="67"/>
          </reference>
          <reference field="192" count="1" selected="0">
            <x v="0"/>
          </reference>
          <reference field="194" count="1" selected="0">
            <x v="54"/>
          </reference>
          <reference field="195" count="1" selected="0">
            <x v="3"/>
          </reference>
          <reference field="207" count="1" selected="0">
            <x v="3"/>
          </reference>
        </references>
      </pivotArea>
    </format>
    <format dxfId="1425">
      <pivotArea dataOnly="0" labelOnly="1" outline="0" fieldPosition="0">
        <references count="22">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66" count="1">
            <x v="95"/>
          </reference>
          <reference field="192" count="1" selected="0">
            <x v="0"/>
          </reference>
          <reference field="194" count="1" selected="0">
            <x v="54"/>
          </reference>
          <reference field="195" count="1" selected="0">
            <x v="3"/>
          </reference>
          <reference field="207" count="1" selected="0">
            <x v="3"/>
          </reference>
        </references>
      </pivotArea>
    </format>
    <format dxfId="1424">
      <pivotArea dataOnly="0" labelOnly="1" outline="0" fieldPosition="0">
        <references count="22">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66" count="1">
            <x v="140"/>
          </reference>
          <reference field="192" count="1" selected="0">
            <x v="0"/>
          </reference>
          <reference field="194" count="1" selected="0">
            <x v="54"/>
          </reference>
          <reference field="195" count="1" selected="0">
            <x v="0"/>
          </reference>
          <reference field="207" count="1" selected="0">
            <x v="3"/>
          </reference>
        </references>
      </pivotArea>
    </format>
    <format dxfId="1423">
      <pivotArea dataOnly="0" labelOnly="1" outline="0" fieldPosition="0">
        <references count="22">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6" count="1">
            <x v="21"/>
          </reference>
          <reference field="192" count="1" selected="0">
            <x v="0"/>
          </reference>
          <reference field="194" count="1" selected="0">
            <x v="74"/>
          </reference>
          <reference field="195" count="1" selected="0">
            <x v="0"/>
          </reference>
          <reference field="207" count="1" selected="0">
            <x v="3"/>
          </reference>
        </references>
      </pivotArea>
    </format>
    <format dxfId="1422">
      <pivotArea dataOnly="0" labelOnly="1" outline="0" fieldPosition="0">
        <references count="22">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6" count="1">
            <x v="74"/>
          </reference>
          <reference field="192" count="1" selected="0">
            <x v="0"/>
          </reference>
          <reference field="194" count="1" selected="0">
            <x v="74"/>
          </reference>
          <reference field="195" count="1" selected="0">
            <x v="0"/>
          </reference>
          <reference field="207" count="1" selected="0">
            <x v="3"/>
          </reference>
        </references>
      </pivotArea>
    </format>
    <format dxfId="1421">
      <pivotArea dataOnly="0" labelOnly="1" outline="0" fieldPosition="0">
        <references count="22">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6" count="1">
            <x v="128"/>
          </reference>
          <reference field="192" count="1" selected="0">
            <x v="0"/>
          </reference>
          <reference field="194" count="1" selected="0">
            <x v="74"/>
          </reference>
          <reference field="195" count="1" selected="0">
            <x v="0"/>
          </reference>
          <reference field="207" count="1" selected="0">
            <x v="3"/>
          </reference>
        </references>
      </pivotArea>
    </format>
    <format dxfId="1420">
      <pivotArea dataOnly="0" labelOnly="1" outline="0" fieldPosition="0">
        <references count="22">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6" count="1">
            <x v="149"/>
          </reference>
          <reference field="192" count="1" selected="0">
            <x v="0"/>
          </reference>
          <reference field="194" count="1" selected="0">
            <x v="74"/>
          </reference>
          <reference field="195" count="1" selected="0">
            <x v="0"/>
          </reference>
          <reference field="207" count="1" selected="0">
            <x v="3"/>
          </reference>
        </references>
      </pivotArea>
    </format>
    <format dxfId="1419">
      <pivotArea dataOnly="0" labelOnly="1" outline="0" fieldPosition="0">
        <references count="22">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6" count="1">
            <x v="161"/>
          </reference>
          <reference field="192" count="1" selected="0">
            <x v="0"/>
          </reference>
          <reference field="194" count="1" selected="0">
            <x v="74"/>
          </reference>
          <reference field="195" count="1" selected="0">
            <x v="0"/>
          </reference>
          <reference field="207" count="1" selected="0">
            <x v="5"/>
          </reference>
        </references>
      </pivotArea>
    </format>
    <format dxfId="1418">
      <pivotArea dataOnly="0" labelOnly="1" outline="0" fieldPosition="0">
        <references count="22">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6" count="1">
            <x v="169"/>
          </reference>
          <reference field="192" count="1" selected="0">
            <x v="0"/>
          </reference>
          <reference field="194" count="1" selected="0">
            <x v="74"/>
          </reference>
          <reference field="195" count="1" selected="0">
            <x v="0"/>
          </reference>
          <reference field="207" count="1" selected="0">
            <x v="2"/>
          </reference>
        </references>
      </pivotArea>
    </format>
    <format dxfId="1417">
      <pivotArea dataOnly="0" labelOnly="1" outline="0" fieldPosition="0">
        <references count="22">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66" count="1">
            <x v="165"/>
          </reference>
          <reference field="192" count="1" selected="0">
            <x v="0"/>
          </reference>
          <reference field="194" count="1" selected="0">
            <x v="64"/>
          </reference>
          <reference field="195" count="1" selected="0">
            <x v="0"/>
          </reference>
          <reference field="207" count="1" selected="0">
            <x v="2"/>
          </reference>
        </references>
      </pivotArea>
    </format>
    <format dxfId="1416">
      <pivotArea dataOnly="0" labelOnly="1" outline="0" fieldPosition="0">
        <references count="22">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6" count="1">
            <x v="124"/>
          </reference>
          <reference field="192" count="1" selected="0">
            <x v="0"/>
          </reference>
          <reference field="194" count="1" selected="0">
            <x v="78"/>
          </reference>
          <reference field="195" count="1" selected="0">
            <x v="0"/>
          </reference>
          <reference field="207" count="1" selected="0">
            <x v="3"/>
          </reference>
        </references>
      </pivotArea>
    </format>
    <format dxfId="1415">
      <pivotArea dataOnly="0" labelOnly="1" outline="0" fieldPosition="0">
        <references count="22">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6" count="1">
            <x v="123"/>
          </reference>
          <reference field="192" count="1" selected="0">
            <x v="0"/>
          </reference>
          <reference field="194" count="1" selected="0">
            <x v="78"/>
          </reference>
          <reference field="195" count="1" selected="0">
            <x v="0"/>
          </reference>
          <reference field="207" count="1" selected="0">
            <x v="3"/>
          </reference>
        </references>
      </pivotArea>
    </format>
    <format dxfId="1414">
      <pivotArea dataOnly="0" labelOnly="1" outline="0" fieldPosition="0">
        <references count="22">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6" count="1">
            <x v="60"/>
          </reference>
          <reference field="192" count="1" selected="0">
            <x v="0"/>
          </reference>
          <reference field="194" count="1" selected="0">
            <x v="13"/>
          </reference>
          <reference field="195" count="1" selected="0">
            <x v="0"/>
          </reference>
          <reference field="207" count="1" selected="0">
            <x v="3"/>
          </reference>
        </references>
      </pivotArea>
    </format>
    <format dxfId="1413">
      <pivotArea dataOnly="0" labelOnly="1" outline="0" fieldPosition="0">
        <references count="22">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66" count="1">
            <x v="42"/>
          </reference>
          <reference field="192" count="1" selected="0">
            <x v="0"/>
          </reference>
          <reference field="194" count="1" selected="0">
            <x v="63"/>
          </reference>
          <reference field="195" count="1" selected="0">
            <x v="0"/>
          </reference>
          <reference field="207" count="1" selected="0">
            <x v="2"/>
          </reference>
        </references>
      </pivotArea>
    </format>
    <format dxfId="1412">
      <pivotArea dataOnly="0" labelOnly="1" outline="0" fieldPosition="0">
        <references count="22">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66" count="1">
            <x v="54"/>
          </reference>
          <reference field="192" count="1" selected="0">
            <x v="0"/>
          </reference>
          <reference field="194" count="1" selected="0">
            <x v="73"/>
          </reference>
          <reference field="195" count="1" selected="0">
            <x v="0"/>
          </reference>
          <reference field="207" count="1" selected="0">
            <x v="2"/>
          </reference>
        </references>
      </pivotArea>
    </format>
    <format dxfId="1411">
      <pivotArea dataOnly="0" labelOnly="1" outline="0" fieldPosition="0">
        <references count="22">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51"/>
          </reference>
          <reference field="192" count="1" selected="0">
            <x v="0"/>
          </reference>
          <reference field="194" count="1" selected="0">
            <x v="73"/>
          </reference>
          <reference field="195" count="1" selected="0">
            <x v="0"/>
          </reference>
          <reference field="207" count="1" selected="0">
            <x v="2"/>
          </reference>
        </references>
      </pivotArea>
    </format>
    <format dxfId="1410">
      <pivotArea dataOnly="0" labelOnly="1" outline="0" fieldPosition="0">
        <references count="22">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47"/>
          </reference>
          <reference field="192" count="1" selected="0">
            <x v="0"/>
          </reference>
          <reference field="194" count="1" selected="0">
            <x v="73"/>
          </reference>
          <reference field="195" count="1" selected="0">
            <x v="0"/>
          </reference>
          <reference field="207" count="1" selected="0">
            <x v="2"/>
          </reference>
        </references>
      </pivotArea>
    </format>
    <format dxfId="1409">
      <pivotArea dataOnly="0" labelOnly="1" outline="0" fieldPosition="0">
        <references count="22">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66" count="1">
            <x v="29"/>
          </reference>
          <reference field="192" count="1" selected="0">
            <x v="0"/>
          </reference>
          <reference field="194" count="1" selected="0">
            <x v="73"/>
          </reference>
          <reference field="195" count="1" selected="0">
            <x v="0"/>
          </reference>
          <reference field="207" count="1" selected="0">
            <x v="2"/>
          </reference>
        </references>
      </pivotArea>
    </format>
    <format dxfId="1408">
      <pivotArea dataOnly="0" labelOnly="1" outline="0" fieldPosition="0">
        <references count="22">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66" count="1">
            <x v="18"/>
          </reference>
          <reference field="192" count="1" selected="0">
            <x v="0"/>
          </reference>
          <reference field="194" count="1" selected="0">
            <x v="73"/>
          </reference>
          <reference field="195" count="1" selected="0">
            <x v="0"/>
          </reference>
          <reference field="207" count="1" selected="0">
            <x v="2"/>
          </reference>
        </references>
      </pivotArea>
    </format>
    <format dxfId="1407">
      <pivotArea dataOnly="0" labelOnly="1" outline="0" fieldPosition="0">
        <references count="22">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66" count="1">
            <x v="144"/>
          </reference>
          <reference field="192" count="1" selected="0">
            <x v="0"/>
          </reference>
          <reference field="194" count="1" selected="0">
            <x v="63"/>
          </reference>
          <reference field="195" count="1" selected="0">
            <x v="0"/>
          </reference>
          <reference field="207" count="1" selected="0">
            <x v="5"/>
          </reference>
        </references>
      </pivotArea>
    </format>
    <format dxfId="1406">
      <pivotArea dataOnly="0" labelOnly="1" outline="0" fieldPosition="0">
        <references count="23">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88"/>
          </reference>
          <reference field="166" count="1" selected="0">
            <x v="176"/>
          </reference>
          <reference field="192" count="1" selected="0">
            <x v="0"/>
          </reference>
          <reference field="194" count="1" selected="0">
            <x v="48"/>
          </reference>
          <reference field="195" count="1" selected="0">
            <x v="0"/>
          </reference>
          <reference field="207" count="1" selected="0">
            <x v="2"/>
          </reference>
        </references>
      </pivotArea>
    </format>
    <format dxfId="1405">
      <pivotArea dataOnly="0" labelOnly="1" outline="0" fieldPosition="0">
        <references count="23">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2" count="1">
            <x v="59"/>
          </reference>
          <reference field="166" count="1" selected="0">
            <x v="144"/>
          </reference>
          <reference field="192" count="1" selected="0">
            <x v="0"/>
          </reference>
          <reference field="194" count="1" selected="0">
            <x v="57"/>
          </reference>
          <reference field="195" count="1" selected="0">
            <x v="0"/>
          </reference>
          <reference field="207" count="1" selected="0">
            <x v="2"/>
          </reference>
        </references>
      </pivotArea>
    </format>
    <format dxfId="1404">
      <pivotArea dataOnly="0" labelOnly="1" outline="0" fieldPosition="0">
        <references count="23">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62" count="1">
            <x v="30"/>
          </reference>
          <reference field="166" count="1" selected="0">
            <x v="23"/>
          </reference>
          <reference field="192" count="1" selected="0">
            <x v="0"/>
          </reference>
          <reference field="194" count="1" selected="0">
            <x v="38"/>
          </reference>
          <reference field="195" count="1" selected="0">
            <x v="0"/>
          </reference>
          <reference field="207" count="1" selected="0">
            <x v="3"/>
          </reference>
        </references>
      </pivotArea>
    </format>
    <format dxfId="1403">
      <pivotArea dataOnly="0" labelOnly="1" outline="0" fieldPosition="0">
        <references count="23">
          <reference field="5" count="1" selected="0">
            <x v="5"/>
          </reference>
          <reference field="6" count="1" selected="0">
            <x v="255"/>
          </reference>
          <reference field="7" count="1" selected="0">
            <x v="34"/>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17"/>
          </reference>
          <reference field="162" count="1">
            <x v="5"/>
          </reference>
          <reference field="166" count="1" selected="0">
            <x v="1"/>
          </reference>
          <reference field="192" count="1" selected="0">
            <x v="0"/>
          </reference>
          <reference field="194" count="1" selected="0">
            <x v="38"/>
          </reference>
          <reference field="195" count="1" selected="0">
            <x v="0"/>
          </reference>
          <reference field="207" count="1" selected="0">
            <x v="3"/>
          </reference>
        </references>
      </pivotArea>
    </format>
    <format dxfId="1402">
      <pivotArea dataOnly="0" labelOnly="1" outline="0" fieldPosition="0">
        <references count="23">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87"/>
          </reference>
          <reference field="166" count="1" selected="0">
            <x v="175"/>
          </reference>
          <reference field="192" count="1" selected="0">
            <x v="0"/>
          </reference>
          <reference field="194" count="1" selected="0">
            <x v="48"/>
          </reference>
          <reference field="195" count="1" selected="0">
            <x v="0"/>
          </reference>
          <reference field="207" count="1" selected="0">
            <x v="2"/>
          </reference>
        </references>
      </pivotArea>
    </format>
    <format dxfId="1401">
      <pivotArea dataOnly="0" labelOnly="1" outline="0" fieldPosition="0">
        <references count="23">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2" count="1">
            <x v="165"/>
          </reference>
          <reference field="166" count="1" selected="0">
            <x v="160"/>
          </reference>
          <reference field="192" count="1" selected="0">
            <x v="0"/>
          </reference>
          <reference field="194" count="1" selected="0">
            <x v="48"/>
          </reference>
          <reference field="195" count="1" selected="0">
            <x v="0"/>
          </reference>
          <reference field="207" count="1" selected="0">
            <x v="2"/>
          </reference>
        </references>
      </pivotArea>
    </format>
    <format dxfId="1400">
      <pivotArea dataOnly="0" labelOnly="1" outline="0" fieldPosition="0">
        <references count="23">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2" count="1">
            <x v="121"/>
          </reference>
          <reference field="166" count="1" selected="0">
            <x v="141"/>
          </reference>
          <reference field="192" count="1" selected="0">
            <x v="0"/>
          </reference>
          <reference field="194" count="1" selected="0">
            <x v="48"/>
          </reference>
          <reference field="195" count="1" selected="0">
            <x v="0"/>
          </reference>
          <reference field="207" count="1" selected="0">
            <x v="2"/>
          </reference>
        </references>
      </pivotArea>
    </format>
    <format dxfId="1399">
      <pivotArea dataOnly="0" labelOnly="1" outline="0" fieldPosition="0">
        <references count="23">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2" count="1">
            <x v="73"/>
          </reference>
          <reference field="166" count="1" selected="0">
            <x v="106"/>
          </reference>
          <reference field="192" count="1" selected="0">
            <x v="0"/>
          </reference>
          <reference field="194" count="1" selected="0">
            <x v="48"/>
          </reference>
          <reference field="195" count="1" selected="0">
            <x v="0"/>
          </reference>
          <reference field="207" count="1" selected="0">
            <x v="2"/>
          </reference>
        </references>
      </pivotArea>
    </format>
    <format dxfId="1398">
      <pivotArea dataOnly="0" labelOnly="1" outline="0" fieldPosition="0">
        <references count="23">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x v="37"/>
          </reference>
          <reference field="166" count="1" selected="0">
            <x v="39"/>
          </reference>
          <reference field="192" count="1" selected="0">
            <x v="4"/>
          </reference>
          <reference field="194" count="1" selected="0">
            <x v="46"/>
          </reference>
          <reference field="195" count="1" selected="0">
            <x v="0"/>
          </reference>
          <reference field="207" count="1" selected="0">
            <x v="3"/>
          </reference>
        </references>
      </pivotArea>
    </format>
    <format dxfId="1397">
      <pivotArea dataOnly="0" labelOnly="1" outline="0" fieldPosition="0">
        <references count="23">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2" count="1">
            <x v="18"/>
          </reference>
          <reference field="166" count="1" selected="0">
            <x v="8"/>
          </reference>
          <reference field="192" count="1" selected="0">
            <x v="4"/>
          </reference>
          <reference field="194" count="1" selected="0">
            <x v="46"/>
          </reference>
          <reference field="195" count="1" selected="0">
            <x v="0"/>
          </reference>
          <reference field="207" count="1" selected="0">
            <x v="3"/>
          </reference>
        </references>
      </pivotArea>
    </format>
    <format dxfId="1396">
      <pivotArea dataOnly="0" labelOnly="1" outline="0" fieldPosition="0">
        <references count="23">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x v="37"/>
          </reference>
          <reference field="166" count="1" selected="0">
            <x v="39"/>
          </reference>
          <reference field="192" count="1" selected="0">
            <x v="4"/>
          </reference>
          <reference field="194" count="1" selected="0">
            <x v="46"/>
          </reference>
          <reference field="195" count="1" selected="0">
            <x v="0"/>
          </reference>
          <reference field="207" count="1" selected="0">
            <x v="3"/>
          </reference>
        </references>
      </pivotArea>
    </format>
    <format dxfId="1395">
      <pivotArea dataOnly="0" labelOnly="1" outline="0" fieldPosition="0">
        <references count="23">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62" count="1">
            <x v="18"/>
          </reference>
          <reference field="166" count="1" selected="0">
            <x v="8"/>
          </reference>
          <reference field="192" count="1" selected="0">
            <x v="4"/>
          </reference>
          <reference field="194" count="1" selected="0">
            <x v="38"/>
          </reference>
          <reference field="195" count="1" selected="0">
            <x v="0"/>
          </reference>
          <reference field="207" count="1" selected="0">
            <x v="3"/>
          </reference>
        </references>
      </pivotArea>
    </format>
    <format dxfId="1394">
      <pivotArea dataOnly="0" labelOnly="1" outline="0" fieldPosition="0">
        <references count="23">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2" count="1">
            <x v="37"/>
          </reference>
          <reference field="166" count="1" selected="0">
            <x v="39"/>
          </reference>
          <reference field="192" count="1" selected="0">
            <x v="4"/>
          </reference>
          <reference field="194" count="1" selected="0">
            <x v="38"/>
          </reference>
          <reference field="195" count="1" selected="0">
            <x v="0"/>
          </reference>
          <reference field="207" count="1" selected="0">
            <x v="3"/>
          </reference>
        </references>
      </pivotArea>
    </format>
    <format dxfId="1393">
      <pivotArea dataOnly="0" labelOnly="1" outline="0" fieldPosition="0">
        <references count="23">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2" count="1">
            <x v="18"/>
          </reference>
          <reference field="166" count="1" selected="0">
            <x v="8"/>
          </reference>
          <reference field="192" count="1" selected="0">
            <x v="4"/>
          </reference>
          <reference field="194" count="1" selected="0">
            <x v="50"/>
          </reference>
          <reference field="195" count="1" selected="0">
            <x v="0"/>
          </reference>
          <reference field="207" count="1" selected="0">
            <x v="5"/>
          </reference>
        </references>
      </pivotArea>
    </format>
    <format dxfId="1392">
      <pivotArea dataOnly="0" labelOnly="1" outline="0" fieldPosition="0">
        <references count="23">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x v="40"/>
          </reference>
          <reference field="166" count="1" selected="0">
            <x v="39"/>
          </reference>
          <reference field="192" count="1" selected="0">
            <x v="4"/>
          </reference>
          <reference field="194" count="1" selected="0">
            <x v="50"/>
          </reference>
          <reference field="195" count="1" selected="0">
            <x v="0"/>
          </reference>
          <reference field="207" count="1" selected="0">
            <x v="5"/>
          </reference>
        </references>
      </pivotArea>
    </format>
    <format dxfId="1391">
      <pivotArea dataOnly="0" labelOnly="1" outline="0" fieldPosition="0">
        <references count="23">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0"/>
          </reference>
          <reference field="207" count="1" selected="0">
            <x v="3"/>
          </reference>
        </references>
      </pivotArea>
    </format>
    <format dxfId="1390">
      <pivotArea dataOnly="0" labelOnly="1" outline="0" fieldPosition="0">
        <references count="23">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40"/>
          </reference>
          <reference field="166" count="1" selected="0">
            <x v="39"/>
          </reference>
          <reference field="192" count="1" selected="0">
            <x v="4"/>
          </reference>
          <reference field="194" count="1" selected="0">
            <x v="57"/>
          </reference>
          <reference field="195" count="1" selected="0">
            <x v="0"/>
          </reference>
          <reference field="207" count="1" selected="0">
            <x v="3"/>
          </reference>
        </references>
      </pivotArea>
    </format>
    <format dxfId="1389">
      <pivotArea dataOnly="0" labelOnly="1" outline="0" fieldPosition="0">
        <references count="23">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 field="207" count="1" selected="0">
            <x v="3"/>
          </reference>
        </references>
      </pivotArea>
    </format>
    <format dxfId="1388">
      <pivotArea dataOnly="0" labelOnly="1" outline="0" fieldPosition="0">
        <references count="23">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1"/>
          </reference>
          <reference field="166" count="1" selected="0">
            <x v="39"/>
          </reference>
          <reference field="192" count="1" selected="0">
            <x v="4"/>
          </reference>
          <reference field="194" count="1" selected="0">
            <x v="57"/>
          </reference>
          <reference field="195" count="1" selected="0">
            <x v="2"/>
          </reference>
          <reference field="207" count="1" selected="0">
            <x v="3"/>
          </reference>
        </references>
      </pivotArea>
    </format>
    <format dxfId="1387">
      <pivotArea dataOnly="0" labelOnly="1" outline="0" fieldPosition="0">
        <references count="23">
          <reference field="5" count="1" selected="0">
            <x v="18"/>
          </reference>
          <reference field="6" count="1" selected="0">
            <x v="377"/>
          </reference>
          <reference field="7" count="1" selected="0">
            <x v="231"/>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 field="207" count="1" selected="0">
            <x v="3"/>
          </reference>
        </references>
      </pivotArea>
    </format>
    <format dxfId="1386">
      <pivotArea dataOnly="0" labelOnly="1" outline="0" fieldPosition="0">
        <references count="23">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2"/>
          </reference>
          <reference field="207" count="1" selected="0">
            <x v="3"/>
          </reference>
        </references>
      </pivotArea>
    </format>
    <format dxfId="1385">
      <pivotArea dataOnly="0" labelOnly="1" outline="0" fieldPosition="0">
        <references count="23">
          <reference field="5" count="1" selected="0">
            <x v="18"/>
          </reference>
          <reference field="6" count="1" selected="0">
            <x v="389"/>
          </reference>
          <reference field="7" count="1" selected="0">
            <x v="243"/>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 field="207" count="1" selected="0">
            <x v="3"/>
          </reference>
        </references>
      </pivotArea>
    </format>
    <format dxfId="1384">
      <pivotArea dataOnly="0" labelOnly="1" outline="0" fieldPosition="0">
        <references count="23">
          <reference field="5" count="1" selected="0">
            <x v="18"/>
          </reference>
          <reference field="6" count="1" selected="0">
            <x v="397"/>
          </reference>
          <reference field="7" count="1" selected="0">
            <x v="249"/>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 field="207" count="1" selected="0">
            <x v="5"/>
          </reference>
        </references>
      </pivotArea>
    </format>
    <format dxfId="1383">
      <pivotArea dataOnly="0" labelOnly="1" outline="0" fieldPosition="0">
        <references count="23">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2"/>
          </reference>
          <reference field="207" count="1" selected="0">
            <x v="3"/>
          </reference>
        </references>
      </pivotArea>
    </format>
    <format dxfId="1382">
      <pivotArea dataOnly="0" labelOnly="1" outline="0" fieldPosition="0">
        <references count="23">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6"/>
          </reference>
          <reference field="162" count="1">
            <x v="14"/>
          </reference>
          <reference field="166" count="1" selected="0">
            <x v="11"/>
          </reference>
          <reference field="192" count="1" selected="0">
            <x v="4"/>
          </reference>
          <reference field="194" count="1" selected="0">
            <x v="57"/>
          </reference>
          <reference field="195" count="1" selected="0">
            <x v="2"/>
          </reference>
          <reference field="207" count="1" selected="0">
            <x v="3"/>
          </reference>
        </references>
      </pivotArea>
    </format>
    <format dxfId="1381">
      <pivotArea dataOnly="0" labelOnly="1" outline="0" fieldPosition="0">
        <references count="23">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2"/>
          </reference>
          <reference field="207" count="1" selected="0">
            <x v="3"/>
          </reference>
        </references>
      </pivotArea>
    </format>
    <format dxfId="1380">
      <pivotArea dataOnly="0" labelOnly="1" outline="0" fieldPosition="0">
        <references count="23">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 field="207" count="1" selected="0">
            <x v="3"/>
          </reference>
        </references>
      </pivotArea>
    </format>
    <format dxfId="1379">
      <pivotArea dataOnly="0" labelOnly="1" outline="0" fieldPosition="0">
        <references count="23">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0"/>
          </reference>
          <reference field="207" count="1" selected="0">
            <x v="3"/>
          </reference>
        </references>
      </pivotArea>
    </format>
    <format dxfId="1378">
      <pivotArea dataOnly="0" labelOnly="1" outline="0" fieldPosition="0">
        <references count="23">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 field="207" count="1" selected="0">
            <x v="5"/>
          </reference>
        </references>
      </pivotArea>
    </format>
    <format dxfId="1377">
      <pivotArea dataOnly="0" labelOnly="1" outline="0" fieldPosition="0">
        <references count="23">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8"/>
          </reference>
          <reference field="166" count="1" selected="0">
            <x v="8"/>
          </reference>
          <reference field="192" count="1" selected="0">
            <x v="4"/>
          </reference>
          <reference field="194" count="1" selected="0">
            <x v="57"/>
          </reference>
          <reference field="195" count="1" selected="0">
            <x v="0"/>
          </reference>
          <reference field="207" count="1" selected="0">
            <x v="5"/>
          </reference>
        </references>
      </pivotArea>
    </format>
    <format dxfId="1376">
      <pivotArea dataOnly="0" labelOnly="1" outline="0" fieldPosition="0">
        <references count="23">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2" count="1">
            <x v="84"/>
          </reference>
          <reference field="166" count="1" selected="0">
            <x v="79"/>
          </reference>
          <reference field="192" count="1" selected="0">
            <x v="0"/>
          </reference>
          <reference field="194" count="1" selected="0">
            <x v="39"/>
          </reference>
          <reference field="195" count="1" selected="0">
            <x v="0"/>
          </reference>
          <reference field="207" count="1" selected="0">
            <x v="3"/>
          </reference>
        </references>
      </pivotArea>
    </format>
    <format dxfId="1375">
      <pivotArea dataOnly="0" labelOnly="1" outline="0" fieldPosition="0">
        <references count="23">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2" count="1">
            <x v="85"/>
          </reference>
          <reference field="166" count="1" selected="0">
            <x v="80"/>
          </reference>
          <reference field="192" count="1" selected="0">
            <x v="0"/>
          </reference>
          <reference field="194" count="1" selected="0">
            <x v="39"/>
          </reference>
          <reference field="195" count="1" selected="0">
            <x v="0"/>
          </reference>
          <reference field="207" count="1" selected="0">
            <x v="3"/>
          </reference>
        </references>
      </pivotArea>
    </format>
    <format dxfId="1374">
      <pivotArea dataOnly="0" labelOnly="1" outline="0" fieldPosition="0">
        <references count="23">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62" count="1">
            <x v="106"/>
          </reference>
          <reference field="166" count="1" selected="0">
            <x v="108"/>
          </reference>
          <reference field="192" count="1" selected="0">
            <x v="0"/>
          </reference>
          <reference field="194" count="1" selected="0">
            <x v="43"/>
          </reference>
          <reference field="195" count="1" selected="0">
            <x v="0"/>
          </reference>
          <reference field="207" count="1" selected="0">
            <x v="3"/>
          </reference>
        </references>
      </pivotArea>
    </format>
    <format dxfId="1373">
      <pivotArea dataOnly="0" labelOnly="1" outline="0" fieldPosition="0">
        <references count="23">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62" count="1">
            <x v="125"/>
          </reference>
          <reference field="166" count="1" selected="0">
            <x v="118"/>
          </reference>
          <reference field="192" count="1" selected="0">
            <x v="0"/>
          </reference>
          <reference field="194" count="1" selected="0">
            <x v="41"/>
          </reference>
          <reference field="195" count="1" selected="0">
            <x v="0"/>
          </reference>
          <reference field="207" count="1" selected="0">
            <x v="3"/>
          </reference>
        </references>
      </pivotArea>
    </format>
    <format dxfId="1372">
      <pivotArea dataOnly="0" labelOnly="1" outline="0" fieldPosition="0">
        <references count="23">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62" count="1">
            <x v="112"/>
          </reference>
          <reference field="166" count="1" selected="0">
            <x v="113"/>
          </reference>
          <reference field="192" count="1" selected="0">
            <x v="0"/>
          </reference>
          <reference field="194" count="1" selected="0">
            <x v="30"/>
          </reference>
          <reference field="195" count="1" selected="0">
            <x v="0"/>
          </reference>
          <reference field="207" count="1" selected="0">
            <x v="3"/>
          </reference>
        </references>
      </pivotArea>
    </format>
    <format dxfId="1371">
      <pivotArea dataOnly="0" labelOnly="1" outline="0" fieldPosition="0">
        <references count="23">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2" count="1">
            <x v="66"/>
          </reference>
          <reference field="166" count="1" selected="0">
            <x v="51"/>
          </reference>
          <reference field="192" count="1" selected="0">
            <x v="0"/>
          </reference>
          <reference field="194" count="1" selected="0">
            <x v="73"/>
          </reference>
          <reference field="195" count="1" selected="0">
            <x v="0"/>
          </reference>
          <reference field="207" count="1" selected="0">
            <x v="2"/>
          </reference>
        </references>
      </pivotArea>
    </format>
    <format dxfId="1370">
      <pivotArea dataOnly="0" labelOnly="1" outline="0" fieldPosition="0">
        <references count="23">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62" count="1">
            <x v="67"/>
          </reference>
          <reference field="166" count="1" selected="0">
            <x v="86"/>
          </reference>
          <reference field="192" count="1" selected="0">
            <x v="0"/>
          </reference>
          <reference field="194" count="1" selected="0">
            <x v="64"/>
          </reference>
          <reference field="195" count="1" selected="0">
            <x v="0"/>
          </reference>
          <reference field="207" count="1" selected="0">
            <x v="3"/>
          </reference>
        </references>
      </pivotArea>
    </format>
    <format dxfId="1369">
      <pivotArea dataOnly="0" labelOnly="1" outline="0" fieldPosition="0">
        <references count="23">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2" count="1">
            <x v="127"/>
          </reference>
          <reference field="166" count="1" selected="0">
            <x v="139"/>
          </reference>
          <reference field="192" count="1" selected="0">
            <x v="0"/>
          </reference>
          <reference field="194" count="1" selected="0">
            <x v="64"/>
          </reference>
          <reference field="195" count="1" selected="0">
            <x v="0"/>
          </reference>
          <reference field="207" count="1" selected="0">
            <x v="3"/>
          </reference>
        </references>
      </pivotArea>
    </format>
    <format dxfId="1368">
      <pivotArea dataOnly="0" labelOnly="1" outline="0" fieldPosition="0">
        <references count="23">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62" count="1">
            <x v="33"/>
          </reference>
          <reference field="166" count="1" selected="0">
            <x v="55"/>
          </reference>
          <reference field="192" count="1" selected="0">
            <x v="0"/>
          </reference>
          <reference field="194" count="1" selected="0">
            <x v="44"/>
          </reference>
          <reference field="195" count="1" selected="0">
            <x v="0"/>
          </reference>
          <reference field="207" count="1" selected="0">
            <x v="5"/>
          </reference>
        </references>
      </pivotArea>
    </format>
    <format dxfId="1367">
      <pivotArea dataOnly="0" labelOnly="1" outline="0" fieldPosition="0">
        <references count="23">
          <reference field="5" count="1" selected="0">
            <x v="28"/>
          </reference>
          <reference field="6" count="1" selected="0">
            <x v="57"/>
          </reference>
          <reference field="7" count="1" selected="0">
            <x v="290"/>
          </reference>
          <reference field="8" count="1" selected="0">
            <x v="3"/>
          </reference>
          <reference field="9" count="1" selected="0">
            <x v="4"/>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2" count="1">
            <x v="21"/>
          </reference>
          <reference field="166" count="1" selected="0">
            <x v="31"/>
          </reference>
          <reference field="192" count="1" selected="0">
            <x v="0"/>
          </reference>
          <reference field="194" count="1" selected="0">
            <x v="44"/>
          </reference>
          <reference field="195" count="1" selected="0">
            <x v="0"/>
          </reference>
          <reference field="207" count="1" selected="0">
            <x v="2"/>
          </reference>
        </references>
      </pivotArea>
    </format>
    <format dxfId="1366">
      <pivotArea dataOnly="0" labelOnly="1" outline="0" fieldPosition="0">
        <references count="23">
          <reference field="5" count="1" selected="0">
            <x v="28"/>
          </reference>
          <reference field="6" count="1" selected="0">
            <x v="63"/>
          </reference>
          <reference field="7" count="1" selected="0">
            <x v="292"/>
          </reference>
          <reference field="8" count="1" selected="0">
            <x v="3"/>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2" count="1">
            <x v="8"/>
          </reference>
          <reference field="166" count="1" selected="0">
            <x v="15"/>
          </reference>
          <reference field="192" count="1" selected="0">
            <x v="0"/>
          </reference>
          <reference field="194" count="1" selected="0">
            <x v="44"/>
          </reference>
          <reference field="195" count="1" selected="0">
            <x v="0"/>
          </reference>
          <reference field="207" count="1" selected="0">
            <x v="2"/>
          </reference>
        </references>
      </pivotArea>
    </format>
    <format dxfId="1365">
      <pivotArea dataOnly="0" labelOnly="1" outline="0" fieldPosition="0">
        <references count="23">
          <reference field="5" count="1" selected="0">
            <x v="28"/>
          </reference>
          <reference field="6" count="1" selected="0">
            <x v="69"/>
          </reference>
          <reference field="7" count="1" selected="0">
            <x v="294"/>
          </reference>
          <reference field="8" count="1" selected="0">
            <x v="3"/>
          </reference>
          <reference field="9" count="1" selected="0">
            <x v="4"/>
          </reference>
          <reference field="17" count="1" selected="0">
            <x v="10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2"/>
          </reference>
          <reference field="162" count="1">
            <x v="1"/>
          </reference>
          <reference field="166" count="1" selected="0">
            <x v="6"/>
          </reference>
          <reference field="192" count="1" selected="0">
            <x v="0"/>
          </reference>
          <reference field="194" count="1" selected="0">
            <x v="44"/>
          </reference>
          <reference field="195" count="1" selected="0">
            <x v="0"/>
          </reference>
          <reference field="207" count="1" selected="0">
            <x v="2"/>
          </reference>
        </references>
      </pivotArea>
    </format>
    <format dxfId="1364">
      <pivotArea dataOnly="0" labelOnly="1" outline="0" fieldPosition="0">
        <references count="23">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2" count="1">
            <x v="21"/>
          </reference>
          <reference field="166" count="1" selected="0">
            <x v="31"/>
          </reference>
          <reference field="192" count="1" selected="0">
            <x v="0"/>
          </reference>
          <reference field="194" count="1" selected="0">
            <x v="44"/>
          </reference>
          <reference field="195" count="1" selected="0">
            <x v="0"/>
          </reference>
          <reference field="207" count="1" selected="0">
            <x v="2"/>
          </reference>
        </references>
      </pivotArea>
    </format>
    <format dxfId="1363">
      <pivotArea dataOnly="0" labelOnly="1" outline="0" fieldPosition="0">
        <references count="23">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2" count="1">
            <x v="8"/>
          </reference>
          <reference field="166" count="1" selected="0">
            <x v="15"/>
          </reference>
          <reference field="192" count="1" selected="0">
            <x v="0"/>
          </reference>
          <reference field="194" count="1" selected="0">
            <x v="44"/>
          </reference>
          <reference field="195" count="1" selected="0">
            <x v="0"/>
          </reference>
          <reference field="207" count="1" selected="0">
            <x v="2"/>
          </reference>
        </references>
      </pivotArea>
    </format>
    <format dxfId="1362">
      <pivotArea dataOnly="0" labelOnly="1" outline="0" fieldPosition="0">
        <references count="23">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2" count="1">
            <x v="159"/>
          </reference>
          <reference field="166" count="1" selected="0">
            <x v="156"/>
          </reference>
          <reference field="192" count="1" selected="0">
            <x v="0"/>
          </reference>
          <reference field="194" count="1" selected="0">
            <x v="9"/>
          </reference>
          <reference field="195" count="1" selected="0">
            <x v="0"/>
          </reference>
          <reference field="207" count="1" selected="0">
            <x v="3"/>
          </reference>
        </references>
      </pivotArea>
    </format>
    <format dxfId="1361">
      <pivotArea dataOnly="0" labelOnly="1" outline="0" fieldPosition="0">
        <references count="23">
          <reference field="5" count="1" selected="0">
            <x v="30"/>
          </reference>
          <reference field="6" count="1" selected="0">
            <x v="5"/>
          </reference>
          <reference field="7" count="1" selected="0">
            <x v="300"/>
          </reference>
          <reference field="8" count="1" selected="0">
            <x v="5"/>
          </reference>
          <reference field="9" count="1" selected="0">
            <x v="4"/>
          </reference>
          <reference field="17" count="1" selected="0">
            <x v="54"/>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62" count="1">
            <x v="158"/>
          </reference>
          <reference field="166" count="1" selected="0">
            <x v="156"/>
          </reference>
          <reference field="192" count="1" selected="0">
            <x v="0"/>
          </reference>
          <reference field="194" count="1" selected="0">
            <x v="36"/>
          </reference>
          <reference field="195" count="1" selected="0">
            <x v="0"/>
          </reference>
          <reference field="207" count="1" selected="0">
            <x v="3"/>
          </reference>
        </references>
      </pivotArea>
    </format>
    <format dxfId="1360">
      <pivotArea dataOnly="0" labelOnly="1" outline="0" fieldPosition="0">
        <references count="23">
          <reference field="5" count="1" selected="0">
            <x v="30"/>
          </reference>
          <reference field="6" count="1" selected="0">
            <x v="14"/>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46"/>
          </reference>
          <reference field="162" count="1">
            <x v="172"/>
          </reference>
          <reference field="166" count="1" selected="0">
            <x v="167"/>
          </reference>
          <reference field="192" count="1" selected="0">
            <x v="0"/>
          </reference>
          <reference field="194" count="1" selected="0">
            <x v="36"/>
          </reference>
          <reference field="195" count="1" selected="0">
            <x v="0"/>
          </reference>
          <reference field="207" count="1" selected="0">
            <x v="3"/>
          </reference>
        </references>
      </pivotArea>
    </format>
    <format dxfId="1359">
      <pivotArea dataOnly="0" labelOnly="1" outline="0" fieldPosition="0">
        <references count="23">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2" count="1">
            <x v="159"/>
          </reference>
          <reference field="166" count="1" selected="0">
            <x v="156"/>
          </reference>
          <reference field="192" count="1" selected="0">
            <x v="0"/>
          </reference>
          <reference field="194" count="1" selected="0">
            <x v="38"/>
          </reference>
          <reference field="195" count="1" selected="0">
            <x v="0"/>
          </reference>
          <reference field="207" count="1" selected="0">
            <x v="3"/>
          </reference>
        </references>
      </pivotArea>
    </format>
    <format dxfId="1358">
      <pivotArea dataOnly="0" labelOnly="1" outline="0" fieldPosition="0">
        <references count="23">
          <reference field="5" count="1" selected="0">
            <x v="30"/>
          </reference>
          <reference field="6" count="1" selected="0">
            <x v="17"/>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2" count="1">
            <x v="158"/>
          </reference>
          <reference field="166" count="1" selected="0">
            <x v="156"/>
          </reference>
          <reference field="192" count="1" selected="0">
            <x v="0"/>
          </reference>
          <reference field="194" count="1" selected="0">
            <x v="38"/>
          </reference>
          <reference field="195" count="1" selected="0">
            <x v="0"/>
          </reference>
          <reference field="207" count="1" selected="0">
            <x v="3"/>
          </reference>
        </references>
      </pivotArea>
    </format>
    <format dxfId="1357">
      <pivotArea dataOnly="0" labelOnly="1" outline="0" fieldPosition="0">
        <references count="23">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2" count="1">
            <x v="160"/>
          </reference>
          <reference field="166" count="1" selected="0">
            <x v="159"/>
          </reference>
          <reference field="192" count="1" selected="0">
            <x v="0"/>
          </reference>
          <reference field="194" count="1" selected="0">
            <x v="44"/>
          </reference>
          <reference field="195" count="1" selected="0">
            <x v="0"/>
          </reference>
          <reference field="207" count="1" selected="0">
            <x v="5"/>
          </reference>
        </references>
      </pivotArea>
    </format>
    <format dxfId="1356">
      <pivotArea dataOnly="0" labelOnly="1" outline="0" fieldPosition="0">
        <references count="23">
          <reference field="5" count="1" selected="0">
            <x v="30"/>
          </reference>
          <reference field="6" count="1" selected="0">
            <x v="23"/>
          </reference>
          <reference field="7" count="1" selected="0">
            <x v="300"/>
          </reference>
          <reference field="8" count="1" selected="0">
            <x v="5"/>
          </reference>
          <reference field="9" count="1" selected="0">
            <x v="4"/>
          </reference>
          <reference field="17" count="1" selected="0">
            <x v="147"/>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2" count="1">
            <x v="120"/>
          </reference>
          <reference field="166" count="1" selected="0">
            <x v="159"/>
          </reference>
          <reference field="192" count="1" selected="0">
            <x v="0"/>
          </reference>
          <reference field="194" count="1" selected="0">
            <x v="44"/>
          </reference>
          <reference field="195" count="1" selected="0">
            <x v="0"/>
          </reference>
          <reference field="207" count="1" selected="0">
            <x v="3"/>
          </reference>
        </references>
      </pivotArea>
    </format>
    <format dxfId="1355">
      <pivotArea dataOnly="0" labelOnly="1" outline="0" fieldPosition="0">
        <references count="23">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62" count="1">
            <x v="177"/>
          </reference>
          <reference field="166" count="1" selected="0">
            <x v="168"/>
          </reference>
          <reference field="192" count="1" selected="0">
            <x v="0"/>
          </reference>
          <reference field="194" count="1" selected="0">
            <x v="44"/>
          </reference>
          <reference field="195" count="1" selected="0">
            <x v="0"/>
          </reference>
          <reference field="207" count="1" selected="0">
            <x v="2"/>
          </reference>
        </references>
      </pivotArea>
    </format>
    <format dxfId="1354">
      <pivotArea dataOnly="0" labelOnly="1" outline="0" fieldPosition="0">
        <references count="23">
          <reference field="5" count="1" selected="0">
            <x v="30"/>
          </reference>
          <reference field="6" count="1" selected="0">
            <x v="25"/>
          </reference>
          <reference field="7" count="1" selected="0">
            <x v="300"/>
          </reference>
          <reference field="8" count="1" selected="0">
            <x v="5"/>
          </reference>
          <reference field="9" count="1" selected="0">
            <x v="4"/>
          </reference>
          <reference field="17" count="1" selected="0">
            <x v="6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29"/>
          </reference>
          <reference field="162" count="1">
            <x v="120"/>
          </reference>
          <reference field="166" count="1" selected="0">
            <x v="145"/>
          </reference>
          <reference field="192" count="1" selected="0">
            <x v="0"/>
          </reference>
          <reference field="194" count="1" selected="0">
            <x v="44"/>
          </reference>
          <reference field="195" count="1" selected="0">
            <x v="0"/>
          </reference>
          <reference field="207" count="1" selected="0">
            <x v="3"/>
          </reference>
        </references>
      </pivotArea>
    </format>
    <format dxfId="1353">
      <pivotArea dataOnly="0" labelOnly="1" outline="0" fieldPosition="0">
        <references count="23">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62" count="1">
            <x v="158"/>
          </reference>
          <reference field="166" count="1" selected="0">
            <x v="156"/>
          </reference>
          <reference field="192" count="1" selected="0">
            <x v="0"/>
          </reference>
          <reference field="194" count="1" selected="0">
            <x v="36"/>
          </reference>
          <reference field="195" count="1" selected="0">
            <x v="0"/>
          </reference>
          <reference field="207" count="1" selected="0">
            <x v="2"/>
          </reference>
        </references>
      </pivotArea>
    </format>
    <format dxfId="1352">
      <pivotArea dataOnly="0" labelOnly="1" outline="0" fieldPosition="0">
        <references count="23">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5"/>
          </reference>
          <reference field="207" count="1" selected="0">
            <x v="3"/>
          </reference>
        </references>
      </pivotArea>
    </format>
    <format dxfId="1351">
      <pivotArea dataOnly="0" labelOnly="1" outline="0" fieldPosition="0">
        <references count="23">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88"/>
          </reference>
          <reference field="162" count="1">
            <x v="130"/>
          </reference>
          <reference field="166" count="1" selected="0">
            <x v="136"/>
          </reference>
          <reference field="192" count="1" selected="0">
            <x v="0"/>
          </reference>
          <reference field="194" count="1" selected="0">
            <x v="72"/>
          </reference>
          <reference field="195" count="1" selected="0">
            <x v="4"/>
          </reference>
          <reference field="207" count="1" selected="0">
            <x v="3"/>
          </reference>
        </references>
      </pivotArea>
    </format>
    <format dxfId="1350">
      <pivotArea dataOnly="0" labelOnly="1" outline="0" fieldPosition="0">
        <references count="23">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70"/>
          </reference>
          <reference field="162" count="1">
            <x v="65"/>
          </reference>
          <reference field="166" count="1" selected="0">
            <x v="70"/>
          </reference>
          <reference field="192" count="1" selected="0">
            <x v="0"/>
          </reference>
          <reference field="194" count="1" selected="0">
            <x v="72"/>
          </reference>
          <reference field="195" count="1" selected="0">
            <x v="0"/>
          </reference>
          <reference field="207" count="1" selected="0">
            <x v="3"/>
          </reference>
        </references>
      </pivotArea>
    </format>
    <format dxfId="1349">
      <pivotArea dataOnly="0" labelOnly="1" outline="0" fieldPosition="0">
        <references count="23">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0"/>
          </reference>
          <reference field="207" count="1" selected="0">
            <x v="3"/>
          </reference>
        </references>
      </pivotArea>
    </format>
    <format dxfId="1348">
      <pivotArea dataOnly="0" labelOnly="1" outline="0" fieldPosition="0">
        <references count="23">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62" count="1">
            <x v="130"/>
          </reference>
          <reference field="166" count="1" selected="0">
            <x v="136"/>
          </reference>
          <reference field="192" count="1" selected="0">
            <x v="0"/>
          </reference>
          <reference field="194" count="1" selected="0">
            <x v="72"/>
          </reference>
          <reference field="195" count="1" selected="0">
            <x v="0"/>
          </reference>
          <reference field="207" count="1" selected="0">
            <x v="3"/>
          </reference>
        </references>
      </pivotArea>
    </format>
    <format dxfId="1347">
      <pivotArea dataOnly="0" labelOnly="1" outline="0" fieldPosition="0">
        <references count="23">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62" count="1">
            <x v="164"/>
          </reference>
          <reference field="166" count="1" selected="0">
            <x v="154"/>
          </reference>
          <reference field="192" count="1" selected="0">
            <x v="0"/>
          </reference>
          <reference field="194" count="1" selected="0">
            <x v="72"/>
          </reference>
          <reference field="195" count="1" selected="0">
            <x v="0"/>
          </reference>
          <reference field="207" count="1" selected="0">
            <x v="5"/>
          </reference>
        </references>
      </pivotArea>
    </format>
    <format dxfId="1346">
      <pivotArea dataOnly="0" labelOnly="1" outline="0" fieldPosition="0">
        <references count="23">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4"/>
          </reference>
          <reference field="207" count="1" selected="0">
            <x v="3"/>
          </reference>
        </references>
      </pivotArea>
    </format>
    <format dxfId="1345">
      <pivotArea dataOnly="0" labelOnly="1" outline="0" fieldPosition="0">
        <references count="23">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2" count="1">
            <x v="51"/>
          </reference>
          <reference field="166" count="1" selected="0">
            <x v="72"/>
          </reference>
          <reference field="192" count="1" selected="0">
            <x v="6"/>
          </reference>
          <reference field="194" count="1" selected="0">
            <x v="72"/>
          </reference>
          <reference field="195" count="1" selected="0">
            <x v="0"/>
          </reference>
          <reference field="207" count="1" selected="0">
            <x v="3"/>
          </reference>
        </references>
      </pivotArea>
    </format>
    <format dxfId="1344">
      <pivotArea dataOnly="0" labelOnly="1" outline="0" fieldPosition="0">
        <references count="23">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0"/>
          </reference>
          <reference field="207" count="1" selected="0">
            <x v="3"/>
          </reference>
        </references>
      </pivotArea>
    </format>
    <format dxfId="1343">
      <pivotArea dataOnly="0" labelOnly="1" outline="0" fieldPosition="0">
        <references count="23">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62" count="1">
            <x v="117"/>
          </reference>
          <reference field="166" count="1" selected="0">
            <x v="138"/>
          </reference>
          <reference field="192" count="1" selected="0">
            <x v="5"/>
          </reference>
          <reference field="194" count="1" selected="0">
            <x v="72"/>
          </reference>
          <reference field="195" count="1" selected="0">
            <x v="0"/>
          </reference>
          <reference field="207" count="1" selected="0">
            <x v="3"/>
          </reference>
        </references>
      </pivotArea>
    </format>
    <format dxfId="1342">
      <pivotArea dataOnly="0" labelOnly="1" outline="0" fieldPosition="0">
        <references count="23">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0"/>
          </reference>
          <reference field="207" count="1" selected="0">
            <x v="3"/>
          </reference>
        </references>
      </pivotArea>
    </format>
    <format dxfId="1341">
      <pivotArea dataOnly="0" labelOnly="1" outline="0" fieldPosition="0">
        <references count="23">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2" count="1">
            <x v="161"/>
          </reference>
          <reference field="166" count="1" selected="0">
            <x v="155"/>
          </reference>
          <reference field="192" count="1" selected="0">
            <x v="6"/>
          </reference>
          <reference field="194" count="1" selected="0">
            <x v="72"/>
          </reference>
          <reference field="195" count="1" selected="0">
            <x v="0"/>
          </reference>
          <reference field="207" count="1" selected="0">
            <x v="3"/>
          </reference>
        </references>
      </pivotArea>
    </format>
    <format dxfId="1340">
      <pivotArea dataOnly="0" labelOnly="1" outline="0" fieldPosition="0">
        <references count="23">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62" count="1">
            <x v="117"/>
          </reference>
          <reference field="166" count="1" selected="0">
            <x v="138"/>
          </reference>
          <reference field="192" count="1" selected="0">
            <x v="5"/>
          </reference>
          <reference field="194" count="1" selected="0">
            <x v="13"/>
          </reference>
          <reference field="195" count="1" selected="0">
            <x v="0"/>
          </reference>
          <reference field="207" count="1" selected="0">
            <x v="3"/>
          </reference>
        </references>
      </pivotArea>
    </format>
    <format dxfId="1339">
      <pivotArea dataOnly="0" labelOnly="1" outline="0" fieldPosition="0">
        <references count="23">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62" count="1">
            <x v="122"/>
          </reference>
          <reference field="166" count="1" selected="0">
            <x v="138"/>
          </reference>
          <reference field="192" count="1" selected="0">
            <x v="1"/>
          </reference>
          <reference field="194" count="1" selected="0">
            <x v="46"/>
          </reference>
          <reference field="195" count="1" selected="0">
            <x v="0"/>
          </reference>
          <reference field="207" count="1" selected="0">
            <x v="3"/>
          </reference>
        </references>
      </pivotArea>
    </format>
    <format dxfId="1338">
      <pivotArea dataOnly="0" labelOnly="1" outline="0" fieldPosition="0">
        <references count="23">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62" count="1">
            <x v="52"/>
          </reference>
          <reference field="166" count="1" selected="0">
            <x v="72"/>
          </reference>
          <reference field="192" count="1" selected="0">
            <x v="7"/>
          </reference>
          <reference field="194" count="1" selected="0">
            <x v="72"/>
          </reference>
          <reference field="195" count="1" selected="0">
            <x v="0"/>
          </reference>
          <reference field="207" count="1" selected="0">
            <x v="3"/>
          </reference>
        </references>
      </pivotArea>
    </format>
    <format dxfId="1337">
      <pivotArea dataOnly="0" labelOnly="1" outline="0" fieldPosition="0">
        <references count="23">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1"/>
          </reference>
          <reference field="194" count="1" selected="0">
            <x v="72"/>
          </reference>
          <reference field="195" count="1" selected="0">
            <x v="0"/>
          </reference>
          <reference field="207" count="1" selected="0">
            <x v="5"/>
          </reference>
        </references>
      </pivotArea>
    </format>
    <format dxfId="1336">
      <pivotArea dataOnly="0" labelOnly="1" outline="0" fieldPosition="0">
        <references count="23">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100"/>
          </reference>
          <reference field="162" count="1">
            <x v="162"/>
          </reference>
          <reference field="166" count="1" selected="0">
            <x v="155"/>
          </reference>
          <reference field="192" count="1" selected="0">
            <x v="1"/>
          </reference>
          <reference field="194" count="1" selected="0">
            <x v="72"/>
          </reference>
          <reference field="195" count="1" selected="0">
            <x v="0"/>
          </reference>
          <reference field="207" count="1" selected="0">
            <x v="2"/>
          </reference>
        </references>
      </pivotArea>
    </format>
    <format dxfId="1335">
      <pivotArea dataOnly="0" labelOnly="1" outline="0" fieldPosition="0">
        <references count="23">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4"/>
          </reference>
          <reference field="207" count="1" selected="0">
            <x v="2"/>
          </reference>
        </references>
      </pivotArea>
    </format>
    <format dxfId="1334">
      <pivotArea dataOnly="0" labelOnly="1" outline="0" fieldPosition="0">
        <references count="23">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62" count="1">
            <x v="62"/>
          </reference>
          <reference field="166" count="1" selected="0">
            <x v="67"/>
          </reference>
          <reference field="192" count="1" selected="0">
            <x v="0"/>
          </reference>
          <reference field="194" count="1" selected="0">
            <x v="54"/>
          </reference>
          <reference field="195" count="1" selected="0">
            <x v="3"/>
          </reference>
          <reference field="207" count="1" selected="0">
            <x v="3"/>
          </reference>
        </references>
      </pivotArea>
    </format>
    <format dxfId="1333">
      <pivotArea dataOnly="0" labelOnly="1" outline="0" fieldPosition="0">
        <references count="23">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62" count="1">
            <x v="75"/>
          </reference>
          <reference field="166" count="1" selected="0">
            <x v="95"/>
          </reference>
          <reference field="192" count="1" selected="0">
            <x v="0"/>
          </reference>
          <reference field="194" count="1" selected="0">
            <x v="54"/>
          </reference>
          <reference field="195" count="1" selected="0">
            <x v="3"/>
          </reference>
          <reference field="207" count="1" selected="0">
            <x v="3"/>
          </reference>
        </references>
      </pivotArea>
    </format>
    <format dxfId="1332">
      <pivotArea dataOnly="0" labelOnly="1" outline="0" fieldPosition="0">
        <references count="23">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62" count="1">
            <x v="111"/>
          </reference>
          <reference field="166" count="1" selected="0">
            <x v="140"/>
          </reference>
          <reference field="192" count="1" selected="0">
            <x v="0"/>
          </reference>
          <reference field="194" count="1" selected="0">
            <x v="54"/>
          </reference>
          <reference field="195" count="1" selected="0">
            <x v="0"/>
          </reference>
          <reference field="207" count="1" selected="0">
            <x v="3"/>
          </reference>
        </references>
      </pivotArea>
    </format>
    <format dxfId="1331">
      <pivotArea dataOnly="0" labelOnly="1" outline="0" fieldPosition="0">
        <references count="23">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2" count="1">
            <x v="23"/>
          </reference>
          <reference field="166" count="1" selected="0">
            <x v="21"/>
          </reference>
          <reference field="192" count="1" selected="0">
            <x v="0"/>
          </reference>
          <reference field="194" count="1" selected="0">
            <x v="74"/>
          </reference>
          <reference field="195" count="1" selected="0">
            <x v="0"/>
          </reference>
          <reference field="207" count="1" selected="0">
            <x v="3"/>
          </reference>
        </references>
      </pivotArea>
    </format>
    <format dxfId="1330">
      <pivotArea dataOnly="0" labelOnly="1" outline="0" fieldPosition="0">
        <references count="23">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2" count="1">
            <x v="59"/>
          </reference>
          <reference field="166" count="1" selected="0">
            <x v="74"/>
          </reference>
          <reference field="192" count="1" selected="0">
            <x v="0"/>
          </reference>
          <reference field="194" count="1" selected="0">
            <x v="74"/>
          </reference>
          <reference field="195" count="1" selected="0">
            <x v="0"/>
          </reference>
          <reference field="207" count="1" selected="0">
            <x v="3"/>
          </reference>
        </references>
      </pivotArea>
    </format>
    <format dxfId="1329">
      <pivotArea dataOnly="0" labelOnly="1" outline="0" fieldPosition="0">
        <references count="23">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2" count="1">
            <x v="104"/>
          </reference>
          <reference field="166" count="1" selected="0">
            <x v="128"/>
          </reference>
          <reference field="192" count="1" selected="0">
            <x v="0"/>
          </reference>
          <reference field="194" count="1" selected="0">
            <x v="74"/>
          </reference>
          <reference field="195" count="1" selected="0">
            <x v="0"/>
          </reference>
          <reference field="207" count="1" selected="0">
            <x v="3"/>
          </reference>
        </references>
      </pivotArea>
    </format>
    <format dxfId="1328">
      <pivotArea dataOnly="0" labelOnly="1" outline="0" fieldPosition="0">
        <references count="23">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2" count="1">
            <x v="155"/>
          </reference>
          <reference field="166" count="1" selected="0">
            <x v="149"/>
          </reference>
          <reference field="192" count="1" selected="0">
            <x v="0"/>
          </reference>
          <reference field="194" count="1" selected="0">
            <x v="74"/>
          </reference>
          <reference field="195" count="1" selected="0">
            <x v="0"/>
          </reference>
          <reference field="207" count="1" selected="0">
            <x v="3"/>
          </reference>
        </references>
      </pivotArea>
    </format>
    <format dxfId="1327">
      <pivotArea dataOnly="0" labelOnly="1" outline="0" fieldPosition="0">
        <references count="23">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2" count="1">
            <x v="166"/>
          </reference>
          <reference field="166" count="1" selected="0">
            <x v="161"/>
          </reference>
          <reference field="192" count="1" selected="0">
            <x v="0"/>
          </reference>
          <reference field="194" count="1" selected="0">
            <x v="74"/>
          </reference>
          <reference field="195" count="1" selected="0">
            <x v="0"/>
          </reference>
          <reference field="207" count="1" selected="0">
            <x v="5"/>
          </reference>
        </references>
      </pivotArea>
    </format>
    <format dxfId="1326">
      <pivotArea dataOnly="0" labelOnly="1" outline="0" fieldPosition="0">
        <references count="23">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2" count="1">
            <x v="180"/>
          </reference>
          <reference field="166" count="1" selected="0">
            <x v="169"/>
          </reference>
          <reference field="192" count="1" selected="0">
            <x v="0"/>
          </reference>
          <reference field="194" count="1" selected="0">
            <x v="74"/>
          </reference>
          <reference field="195" count="1" selected="0">
            <x v="0"/>
          </reference>
          <reference field="207" count="1" selected="0">
            <x v="2"/>
          </reference>
        </references>
      </pivotArea>
    </format>
    <format dxfId="1325">
      <pivotArea dataOnly="0" labelOnly="1" outline="0" fieldPosition="0">
        <references count="23">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62" count="1">
            <x v="183"/>
          </reference>
          <reference field="166" count="1" selected="0">
            <x v="165"/>
          </reference>
          <reference field="192" count="1" selected="0">
            <x v="0"/>
          </reference>
          <reference field="194" count="1" selected="0">
            <x v="64"/>
          </reference>
          <reference field="195" count="1" selected="0">
            <x v="0"/>
          </reference>
          <reference field="207" count="1" selected="0">
            <x v="2"/>
          </reference>
        </references>
      </pivotArea>
    </format>
    <format dxfId="1324">
      <pivotArea dataOnly="0" labelOnly="1" outline="0" fieldPosition="0">
        <references count="23">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2" count="1">
            <x v="134"/>
          </reference>
          <reference field="166" count="1" selected="0">
            <x v="124"/>
          </reference>
          <reference field="192" count="1" selected="0">
            <x v="0"/>
          </reference>
          <reference field="194" count="1" selected="0">
            <x v="78"/>
          </reference>
          <reference field="195" count="1" selected="0">
            <x v="0"/>
          </reference>
          <reference field="207" count="1" selected="0">
            <x v="3"/>
          </reference>
        </references>
      </pivotArea>
    </format>
    <format dxfId="1323">
      <pivotArea dataOnly="0" labelOnly="1" outline="0" fieldPosition="0">
        <references count="23">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2" count="1">
            <x v="132"/>
          </reference>
          <reference field="166" count="1" selected="0">
            <x v="123"/>
          </reference>
          <reference field="192" count="1" selected="0">
            <x v="0"/>
          </reference>
          <reference field="194" count="1" selected="0">
            <x v="78"/>
          </reference>
          <reference field="195" count="1" selected="0">
            <x v="0"/>
          </reference>
          <reference field="207" count="1" selected="0">
            <x v="3"/>
          </reference>
        </references>
      </pivotArea>
    </format>
    <format dxfId="1322">
      <pivotArea dataOnly="0" labelOnly="1" outline="0" fieldPosition="0">
        <references count="23">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2" count="1">
            <x v="58"/>
          </reference>
          <reference field="166" count="1" selected="0">
            <x v="60"/>
          </reference>
          <reference field="192" count="1" selected="0">
            <x v="0"/>
          </reference>
          <reference field="194" count="1" selected="0">
            <x v="13"/>
          </reference>
          <reference field="195" count="1" selected="0">
            <x v="0"/>
          </reference>
          <reference field="207" count="1" selected="0">
            <x v="3"/>
          </reference>
        </references>
      </pivotArea>
    </format>
    <format dxfId="1321">
      <pivotArea dataOnly="0" labelOnly="1" outline="0" fieldPosition="0">
        <references count="23">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62" count="1">
            <x v="49"/>
          </reference>
          <reference field="166" count="1" selected="0">
            <x v="42"/>
          </reference>
          <reference field="192" count="1" selected="0">
            <x v="0"/>
          </reference>
          <reference field="194" count="1" selected="0">
            <x v="63"/>
          </reference>
          <reference field="195" count="1" selected="0">
            <x v="0"/>
          </reference>
          <reference field="207" count="1" selected="0">
            <x v="2"/>
          </reference>
        </references>
      </pivotArea>
    </format>
    <format dxfId="1320">
      <pivotArea dataOnly="0" labelOnly="1" outline="0" fieldPosition="0">
        <references count="23">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62" count="1">
            <x v="66"/>
          </reference>
          <reference field="166" count="1" selected="0">
            <x v="54"/>
          </reference>
          <reference field="192" count="1" selected="0">
            <x v="0"/>
          </reference>
          <reference field="194" count="1" selected="0">
            <x v="73"/>
          </reference>
          <reference field="195" count="1" selected="0">
            <x v="0"/>
          </reference>
          <reference field="207" count="1" selected="0">
            <x v="2"/>
          </reference>
        </references>
      </pivotArea>
    </format>
    <format dxfId="1319">
      <pivotArea dataOnly="0" labelOnly="1" outline="0" fieldPosition="0">
        <references count="23">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2" count="1">
            <x v="64"/>
          </reference>
          <reference field="166" count="1" selected="0">
            <x v="47"/>
          </reference>
          <reference field="192" count="1" selected="0">
            <x v="0"/>
          </reference>
          <reference field="194" count="1" selected="0">
            <x v="73"/>
          </reference>
          <reference field="195" count="1" selected="0">
            <x v="0"/>
          </reference>
          <reference field="207" count="1" selected="0">
            <x v="2"/>
          </reference>
        </references>
      </pivotArea>
    </format>
    <format dxfId="1318">
      <pivotArea dataOnly="0" labelOnly="1" outline="0" fieldPosition="0">
        <references count="23">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62" count="1">
            <x v="44"/>
          </reference>
          <reference field="166" count="1" selected="0">
            <x v="29"/>
          </reference>
          <reference field="192" count="1" selected="0">
            <x v="0"/>
          </reference>
          <reference field="194" count="1" selected="0">
            <x v="73"/>
          </reference>
          <reference field="195" count="1" selected="0">
            <x v="0"/>
          </reference>
          <reference field="207" count="1" selected="0">
            <x v="2"/>
          </reference>
        </references>
      </pivotArea>
    </format>
    <format dxfId="1317">
      <pivotArea dataOnly="0" labelOnly="1" outline="0" fieldPosition="0">
        <references count="23">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62" count="1">
            <x v="38"/>
          </reference>
          <reference field="166" count="1" selected="0">
            <x v="18"/>
          </reference>
          <reference field="192" count="1" selected="0">
            <x v="0"/>
          </reference>
          <reference field="194" count="1" selected="0">
            <x v="73"/>
          </reference>
          <reference field="195" count="1" selected="0">
            <x v="0"/>
          </reference>
          <reference field="207" count="1" selected="0">
            <x v="2"/>
          </reference>
        </references>
      </pivotArea>
    </format>
    <format dxfId="1316">
      <pivotArea dataOnly="0" labelOnly="1" outline="0" fieldPosition="0">
        <references count="23">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62" count="1">
            <x v="59"/>
          </reference>
          <reference field="166" count="1" selected="0">
            <x v="144"/>
          </reference>
          <reference field="192" count="1" selected="0">
            <x v="0"/>
          </reference>
          <reference field="194" count="1" selected="0">
            <x v="63"/>
          </reference>
          <reference field="195" count="1" selected="0">
            <x v="0"/>
          </reference>
          <reference field="207" count="1" selected="0">
            <x v="5"/>
          </reference>
        </references>
      </pivotArea>
    </format>
    <format dxfId="1315">
      <pivotArea dataOnly="0" labelOnly="1" outline="0" fieldPosition="0">
        <references count="24">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selected="0">
            <x v="188"/>
          </reference>
          <reference field="166" count="1" selected="0">
            <x v="176"/>
          </reference>
          <reference field="184" count="1">
            <x v="0"/>
          </reference>
          <reference field="192" count="1" selected="0">
            <x v="0"/>
          </reference>
          <reference field="194" count="1" selected="0">
            <x v="48"/>
          </reference>
          <reference field="195" count="1" selected="0">
            <x v="0"/>
          </reference>
          <reference field="207" count="1" selected="0">
            <x v="2"/>
          </reference>
        </references>
      </pivotArea>
    </format>
    <format dxfId="1314">
      <pivotArea dataOnly="0" labelOnly="1" outline="0" fieldPosition="0">
        <references count="24">
          <reference field="5" count="1" selected="0">
            <x v="18"/>
          </reference>
          <reference field="6" count="1" selected="0">
            <x v="138"/>
          </reference>
          <reference field="7" count="1" selected="0">
            <x v="215"/>
          </reference>
          <reference field="8" count="1" selected="0">
            <x v="3"/>
          </reference>
          <reference field="9" count="1" selected="0">
            <x v="2"/>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selected="0">
            <x v="37"/>
          </reference>
          <reference field="166" count="1" selected="0">
            <x v="39"/>
          </reference>
          <reference field="184" count="1">
            <x v="65"/>
          </reference>
          <reference field="192" count="1" selected="0">
            <x v="4"/>
          </reference>
          <reference field="194" count="1" selected="0">
            <x v="46"/>
          </reference>
          <reference field="195" count="1" selected="0">
            <x v="0"/>
          </reference>
          <reference field="207" count="1" selected="0">
            <x v="3"/>
          </reference>
        </references>
      </pivotArea>
    </format>
    <format dxfId="1313">
      <pivotArea dataOnly="0" labelOnly="1" outline="0" fieldPosition="0">
        <references count="24">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2" count="1" selected="0">
            <x v="18"/>
          </reference>
          <reference field="166" count="1" selected="0">
            <x v="8"/>
          </reference>
          <reference field="184" count="1">
            <x v="0"/>
          </reference>
          <reference field="192" count="1" selected="0">
            <x v="4"/>
          </reference>
          <reference field="194" count="1" selected="0">
            <x v="46"/>
          </reference>
          <reference field="195" count="1" selected="0">
            <x v="0"/>
          </reference>
          <reference field="207" count="1" selected="0">
            <x v="3"/>
          </reference>
        </references>
      </pivotArea>
    </format>
    <format dxfId="1312">
      <pivotArea dataOnly="0" labelOnly="1" outline="0" fieldPosition="0">
        <references count="24">
          <reference field="5" count="1" selected="0">
            <x v="18"/>
          </reference>
          <reference field="6" count="1" selected="0">
            <x v="140"/>
          </reference>
          <reference field="7" count="1" selected="0">
            <x v="217"/>
          </reference>
          <reference field="8" count="1" selected="0">
            <x v="3"/>
          </reference>
          <reference field="9" count="1" selected="0">
            <x v="2"/>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2" count="1" selected="0">
            <x v="18"/>
          </reference>
          <reference field="166" count="1" selected="0">
            <x v="8"/>
          </reference>
          <reference field="184" count="1">
            <x v="54"/>
          </reference>
          <reference field="192" count="1" selected="0">
            <x v="4"/>
          </reference>
          <reference field="194" count="1" selected="0">
            <x v="46"/>
          </reference>
          <reference field="195" count="1" selected="0">
            <x v="0"/>
          </reference>
          <reference field="207" count="1" selected="0">
            <x v="3"/>
          </reference>
        </references>
      </pivotArea>
    </format>
    <format dxfId="1311">
      <pivotArea dataOnly="0" labelOnly="1" outline="0" fieldPosition="0">
        <references count="24">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46"/>
          </reference>
          <reference field="195" count="1" selected="0">
            <x v="0"/>
          </reference>
          <reference field="207" count="1" selected="0">
            <x v="3"/>
          </reference>
        </references>
      </pivotArea>
    </format>
    <format dxfId="1310">
      <pivotArea dataOnly="0" labelOnly="1" outline="0" fieldPosition="0">
        <references count="24">
          <reference field="5" count="1" selected="0">
            <x v="18"/>
          </reference>
          <reference field="6" count="1" selected="0">
            <x v="142"/>
          </reference>
          <reference field="7" count="1" selected="0">
            <x v="219"/>
          </reference>
          <reference field="8" count="1" selected="0">
            <x v="3"/>
          </reference>
          <reference field="9" count="1" selected="0">
            <x v="2"/>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selected="0">
            <x v="37"/>
          </reference>
          <reference field="166" count="1" selected="0">
            <x v="39"/>
          </reference>
          <reference field="184" count="1">
            <x v="67"/>
          </reference>
          <reference field="192" count="1" selected="0">
            <x v="4"/>
          </reference>
          <reference field="194" count="1" selected="0">
            <x v="46"/>
          </reference>
          <reference field="195" count="1" selected="0">
            <x v="0"/>
          </reference>
          <reference field="207" count="1" selected="0">
            <x v="3"/>
          </reference>
        </references>
      </pivotArea>
    </format>
    <format dxfId="1309">
      <pivotArea dataOnly="0" labelOnly="1" outline="0" fieldPosition="0">
        <references count="24">
          <reference field="5" count="1" selected="0">
            <x v="18"/>
          </reference>
          <reference field="6" count="1" selected="0">
            <x v="143"/>
          </reference>
          <reference field="7" count="1" selected="0">
            <x v="208"/>
          </reference>
          <reference field="8" count="1" selected="0">
            <x v="3"/>
          </reference>
          <reference field="9" count="1" selected="0">
            <x v="2"/>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2" count="1" selected="0">
            <x v="37"/>
          </reference>
          <reference field="166" count="1" selected="0">
            <x v="39"/>
          </reference>
          <reference field="184" count="1">
            <x v="22"/>
          </reference>
          <reference field="192" count="1" selected="0">
            <x v="4"/>
          </reference>
          <reference field="194" count="1" selected="0">
            <x v="38"/>
          </reference>
          <reference field="195" count="1" selected="0">
            <x v="0"/>
          </reference>
          <reference field="207" count="1" selected="0">
            <x v="3"/>
          </reference>
        </references>
      </pivotArea>
    </format>
    <format dxfId="1308">
      <pivotArea dataOnly="0" labelOnly="1" outline="0" fieldPosition="0">
        <references count="24">
          <reference field="5" count="1" selected="0">
            <x v="18"/>
          </reference>
          <reference field="6" count="1" selected="0">
            <x v="144"/>
          </reference>
          <reference field="7" count="1" selected="0">
            <x v="209"/>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38"/>
          </reference>
          <reference field="195" count="1" selected="0">
            <x v="0"/>
          </reference>
          <reference field="207" count="1" selected="0">
            <x v="3"/>
          </reference>
        </references>
      </pivotArea>
    </format>
    <format dxfId="1307">
      <pivotArea dataOnly="0" labelOnly="1" outline="0" fieldPosition="0">
        <references count="24">
          <reference field="5" count="1" selected="0">
            <x v="18"/>
          </reference>
          <reference field="6" count="1" selected="0">
            <x v="148"/>
          </reference>
          <reference field="7" count="1" selected="0">
            <x v="213"/>
          </reference>
          <reference field="8" count="1" selected="0">
            <x v="3"/>
          </reference>
          <reference field="9" count="1" selected="0">
            <x v="2"/>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2" count="1" selected="0">
            <x v="37"/>
          </reference>
          <reference field="166" count="1" selected="0">
            <x v="39"/>
          </reference>
          <reference field="184" count="1">
            <x v="44"/>
          </reference>
          <reference field="192" count="1" selected="0">
            <x v="4"/>
          </reference>
          <reference field="194" count="1" selected="0">
            <x v="38"/>
          </reference>
          <reference field="195" count="1" selected="0">
            <x v="0"/>
          </reference>
          <reference field="207" count="1" selected="0">
            <x v="3"/>
          </reference>
        </references>
      </pivotArea>
    </format>
    <format dxfId="1306">
      <pivotArea dataOnly="0" labelOnly="1" outline="0" fieldPosition="0">
        <references count="24">
          <reference field="5" count="1" selected="0">
            <x v="18"/>
          </reference>
          <reference field="6" count="1" selected="0">
            <x v="155"/>
          </reference>
          <reference field="7" count="1" selected="0">
            <x v="220"/>
          </reference>
          <reference field="8" count="1" selected="0">
            <x v="3"/>
          </reference>
          <reference field="9" count="1" selected="0">
            <x v="4"/>
          </reference>
          <reference field="17" count="1" selected="0">
            <x v="257"/>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0"/>
          </reference>
          <reference field="195" count="1" selected="0">
            <x v="0"/>
          </reference>
          <reference field="207" count="1" selected="0">
            <x v="5"/>
          </reference>
        </references>
      </pivotArea>
    </format>
    <format dxfId="1305">
      <pivotArea dataOnly="0" labelOnly="1" outline="0" fieldPosition="0">
        <references count="24">
          <reference field="5" count="1" selected="0">
            <x v="18"/>
          </reference>
          <reference field="6" count="1" selected="0">
            <x v="156"/>
          </reference>
          <reference field="7" count="1" selected="0">
            <x v="221"/>
          </reference>
          <reference field="8" count="1" selected="0">
            <x v="3"/>
          </reference>
          <reference field="9" count="1" selected="0">
            <x v="2"/>
          </reference>
          <reference field="17" count="1" selected="0">
            <x v="257"/>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selected="0">
            <x v="37"/>
          </reference>
          <reference field="166" count="1" selected="0">
            <x v="39"/>
          </reference>
          <reference field="184" count="1">
            <x v="48"/>
          </reference>
          <reference field="192" count="1" selected="0">
            <x v="4"/>
          </reference>
          <reference field="194" count="1" selected="0">
            <x v="50"/>
          </reference>
          <reference field="195" count="1" selected="0">
            <x v="0"/>
          </reference>
          <reference field="207" count="1" selected="0">
            <x v="5"/>
          </reference>
        </references>
      </pivotArea>
    </format>
    <format dxfId="1304">
      <pivotArea dataOnly="0" labelOnly="1" outline="0" fieldPosition="0">
        <references count="24">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2" count="1" selected="0">
            <x v="18"/>
          </reference>
          <reference field="166" count="1" selected="0">
            <x v="8"/>
          </reference>
          <reference field="184" count="1">
            <x v="0"/>
          </reference>
          <reference field="192" count="1" selected="0">
            <x v="4"/>
          </reference>
          <reference field="194" count="1" selected="0">
            <x v="50"/>
          </reference>
          <reference field="195" count="1" selected="0">
            <x v="0"/>
          </reference>
          <reference field="207" count="1" selected="0">
            <x v="5"/>
          </reference>
        </references>
      </pivotArea>
    </format>
    <format dxfId="1303">
      <pivotArea dataOnly="0" labelOnly="1" outline="0" fieldPosition="0">
        <references count="24">
          <reference field="5" count="1" selected="0">
            <x v="18"/>
          </reference>
          <reference field="6" count="1" selected="0">
            <x v="158"/>
          </reference>
          <reference field="7" count="1" selected="0">
            <x v="223"/>
          </reference>
          <reference field="8" count="1" selected="0">
            <x v="3"/>
          </reference>
          <reference field="9" count="1" selected="0">
            <x v="2"/>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2" count="1" selected="0">
            <x v="18"/>
          </reference>
          <reference field="166" count="1" selected="0">
            <x v="8"/>
          </reference>
          <reference field="184" count="1">
            <x v="17"/>
          </reference>
          <reference field="192" count="1" selected="0">
            <x v="4"/>
          </reference>
          <reference field="194" count="1" selected="0">
            <x v="50"/>
          </reference>
          <reference field="195" count="1" selected="0">
            <x v="0"/>
          </reference>
          <reference field="207" count="1" selected="0">
            <x v="5"/>
          </reference>
        </references>
      </pivotArea>
    </format>
    <format dxfId="1302">
      <pivotArea dataOnly="0" labelOnly="1" outline="0" fieldPosition="0">
        <references count="24">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selected="0">
            <x v="40"/>
          </reference>
          <reference field="166" count="1" selected="0">
            <x v="39"/>
          </reference>
          <reference field="184" count="1">
            <x v="0"/>
          </reference>
          <reference field="192" count="1" selected="0">
            <x v="4"/>
          </reference>
          <reference field="194" count="1" selected="0">
            <x v="50"/>
          </reference>
          <reference field="195" count="1" selected="0">
            <x v="0"/>
          </reference>
          <reference field="207" count="1" selected="0">
            <x v="5"/>
          </reference>
        </references>
      </pivotArea>
    </format>
    <format dxfId="1301">
      <pivotArea dataOnly="0" labelOnly="1" outline="0" fieldPosition="0">
        <references count="24">
          <reference field="5" count="1" selected="0">
            <x v="18"/>
          </reference>
          <reference field="6" count="1" selected="0">
            <x v="160"/>
          </reference>
          <reference field="7" count="1" selected="0">
            <x v="225"/>
          </reference>
          <reference field="8" count="1" selected="0">
            <x v="3"/>
          </reference>
          <reference field="9" count="1" selected="0">
            <x v="2"/>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selected="0">
            <x v="40"/>
          </reference>
          <reference field="166" count="1" selected="0">
            <x v="39"/>
          </reference>
          <reference field="184" count="1">
            <x v="24"/>
          </reference>
          <reference field="192" count="1" selected="0">
            <x v="4"/>
          </reference>
          <reference field="194" count="1" selected="0">
            <x v="50"/>
          </reference>
          <reference field="195" count="1" selected="0">
            <x v="0"/>
          </reference>
          <reference field="207" count="1" selected="0">
            <x v="3"/>
          </reference>
        </references>
      </pivotArea>
    </format>
    <format dxfId="1300">
      <pivotArea dataOnly="0" labelOnly="1" outline="0" fieldPosition="0">
        <references count="24">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5"/>
          </reference>
          <reference field="192" count="1" selected="0">
            <x v="4"/>
          </reference>
          <reference field="194" count="1" selected="0">
            <x v="57"/>
          </reference>
          <reference field="195" count="1" selected="0">
            <x v="0"/>
          </reference>
          <reference field="207" count="1" selected="0">
            <x v="3"/>
          </reference>
        </references>
      </pivotArea>
    </format>
    <format dxfId="1299">
      <pivotArea dataOnly="0" labelOnly="1" outline="0" fieldPosition="0">
        <references count="24">
          <reference field="5" count="1" selected="0">
            <x v="18"/>
          </reference>
          <reference field="6" count="1" selected="0">
            <x v="365"/>
          </reference>
          <reference field="7" count="1" selected="0">
            <x v="226"/>
          </reference>
          <reference field="8" count="1" selected="0">
            <x v="3"/>
          </reference>
          <reference field="9" count="1" selected="0">
            <x v="4"/>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98">
      <pivotArea dataOnly="0" labelOnly="1" outline="0" fieldPosition="0">
        <references count="24">
          <reference field="5" count="1" selected="0">
            <x v="18"/>
          </reference>
          <reference field="6" count="1" selected="0">
            <x v="367"/>
          </reference>
          <reference field="7" count="1" selected="0">
            <x v="102"/>
          </reference>
          <reference field="8" count="1" selected="0">
            <x v="3"/>
          </reference>
          <reference field="9" count="1" selected="0">
            <x v="2"/>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40"/>
          </reference>
          <reference field="166" count="1" selected="0">
            <x v="39"/>
          </reference>
          <reference field="184" count="1">
            <x v="3"/>
          </reference>
          <reference field="192" count="1" selected="0">
            <x v="4"/>
          </reference>
          <reference field="194" count="1" selected="0">
            <x v="57"/>
          </reference>
          <reference field="195" count="1" selected="0">
            <x v="0"/>
          </reference>
          <reference field="207" count="1" selected="0">
            <x v="3"/>
          </reference>
        </references>
      </pivotArea>
    </format>
    <format dxfId="1297">
      <pivotArea dataOnly="0" labelOnly="1" outline="0" fieldPosition="0">
        <references count="24">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96">
      <pivotArea dataOnly="0" labelOnly="1" outline="0" fieldPosition="0">
        <references count="24">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1"/>
          </reference>
          <reference field="166" count="1" selected="0">
            <x v="39"/>
          </reference>
          <reference field="184" count="1">
            <x v="77"/>
          </reference>
          <reference field="192" count="1" selected="0">
            <x v="4"/>
          </reference>
          <reference field="194" count="1" selected="0">
            <x v="57"/>
          </reference>
          <reference field="195" count="1" selected="0">
            <x v="2"/>
          </reference>
          <reference field="207" count="1" selected="0">
            <x v="3"/>
          </reference>
        </references>
      </pivotArea>
    </format>
    <format dxfId="1295">
      <pivotArea dataOnly="0" labelOnly="1" outline="0" fieldPosition="0">
        <references count="24">
          <reference field="5" count="1" selected="0">
            <x v="18"/>
          </reference>
          <reference field="6" count="1" selected="0">
            <x v="377"/>
          </reference>
          <reference field="7" count="1" selected="0">
            <x v="231"/>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78"/>
          </reference>
          <reference field="192" count="1" selected="0">
            <x v="4"/>
          </reference>
          <reference field="194" count="1" selected="0">
            <x v="57"/>
          </reference>
          <reference field="195" count="1" selected="0">
            <x v="2"/>
          </reference>
          <reference field="207" count="1" selected="0">
            <x v="3"/>
          </reference>
        </references>
      </pivotArea>
    </format>
    <format dxfId="1294">
      <pivotArea dataOnly="0" labelOnly="1" outline="0" fieldPosition="0">
        <references count="24">
          <reference field="5" count="1" selected="0">
            <x v="18"/>
          </reference>
          <reference field="6" count="1" selected="0">
            <x v="378"/>
          </reference>
          <reference field="7" count="1" selected="0">
            <x v="232"/>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76"/>
          </reference>
          <reference field="192" count="1" selected="0">
            <x v="4"/>
          </reference>
          <reference field="194" count="1" selected="0">
            <x v="57"/>
          </reference>
          <reference field="195" count="1" selected="0">
            <x v="2"/>
          </reference>
          <reference field="207" count="1" selected="0">
            <x v="3"/>
          </reference>
        </references>
      </pivotArea>
    </format>
    <format dxfId="1293">
      <pivotArea dataOnly="0" labelOnly="1" outline="0" fieldPosition="0">
        <references count="24">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19"/>
          </reference>
          <reference field="192" count="1" selected="0">
            <x v="4"/>
          </reference>
          <reference field="194" count="1" selected="0">
            <x v="57"/>
          </reference>
          <reference field="195" count="1" selected="0">
            <x v="2"/>
          </reference>
          <reference field="207" count="1" selected="0">
            <x v="3"/>
          </reference>
        </references>
      </pivotArea>
    </format>
    <format dxfId="1292">
      <pivotArea dataOnly="0" labelOnly="1" outline="0" fieldPosition="0">
        <references count="24">
          <reference field="5" count="1" selected="0">
            <x v="18"/>
          </reference>
          <reference field="6" count="1" selected="0">
            <x v="380"/>
          </reference>
          <reference field="7" count="1" selected="0">
            <x v="234"/>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91">
      <pivotArea dataOnly="0" labelOnly="1" outline="0" fieldPosition="0">
        <references count="24">
          <reference field="5" count="1" selected="0">
            <x v="18"/>
          </reference>
          <reference field="6" count="1" selected="0">
            <x v="385"/>
          </reference>
          <reference field="7" count="1" selected="0">
            <x v="239"/>
          </reference>
          <reference field="8" count="1" selected="0">
            <x v="3"/>
          </reference>
          <reference field="9" count="1" selected="0">
            <x v="2"/>
          </reference>
          <reference field="17" count="1" selected="0">
            <x v="242"/>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27"/>
          </reference>
          <reference field="192" count="1" selected="0">
            <x v="4"/>
          </reference>
          <reference field="194" count="1" selected="0">
            <x v="57"/>
          </reference>
          <reference field="195" count="1" selected="0">
            <x v="2"/>
          </reference>
          <reference field="207" count="1" selected="0">
            <x v="3"/>
          </reference>
        </references>
      </pivotArea>
    </format>
    <format dxfId="1290">
      <pivotArea dataOnly="0" labelOnly="1" outline="0" fieldPosition="0">
        <references count="24">
          <reference field="5" count="1" selected="0">
            <x v="18"/>
          </reference>
          <reference field="6" count="1" selected="0">
            <x v="386"/>
          </reference>
          <reference field="7" count="1" selected="0">
            <x v="240"/>
          </reference>
          <reference field="8" count="1" selected="0">
            <x v="3"/>
          </reference>
          <reference field="9" count="1" selected="0">
            <x v="2"/>
          </reference>
          <reference field="17" count="1" selected="0">
            <x v="242"/>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23"/>
          </reference>
          <reference field="192" count="1" selected="0">
            <x v="4"/>
          </reference>
          <reference field="194" count="1" selected="0">
            <x v="57"/>
          </reference>
          <reference field="195" count="1" selected="0">
            <x v="2"/>
          </reference>
          <reference field="207" count="1" selected="0">
            <x v="3"/>
          </reference>
        </references>
      </pivotArea>
    </format>
    <format dxfId="1289">
      <pivotArea dataOnly="0" labelOnly="1" outline="0" fieldPosition="0">
        <references count="24">
          <reference field="5" count="1" selected="0">
            <x v="18"/>
          </reference>
          <reference field="6" count="1" selected="0">
            <x v="387"/>
          </reference>
          <reference field="7" count="1" selected="0">
            <x v="241"/>
          </reference>
          <reference field="8" count="1" selected="0">
            <x v="3"/>
          </reference>
          <reference field="9" count="1" selected="0">
            <x v="4"/>
          </reference>
          <reference field="17" count="1" selected="0">
            <x v="242"/>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88">
      <pivotArea dataOnly="0" labelOnly="1" outline="0" fieldPosition="0">
        <references count="24">
          <reference field="5" count="1" selected="0">
            <x v="18"/>
          </reference>
          <reference field="6" count="1" selected="0">
            <x v="389"/>
          </reference>
          <reference field="7" count="1" selected="0">
            <x v="243"/>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9"/>
          </reference>
          <reference field="192" count="1" selected="0">
            <x v="4"/>
          </reference>
          <reference field="194" count="1" selected="0">
            <x v="57"/>
          </reference>
          <reference field="195" count="1" selected="0">
            <x v="2"/>
          </reference>
          <reference field="207" count="1" selected="0">
            <x v="3"/>
          </reference>
        </references>
      </pivotArea>
    </format>
    <format dxfId="1287">
      <pivotArea dataOnly="0" labelOnly="1" outline="0" fieldPosition="0">
        <references count="24">
          <reference field="5" count="1" selected="0">
            <x v="18"/>
          </reference>
          <reference field="6" count="1" selected="0">
            <x v="390"/>
          </reference>
          <reference field="7" count="1" selected="0">
            <x v="244"/>
          </reference>
          <reference field="8" count="1" selected="0">
            <x v="3"/>
          </reference>
          <reference field="9" count="1" selected="0">
            <x v="4"/>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86">
      <pivotArea dataOnly="0" labelOnly="1" outline="0" fieldPosition="0">
        <references count="24">
          <reference field="5" count="1" selected="0">
            <x v="18"/>
          </reference>
          <reference field="6" count="1" selected="0">
            <x v="391"/>
          </reference>
          <reference field="7" count="1" selected="0">
            <x v="245"/>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8"/>
          </reference>
          <reference field="192" count="1" selected="0">
            <x v="4"/>
          </reference>
          <reference field="194" count="1" selected="0">
            <x v="57"/>
          </reference>
          <reference field="195" count="1" selected="0">
            <x v="2"/>
          </reference>
          <reference field="207" count="1" selected="0">
            <x v="3"/>
          </reference>
        </references>
      </pivotArea>
    </format>
    <format dxfId="1285">
      <pivotArea dataOnly="0" labelOnly="1" outline="0" fieldPosition="0">
        <references count="24">
          <reference field="5" count="1" selected="0">
            <x v="18"/>
          </reference>
          <reference field="6" count="1" selected="0">
            <x v="392"/>
          </reference>
          <reference field="7" count="1" selected="0">
            <x v="246"/>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6"/>
          </reference>
          <reference field="192" count="1" selected="0">
            <x v="4"/>
          </reference>
          <reference field="194" count="1" selected="0">
            <x v="57"/>
          </reference>
          <reference field="195" count="1" selected="0">
            <x v="2"/>
          </reference>
          <reference field="207" count="1" selected="0">
            <x v="3"/>
          </reference>
        </references>
      </pivotArea>
    </format>
    <format dxfId="1284">
      <pivotArea dataOnly="0" labelOnly="1" outline="0" fieldPosition="0">
        <references count="24">
          <reference field="5" count="1" selected="0">
            <x v="18"/>
          </reference>
          <reference field="6" count="1" selected="0">
            <x v="393"/>
          </reference>
          <reference field="7" count="1" selected="0">
            <x v="247"/>
          </reference>
          <reference field="8" count="1" selected="0">
            <x v="3"/>
          </reference>
          <reference field="9" count="1" selected="0">
            <x v="4"/>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29"/>
          </reference>
          <reference field="166" count="1" selected="0">
            <x v="39"/>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83">
      <pivotArea dataOnly="0" labelOnly="1" outline="0" fieldPosition="0">
        <references count="24">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28"/>
          </reference>
          <reference field="192" count="1" selected="0">
            <x v="4"/>
          </reference>
          <reference field="194" count="1" selected="0">
            <x v="57"/>
          </reference>
          <reference field="195" count="1" selected="0">
            <x v="2"/>
          </reference>
          <reference field="207" count="1" selected="0">
            <x v="3"/>
          </reference>
        </references>
      </pivotArea>
    </format>
    <format dxfId="1282">
      <pivotArea dataOnly="0" labelOnly="1" outline="0" fieldPosition="0">
        <references count="24">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6"/>
          </reference>
          <reference field="162" count="1" selected="0">
            <x v="14"/>
          </reference>
          <reference field="166" count="1" selected="0">
            <x v="11"/>
          </reference>
          <reference field="184" count="1">
            <x v="0"/>
          </reference>
          <reference field="192" count="1" selected="0">
            <x v="4"/>
          </reference>
          <reference field="194" count="1" selected="0">
            <x v="57"/>
          </reference>
          <reference field="195" count="1" selected="0">
            <x v="2"/>
          </reference>
          <reference field="207" count="1" selected="0">
            <x v="3"/>
          </reference>
        </references>
      </pivotArea>
    </format>
    <format dxfId="1281">
      <pivotArea dataOnly="0" labelOnly="1" outline="0" fieldPosition="0">
        <references count="24">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46"/>
          </reference>
          <reference field="192" count="1" selected="0">
            <x v="4"/>
          </reference>
          <reference field="194" count="1" selected="0">
            <x v="57"/>
          </reference>
          <reference field="195" count="1" selected="0">
            <x v="2"/>
          </reference>
          <reference field="207" count="1" selected="0">
            <x v="3"/>
          </reference>
        </references>
      </pivotArea>
    </format>
    <format dxfId="1280">
      <pivotArea dataOnly="0" labelOnly="1" outline="0" fieldPosition="0">
        <references count="24">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79">
      <pivotArea dataOnly="0" labelOnly="1" outline="0" fieldPosition="0">
        <references count="24">
          <reference field="5" count="1" selected="0">
            <x v="18"/>
          </reference>
          <reference field="6" count="1" selected="0">
            <x v="411"/>
          </reference>
          <reference field="7" count="1" selected="0">
            <x v="110"/>
          </reference>
          <reference field="8" count="1" selected="0">
            <x v="3"/>
          </reference>
          <reference field="9" count="1" selected="0">
            <x v="2"/>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59"/>
          </reference>
          <reference field="192" count="1" selected="0">
            <x v="4"/>
          </reference>
          <reference field="194" count="1" selected="0">
            <x v="57"/>
          </reference>
          <reference field="195" count="1" selected="0">
            <x v="0"/>
          </reference>
          <reference field="207" count="1" selected="0">
            <x v="3"/>
          </reference>
        </references>
      </pivotArea>
    </format>
    <format dxfId="1278">
      <pivotArea dataOnly="0" labelOnly="1" outline="0" fieldPosition="0">
        <references count="24">
          <reference field="5" count="1" selected="0">
            <x v="18"/>
          </reference>
          <reference field="6" count="1" selected="0">
            <x v="421"/>
          </reference>
          <reference field="7" count="1" selected="0">
            <x v="113"/>
          </reference>
          <reference field="8" count="1" selected="0">
            <x v="3"/>
          </reference>
          <reference field="9" count="1" selected="0">
            <x v="4"/>
          </reference>
          <reference field="17" count="1" selected="0">
            <x v="213"/>
          </reference>
          <reference field="18" count="1" selected="0">
            <x v="58"/>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77">
      <pivotArea dataOnly="0" labelOnly="1" outline="0" fieldPosition="0">
        <references count="24">
          <reference field="5" count="1" selected="0">
            <x v="18"/>
          </reference>
          <reference field="6" count="1" selected="0">
            <x v="424"/>
          </reference>
          <reference field="7" count="1" selected="0">
            <x v="116"/>
          </reference>
          <reference field="8" count="1" selected="0">
            <x v="3"/>
          </reference>
          <reference field="9" count="1" selected="0">
            <x v="2"/>
          </reference>
          <reference field="17" count="1" selected="0">
            <x v="213"/>
          </reference>
          <reference field="18" count="1" selected="0">
            <x v="58"/>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50"/>
          </reference>
          <reference field="192" count="1" selected="0">
            <x v="4"/>
          </reference>
          <reference field="194" count="1" selected="0">
            <x v="57"/>
          </reference>
          <reference field="195" count="1" selected="0">
            <x v="0"/>
          </reference>
          <reference field="207" count="1" selected="0">
            <x v="3"/>
          </reference>
        </references>
      </pivotArea>
    </format>
    <format dxfId="1276">
      <pivotArea dataOnly="0" labelOnly="1" outline="0" fieldPosition="0">
        <references count="24">
          <reference field="5" count="1" selected="0">
            <x v="18"/>
          </reference>
          <reference field="6" count="1" selected="0">
            <x v="427"/>
          </reference>
          <reference field="7" count="1" selected="0">
            <x v="118"/>
          </reference>
          <reference field="8" count="1" selected="0">
            <x v="3"/>
          </reference>
          <reference field="9" count="1" selected="0">
            <x v="4"/>
          </reference>
          <reference field="17" count="1" selected="0">
            <x v="214"/>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75">
      <pivotArea dataOnly="0" labelOnly="1" outline="0" fieldPosition="0">
        <references count="24">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26"/>
          </reference>
          <reference field="192" count="1" selected="0">
            <x v="4"/>
          </reference>
          <reference field="194" count="1" selected="0">
            <x v="57"/>
          </reference>
          <reference field="195" count="1" selected="0">
            <x v="0"/>
          </reference>
          <reference field="207" count="1" selected="0">
            <x v="3"/>
          </reference>
        </references>
      </pivotArea>
    </format>
    <format dxfId="1274">
      <pivotArea dataOnly="0" labelOnly="1" outline="0" fieldPosition="0">
        <references count="24">
          <reference field="5" count="1" selected="0">
            <x v="18"/>
          </reference>
          <reference field="6" count="1" selected="0">
            <x v="443"/>
          </reference>
          <reference field="7" count="1" selected="0">
            <x v="126"/>
          </reference>
          <reference field="8" count="1" selected="0">
            <x v="3"/>
          </reference>
          <reference field="9" count="1" selected="0">
            <x v="4"/>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73">
      <pivotArea dataOnly="0" labelOnly="1" outline="0" fieldPosition="0">
        <references count="24">
          <reference field="5" count="1" selected="0">
            <x v="18"/>
          </reference>
          <reference field="6" count="1" selected="0">
            <x v="447"/>
          </reference>
          <reference field="7" count="1" selected="0">
            <x v="129"/>
          </reference>
          <reference field="8" count="1" selected="0">
            <x v="3"/>
          </reference>
          <reference field="9" count="1" selected="0">
            <x v="2"/>
          </reference>
          <reference field="17" count="1" selected="0">
            <x v="209"/>
          </reference>
          <reference field="18" count="1" selected="0">
            <x v="5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21"/>
          </reference>
          <reference field="192" count="1" selected="0">
            <x v="4"/>
          </reference>
          <reference field="194" count="1" selected="0">
            <x v="57"/>
          </reference>
          <reference field="195" count="1" selected="0">
            <x v="0"/>
          </reference>
          <reference field="207" count="1" selected="0">
            <x v="3"/>
          </reference>
        </references>
      </pivotArea>
    </format>
    <format dxfId="1272">
      <pivotArea dataOnly="0" labelOnly="1" outline="0" fieldPosition="0">
        <references count="24">
          <reference field="5" count="1" selected="0">
            <x v="18"/>
          </reference>
          <reference field="6" count="1" selected="0">
            <x v="448"/>
          </reference>
          <reference field="7" count="1" selected="0">
            <x v="130"/>
          </reference>
          <reference field="8" count="1" selected="0">
            <x v="3"/>
          </reference>
          <reference field="9" count="1" selected="0">
            <x v="2"/>
          </reference>
          <reference field="17" count="1" selected="0">
            <x v="209"/>
          </reference>
          <reference field="18" count="1" selected="0">
            <x v="5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43"/>
          </reference>
          <reference field="192" count="1" selected="0">
            <x v="4"/>
          </reference>
          <reference field="194" count="1" selected="0">
            <x v="57"/>
          </reference>
          <reference field="195" count="1" selected="0">
            <x v="0"/>
          </reference>
          <reference field="207" count="1" selected="0">
            <x v="3"/>
          </reference>
        </references>
      </pivotArea>
    </format>
    <format dxfId="1271">
      <pivotArea dataOnly="0" labelOnly="1" outline="0" fieldPosition="0">
        <references count="24">
          <reference field="5" count="1" selected="0">
            <x v="18"/>
          </reference>
          <reference field="6" count="1" selected="0">
            <x v="450"/>
          </reference>
          <reference field="7" count="1" selected="0">
            <x v="132"/>
          </reference>
          <reference field="8" count="1" selected="0">
            <x v="3"/>
          </reference>
          <reference field="9" count="1" selected="0">
            <x v="4"/>
          </reference>
          <reference field="17" count="1" selected="0">
            <x v="209"/>
          </reference>
          <reference field="18" count="1" selected="0">
            <x v="5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2"/>
          </reference>
          <reference field="166" count="1" selected="0">
            <x v="8"/>
          </reference>
          <reference field="184" count="1">
            <x v="0"/>
          </reference>
          <reference field="192" count="1" selected="0">
            <x v="4"/>
          </reference>
          <reference field="194" count="1" selected="0">
            <x v="57"/>
          </reference>
          <reference field="195" count="1" selected="0">
            <x v="0"/>
          </reference>
          <reference field="207" count="1" selected="0">
            <x v="3"/>
          </reference>
        </references>
      </pivotArea>
    </format>
    <format dxfId="1270">
      <pivotArea dataOnly="0" labelOnly="1" outline="0" fieldPosition="0">
        <references count="24">
          <reference field="5" count="1" selected="0">
            <x v="18"/>
          </reference>
          <reference field="6" count="1" selected="0">
            <x v="455"/>
          </reference>
          <reference field="7" count="1" selected="0">
            <x v="136"/>
          </reference>
          <reference field="8" count="1" selected="0">
            <x v="3"/>
          </reference>
          <reference field="9" count="1" selected="0">
            <x v="2"/>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20"/>
          </reference>
          <reference field="192" count="1" selected="0">
            <x v="4"/>
          </reference>
          <reference field="194" count="1" selected="0">
            <x v="57"/>
          </reference>
          <reference field="195" count="1" selected="0">
            <x v="0"/>
          </reference>
          <reference field="207" count="1" selected="0">
            <x v="5"/>
          </reference>
        </references>
      </pivotArea>
    </format>
    <format dxfId="1269">
      <pivotArea dataOnly="0" labelOnly="1" outline="0" fieldPosition="0">
        <references count="24">
          <reference field="5" count="1" selected="0">
            <x v="18"/>
          </reference>
          <reference field="6" count="1" selected="0">
            <x v="456"/>
          </reference>
          <reference field="7" count="1" selected="0">
            <x v="137"/>
          </reference>
          <reference field="8" count="1" selected="0">
            <x v="3"/>
          </reference>
          <reference field="9" count="1" selected="0">
            <x v="2"/>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40"/>
          </reference>
          <reference field="192" count="1" selected="0">
            <x v="4"/>
          </reference>
          <reference field="194" count="1" selected="0">
            <x v="57"/>
          </reference>
          <reference field="195" count="1" selected="0">
            <x v="0"/>
          </reference>
          <reference field="207" count="1" selected="0">
            <x v="5"/>
          </reference>
        </references>
      </pivotArea>
    </format>
    <format dxfId="1268">
      <pivotArea dataOnly="0" labelOnly="1" outline="0" fieldPosition="0">
        <references count="24">
          <reference field="5" count="1" selected="0">
            <x v="18"/>
          </reference>
          <reference field="6" count="1" selected="0">
            <x v="458"/>
          </reference>
          <reference field="7" count="1" selected="0">
            <x v="139"/>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0"/>
          </reference>
          <reference field="192" count="1" selected="0">
            <x v="4"/>
          </reference>
          <reference field="194" count="1" selected="0">
            <x v="57"/>
          </reference>
          <reference field="195" count="1" selected="0">
            <x v="0"/>
          </reference>
          <reference field="207" count="1" selected="0">
            <x v="5"/>
          </reference>
        </references>
      </pivotArea>
    </format>
    <format dxfId="1267">
      <pivotArea dataOnly="0" labelOnly="1" outline="0" fieldPosition="0">
        <references count="24">
          <reference field="5" count="1" selected="0">
            <x v="18"/>
          </reference>
          <reference field="6" count="1" selected="0">
            <x v="462"/>
          </reference>
          <reference field="7" count="1" selected="0">
            <x v="142"/>
          </reference>
          <reference field="8" count="1" selected="0">
            <x v="3"/>
          </reference>
          <reference field="9" count="1" selected="0">
            <x v="2"/>
          </reference>
          <reference field="17" count="1" selected="0">
            <x v="255"/>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selected="0">
            <x v="37"/>
          </reference>
          <reference field="166" count="1" selected="0">
            <x v="39"/>
          </reference>
          <reference field="184" count="1">
            <x v="45"/>
          </reference>
          <reference field="192" count="1" selected="0">
            <x v="4"/>
          </reference>
          <reference field="194" count="1" selected="0">
            <x v="57"/>
          </reference>
          <reference field="195" count="1" selected="0">
            <x v="0"/>
          </reference>
          <reference field="207" count="1" selected="0">
            <x v="3"/>
          </reference>
        </references>
      </pivotArea>
    </format>
    <format dxfId="1266">
      <pivotArea dataOnly="0" labelOnly="1" outline="0" fieldPosition="0">
        <references count="24">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8"/>
          </reference>
          <reference field="166" count="1" selected="0">
            <x v="8"/>
          </reference>
          <reference field="184" count="1">
            <x v="0"/>
          </reference>
          <reference field="192" count="1" selected="0">
            <x v="4"/>
          </reference>
          <reference field="194" count="1" selected="0">
            <x v="57"/>
          </reference>
          <reference field="195" count="1" selected="0">
            <x v="0"/>
          </reference>
          <reference field="207" count="1" selected="0">
            <x v="5"/>
          </reference>
        </references>
      </pivotArea>
    </format>
    <format dxfId="1265">
      <pivotArea dataOnly="0" labelOnly="1" outline="0" fieldPosition="0">
        <references count="24">
          <reference field="5" count="1" selected="0">
            <x v="18"/>
          </reference>
          <reference field="6" count="1" selected="0">
            <x v="466"/>
          </reference>
          <reference field="7" count="1" selected="0">
            <x v="145"/>
          </reference>
          <reference field="8" count="1" selected="0">
            <x v="3"/>
          </reference>
          <reference field="9" count="1" selected="0">
            <x v="2"/>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selected="0">
            <x v="18"/>
          </reference>
          <reference field="166" count="1" selected="0">
            <x v="8"/>
          </reference>
          <reference field="184" count="1">
            <x v="33"/>
          </reference>
          <reference field="192" count="1" selected="0">
            <x v="4"/>
          </reference>
          <reference field="194" count="1" selected="0">
            <x v="57"/>
          </reference>
          <reference field="195" count="1" selected="0">
            <x v="0"/>
          </reference>
          <reference field="207" count="1" selected="0">
            <x v="5"/>
          </reference>
        </references>
      </pivotArea>
    </format>
    <format dxfId="1264">
      <pivotArea dataOnly="0" labelOnly="1" outline="0" fieldPosition="0">
        <references count="24">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2" count="1" selected="0">
            <x v="84"/>
          </reference>
          <reference field="166" count="1" selected="0">
            <x v="79"/>
          </reference>
          <reference field="184" count="1">
            <x v="0"/>
          </reference>
          <reference field="192" count="1" selected="0">
            <x v="0"/>
          </reference>
          <reference field="194" count="1" selected="0">
            <x v="39"/>
          </reference>
          <reference field="195" count="1" selected="0">
            <x v="0"/>
          </reference>
          <reference field="207" count="1" selected="0">
            <x v="3"/>
          </reference>
        </references>
      </pivotArea>
    </format>
    <format dxfId="1263">
      <pivotArea dataOnly="0" labelOnly="1" outline="0" fieldPosition="0">
        <references count="24">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62" count="1" selected="0">
            <x v="67"/>
          </reference>
          <reference field="166" count="1" selected="0">
            <x v="86"/>
          </reference>
          <reference field="184" count="1">
            <x v="92"/>
          </reference>
          <reference field="192" count="1" selected="0">
            <x v="0"/>
          </reference>
          <reference field="194" count="1" selected="0">
            <x v="64"/>
          </reference>
          <reference field="195" count="1" selected="0">
            <x v="0"/>
          </reference>
          <reference field="207" count="1" selected="0">
            <x v="3"/>
          </reference>
        </references>
      </pivotArea>
    </format>
    <format dxfId="1262">
      <pivotArea dataOnly="0" labelOnly="1" outline="0" fieldPosition="0">
        <references count="24">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62" count="1" selected="0">
            <x v="33"/>
          </reference>
          <reference field="166" count="1" selected="0">
            <x v="55"/>
          </reference>
          <reference field="184" count="1">
            <x v="0"/>
          </reference>
          <reference field="192" count="1" selected="0">
            <x v="0"/>
          </reference>
          <reference field="194" count="1" selected="0">
            <x v="44"/>
          </reference>
          <reference field="195" count="1" selected="0">
            <x v="0"/>
          </reference>
          <reference field="207" count="1" selected="0">
            <x v="5"/>
          </reference>
        </references>
      </pivotArea>
    </format>
    <format dxfId="1261">
      <pivotArea dataOnly="0" labelOnly="1" outline="0" fieldPosition="0">
        <references count="24">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2" count="1" selected="0">
            <x v="129"/>
          </reference>
          <reference field="166" count="1" selected="0">
            <x v="135"/>
          </reference>
          <reference field="184" count="1">
            <x v="92"/>
          </reference>
          <reference field="192" count="1" selected="0">
            <x v="0"/>
          </reference>
          <reference field="194" count="1" selected="0">
            <x v="72"/>
          </reference>
          <reference field="195" count="1" selected="0">
            <x v="5"/>
          </reference>
          <reference field="207" count="1" selected="0">
            <x v="3"/>
          </reference>
        </references>
      </pivotArea>
    </format>
    <format dxfId="1260">
      <pivotArea dataOnly="0" labelOnly="1" outline="0" fieldPosition="0">
        <references count="24">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selected="0">
            <x v="122"/>
          </reference>
          <reference field="166" count="1" selected="0">
            <x v="138"/>
          </reference>
          <reference field="184" count="1">
            <x v="99"/>
          </reference>
          <reference field="192" count="1" selected="0">
            <x v="6"/>
          </reference>
          <reference field="194" count="1" selected="0">
            <x v="72"/>
          </reference>
          <reference field="195" count="1" selected="0">
            <x v="4"/>
          </reference>
          <reference field="207" count="1" selected="0">
            <x v="3"/>
          </reference>
        </references>
      </pivotArea>
    </format>
    <format dxfId="1259">
      <pivotArea dataOnly="0" labelOnly="1" outline="0" fieldPosition="0">
        <references count="24">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2" count="1" selected="0">
            <x v="51"/>
          </reference>
          <reference field="166" count="1" selected="0">
            <x v="72"/>
          </reference>
          <reference field="184" count="1">
            <x v="89"/>
          </reference>
          <reference field="192" count="1" selected="0">
            <x v="6"/>
          </reference>
          <reference field="194" count="1" selected="0">
            <x v="72"/>
          </reference>
          <reference field="195" count="1" selected="0">
            <x v="0"/>
          </reference>
          <reference field="207" count="1" selected="0">
            <x v="3"/>
          </reference>
        </references>
      </pivotArea>
    </format>
    <format dxfId="1258">
      <pivotArea dataOnly="0" labelOnly="1" outline="0" fieldPosition="0">
        <references count="24">
          <reference field="5" count="1" selected="0">
            <x v="32"/>
          </reference>
          <reference field="6" count="1" selected="0">
            <x v="260"/>
          </reference>
          <reference field="7" count="1" selected="0">
            <x v="302"/>
          </reference>
          <reference field="8" count="1" selected="0">
            <x v="3"/>
          </reference>
          <reference field="9" count="1" selected="0">
            <x v="2"/>
          </reference>
          <reference field="17" count="1" selected="0">
            <x v="140"/>
          </reference>
          <reference field="18" count="1" selected="0">
            <x v="7"/>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2" count="1" selected="0">
            <x v="51"/>
          </reference>
          <reference field="166" count="1" selected="0">
            <x v="72"/>
          </reference>
          <reference field="184" count="1">
            <x v="81"/>
          </reference>
          <reference field="192" count="1" selected="0">
            <x v="6"/>
          </reference>
          <reference field="194" count="1" selected="0">
            <x v="72"/>
          </reference>
          <reference field="195" count="1" selected="0">
            <x v="0"/>
          </reference>
          <reference field="207" count="1" selected="0">
            <x v="3"/>
          </reference>
        </references>
      </pivotArea>
    </format>
    <format dxfId="1257">
      <pivotArea dataOnly="0" labelOnly="1" outline="0" fieldPosition="0">
        <references count="24">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selected="0">
            <x v="122"/>
          </reference>
          <reference field="166" count="1" selected="0">
            <x v="138"/>
          </reference>
          <reference field="184" count="1">
            <x v="94"/>
          </reference>
          <reference field="192" count="1" selected="0">
            <x v="6"/>
          </reference>
          <reference field="194" count="1" selected="0">
            <x v="72"/>
          </reference>
          <reference field="195" count="1" selected="0">
            <x v="0"/>
          </reference>
          <reference field="207" count="1" selected="0">
            <x v="3"/>
          </reference>
        </references>
      </pivotArea>
    </format>
    <format dxfId="1256">
      <pivotArea dataOnly="0" labelOnly="1" outline="0" fieldPosition="0">
        <references count="24">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62" count="1" selected="0">
            <x v="117"/>
          </reference>
          <reference field="166" count="1" selected="0">
            <x v="138"/>
          </reference>
          <reference field="184" count="1">
            <x v="93"/>
          </reference>
          <reference field="192" count="1" selected="0">
            <x v="5"/>
          </reference>
          <reference field="194" count="1" selected="0">
            <x v="72"/>
          </reference>
          <reference field="195" count="1" selected="0">
            <x v="0"/>
          </reference>
          <reference field="207" count="1" selected="0">
            <x v="3"/>
          </reference>
        </references>
      </pivotArea>
    </format>
    <format dxfId="1255">
      <pivotArea dataOnly="0" labelOnly="1" outline="0" fieldPosition="0">
        <references count="24">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selected="0">
            <x v="122"/>
          </reference>
          <reference field="166" count="1" selected="0">
            <x v="138"/>
          </reference>
          <reference field="184" count="1">
            <x v="96"/>
          </reference>
          <reference field="192" count="1" selected="0">
            <x v="6"/>
          </reference>
          <reference field="194" count="1" selected="0">
            <x v="72"/>
          </reference>
          <reference field="195" count="1" selected="0">
            <x v="0"/>
          </reference>
          <reference field="207" count="1" selected="0">
            <x v="3"/>
          </reference>
        </references>
      </pivotArea>
    </format>
    <format dxfId="1254">
      <pivotArea dataOnly="0" labelOnly="1" outline="0" fieldPosition="0">
        <references count="24">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2" count="1" selected="0">
            <x v="161"/>
          </reference>
          <reference field="166" count="1" selected="0">
            <x v="155"/>
          </reference>
          <reference field="184" count="1">
            <x v="100"/>
          </reference>
          <reference field="192" count="1" selected="0">
            <x v="6"/>
          </reference>
          <reference field="194" count="1" selected="0">
            <x v="72"/>
          </reference>
          <reference field="195" count="1" selected="0">
            <x v="0"/>
          </reference>
          <reference field="207" count="1" selected="0">
            <x v="3"/>
          </reference>
        </references>
      </pivotArea>
    </format>
    <format dxfId="1253">
      <pivotArea dataOnly="0" labelOnly="1" outline="0" fieldPosition="0">
        <references count="24">
          <reference field="5" count="1" selected="0">
            <x v="32"/>
          </reference>
          <reference field="6" count="1" selected="0">
            <x v="266"/>
          </reference>
          <reference field="7" count="1" selected="0">
            <x v="302"/>
          </reference>
          <reference field="8" count="1" selected="0">
            <x v="3"/>
          </reference>
          <reference field="9" count="1" selected="0">
            <x v="2"/>
          </reference>
          <reference field="17" count="1" selected="0">
            <x v="11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2" count="1" selected="0">
            <x v="161"/>
          </reference>
          <reference field="166" count="1" selected="0">
            <x v="155"/>
          </reference>
          <reference field="184" count="1">
            <x v="97"/>
          </reference>
          <reference field="192" count="1" selected="0">
            <x v="6"/>
          </reference>
          <reference field="194" count="1" selected="0">
            <x v="72"/>
          </reference>
          <reference field="195" count="1" selected="0">
            <x v="0"/>
          </reference>
          <reference field="207" count="1" selected="0">
            <x v="5"/>
          </reference>
        </references>
      </pivotArea>
    </format>
    <format dxfId="1252">
      <pivotArea dataOnly="0" labelOnly="1" outline="0" fieldPosition="0">
        <references count="24">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62" count="1" selected="0">
            <x v="117"/>
          </reference>
          <reference field="166" count="1" selected="0">
            <x v="138"/>
          </reference>
          <reference field="184" count="1">
            <x v="93"/>
          </reference>
          <reference field="192" count="1" selected="0">
            <x v="5"/>
          </reference>
          <reference field="194" count="1" selected="0">
            <x v="13"/>
          </reference>
          <reference field="195" count="1" selected="0">
            <x v="0"/>
          </reference>
          <reference field="207" count="1" selected="0">
            <x v="3"/>
          </reference>
        </references>
      </pivotArea>
    </format>
    <format dxfId="1251">
      <pivotArea dataOnly="0" labelOnly="1" outline="0" fieldPosition="0">
        <references count="24">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62" count="1" selected="0">
            <x v="122"/>
          </reference>
          <reference field="166" count="1" selected="0">
            <x v="138"/>
          </reference>
          <reference field="184" count="1">
            <x v="0"/>
          </reference>
          <reference field="192" count="1" selected="0">
            <x v="1"/>
          </reference>
          <reference field="194" count="1" selected="0">
            <x v="46"/>
          </reference>
          <reference field="195" count="1" selected="0">
            <x v="0"/>
          </reference>
          <reference field="207" count="1" selected="0">
            <x v="3"/>
          </reference>
        </references>
      </pivotArea>
    </format>
    <format dxfId="1250">
      <pivotArea dataOnly="0" labelOnly="1" outline="0" fieldPosition="0">
        <references count="24">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62" count="1" selected="0">
            <x v="129"/>
          </reference>
          <reference field="166" count="1" selected="0">
            <x v="135"/>
          </reference>
          <reference field="184" count="1">
            <x v="92"/>
          </reference>
          <reference field="192" count="1" selected="0">
            <x v="0"/>
          </reference>
          <reference field="194" count="1" selected="0">
            <x v="72"/>
          </reference>
          <reference field="195" count="1" selected="0">
            <x v="4"/>
          </reference>
          <reference field="207" count="1" selected="0">
            <x v="2"/>
          </reference>
        </references>
      </pivotArea>
    </format>
    <format dxfId="1249">
      <pivotArea dataOnly="0" labelOnly="1" outline="0" fieldPosition="0">
        <references count="24">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62" count="1" selected="0">
            <x v="49"/>
          </reference>
          <reference field="166" count="1" selected="0">
            <x v="42"/>
          </reference>
          <reference field="184" count="1">
            <x v="0"/>
          </reference>
          <reference field="192" count="1" selected="0">
            <x v="0"/>
          </reference>
          <reference field="194" count="1" selected="0">
            <x v="63"/>
          </reference>
          <reference field="195" count="1" selected="0">
            <x v="0"/>
          </reference>
          <reference field="207" count="1" selected="0">
            <x v="2"/>
          </reference>
        </references>
      </pivotArea>
    </format>
    <format dxfId="1248">
      <pivotArea dataOnly="0" labelOnly="1" outline="0" fieldPosition="0">
        <references count="25">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2"/>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47">
      <pivotArea dataOnly="0" labelOnly="1" outline="0" fieldPosition="0">
        <references count="25">
          <reference field="5" count="1" selected="0">
            <x v="2"/>
          </reference>
          <reference field="6" count="1" selected="0">
            <x v="1"/>
          </reference>
          <reference field="7" count="1" selected="0">
            <x v="19"/>
          </reference>
          <reference field="8" count="1" selected="0">
            <x v="5"/>
          </reference>
          <reference field="9" count="1" selected="0">
            <x v="4"/>
          </reference>
          <reference field="17" count="1" selected="0">
            <x v="208"/>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17"/>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46">
      <pivotArea dataOnly="0" labelOnly="1" outline="0" fieldPosition="0">
        <references count="25">
          <reference field="5" count="1" selected="0">
            <x v="2"/>
          </reference>
          <reference field="6" count="1" selected="0">
            <x v="2"/>
          </reference>
          <reference field="7" count="1" selected="0">
            <x v="19"/>
          </reference>
          <reference field="8" count="1" selected="0">
            <x v="5"/>
          </reference>
          <reference field="9" count="1" selected="0">
            <x v="4"/>
          </reference>
          <reference field="17" count="1" selected="0">
            <x v="198"/>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26"/>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45">
      <pivotArea dataOnly="0" labelOnly="1" outline="0" fieldPosition="0">
        <references count="25">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5" count="1">
            <x v="5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244">
      <pivotArea dataOnly="0" labelOnly="1" outline="0" fieldPosition="0">
        <references count="25">
          <reference field="5" count="1" selected="0">
            <x v="3"/>
          </reference>
          <reference field="6" count="1" selected="0">
            <x v="5"/>
          </reference>
          <reference field="7" count="1" selected="0">
            <x v="25"/>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5" count="1">
            <x v="4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243">
      <pivotArea dataOnly="0" labelOnly="1" outline="0" fieldPosition="0">
        <references count="25">
          <reference field="5" count="1" selected="0">
            <x v="3"/>
          </reference>
          <reference field="6" count="1" selected="0">
            <x v="82"/>
          </reference>
          <reference field="7" count="1" selected="0">
            <x v="24"/>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5" count="1">
            <x v="5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242">
      <pivotArea dataOnly="0" labelOnly="1" outline="0" fieldPosition="0">
        <references count="25">
          <reference field="5" count="1" selected="0">
            <x v="3"/>
          </reference>
          <reference field="6" count="1" selected="0">
            <x v="92"/>
          </reference>
          <reference field="7" count="1" selected="0">
            <x v="26"/>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5" count="1">
            <x v="4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241">
      <pivotArea dataOnly="0" labelOnly="1" outline="0" fieldPosition="0">
        <references count="25">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5" count="1">
            <x v="3"/>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240">
      <pivotArea dataOnly="0" labelOnly="1" outline="0" fieldPosition="0">
        <references count="25">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2"/>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39">
      <pivotArea dataOnly="0" labelOnly="1" outline="0" fieldPosition="0">
        <references count="25">
          <reference field="5" count="1" selected="0">
            <x v="6"/>
          </reference>
          <reference field="6" count="1" selected="0">
            <x v="243"/>
          </reference>
          <reference field="7" count="1" selected="0">
            <x v="35"/>
          </reference>
          <reference field="8" count="1" selected="0">
            <x v="5"/>
          </reference>
          <reference field="9" count="1" selected="0">
            <x v="4"/>
          </reference>
          <reference field="17" count="1" selected="0">
            <x v="175"/>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17"/>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38">
      <pivotArea dataOnly="0" labelOnly="1" outline="0" fieldPosition="0">
        <references count="25">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x v="2"/>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237">
      <pivotArea dataOnly="0" labelOnly="1" outline="0" fieldPosition="0">
        <references count="25">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5" count="1">
            <x v="18"/>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236">
      <pivotArea dataOnly="0" labelOnly="1" outline="0" fieldPosition="0">
        <references count="25">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55" count="1">
            <x v="10"/>
          </reference>
          <reference field="162" count="1" selected="0">
            <x v="18"/>
          </reference>
          <reference field="166" count="1" selected="0">
            <x v="8"/>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235">
      <pivotArea dataOnly="0" labelOnly="1" outline="0" fieldPosition="0">
        <references count="25">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5" count="1">
            <x v="18"/>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234">
      <pivotArea dataOnly="0" labelOnly="1" outline="0" fieldPosition="0">
        <references count="25">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55" count="1">
            <x v="10"/>
          </reference>
          <reference field="162" count="1" selected="0">
            <x v="18"/>
          </reference>
          <reference field="166" count="1" selected="0">
            <x v="8"/>
          </reference>
          <reference field="184" count="1" selected="0">
            <x v="0"/>
          </reference>
          <reference field="192" count="1" selected="0">
            <x v="4"/>
          </reference>
          <reference field="194" count="1" selected="0">
            <x v="38"/>
          </reference>
          <reference field="195" count="1" selected="0">
            <x v="0"/>
          </reference>
          <reference field="207" count="1" selected="0">
            <x v="3"/>
          </reference>
        </references>
      </pivotArea>
    </format>
    <format dxfId="1233">
      <pivotArea dataOnly="0" labelOnly="1" outline="0" fieldPosition="0">
        <references count="25">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55" count="1">
            <x v="18"/>
          </reference>
          <reference field="162" count="1" selected="0">
            <x v="37"/>
          </reference>
          <reference field="166" count="1" selected="0">
            <x v="39"/>
          </reference>
          <reference field="184" count="1" selected="0">
            <x v="0"/>
          </reference>
          <reference field="192" count="1" selected="0">
            <x v="4"/>
          </reference>
          <reference field="194" count="1" selected="0">
            <x v="38"/>
          </reference>
          <reference field="195" count="1" selected="0">
            <x v="0"/>
          </reference>
          <reference field="207" count="1" selected="0">
            <x v="3"/>
          </reference>
        </references>
      </pivotArea>
    </format>
    <format dxfId="1232">
      <pivotArea dataOnly="0" labelOnly="1" outline="0" fieldPosition="0">
        <references count="25">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55" count="1">
            <x v="10"/>
          </reference>
          <reference field="162" count="1" selected="0">
            <x v="18"/>
          </reference>
          <reference field="166" count="1" selected="0">
            <x v="8"/>
          </reference>
          <reference field="184" count="1" selected="0">
            <x v="0"/>
          </reference>
          <reference field="192" count="1" selected="0">
            <x v="4"/>
          </reference>
          <reference field="194" count="1" selected="0">
            <x v="50"/>
          </reference>
          <reference field="195" count="1" selected="0">
            <x v="0"/>
          </reference>
          <reference field="207" count="1" selected="0">
            <x v="5"/>
          </reference>
        </references>
      </pivotArea>
    </format>
    <format dxfId="1231">
      <pivotArea dataOnly="0" labelOnly="1" outline="0" fieldPosition="0">
        <references count="25">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x v="18"/>
          </reference>
          <reference field="162" count="1" selected="0">
            <x v="29"/>
          </reference>
          <reference field="166" count="1" selected="0">
            <x v="39"/>
          </reference>
          <reference field="184" count="1" selected="0">
            <x v="5"/>
          </reference>
          <reference field="192" count="1" selected="0">
            <x v="4"/>
          </reference>
          <reference field="194" count="1" selected="0">
            <x v="57"/>
          </reference>
          <reference field="195" count="1" selected="0">
            <x v="0"/>
          </reference>
          <reference field="207" count="1" selected="0">
            <x v="3"/>
          </reference>
        </references>
      </pivotArea>
    </format>
    <format dxfId="1230">
      <pivotArea dataOnly="0" labelOnly="1" outline="0" fieldPosition="0">
        <references count="25">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x v="10"/>
          </reference>
          <reference field="162" count="1" selected="0">
            <x v="40"/>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1229">
      <pivotArea dataOnly="0" labelOnly="1" outline="0" fieldPosition="0">
        <references count="25">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x v="18"/>
          </reference>
          <reference field="162" count="1" selected="0">
            <x v="29"/>
          </reference>
          <reference field="166" count="1" selected="0">
            <x v="39"/>
          </reference>
          <reference field="184" count="1" selected="0">
            <x v="0"/>
          </reference>
          <reference field="192" count="1" selected="0">
            <x v="4"/>
          </reference>
          <reference field="194" count="1" selected="0">
            <x v="57"/>
          </reference>
          <reference field="195" count="1" selected="0">
            <x v="2"/>
          </reference>
          <reference field="207" count="1" selected="0">
            <x v="3"/>
          </reference>
        </references>
      </pivotArea>
    </format>
    <format dxfId="1228">
      <pivotArea dataOnly="0" labelOnly="1" outline="0" fieldPosition="0">
        <references count="25">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x v="10"/>
          </reference>
          <reference field="162" count="1" selected="0">
            <x v="31"/>
          </reference>
          <reference field="166" count="1" selected="0">
            <x v="39"/>
          </reference>
          <reference field="184" count="1" selected="0">
            <x v="77"/>
          </reference>
          <reference field="192" count="1" selected="0">
            <x v="4"/>
          </reference>
          <reference field="194" count="1" selected="0">
            <x v="57"/>
          </reference>
          <reference field="195" count="1" selected="0">
            <x v="2"/>
          </reference>
          <reference field="207" count="1" selected="0">
            <x v="3"/>
          </reference>
        </references>
      </pivotArea>
    </format>
    <format dxfId="1227">
      <pivotArea dataOnly="0" labelOnly="1" outline="0" fieldPosition="0">
        <references count="25">
          <reference field="5" count="1" selected="0">
            <x v="18"/>
          </reference>
          <reference field="6" count="1" selected="0">
            <x v="377"/>
          </reference>
          <reference field="7" count="1" selected="0">
            <x v="231"/>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x v="18"/>
          </reference>
          <reference field="162" count="1" selected="0">
            <x v="29"/>
          </reference>
          <reference field="166" count="1" selected="0">
            <x v="39"/>
          </reference>
          <reference field="184" count="1" selected="0">
            <x v="78"/>
          </reference>
          <reference field="192" count="1" selected="0">
            <x v="4"/>
          </reference>
          <reference field="194" count="1" selected="0">
            <x v="57"/>
          </reference>
          <reference field="195" count="1" selected="0">
            <x v="2"/>
          </reference>
          <reference field="207" count="1" selected="0">
            <x v="3"/>
          </reference>
        </references>
      </pivotArea>
    </format>
    <format dxfId="1226">
      <pivotArea dataOnly="0" labelOnly="1" outline="0" fieldPosition="0">
        <references count="25">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55" count="1">
            <x v="10"/>
          </reference>
          <reference field="162" count="1" selected="0">
            <x v="18"/>
          </reference>
          <reference field="166" count="1" selected="0">
            <x v="8"/>
          </reference>
          <reference field="184" count="1" selected="0">
            <x v="0"/>
          </reference>
          <reference field="192" count="1" selected="0">
            <x v="4"/>
          </reference>
          <reference field="194" count="1" selected="0">
            <x v="57"/>
          </reference>
          <reference field="195" count="1" selected="0">
            <x v="0"/>
          </reference>
          <reference field="207" count="1" selected="0">
            <x v="5"/>
          </reference>
        </references>
      </pivotArea>
    </format>
    <format dxfId="1225">
      <pivotArea dataOnly="0" labelOnly="1" outline="0" fieldPosition="0">
        <references count="25">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5" count="1">
            <x v="8"/>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224">
      <pivotArea dataOnly="0" labelOnly="1" outline="0" fieldPosition="0">
        <references count="25">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5" count="1">
            <x v="19"/>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1223">
      <pivotArea dataOnly="0" labelOnly="1" outline="0" fieldPosition="0">
        <references count="25">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5" count="1">
            <x v="8"/>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1222">
      <pivotArea dataOnly="0" labelOnly="1" outline="0" fieldPosition="0">
        <references count="25">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x v="52"/>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221">
      <pivotArea dataOnly="0" labelOnly="1" outline="0" fieldPosition="0">
        <references count="25">
          <reference field="5" count="1" selected="0">
            <x v="22"/>
          </reference>
          <reference field="6" count="1" selected="0">
            <x v="460"/>
          </reference>
          <reference field="7" count="1" selected="0">
            <x v="278"/>
          </reference>
          <reference field="8" count="1" selected="0">
            <x v="0"/>
          </reference>
          <reference field="9" count="1" selected="0">
            <x v="4"/>
          </reference>
          <reference field="17" count="1" selected="0">
            <x v="214"/>
          </reference>
          <reference field="18" count="1" selected="0">
            <x v="51"/>
          </reference>
          <reference field="19" count="1" selected="0">
            <x v="10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x v="37"/>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220">
      <pivotArea dataOnly="0" labelOnly="1" outline="0" fieldPosition="0">
        <references count="25">
          <reference field="5" count="1" selected="0">
            <x v="22"/>
          </reference>
          <reference field="6" count="1" selected="0">
            <x v="463"/>
          </reference>
          <reference field="7" count="1" selected="0">
            <x v="278"/>
          </reference>
          <reference field="8" count="1" selected="0">
            <x v="0"/>
          </reference>
          <reference field="9" count="1" selected="0">
            <x v="4"/>
          </reference>
          <reference field="17" count="1" selected="0">
            <x v="73"/>
          </reference>
          <reference field="18" count="1" selected="0">
            <x v="19"/>
          </reference>
          <reference field="19" count="1" selected="0">
            <x v="59"/>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x v="44"/>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219">
      <pivotArea dataOnly="0" labelOnly="1" outline="0" fieldPosition="0">
        <references count="25">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5" count="1">
            <x v="24"/>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1218">
      <pivotArea dataOnly="0" labelOnly="1" outline="0" fieldPosition="0">
        <references count="25">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5" count="1">
            <x v="3"/>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217">
      <pivotArea dataOnly="0" labelOnly="1" outline="0" fieldPosition="0">
        <references count="25">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55" count="1">
            <x v="10"/>
          </reference>
          <reference field="162" count="1" selected="0">
            <x v="21"/>
          </reference>
          <reference field="166" count="1" selected="0">
            <x v="31"/>
          </reference>
          <reference field="184" count="1" selected="0">
            <x v="0"/>
          </reference>
          <reference field="192" count="1" selected="0">
            <x v="0"/>
          </reference>
          <reference field="194" count="1" selected="0">
            <x v="44"/>
          </reference>
          <reference field="195" count="1" selected="0">
            <x v="0"/>
          </reference>
          <reference field="207" count="1" selected="0">
            <x v="2"/>
          </reference>
        </references>
      </pivotArea>
    </format>
    <format dxfId="1216">
      <pivotArea dataOnly="0" labelOnly="1" outline="0" fieldPosition="0">
        <references count="25">
          <reference field="5" count="1" selected="0">
            <x v="28"/>
          </reference>
          <reference field="6" count="1" selected="0">
            <x v="95"/>
          </reference>
          <reference field="7" count="1" selected="0">
            <x v="296"/>
          </reference>
          <reference field="8" count="1" selected="0">
            <x v="3"/>
          </reference>
          <reference field="9" count="1" selected="0">
            <x v="4"/>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3"/>
          </reference>
          <reference field="155" count="1">
            <x v="3"/>
          </reference>
          <reference field="162" count="1" selected="0">
            <x v="21"/>
          </reference>
          <reference field="166" count="1" selected="0">
            <x v="61"/>
          </reference>
          <reference field="184" count="1" selected="0">
            <x v="0"/>
          </reference>
          <reference field="192" count="1" selected="0">
            <x v="0"/>
          </reference>
          <reference field="194" count="1" selected="0">
            <x v="44"/>
          </reference>
          <reference field="195" count="1" selected="0">
            <x v="0"/>
          </reference>
          <reference field="207" count="1" selected="0">
            <x v="3"/>
          </reference>
        </references>
      </pivotArea>
    </format>
    <format dxfId="1215">
      <pivotArea dataOnly="0" labelOnly="1" outline="0" fieldPosition="0">
        <references count="25">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55" count="1">
            <x v="10"/>
          </reference>
          <reference field="162" count="1" selected="0">
            <x v="8"/>
          </reference>
          <reference field="166" count="1" selected="0">
            <x v="15"/>
          </reference>
          <reference field="184" count="1" selected="0">
            <x v="0"/>
          </reference>
          <reference field="192" count="1" selected="0">
            <x v="0"/>
          </reference>
          <reference field="194" count="1" selected="0">
            <x v="44"/>
          </reference>
          <reference field="195" count="1" selected="0">
            <x v="0"/>
          </reference>
          <reference field="207" count="1" selected="0">
            <x v="2"/>
          </reference>
        </references>
      </pivotArea>
    </format>
    <format dxfId="1214">
      <pivotArea dataOnly="0" labelOnly="1" outline="0" fieldPosition="0">
        <references count="25">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5" count="1">
            <x v="1"/>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213">
      <pivotArea dataOnly="0" labelOnly="1" outline="0" fieldPosition="0">
        <references count="25">
          <reference field="5" count="1" selected="0">
            <x v="30"/>
          </reference>
          <reference field="6" count="1" selected="0">
            <x v="5"/>
          </reference>
          <reference field="7" count="1" selected="0">
            <x v="300"/>
          </reference>
          <reference field="8" count="1" selected="0">
            <x v="5"/>
          </reference>
          <reference field="9" count="1" selected="0">
            <x v="4"/>
          </reference>
          <reference field="17" count="1" selected="0">
            <x v="54"/>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5" count="1">
            <x v="37"/>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212">
      <pivotArea dataOnly="0" labelOnly="1" outline="0" fieldPosition="0">
        <references count="25">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211">
      <pivotArea dataOnly="0" labelOnly="1" outline="0" fieldPosition="0">
        <references count="25">
          <reference field="5" count="1" selected="0">
            <x v="30"/>
          </reference>
          <reference field="6" count="1" selected="0">
            <x v="10"/>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5" count="1">
            <x v="18"/>
          </reference>
          <reference field="162" count="1" selected="0">
            <x v="158"/>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210">
      <pivotArea dataOnly="0" labelOnly="1" outline="0" fieldPosition="0">
        <references count="25">
          <reference field="5" count="1" selected="0">
            <x v="30"/>
          </reference>
          <reference field="6" count="1" selected="0">
            <x v="11"/>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1209">
      <pivotArea dataOnly="0" labelOnly="1" outline="0" fieldPosition="0">
        <references count="25">
          <reference field="5" count="1" selected="0">
            <x v="30"/>
          </reference>
          <reference field="6" count="1" selected="0">
            <x v="12"/>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5" count="1">
            <x v="18"/>
          </reference>
          <reference field="162" count="1" selected="0">
            <x v="158"/>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1208">
      <pivotArea dataOnly="0" labelOnly="1" outline="0" fieldPosition="0">
        <references count="25">
          <reference field="5" count="1" selected="0">
            <x v="30"/>
          </reference>
          <reference field="6" count="1" selected="0">
            <x v="13"/>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207">
      <pivotArea dataOnly="0" labelOnly="1" outline="0" fieldPosition="0">
        <references count="25">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5" count="1">
            <x v="3"/>
          </reference>
          <reference field="162" count="1" selected="0">
            <x v="159"/>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206">
      <pivotArea dataOnly="0" labelOnly="1" outline="0" fieldPosition="0">
        <references count="25">
          <reference field="5" count="1" selected="0">
            <x v="30"/>
          </reference>
          <reference field="6" count="1" selected="0">
            <x v="17"/>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5" count="1">
            <x v="18"/>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205">
      <pivotArea dataOnly="0" labelOnly="1" outline="0" fieldPosition="0">
        <references count="25">
          <reference field="5" count="1" selected="0">
            <x v="30"/>
          </reference>
          <reference field="6" count="1" selected="0">
            <x v="18"/>
          </reference>
          <reference field="7" count="1" selected="0">
            <x v="300"/>
          </reference>
          <reference field="8" count="1" selected="0">
            <x v="5"/>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204">
      <pivotArea dataOnly="0" labelOnly="1" outline="0" fieldPosition="0">
        <references count="25">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5" count="1">
            <x v="0"/>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203">
      <pivotArea dataOnly="0" labelOnly="1" outline="0" fieldPosition="0">
        <references count="25">
          <reference field="5" count="1" selected="0">
            <x v="30"/>
          </reference>
          <reference field="6" count="1" selected="0">
            <x v="21"/>
          </reference>
          <reference field="7" count="1" selected="0">
            <x v="300"/>
          </reference>
          <reference field="8" count="1" selected="0">
            <x v="5"/>
          </reference>
          <reference field="9" count="1" selected="0">
            <x v="4"/>
          </reference>
          <reference field="17" count="1" selected="0">
            <x v="126"/>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5" count="1">
            <x v="7"/>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202">
      <pivotArea dataOnly="0" labelOnly="1" outline="0" fieldPosition="0">
        <references count="25">
          <reference field="5" count="1" selected="0">
            <x v="30"/>
          </reference>
          <reference field="6" count="1" selected="0">
            <x v="22"/>
          </reference>
          <reference field="7" count="1" selected="0">
            <x v="300"/>
          </reference>
          <reference field="8" count="1" selected="0">
            <x v="5"/>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5" count="1">
            <x v="18"/>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3"/>
          </reference>
        </references>
      </pivotArea>
    </format>
    <format dxfId="1201">
      <pivotArea dataOnly="0" labelOnly="1" outline="0" fieldPosition="0">
        <references count="25">
          <reference field="5" count="1" selected="0">
            <x v="30"/>
          </reference>
          <reference field="6" count="1" selected="0">
            <x v="23"/>
          </reference>
          <reference field="7" count="1" selected="0">
            <x v="300"/>
          </reference>
          <reference field="8" count="1" selected="0">
            <x v="5"/>
          </reference>
          <reference field="9" count="1" selected="0">
            <x v="4"/>
          </reference>
          <reference field="17" count="1" selected="0">
            <x v="147"/>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5" count="1">
            <x v="3"/>
          </reference>
          <reference field="162" count="1" selected="0">
            <x v="12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3"/>
          </reference>
        </references>
      </pivotArea>
    </format>
    <format dxfId="1200">
      <pivotArea dataOnly="0" labelOnly="1" outline="0" fieldPosition="0">
        <references count="25">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55" count="1">
            <x v="7"/>
          </reference>
          <reference field="162" count="1" selected="0">
            <x v="177"/>
          </reference>
          <reference field="166" count="1" selected="0">
            <x v="168"/>
          </reference>
          <reference field="184" count="1" selected="0">
            <x v="0"/>
          </reference>
          <reference field="192" count="1" selected="0">
            <x v="0"/>
          </reference>
          <reference field="194" count="1" selected="0">
            <x v="44"/>
          </reference>
          <reference field="195" count="1" selected="0">
            <x v="0"/>
          </reference>
          <reference field="207" count="1" selected="0">
            <x v="2"/>
          </reference>
        </references>
      </pivotArea>
    </format>
    <format dxfId="1199">
      <pivotArea dataOnly="0" labelOnly="1" outline="0" fieldPosition="0">
        <references count="25">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5" count="1">
            <x v="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1198">
      <pivotArea dataOnly="0" labelOnly="1" outline="0" fieldPosition="0">
        <references count="25">
          <reference field="5" count="1" selected="0">
            <x v="30"/>
          </reference>
          <reference field="6" count="1" selected="0">
            <x v="43"/>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1197">
      <pivotArea dataOnly="0" labelOnly="1" outline="0" fieldPosition="0">
        <references count="25">
          <reference field="5" count="1" selected="0">
            <x v="30"/>
          </reference>
          <reference field="6" count="1" selected="0">
            <x v="44"/>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5" count="1">
            <x v="37"/>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196">
      <pivotArea dataOnly="0" labelOnly="1" outline="0" fieldPosition="0">
        <references count="25">
          <reference field="5" count="1" selected="0">
            <x v="30"/>
          </reference>
          <reference field="6" count="1" selected="0">
            <x v="46"/>
          </reference>
          <reference field="7" count="1" selected="0">
            <x v="300"/>
          </reference>
          <reference field="8" count="1" selected="0">
            <x v="5"/>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7"/>
          </reference>
          <reference field="145" count="1" selected="0">
            <x v="38"/>
          </reference>
          <reference field="155" count="1">
            <x v="7"/>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2"/>
          </reference>
        </references>
      </pivotArea>
    </format>
    <format dxfId="1195">
      <pivotArea dataOnly="0" labelOnly="1" outline="0" fieldPosition="0">
        <references count="25">
          <reference field="5" count="1" selected="0">
            <x v="30"/>
          </reference>
          <reference field="6" count="1" selected="0">
            <x v="51"/>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7"/>
          </reference>
          <reference field="145" count="1" selected="0">
            <x v="38"/>
          </reference>
          <reference field="155" count="1">
            <x v="18"/>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2"/>
          </reference>
        </references>
      </pivotArea>
    </format>
    <format dxfId="1194">
      <pivotArea dataOnly="0" labelOnly="1" outline="0" fieldPosition="0">
        <references count="25">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5" count="1">
            <x v="24"/>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193">
      <pivotArea dataOnly="0" labelOnly="1" outline="0" fieldPosition="0">
        <references count="25">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55" count="1">
            <x v="18"/>
          </reference>
          <reference field="162" count="1" selected="0">
            <x v="117"/>
          </reference>
          <reference field="166" count="1" selected="0">
            <x v="138"/>
          </reference>
          <reference field="184" count="1" selected="0">
            <x v="93"/>
          </reference>
          <reference field="192" count="1" selected="0">
            <x v="5"/>
          </reference>
          <reference field="194" count="1" selected="0">
            <x v="72"/>
          </reference>
          <reference field="195" count="1" selected="0">
            <x v="0"/>
          </reference>
          <reference field="207" count="1" selected="0">
            <x v="3"/>
          </reference>
        </references>
      </pivotArea>
    </format>
    <format dxfId="1192">
      <pivotArea dataOnly="0" labelOnly="1" outline="0" fieldPosition="0">
        <references count="25">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5" count="1">
            <x v="24"/>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1191">
      <pivotArea dataOnly="0" labelOnly="1" outline="0" fieldPosition="0">
        <references count="25">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5" count="1">
            <x v="18"/>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1190">
      <pivotArea dataOnly="0" labelOnly="1" outline="0" fieldPosition="0">
        <references count="25">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5" count="1">
            <x v="24"/>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1189">
      <pivotArea dataOnly="0" labelOnly="1" outline="0" fieldPosition="0">
        <references count="25">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5" count="1">
            <x v="6"/>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1188">
      <pivotArea dataOnly="0" labelOnly="1" outline="0" fieldPosition="0">
        <references count="25">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5" count="1">
            <x v="18"/>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187">
      <pivotArea dataOnly="0" labelOnly="1" outline="0" fieldPosition="0">
        <references count="25">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5" count="1">
            <x v="16"/>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1186">
      <pivotArea dataOnly="0" labelOnly="1" outline="0" fieldPosition="0">
        <references count="25">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5" count="1">
            <x v="24"/>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1185">
      <pivotArea dataOnly="0" labelOnly="1" outline="0" fieldPosition="0">
        <references count="25">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x v="37"/>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184">
      <pivotArea dataOnly="0" labelOnly="1" outline="0" fieldPosition="0">
        <references count="25">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5" count="1">
            <x v="54"/>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1183">
      <pivotArea dataOnly="0" labelOnly="1" outline="0" fieldPosition="0">
        <references count="25">
          <reference field="5" count="1" selected="0">
            <x v="55"/>
          </reference>
          <reference field="6" count="1" selected="0">
            <x v="446"/>
          </reference>
          <reference field="7" count="1" selected="0">
            <x v="17"/>
          </reference>
          <reference field="8" count="1" selected="0">
            <x v="5"/>
          </reference>
          <reference field="9" count="1" selected="0">
            <x v="4"/>
          </reference>
          <reference field="17" count="1" selected="0">
            <x v="12"/>
          </reference>
          <reference field="18" count="1" selected="0">
            <x v="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5" count="1">
            <x v="2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1182">
      <pivotArea dataOnly="0" labelOnly="1" outline="0" fieldPosition="0">
        <references count="25">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5" count="1">
            <x v="5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1181">
      <pivotArea dataOnly="0" labelOnly="1" outline="0" fieldPosition="0">
        <references count="25">
          <reference field="5" count="1" selected="0">
            <x v="55"/>
          </reference>
          <reference field="6" count="1" selected="0">
            <x v="532"/>
          </reference>
          <reference field="7" count="1" selected="0">
            <x v="17"/>
          </reference>
          <reference field="8" count="1" selected="0">
            <x v="5"/>
          </reference>
          <reference field="9" count="1" selected="0">
            <x v="4"/>
          </reference>
          <reference field="17" count="1" selected="0">
            <x v="12"/>
          </reference>
          <reference field="18" count="1" selected="0">
            <x v="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5" count="1">
            <x v="24"/>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1180">
      <pivotArea dataOnly="0" labelOnly="1" outline="0" fieldPosition="0">
        <references count="26">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selected="0">
            <x v="2"/>
          </reference>
          <reference field="156" count="1">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79">
      <pivotArea dataOnly="0" labelOnly="1" outline="0" fieldPosition="0">
        <references count="26">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5" count="1" selected="0">
            <x v="54"/>
          </reference>
          <reference field="156" count="1">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178">
      <pivotArea dataOnly="0" labelOnly="1" outline="0" fieldPosition="0">
        <references count="26">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5" count="1" selected="0">
            <x v="3"/>
          </reference>
          <reference field="156" count="1">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177">
      <pivotArea dataOnly="0" labelOnly="1" outline="0" fieldPosition="0">
        <references count="26">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5" count="1" selected="0">
            <x v="2"/>
          </reference>
          <reference field="156" count="1">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76">
      <pivotArea dataOnly="0" labelOnly="1" outline="0" fieldPosition="0">
        <references count="26">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5" count="1" selected="0">
            <x v="18"/>
          </reference>
          <reference field="156" count="1">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175">
      <pivotArea dataOnly="0" labelOnly="1" outline="0" fieldPosition="0">
        <references count="26">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55" count="1" selected="0">
            <x v="10"/>
          </reference>
          <reference field="156" count="1">
            <x v="15"/>
          </reference>
          <reference field="162" count="1" selected="0">
            <x v="18"/>
          </reference>
          <reference field="166" count="1" selected="0">
            <x v="8"/>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174">
      <pivotArea dataOnly="0" labelOnly="1" outline="0" fieldPosition="0">
        <references count="26">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5" count="1" selected="0">
            <x v="18"/>
          </reference>
          <reference field="156" count="1">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173">
      <pivotArea dataOnly="0" labelOnly="1" outline="0" fieldPosition="0">
        <references count="26">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55" count="1" selected="0">
            <x v="10"/>
          </reference>
          <reference field="156" count="1">
            <x v="15"/>
          </reference>
          <reference field="162" count="1" selected="0">
            <x v="18"/>
          </reference>
          <reference field="166" count="1" selected="0">
            <x v="8"/>
          </reference>
          <reference field="184" count="1" selected="0">
            <x v="0"/>
          </reference>
          <reference field="192" count="1" selected="0">
            <x v="4"/>
          </reference>
          <reference field="194" count="1" selected="0">
            <x v="38"/>
          </reference>
          <reference field="195" count="1" selected="0">
            <x v="0"/>
          </reference>
          <reference field="207" count="1" selected="0">
            <x v="3"/>
          </reference>
        </references>
      </pivotArea>
    </format>
    <format dxfId="1172">
      <pivotArea dataOnly="0" labelOnly="1" outline="0" fieldPosition="0">
        <references count="26">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55" count="1" selected="0">
            <x v="18"/>
          </reference>
          <reference field="156" count="1">
            <x v="21"/>
          </reference>
          <reference field="162" count="1" selected="0">
            <x v="37"/>
          </reference>
          <reference field="166" count="1" selected="0">
            <x v="39"/>
          </reference>
          <reference field="184" count="1" selected="0">
            <x v="0"/>
          </reference>
          <reference field="192" count="1" selected="0">
            <x v="4"/>
          </reference>
          <reference field="194" count="1" selected="0">
            <x v="38"/>
          </reference>
          <reference field="195" count="1" selected="0">
            <x v="0"/>
          </reference>
          <reference field="207" count="1" selected="0">
            <x v="3"/>
          </reference>
        </references>
      </pivotArea>
    </format>
    <format dxfId="1171">
      <pivotArea dataOnly="0" labelOnly="1" outline="0" fieldPosition="0">
        <references count="26">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55" count="1" selected="0">
            <x v="10"/>
          </reference>
          <reference field="156" count="1">
            <x v="15"/>
          </reference>
          <reference field="162" count="1" selected="0">
            <x v="18"/>
          </reference>
          <reference field="166" count="1" selected="0">
            <x v="8"/>
          </reference>
          <reference field="184" count="1" selected="0">
            <x v="0"/>
          </reference>
          <reference field="192" count="1" selected="0">
            <x v="4"/>
          </reference>
          <reference field="194" count="1" selected="0">
            <x v="50"/>
          </reference>
          <reference field="195" count="1" selected="0">
            <x v="0"/>
          </reference>
          <reference field="207" count="1" selected="0">
            <x v="5"/>
          </reference>
        </references>
      </pivotArea>
    </format>
    <format dxfId="1170">
      <pivotArea dataOnly="0" labelOnly="1" outline="0" fieldPosition="0">
        <references count="26">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selected="0">
            <x v="18"/>
          </reference>
          <reference field="156" count="1">
            <x v="21"/>
          </reference>
          <reference field="162" count="1" selected="0">
            <x v="29"/>
          </reference>
          <reference field="166" count="1" selected="0">
            <x v="39"/>
          </reference>
          <reference field="184" count="1" selected="0">
            <x v="5"/>
          </reference>
          <reference field="192" count="1" selected="0">
            <x v="4"/>
          </reference>
          <reference field="194" count="1" selected="0">
            <x v="57"/>
          </reference>
          <reference field="195" count="1" selected="0">
            <x v="0"/>
          </reference>
          <reference field="207" count="1" selected="0">
            <x v="3"/>
          </reference>
        </references>
      </pivotArea>
    </format>
    <format dxfId="1169">
      <pivotArea dataOnly="0" labelOnly="1" outline="0" fieldPosition="0">
        <references count="26">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selected="0">
            <x v="10"/>
          </reference>
          <reference field="156" count="1">
            <x v="15"/>
          </reference>
          <reference field="162" count="1" selected="0">
            <x v="40"/>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1168">
      <pivotArea dataOnly="0" labelOnly="1" outline="0" fieldPosition="0">
        <references count="26">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selected="0">
            <x v="18"/>
          </reference>
          <reference field="156" count="1">
            <x v="21"/>
          </reference>
          <reference field="162" count="1" selected="0">
            <x v="29"/>
          </reference>
          <reference field="166" count="1" selected="0">
            <x v="39"/>
          </reference>
          <reference field="184" count="1" selected="0">
            <x v="0"/>
          </reference>
          <reference field="192" count="1" selected="0">
            <x v="4"/>
          </reference>
          <reference field="194" count="1" selected="0">
            <x v="57"/>
          </reference>
          <reference field="195" count="1" selected="0">
            <x v="2"/>
          </reference>
          <reference field="207" count="1" selected="0">
            <x v="3"/>
          </reference>
        </references>
      </pivotArea>
    </format>
    <format dxfId="1167">
      <pivotArea dataOnly="0" labelOnly="1" outline="0" fieldPosition="0">
        <references count="26">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selected="0">
            <x v="10"/>
          </reference>
          <reference field="156" count="1">
            <x v="15"/>
          </reference>
          <reference field="162" count="1" selected="0">
            <x v="31"/>
          </reference>
          <reference field="166" count="1" selected="0">
            <x v="39"/>
          </reference>
          <reference field="184" count="1" selected="0">
            <x v="77"/>
          </reference>
          <reference field="192" count="1" selected="0">
            <x v="4"/>
          </reference>
          <reference field="194" count="1" selected="0">
            <x v="57"/>
          </reference>
          <reference field="195" count="1" selected="0">
            <x v="2"/>
          </reference>
          <reference field="207" count="1" selected="0">
            <x v="3"/>
          </reference>
        </references>
      </pivotArea>
    </format>
    <format dxfId="1166">
      <pivotArea dataOnly="0" labelOnly="1" outline="0" fieldPosition="0">
        <references count="26">
          <reference field="5" count="1" selected="0">
            <x v="18"/>
          </reference>
          <reference field="6" count="1" selected="0">
            <x v="377"/>
          </reference>
          <reference field="7" count="1" selected="0">
            <x v="231"/>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5" count="1" selected="0">
            <x v="18"/>
          </reference>
          <reference field="156" count="1">
            <x v="21"/>
          </reference>
          <reference field="162" count="1" selected="0">
            <x v="29"/>
          </reference>
          <reference field="166" count="1" selected="0">
            <x v="39"/>
          </reference>
          <reference field="184" count="1" selected="0">
            <x v="78"/>
          </reference>
          <reference field="192" count="1" selected="0">
            <x v="4"/>
          </reference>
          <reference field="194" count="1" selected="0">
            <x v="57"/>
          </reference>
          <reference field="195" count="1" selected="0">
            <x v="2"/>
          </reference>
          <reference field="207" count="1" selected="0">
            <x v="3"/>
          </reference>
        </references>
      </pivotArea>
    </format>
    <format dxfId="1165">
      <pivotArea dataOnly="0" labelOnly="1" outline="0" fieldPosition="0">
        <references count="26">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55" count="1" selected="0">
            <x v="10"/>
          </reference>
          <reference field="156" count="1">
            <x v="15"/>
          </reference>
          <reference field="162" count="1" selected="0">
            <x v="18"/>
          </reference>
          <reference field="166" count="1" selected="0">
            <x v="8"/>
          </reference>
          <reference field="184" count="1" selected="0">
            <x v="0"/>
          </reference>
          <reference field="192" count="1" selected="0">
            <x v="4"/>
          </reference>
          <reference field="194" count="1" selected="0">
            <x v="57"/>
          </reference>
          <reference field="195" count="1" selected="0">
            <x v="0"/>
          </reference>
          <reference field="207" count="1" selected="0">
            <x v="5"/>
          </reference>
        </references>
      </pivotArea>
    </format>
    <format dxfId="1164">
      <pivotArea dataOnly="0" labelOnly="1" outline="0" fieldPosition="0">
        <references count="26">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5" count="1" selected="0">
            <x v="8"/>
          </reference>
          <reference field="156" count="1">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163">
      <pivotArea dataOnly="0" labelOnly="1" outline="0" fieldPosition="0">
        <references count="26">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5" count="1" selected="0">
            <x v="19"/>
          </reference>
          <reference field="156" count="1">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1162">
      <pivotArea dataOnly="0" labelOnly="1" outline="0" fieldPosition="0">
        <references count="26">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5" count="1" selected="0">
            <x v="8"/>
          </reference>
          <reference field="156" count="1">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1161">
      <pivotArea dataOnly="0" labelOnly="1" outline="0" fieldPosition="0">
        <references count="26">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selected="0">
            <x v="52"/>
          </reference>
          <reference field="156" count="1">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160">
      <pivotArea dataOnly="0" labelOnly="1" outline="0" fieldPosition="0">
        <references count="26">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5" count="1" selected="0">
            <x v="24"/>
          </reference>
          <reference field="156" count="1">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1159">
      <pivotArea dataOnly="0" labelOnly="1" outline="0" fieldPosition="0">
        <references count="26">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5" count="1" selected="0">
            <x v="3"/>
          </reference>
          <reference field="156" count="1">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158">
      <pivotArea dataOnly="0" labelOnly="1" outline="0" fieldPosition="0">
        <references count="26">
          <reference field="5" count="1" selected="0">
            <x v="28"/>
          </reference>
          <reference field="6" count="1" selected="0">
            <x v="95"/>
          </reference>
          <reference field="7" count="1" selected="0">
            <x v="296"/>
          </reference>
          <reference field="8" count="1" selected="0">
            <x v="3"/>
          </reference>
          <reference field="9" count="1" selected="0">
            <x v="4"/>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3"/>
          </reference>
          <reference field="155" count="1" selected="0">
            <x v="3"/>
          </reference>
          <reference field="156" count="1">
            <x v="15"/>
          </reference>
          <reference field="162" count="1" selected="0">
            <x v="21"/>
          </reference>
          <reference field="166" count="1" selected="0">
            <x v="61"/>
          </reference>
          <reference field="184" count="1" selected="0">
            <x v="0"/>
          </reference>
          <reference field="192" count="1" selected="0">
            <x v="0"/>
          </reference>
          <reference field="194" count="1" selected="0">
            <x v="44"/>
          </reference>
          <reference field="195" count="1" selected="0">
            <x v="0"/>
          </reference>
          <reference field="207" count="1" selected="0">
            <x v="3"/>
          </reference>
        </references>
      </pivotArea>
    </format>
    <format dxfId="1157">
      <pivotArea dataOnly="0" labelOnly="1" outline="0" fieldPosition="0">
        <references count="26">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55" count="1" selected="0">
            <x v="10"/>
          </reference>
          <reference field="156" count="1">
            <x v="11"/>
          </reference>
          <reference field="162" count="1" selected="0">
            <x v="8"/>
          </reference>
          <reference field="166" count="1" selected="0">
            <x v="15"/>
          </reference>
          <reference field="184" count="1" selected="0">
            <x v="0"/>
          </reference>
          <reference field="192" count="1" selected="0">
            <x v="0"/>
          </reference>
          <reference field="194" count="1" selected="0">
            <x v="44"/>
          </reference>
          <reference field="195" count="1" selected="0">
            <x v="0"/>
          </reference>
          <reference field="207" count="1" selected="0">
            <x v="2"/>
          </reference>
        </references>
      </pivotArea>
    </format>
    <format dxfId="1156">
      <pivotArea dataOnly="0" labelOnly="1" outline="0" fieldPosition="0">
        <references count="26">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5" count="1" selected="0">
            <x v="1"/>
          </reference>
          <reference field="156" count="1">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155">
      <pivotArea dataOnly="0" labelOnly="1" outline="0" fieldPosition="0">
        <references count="26">
          <reference field="5" count="1" selected="0">
            <x v="30"/>
          </reference>
          <reference field="6" count="1" selected="0">
            <x v="5"/>
          </reference>
          <reference field="7" count="1" selected="0">
            <x v="300"/>
          </reference>
          <reference field="8" count="1" selected="0">
            <x v="5"/>
          </reference>
          <reference field="9" count="1" selected="0">
            <x v="4"/>
          </reference>
          <reference field="17" count="1" selected="0">
            <x v="54"/>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5" count="1" selected="0">
            <x v="37"/>
          </reference>
          <reference field="156" count="1">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154">
      <pivotArea dataOnly="0" labelOnly="1" outline="0" fieldPosition="0">
        <references count="26">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5" count="1" selected="0">
            <x v="3"/>
          </reference>
          <reference field="156" count="1">
            <x v="4"/>
          </reference>
          <reference field="162" count="1" selected="0">
            <x v="159"/>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153">
      <pivotArea dataOnly="0" labelOnly="1" outline="0" fieldPosition="0">
        <references count="26">
          <reference field="5" count="1" selected="0">
            <x v="30"/>
          </reference>
          <reference field="6" count="1" selected="0">
            <x v="17"/>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5" count="1" selected="0">
            <x v="18"/>
          </reference>
          <reference field="156" count="1">
            <x v="11"/>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152">
      <pivotArea dataOnly="0" labelOnly="1" outline="0" fieldPosition="0">
        <references count="26">
          <reference field="5" count="1" selected="0">
            <x v="30"/>
          </reference>
          <reference field="6" count="1" selected="0">
            <x v="23"/>
          </reference>
          <reference field="7" count="1" selected="0">
            <x v="300"/>
          </reference>
          <reference field="8" count="1" selected="0">
            <x v="5"/>
          </reference>
          <reference field="9" count="1" selected="0">
            <x v="4"/>
          </reference>
          <reference field="17" count="1" selected="0">
            <x v="147"/>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5" count="1" selected="0">
            <x v="3"/>
          </reference>
          <reference field="156" count="1">
            <x v="21"/>
          </reference>
          <reference field="162" count="1" selected="0">
            <x v="12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3"/>
          </reference>
        </references>
      </pivotArea>
    </format>
    <format dxfId="1151">
      <pivotArea dataOnly="0" labelOnly="1" outline="0" fieldPosition="0">
        <references count="26">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55" count="1" selected="0">
            <x v="7"/>
          </reference>
          <reference field="156" count="1">
            <x v="11"/>
          </reference>
          <reference field="162" count="1" selected="0">
            <x v="177"/>
          </reference>
          <reference field="166" count="1" selected="0">
            <x v="168"/>
          </reference>
          <reference field="184" count="1" selected="0">
            <x v="0"/>
          </reference>
          <reference field="192" count="1" selected="0">
            <x v="0"/>
          </reference>
          <reference field="194" count="1" selected="0">
            <x v="44"/>
          </reference>
          <reference field="195" count="1" selected="0">
            <x v="0"/>
          </reference>
          <reference field="207" count="1" selected="0">
            <x v="2"/>
          </reference>
        </references>
      </pivotArea>
    </format>
    <format dxfId="1150">
      <pivotArea dataOnly="0" labelOnly="1" outline="0" fieldPosition="0">
        <references count="26">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5" count="1" selected="0">
            <x v="24"/>
          </reference>
          <reference field="156" count="1">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149">
      <pivotArea dataOnly="0" labelOnly="1" outline="0" fieldPosition="0">
        <references count="26">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55" count="1" selected="0">
            <x v="18"/>
          </reference>
          <reference field="156" count="1">
            <x v="21"/>
          </reference>
          <reference field="162" count="1" selected="0">
            <x v="117"/>
          </reference>
          <reference field="166" count="1" selected="0">
            <x v="138"/>
          </reference>
          <reference field="184" count="1" selected="0">
            <x v="93"/>
          </reference>
          <reference field="192" count="1" selected="0">
            <x v="5"/>
          </reference>
          <reference field="194" count="1" selected="0">
            <x v="72"/>
          </reference>
          <reference field="195" count="1" selected="0">
            <x v="0"/>
          </reference>
          <reference field="207" count="1" selected="0">
            <x v="3"/>
          </reference>
        </references>
      </pivotArea>
    </format>
    <format dxfId="1148">
      <pivotArea dataOnly="0" labelOnly="1" outline="0" fieldPosition="0">
        <references count="26">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5" count="1" selected="0">
            <x v="24"/>
          </reference>
          <reference field="156" count="1">
            <x v="25"/>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1147">
      <pivotArea dataOnly="0" labelOnly="1" outline="0" fieldPosition="0">
        <references count="26">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5" count="1" selected="0">
            <x v="18"/>
          </reference>
          <reference field="156" count="1">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1146">
      <pivotArea dataOnly="0" labelOnly="1" outline="0" fieldPosition="0">
        <references count="26">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5" count="1" selected="0">
            <x v="24"/>
          </reference>
          <reference field="156" count="1">
            <x v="25"/>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1145">
      <pivotArea dataOnly="0" labelOnly="1" outline="0" fieldPosition="0">
        <references count="26">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5" count="1" selected="0">
            <x v="6"/>
          </reference>
          <reference field="156" count="1">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1144">
      <pivotArea dataOnly="0" labelOnly="1" outline="0" fieldPosition="0">
        <references count="26">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5" count="1" selected="0">
            <x v="18"/>
          </reference>
          <reference field="156" count="1">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143">
      <pivotArea dataOnly="0" labelOnly="1" outline="0" fieldPosition="0">
        <references count="26">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5" count="1" selected="0">
            <x v="16"/>
          </reference>
          <reference field="156" count="1">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1142">
      <pivotArea dataOnly="0" labelOnly="1" outline="0" fieldPosition="0">
        <references count="26">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5" count="1" selected="0">
            <x v="24"/>
          </reference>
          <reference field="156" count="1">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1141">
      <pivotArea dataOnly="0" labelOnly="1" outline="0" fieldPosition="0">
        <references count="26">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5" count="1" selected="0">
            <x v="37"/>
          </reference>
          <reference field="156" count="1">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140">
      <pivotArea dataOnly="0" labelOnly="1" outline="0" fieldPosition="0">
        <references count="26">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5" count="1" selected="0">
            <x v="54"/>
          </reference>
          <reference field="156" count="1">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1139">
      <pivotArea dataOnly="0" labelOnly="1" outline="0" fieldPosition="0">
        <references count="27">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3" count="1">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38">
      <pivotArea dataOnly="0" labelOnly="1" outline="0" fieldPosition="0">
        <references count="27">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3" count="1">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137">
      <pivotArea dataOnly="0" labelOnly="1" outline="0" fieldPosition="0">
        <references count="27">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3" count="1">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136">
      <pivotArea dataOnly="0" labelOnly="1" outline="0" fieldPosition="0">
        <references count="27">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3" count="1">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35">
      <pivotArea dataOnly="0" labelOnly="1" outline="0" fieldPosition="0">
        <references count="27">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3" count="1">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134">
      <pivotArea dataOnly="0" labelOnly="1" outline="0" fieldPosition="0">
        <references count="27">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16"/>
          </reference>
          <reference field="155" count="1" selected="0">
            <x v="18"/>
          </reference>
          <reference field="156" count="1" selected="0">
            <x v="21"/>
          </reference>
          <reference field="162" count="1" selected="0">
            <x v="29"/>
          </reference>
          <reference field="166" count="1" selected="0">
            <x v="39"/>
          </reference>
          <reference field="184" count="1" selected="0">
            <x v="5"/>
          </reference>
          <reference field="192" count="1" selected="0">
            <x v="4"/>
          </reference>
          <reference field="194" count="1" selected="0">
            <x v="57"/>
          </reference>
          <reference field="195" count="1" selected="0">
            <x v="0"/>
          </reference>
          <reference field="207" count="1" selected="0">
            <x v="3"/>
          </reference>
        </references>
      </pivotArea>
    </format>
    <format dxfId="1133">
      <pivotArea dataOnly="0" labelOnly="1" outline="0" fieldPosition="0">
        <references count="27">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9"/>
          </reference>
          <reference field="155" count="1" selected="0">
            <x v="10"/>
          </reference>
          <reference field="156" count="1" selected="0">
            <x v="15"/>
          </reference>
          <reference field="162" count="1" selected="0">
            <x v="40"/>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1132">
      <pivotArea dataOnly="0" labelOnly="1" outline="0" fieldPosition="0">
        <references count="27">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16"/>
          </reference>
          <reference field="155" count="1" selected="0">
            <x v="18"/>
          </reference>
          <reference field="156" count="1" selected="0">
            <x v="21"/>
          </reference>
          <reference field="162" count="1" selected="0">
            <x v="29"/>
          </reference>
          <reference field="166" count="1" selected="0">
            <x v="39"/>
          </reference>
          <reference field="184" count="1" selected="0">
            <x v="0"/>
          </reference>
          <reference field="192" count="1" selected="0">
            <x v="4"/>
          </reference>
          <reference field="194" count="1" selected="0">
            <x v="57"/>
          </reference>
          <reference field="195" count="1" selected="0">
            <x v="2"/>
          </reference>
          <reference field="207" count="1" selected="0">
            <x v="3"/>
          </reference>
        </references>
      </pivotArea>
    </format>
    <format dxfId="1131">
      <pivotArea dataOnly="0" labelOnly="1" outline="0" fieldPosition="0">
        <references count="27">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9"/>
          </reference>
          <reference field="155" count="1" selected="0">
            <x v="18"/>
          </reference>
          <reference field="156" count="1" selected="0">
            <x v="21"/>
          </reference>
          <reference field="162" count="1" selected="0">
            <x v="37"/>
          </reference>
          <reference field="166" count="1" selected="0">
            <x v="39"/>
          </reference>
          <reference field="184" count="1" selected="0">
            <x v="19"/>
          </reference>
          <reference field="192" count="1" selected="0">
            <x v="4"/>
          </reference>
          <reference field="194" count="1" selected="0">
            <x v="57"/>
          </reference>
          <reference field="195" count="1" selected="0">
            <x v="2"/>
          </reference>
          <reference field="207" count="1" selected="0">
            <x v="3"/>
          </reference>
        </references>
      </pivotArea>
    </format>
    <format dxfId="1130">
      <pivotArea dataOnly="0" labelOnly="1" outline="0" fieldPosition="0">
        <references count="27">
          <reference field="5" count="1" selected="0">
            <x v="18"/>
          </reference>
          <reference field="6" count="1" selected="0">
            <x v="389"/>
          </reference>
          <reference field="7" count="1" selected="0">
            <x v="243"/>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16"/>
          </reference>
          <reference field="155" count="1" selected="0">
            <x v="18"/>
          </reference>
          <reference field="156" count="1" selected="0">
            <x v="21"/>
          </reference>
          <reference field="162" count="1" selected="0">
            <x v="29"/>
          </reference>
          <reference field="166" count="1" selected="0">
            <x v="39"/>
          </reference>
          <reference field="184" count="1" selected="0">
            <x v="9"/>
          </reference>
          <reference field="192" count="1" selected="0">
            <x v="4"/>
          </reference>
          <reference field="194" count="1" selected="0">
            <x v="57"/>
          </reference>
          <reference field="195" count="1" selected="0">
            <x v="2"/>
          </reference>
          <reference field="207" count="1" selected="0">
            <x v="3"/>
          </reference>
        </references>
      </pivotArea>
    </format>
    <format dxfId="1129">
      <pivotArea dataOnly="0" labelOnly="1" outline="0" fieldPosition="0">
        <references count="27">
          <reference field="5" count="1" selected="0">
            <x v="18"/>
          </reference>
          <reference field="6" count="1" selected="0">
            <x v="397"/>
          </reference>
          <reference field="7" count="1" selected="0">
            <x v="249"/>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3" count="1">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5"/>
          </reference>
        </references>
      </pivotArea>
    </format>
    <format dxfId="1128">
      <pivotArea dataOnly="0" labelOnly="1" outline="0" fieldPosition="0">
        <references count="27">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3" count="1">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127">
      <pivotArea dataOnly="0" labelOnly="1" outline="0" fieldPosition="0">
        <references count="27">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3" count="1">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126">
      <pivotArea dataOnly="0" labelOnly="1" outline="0" fieldPosition="0">
        <references count="27">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3" count="1">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125">
      <pivotArea dataOnly="0" labelOnly="1" outline="0" fieldPosition="0">
        <references count="27">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3" count="1">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124">
      <pivotArea dataOnly="0" labelOnly="1" outline="0" fieldPosition="0">
        <references count="27">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88"/>
          </reference>
          <reference field="153" count="1">
            <x v="7"/>
          </reference>
          <reference field="155" count="1" selected="0">
            <x v="24"/>
          </reference>
          <reference field="156" count="1" selected="0">
            <x v="25"/>
          </reference>
          <reference field="162" count="1" selected="0">
            <x v="130"/>
          </reference>
          <reference field="166" count="1" selected="0">
            <x v="136"/>
          </reference>
          <reference field="184" count="1" selected="0">
            <x v="92"/>
          </reference>
          <reference field="192" count="1" selected="0">
            <x v="0"/>
          </reference>
          <reference field="194" count="1" selected="0">
            <x v="72"/>
          </reference>
          <reference field="195" count="1" selected="0">
            <x v="4"/>
          </reference>
          <reference field="207" count="1" selected="0">
            <x v="3"/>
          </reference>
        </references>
      </pivotArea>
    </format>
    <format dxfId="1123">
      <pivotArea dataOnly="0" labelOnly="1" outline="0" fieldPosition="0">
        <references count="27">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3" count="1">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0"/>
          </reference>
          <reference field="207" count="1" selected="0">
            <x v="3"/>
          </reference>
        </references>
      </pivotArea>
    </format>
    <format dxfId="1122">
      <pivotArea dataOnly="0" labelOnly="1" outline="0" fieldPosition="0">
        <references count="27">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53" count="1">
            <x v="7"/>
          </reference>
          <reference field="155" count="1" selected="0">
            <x v="24"/>
          </reference>
          <reference field="156" count="1" selected="0">
            <x v="25"/>
          </reference>
          <reference field="162" count="1" selected="0">
            <x v="130"/>
          </reference>
          <reference field="166" count="1" selected="0">
            <x v="136"/>
          </reference>
          <reference field="184" count="1" selected="0">
            <x v="92"/>
          </reference>
          <reference field="192" count="1" selected="0">
            <x v="0"/>
          </reference>
          <reference field="194" count="1" selected="0">
            <x v="72"/>
          </reference>
          <reference field="195" count="1" selected="0">
            <x v="0"/>
          </reference>
          <reference field="207" count="1" selected="0">
            <x v="3"/>
          </reference>
        </references>
      </pivotArea>
    </format>
    <format dxfId="1121">
      <pivotArea dataOnly="0" labelOnly="1" outline="0" fieldPosition="0">
        <references count="27">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53" count="1">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4"/>
          </reference>
          <reference field="207" count="1" selected="0">
            <x v="2"/>
          </reference>
        </references>
      </pivotArea>
    </format>
    <format dxfId="1120">
      <pivotArea dataOnly="0" labelOnly="1" outline="0" fieldPosition="0">
        <references count="27">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3" count="1">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1119">
      <pivotArea dataOnly="0" labelOnly="1" outline="0" fieldPosition="0">
        <references count="27">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3" count="1">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1118">
      <pivotArea dataOnly="0" labelOnly="1" outline="0" fieldPosition="0">
        <references count="27">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3" count="1">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117">
      <pivotArea dataOnly="0" labelOnly="1" outline="0" fieldPosition="0">
        <references count="27">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3" count="1">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1116">
      <pivotArea dataOnly="0" labelOnly="1" outline="0" fieldPosition="0">
        <references count="27">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3" count="1">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1115">
      <pivotArea dataOnly="0" labelOnly="1" outline="0" fieldPosition="0">
        <references count="27">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3" count="1">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1114">
      <pivotArea dataOnly="0" labelOnly="1" outline="0" fieldPosition="0">
        <references count="28">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13">
      <pivotArea dataOnly="0" labelOnly="1" outline="0" fieldPosition="0">
        <references count="28">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112">
      <pivotArea dataOnly="0" labelOnly="1" outline="0" fieldPosition="0">
        <references count="28">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111">
      <pivotArea dataOnly="0" labelOnly="1" outline="0" fieldPosition="0">
        <references count="28">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110">
      <pivotArea dataOnly="0" labelOnly="1" outline="0" fieldPosition="0">
        <references count="28">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109">
      <pivotArea dataOnly="0" labelOnly="1" outline="0" fieldPosition="0">
        <references count="28">
          <reference field="5" count="1" selected="0">
            <x v="18"/>
          </reference>
          <reference field="6" count="1" selected="0">
            <x v="143"/>
          </reference>
          <reference field="7" count="1" selected="0">
            <x v="208"/>
          </reference>
          <reference field="8" count="1" selected="0">
            <x v="3"/>
          </reference>
          <reference field="9" count="1" selected="0">
            <x v="2"/>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52" count="1">
            <x v="37"/>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22"/>
          </reference>
          <reference field="192" count="1" selected="0">
            <x v="4"/>
          </reference>
          <reference field="194" count="1" selected="0">
            <x v="38"/>
          </reference>
          <reference field="195" count="1" selected="0">
            <x v="0"/>
          </reference>
          <reference field="207" count="1" selected="0">
            <x v="3"/>
          </reference>
        </references>
      </pivotArea>
    </format>
    <format dxfId="1108">
      <pivotArea dataOnly="0" labelOnly="1" outline="0" fieldPosition="0">
        <references count="28">
          <reference field="5" count="1" selected="0">
            <x v="18"/>
          </reference>
          <reference field="6" count="1" selected="0">
            <x v="155"/>
          </reference>
          <reference field="7" count="1" selected="0">
            <x v="220"/>
          </reference>
          <reference field="8" count="1" selected="0">
            <x v="3"/>
          </reference>
          <reference field="9" count="1" selected="0">
            <x v="4"/>
          </reference>
          <reference field="17" count="1" selected="0">
            <x v="257"/>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52" count="1">
            <x v="52"/>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0"/>
          </reference>
          <reference field="195" count="1" selected="0">
            <x v="0"/>
          </reference>
          <reference field="207" count="1" selected="0">
            <x v="5"/>
          </reference>
        </references>
      </pivotArea>
    </format>
    <format dxfId="1107">
      <pivotArea dataOnly="0" labelOnly="1" outline="0" fieldPosition="0">
        <references count="28">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x v="57"/>
          </reference>
          <reference field="153" count="1" selected="0">
            <x v="16"/>
          </reference>
          <reference field="155" count="1" selected="0">
            <x v="18"/>
          </reference>
          <reference field="156" count="1" selected="0">
            <x v="21"/>
          </reference>
          <reference field="162" count="1" selected="0">
            <x v="29"/>
          </reference>
          <reference field="166" count="1" selected="0">
            <x v="39"/>
          </reference>
          <reference field="184" count="1" selected="0">
            <x v="5"/>
          </reference>
          <reference field="192" count="1" selected="0">
            <x v="4"/>
          </reference>
          <reference field="194" count="1" selected="0">
            <x v="57"/>
          </reference>
          <reference field="195" count="1" selected="0">
            <x v="0"/>
          </reference>
          <reference field="207" count="1" selected="0">
            <x v="3"/>
          </reference>
        </references>
      </pivotArea>
    </format>
    <format dxfId="1106">
      <pivotArea dataOnly="0" labelOnly="1" outline="0" fieldPosition="0">
        <references count="28">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x v="58"/>
          </reference>
          <reference field="153" count="1" selected="0">
            <x v="9"/>
          </reference>
          <reference field="155" count="1" selected="0">
            <x v="10"/>
          </reference>
          <reference field="156" count="1" selected="0">
            <x v="15"/>
          </reference>
          <reference field="162" count="1" selected="0">
            <x v="40"/>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1105">
      <pivotArea dataOnly="0" labelOnly="1" outline="0" fieldPosition="0">
        <references count="28">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x v="57"/>
          </reference>
          <reference field="153" count="1" selected="0">
            <x v="16"/>
          </reference>
          <reference field="155" count="1" selected="0">
            <x v="18"/>
          </reference>
          <reference field="156" count="1" selected="0">
            <x v="21"/>
          </reference>
          <reference field="162" count="1" selected="0">
            <x v="29"/>
          </reference>
          <reference field="166" count="1" selected="0">
            <x v="39"/>
          </reference>
          <reference field="184" count="1" selected="0">
            <x v="0"/>
          </reference>
          <reference field="192" count="1" selected="0">
            <x v="4"/>
          </reference>
          <reference field="194" count="1" selected="0">
            <x v="57"/>
          </reference>
          <reference field="195" count="1" selected="0">
            <x v="2"/>
          </reference>
          <reference field="207" count="1" selected="0">
            <x v="3"/>
          </reference>
        </references>
      </pivotArea>
    </format>
    <format dxfId="1104">
      <pivotArea dataOnly="0" labelOnly="1" outline="0" fieldPosition="0">
        <references count="28">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x v="5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1103">
      <pivotArea dataOnly="0" labelOnly="1" outline="0" fieldPosition="0">
        <references count="28">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102">
      <pivotArea dataOnly="0" labelOnly="1" outline="0" fieldPosition="0">
        <references count="28">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1101">
      <pivotArea dataOnly="0" labelOnly="1" outline="0" fieldPosition="0">
        <references count="28">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1100">
      <pivotArea dataOnly="0" labelOnly="1" outline="0" fieldPosition="0">
        <references count="28">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1099">
      <pivotArea dataOnly="0" labelOnly="1" outline="0" fieldPosition="0">
        <references count="28">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98">
      <pivotArea dataOnly="0" labelOnly="1" outline="0" fieldPosition="0">
        <references count="28">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1097">
      <pivotArea dataOnly="0" labelOnly="1" outline="0" fieldPosition="0">
        <references count="28">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96">
      <pivotArea dataOnly="0" labelOnly="1" outline="0" fieldPosition="0">
        <references count="28">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095">
      <pivotArea dataOnly="0" labelOnly="1" outline="0" fieldPosition="0">
        <references count="28">
          <reference field="5" count="1" selected="0">
            <x v="30"/>
          </reference>
          <reference field="6" count="1" selected="0">
            <x v="1"/>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2" count="1">
            <x v="1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1094">
      <pivotArea dataOnly="0" labelOnly="1" outline="0" fieldPosition="0">
        <references count="28">
          <reference field="5" count="1" selected="0">
            <x v="30"/>
          </reference>
          <reference field="6" count="1" selected="0">
            <x v="2"/>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2" count="1">
            <x v="35"/>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093">
      <pivotArea dataOnly="0" labelOnly="1" outline="0" fieldPosition="0">
        <references count="28">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x v="8"/>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092">
      <pivotArea dataOnly="0" labelOnly="1" outline="0" fieldPosition="0">
        <references count="28">
          <reference field="5" count="1" selected="0">
            <x v="30"/>
          </reference>
          <reference field="6" count="1" selected="0">
            <x v="11"/>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2" count="1">
            <x v="18"/>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1091">
      <pivotArea dataOnly="0" labelOnly="1" outline="0" fieldPosition="0">
        <references count="28">
          <reference field="5" count="1" selected="0">
            <x v="30"/>
          </reference>
          <reference field="6" count="1" selected="0">
            <x v="13"/>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2" count="1">
            <x v="35"/>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1090">
      <pivotArea dataOnly="0" labelOnly="1" outline="0" fieldPosition="0">
        <references count="28">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2" count="1">
            <x v="37"/>
          </reference>
          <reference field="153" count="1" selected="0">
            <x v="9"/>
          </reference>
          <reference field="155" count="1" selected="0">
            <x v="3"/>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089">
      <pivotArea dataOnly="0" labelOnly="1" outline="0" fieldPosition="0">
        <references count="28">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88">
      <pivotArea dataOnly="0" labelOnly="1" outline="0" fieldPosition="0">
        <references count="28">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1087">
      <pivotArea dataOnly="0" labelOnly="1" outline="0" fieldPosition="0">
        <references count="28">
          <reference field="5" count="1" selected="0">
            <x v="30"/>
          </reference>
          <reference field="6" count="1" selected="0">
            <x v="45"/>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7"/>
          </reference>
          <reference field="145" count="1" selected="0">
            <x v="38"/>
          </reference>
          <reference field="152" count="1">
            <x v="37"/>
          </reference>
          <reference field="153" count="1" selected="0">
            <x v="9"/>
          </reference>
          <reference field="155" count="1" selected="0">
            <x v="3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086">
      <pivotArea dataOnly="0" labelOnly="1" outline="0" fieldPosition="0">
        <references count="28">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085">
      <pivotArea dataOnly="0" labelOnly="1" outline="0" fieldPosition="0">
        <references count="28">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2" count="1">
            <x v="12"/>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1084">
      <pivotArea dataOnly="0" labelOnly="1" outline="0" fieldPosition="0">
        <references count="28">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2" count="1">
            <x v="48"/>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1083">
      <pivotArea dataOnly="0" labelOnly="1" outline="0" fieldPosition="0">
        <references count="28">
          <reference field="5" count="1" selected="0">
            <x v="32"/>
          </reference>
          <reference field="6" count="1" selected="0">
            <x v="395"/>
          </reference>
          <reference field="7" count="1" selected="0">
            <x v="302"/>
          </reference>
          <reference field="8" count="1" selected="0">
            <x v="5"/>
          </reference>
          <reference field="9" count="1" selected="0">
            <x v="4"/>
          </reference>
          <reference field="17" count="1" selected="0">
            <x v="53"/>
          </reference>
          <reference field="18" count="1" selected="0">
            <x v="5"/>
          </reference>
          <reference field="19" count="1" selected="0">
            <x v="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56"/>
          </reference>
          <reference field="145" count="1" selected="0">
            <x v="87"/>
          </reference>
          <reference field="152" count="1">
            <x v="58"/>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0"/>
          </reference>
          <reference field="192" count="1" selected="0">
            <x v="1"/>
          </reference>
          <reference field="194" count="1" selected="0">
            <x v="57"/>
          </reference>
          <reference field="195" count="1" selected="0">
            <x v="0"/>
          </reference>
          <reference field="207" count="1" selected="0">
            <x v="3"/>
          </reference>
        </references>
      </pivotArea>
    </format>
    <format dxfId="1082">
      <pivotArea dataOnly="0" labelOnly="1" outline="0" fieldPosition="0">
        <references count="28">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52" count="1">
            <x v="73"/>
          </reference>
          <reference field="153" count="1" selected="0">
            <x v="7"/>
          </reference>
          <reference field="155" count="1" selected="0">
            <x v="24"/>
          </reference>
          <reference field="156" count="1" selected="0">
            <x v="25"/>
          </reference>
          <reference field="162" count="1" selected="0">
            <x v="52"/>
          </reference>
          <reference field="166" count="1" selected="0">
            <x v="72"/>
          </reference>
          <reference field="184" count="1" selected="0">
            <x v="0"/>
          </reference>
          <reference field="192" count="1" selected="0">
            <x v="7"/>
          </reference>
          <reference field="194" count="1" selected="0">
            <x v="72"/>
          </reference>
          <reference field="195" count="1" selected="0">
            <x v="0"/>
          </reference>
          <reference field="207" count="1" selected="0">
            <x v="3"/>
          </reference>
        </references>
      </pivotArea>
    </format>
    <format dxfId="1081">
      <pivotArea dataOnly="0" labelOnly="1" outline="0" fieldPosition="0">
        <references count="28">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1080">
      <pivotArea dataOnly="0" labelOnly="1" outline="0" fieldPosition="0">
        <references count="28">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1079">
      <pivotArea dataOnly="0" labelOnly="1" outline="0" fieldPosition="0">
        <references count="28">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1078">
      <pivotArea dataOnly="0" labelOnly="1" outline="0" fieldPosition="0">
        <references count="28">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077">
      <pivotArea dataOnly="0" labelOnly="1" outline="0" fieldPosition="0">
        <references count="28">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1076">
      <pivotArea dataOnly="0" labelOnly="1" outline="0" fieldPosition="0">
        <references count="28">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8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1075">
      <pivotArea dataOnly="0" labelOnly="1" outline="0" fieldPosition="0">
        <references count="28">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52" count="1">
            <x v="74"/>
          </reference>
          <reference field="153" count="1" selected="0">
            <x v="7"/>
          </reference>
          <reference field="155" count="1" selected="0">
            <x v="24"/>
          </reference>
          <reference field="156" count="1" selected="0">
            <x v="15"/>
          </reference>
          <reference field="162" count="1" selected="0">
            <x v="66"/>
          </reference>
          <reference field="166" count="1" selected="0">
            <x v="54"/>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74">
      <pivotArea dataOnly="0" labelOnly="1" outline="0" fieldPosition="0">
        <references count="28">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1073">
      <pivotArea dataOnly="0" labelOnly="1" outline="0" fieldPosition="0">
        <references count="28">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1072">
      <pivotArea dataOnly="0" labelOnly="1" outline="0" fieldPosition="0">
        <references count="29">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43"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71">
      <pivotArea dataOnly="0" labelOnly="1" outline="0" fieldPosition="0">
        <references count="29">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3" count="1">
            <x v="6"/>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070">
      <pivotArea dataOnly="0" labelOnly="1" outline="0" fieldPosition="0">
        <references count="29">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43" count="1">
            <x v="66"/>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selected="0">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069">
      <pivotArea dataOnly="0" labelOnly="1" outline="0" fieldPosition="0">
        <references count="29">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43" count="1">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68">
      <pivotArea dataOnly="0" labelOnly="1" outline="0" fieldPosition="0">
        <references count="29">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43" count="1">
            <x v="67"/>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selected="0">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067">
      <pivotArea dataOnly="0" labelOnly="1" outline="0" fieldPosition="0">
        <references count="29">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43" count="1">
            <x v="92"/>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066">
      <pivotArea dataOnly="0" labelOnly="1" outline="0" fieldPosition="0">
        <references count="29">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43" count="1">
            <x v="91"/>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5"/>
          </reference>
          <reference field="166" count="1" selected="0">
            <x v="80"/>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065">
      <pivotArea dataOnly="0" labelOnly="1" outline="0" fieldPosition="0">
        <references count="29">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43" count="1">
            <x v="97"/>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selected="0">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1064">
      <pivotArea dataOnly="0" labelOnly="1" outline="0" fieldPosition="0">
        <references count="29">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43" count="1">
            <x v="95"/>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selected="0">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1063">
      <pivotArea dataOnly="0" labelOnly="1" outline="0" fieldPosition="0">
        <references count="29">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43" count="1">
            <x v="75"/>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selected="0">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1062">
      <pivotArea dataOnly="0" labelOnly="1" outline="0" fieldPosition="0">
        <references count="29">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43" count="1">
            <x v="68"/>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61">
      <pivotArea dataOnly="0" labelOnly="1" outline="0" fieldPosition="0">
        <references count="29">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43" count="1">
            <x v="51"/>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selected="0">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1060">
      <pivotArea dataOnly="0" labelOnly="1" outline="0" fieldPosition="0">
        <references count="29">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43" count="1">
            <x v="5"/>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selected="0">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59">
      <pivotArea dataOnly="0" labelOnly="1" outline="0" fieldPosition="0">
        <references count="29">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3" count="1">
            <x v="4"/>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058">
      <pivotArea dataOnly="0" labelOnly="1" outline="0" fieldPosition="0">
        <references count="29">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43" count="1">
            <x v="1"/>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selected="0">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57">
      <pivotArea dataOnly="0" labelOnly="1" outline="0" fieldPosition="0">
        <references count="29">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3" count="1">
            <x v="4"/>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1056">
      <pivotArea dataOnly="0" labelOnly="1" outline="0" fieldPosition="0">
        <references count="29">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43" count="1">
            <x v="58"/>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055">
      <pivotArea dataOnly="0" labelOnly="1" outline="0" fieldPosition="0">
        <references count="29">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43" count="1">
            <x v="57"/>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9"/>
          </reference>
          <reference field="192" count="1" selected="0">
            <x v="6"/>
          </reference>
          <reference field="194" count="1" selected="0">
            <x v="72"/>
          </reference>
          <reference field="195" count="1" selected="0">
            <x v="4"/>
          </reference>
          <reference field="207" count="1" selected="0">
            <x v="3"/>
          </reference>
        </references>
      </pivotArea>
    </format>
    <format dxfId="1054">
      <pivotArea dataOnly="0" labelOnly="1" outline="0" fieldPosition="0">
        <references count="29">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43" count="1">
            <x v="41"/>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52" count="1" selected="0">
            <x v="73"/>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72"/>
          </reference>
          <reference field="195" count="1" selected="0">
            <x v="0"/>
          </reference>
          <reference field="207" count="1" selected="0">
            <x v="3"/>
          </reference>
        </references>
      </pivotArea>
    </format>
    <format dxfId="1053">
      <pivotArea dataOnly="0" labelOnly="1" outline="0" fieldPosition="0">
        <references count="29">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43" count="1">
            <x v="57"/>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1052">
      <pivotArea dataOnly="0" labelOnly="1" outline="0" fieldPosition="0">
        <references count="29">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43" count="1">
            <x v="41"/>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2" count="1" selected="0">
            <x v="12"/>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1051">
      <pivotArea dataOnly="0" labelOnly="1" outline="0" fieldPosition="0">
        <references count="29">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43" count="1">
            <x v="57"/>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2" count="1" selected="0">
            <x v="48"/>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1050">
      <pivotArea dataOnly="0" labelOnly="1" outline="0" fieldPosition="0">
        <references count="29">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43" count="1">
            <x v="58"/>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4"/>
          </reference>
          <reference field="207" count="1" selected="0">
            <x v="2"/>
          </reference>
        </references>
      </pivotArea>
    </format>
    <format dxfId="1049">
      <pivotArea dataOnly="0" labelOnly="1" outline="0" fieldPosition="0">
        <references count="29">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43" count="1">
            <x v="60"/>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1048">
      <pivotArea dataOnly="0" labelOnly="1" outline="0" fieldPosition="0">
        <references count="29">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43" count="1">
            <x v="54"/>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1047">
      <pivotArea dataOnly="0" labelOnly="1" outline="0" fieldPosition="0">
        <references count="29">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43" count="1">
            <x v="3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111"/>
          </reference>
          <reference field="166" count="1" selected="0">
            <x v="140"/>
          </reference>
          <reference field="184" count="1" selected="0">
            <x v="92"/>
          </reference>
          <reference field="192" count="1" selected="0">
            <x v="0"/>
          </reference>
          <reference field="194" count="1" selected="0">
            <x v="54"/>
          </reference>
          <reference field="195" count="1" selected="0">
            <x v="0"/>
          </reference>
          <reference field="207" count="1" selected="0">
            <x v="3"/>
          </reference>
        </references>
      </pivotArea>
    </format>
    <format dxfId="1046">
      <pivotArea dataOnly="0" labelOnly="1" outline="0" fieldPosition="0">
        <references count="29">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43" count="1">
            <x v="53"/>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selected="0">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1045">
      <pivotArea dataOnly="0" labelOnly="1" outline="0" fieldPosition="0">
        <references count="29">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43" count="1">
            <x v="21"/>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selected="0">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1044">
      <pivotArea dataOnly="0" labelOnly="1" outline="0" fieldPosition="0">
        <references count="29">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43" count="1">
            <x v="80"/>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043">
      <pivotArea dataOnly="0" labelOnly="1" outline="0" fieldPosition="0">
        <references count="29">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43" count="1">
            <x v="81"/>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2"/>
          </reference>
          <reference field="166" count="1" selected="0">
            <x v="123"/>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1042">
      <pivotArea dataOnly="0" labelOnly="1" outline="0" fieldPosition="0">
        <references count="29">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43" count="1">
            <x v="36"/>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selected="0">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1041">
      <pivotArea dataOnly="0" labelOnly="1" outline="0" fieldPosition="0">
        <references count="29">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43" count="1">
            <x v="72"/>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2" count="1" selected="0">
            <x v="58"/>
          </reference>
          <reference field="153" count="1" selected="0">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1040">
      <pivotArea dataOnly="0" labelOnly="1" outline="0" fieldPosition="0">
        <references count="29">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43" count="1">
            <x v="68"/>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52" count="1" selected="0">
            <x v="74"/>
          </reference>
          <reference field="153" count="1" selected="0">
            <x v="7"/>
          </reference>
          <reference field="155" count="1" selected="0">
            <x v="24"/>
          </reference>
          <reference field="156" count="1" selected="0">
            <x v="15"/>
          </reference>
          <reference field="162" count="1" selected="0">
            <x v="66"/>
          </reference>
          <reference field="166" count="1" selected="0">
            <x v="54"/>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39">
      <pivotArea dataOnly="0" labelOnly="1" outline="0" fieldPosition="0">
        <references count="29">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43" count="1">
            <x v="70"/>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4"/>
          </reference>
          <reference field="166" count="1" selected="0">
            <x v="47"/>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38">
      <pivotArea dataOnly="0" labelOnly="1" outline="0" fieldPosition="0">
        <references count="29">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43" count="1">
            <x v="79"/>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44"/>
          </reference>
          <reference field="166" count="1" selected="0">
            <x v="29"/>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37">
      <pivotArea dataOnly="0" labelOnly="1" outline="0" fieldPosition="0">
        <references count="29">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43" count="1">
            <x v="82"/>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38"/>
          </reference>
          <reference field="166" count="1" selected="0">
            <x v="18"/>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36">
      <pivotArea dataOnly="0" labelOnly="1" outline="0" fieldPosition="0">
        <references count="29">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43" count="1">
            <x v="6"/>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selected="0">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1035">
      <pivotArea dataOnly="0" labelOnly="1" outline="0" fieldPosition="0">
        <references count="30">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43" count="1" selected="0">
            <x v="8"/>
          </reference>
          <reference field="44" count="1">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34">
      <pivotArea dataOnly="0" labelOnly="1" outline="0" fieldPosition="0">
        <references count="30">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1033">
      <pivotArea dataOnly="0" labelOnly="1" outline="0" fieldPosition="0">
        <references count="30">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43" count="1" selected="0">
            <x v="66"/>
          </reference>
          <reference field="44" count="1">
            <x v="57"/>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selected="0">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1032">
      <pivotArea dataOnly="0" labelOnly="1" outline="0" fieldPosition="0">
        <references count="30">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43" count="1" selected="0">
            <x v="9"/>
          </reference>
          <reference field="44" count="1">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31">
      <pivotArea dataOnly="0" labelOnly="1" outline="0" fieldPosition="0">
        <references count="30">
          <reference field="5" count="1" selected="0">
            <x v="6"/>
          </reference>
          <reference field="6" count="1" selected="0">
            <x v="240"/>
          </reference>
          <reference field="7" count="1" selected="0">
            <x v="35"/>
          </reference>
          <reference field="8" count="1" selected="0">
            <x v="5"/>
          </reference>
          <reference field="9" count="1" selected="0">
            <x v="4"/>
          </reference>
          <reference field="17" count="1" selected="0">
            <x v="171"/>
          </reference>
          <reference field="18" count="1" selected="0">
            <x v="88"/>
          </reference>
          <reference field="19" count="1" selected="0">
            <x v="107"/>
          </reference>
          <reference field="22" count="1" selected="0">
            <x v="1"/>
          </reference>
          <reference field="25" count="1" selected="0">
            <x v="2"/>
          </reference>
          <reference field="43" count="1" selected="0">
            <x v="9"/>
          </reference>
          <reference field="44" count="1">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30">
      <pivotArea dataOnly="0" labelOnly="1" outline="0" fieldPosition="0">
        <references count="30">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9">
      <pivotArea dataOnly="0" labelOnly="1" outline="0" fieldPosition="0">
        <references count="30">
          <reference field="5" count="1" selected="0">
            <x v="10"/>
          </reference>
          <reference field="6" count="1" selected="0">
            <x v="241"/>
          </reference>
          <reference field="7" count="1" selected="0">
            <x v="58"/>
          </reference>
          <reference field="8" count="1" selected="0">
            <x v="5"/>
          </reference>
          <reference field="9" count="1" selected="0">
            <x v="4"/>
          </reference>
          <reference field="17" count="1" selected="0">
            <x v="176"/>
          </reference>
          <reference field="18" count="1" selected="0">
            <x v="21"/>
          </reference>
          <reference field="19" count="1" selected="0">
            <x v="70"/>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8">
      <pivotArea dataOnly="0" labelOnly="1" outline="0" fieldPosition="0">
        <references count="30">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7">
      <pivotArea dataOnly="0" labelOnly="1" outline="0" fieldPosition="0">
        <references count="30">
          <reference field="5" count="1" selected="0">
            <x v="10"/>
          </reference>
          <reference field="6" count="1" selected="0">
            <x v="243"/>
          </reference>
          <reference field="7" count="1" selected="0">
            <x v="58"/>
          </reference>
          <reference field="8" count="1" selected="0">
            <x v="5"/>
          </reference>
          <reference field="9" count="1" selected="0">
            <x v="4"/>
          </reference>
          <reference field="17" count="1" selected="0">
            <x v="199"/>
          </reference>
          <reference field="18" count="1" selected="0">
            <x v="61"/>
          </reference>
          <reference field="19" count="1" selected="0">
            <x v="73"/>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6">
      <pivotArea dataOnly="0" labelOnly="1" outline="0" fieldPosition="0">
        <references count="30">
          <reference field="5" count="1" selected="0">
            <x v="10"/>
          </reference>
          <reference field="6" count="1" selected="0">
            <x v="244"/>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55"/>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5">
      <pivotArea dataOnly="0" labelOnly="1" outline="0" fieldPosition="0">
        <references count="30">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4">
      <pivotArea dataOnly="0" labelOnly="1" outline="0" fieldPosition="0">
        <references count="30">
          <reference field="5" count="1" selected="0">
            <x v="10"/>
          </reference>
          <reference field="6" count="1" selected="0">
            <x v="246"/>
          </reference>
          <reference field="7" count="1" selected="0">
            <x v="58"/>
          </reference>
          <reference field="8" count="1" selected="0">
            <x v="5"/>
          </reference>
          <reference field="9" count="1" selected="0">
            <x v="4"/>
          </reference>
          <reference field="17" count="1" selected="0">
            <x v="197"/>
          </reference>
          <reference field="18" count="1" selected="0">
            <x v="57"/>
          </reference>
          <reference field="19" count="1" selected="0">
            <x v="61"/>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3">
      <pivotArea dataOnly="0" labelOnly="1" outline="0" fieldPosition="0">
        <references count="30">
          <reference field="5" count="1" selected="0">
            <x v="10"/>
          </reference>
          <reference field="6" count="1" selected="0">
            <x v="247"/>
          </reference>
          <reference field="7" count="1" selected="0">
            <x v="58"/>
          </reference>
          <reference field="8" count="1" selected="0">
            <x v="5"/>
          </reference>
          <reference field="9" count="1" selected="0">
            <x v="4"/>
          </reference>
          <reference field="17" count="1" selected="0">
            <x v="113"/>
          </reference>
          <reference field="18" count="1" selected="0">
            <x v="18"/>
          </reference>
          <reference field="19" count="1" selected="0">
            <x v="32"/>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2">
      <pivotArea dataOnly="0" labelOnly="1" outline="0" fieldPosition="0">
        <references count="30">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1">
      <pivotArea dataOnly="0" labelOnly="1" outline="0" fieldPosition="0">
        <references count="30">
          <reference field="5" count="1" selected="0">
            <x v="10"/>
          </reference>
          <reference field="6" count="1" selected="0">
            <x v="249"/>
          </reference>
          <reference field="7" count="1" selected="0">
            <x v="58"/>
          </reference>
          <reference field="8" count="1" selected="0">
            <x v="5"/>
          </reference>
          <reference field="9" count="1" selected="0">
            <x v="4"/>
          </reference>
          <reference field="17" count="1" selected="0">
            <x v="234"/>
          </reference>
          <reference field="18" count="1" selected="0">
            <x v="70"/>
          </reference>
          <reference field="19" count="1" selected="0">
            <x v="68"/>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20">
      <pivotArea dataOnly="0" labelOnly="1" outline="0" fieldPosition="0">
        <references count="30">
          <reference field="5" count="1" selected="0">
            <x v="10"/>
          </reference>
          <reference field="6" count="1" selected="0">
            <x v="250"/>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41"/>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1019">
      <pivotArea dataOnly="0" labelOnly="1" outline="0" fieldPosition="0">
        <references count="30">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43" count="1" selected="0">
            <x v="67"/>
          </reference>
          <reference field="44" count="1">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selected="0">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1018">
      <pivotArea dataOnly="0" labelOnly="1" outline="0" fieldPosition="0">
        <references count="30">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43" count="1" selected="0">
            <x v="92"/>
          </reference>
          <reference field="44" count="1">
            <x v="77"/>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017">
      <pivotArea dataOnly="0" labelOnly="1" outline="0" fieldPosition="0">
        <references count="30">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43" count="1" selected="0">
            <x v="91"/>
          </reference>
          <reference field="44" count="1">
            <x v="76"/>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5"/>
          </reference>
          <reference field="166" count="1" selected="0">
            <x v="80"/>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1016">
      <pivotArea dataOnly="0" labelOnly="1" outline="0" fieldPosition="0">
        <references count="30">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43" count="1" selected="0">
            <x v="97"/>
          </reference>
          <reference field="44" count="1">
            <x v="81"/>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selected="0">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1015">
      <pivotArea dataOnly="0" labelOnly="1" outline="0" fieldPosition="0">
        <references count="30">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43" count="1" selected="0">
            <x v="95"/>
          </reference>
          <reference field="44" count="1">
            <x v="79"/>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selected="0">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1014">
      <pivotArea dataOnly="0" labelOnly="1" outline="0" fieldPosition="0">
        <references count="30">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43" count="1" selected="0">
            <x v="75"/>
          </reference>
          <reference field="44" count="1">
            <x v="63"/>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selected="0">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1013">
      <pivotArea dataOnly="0" labelOnly="1" outline="0" fieldPosition="0">
        <references count="30">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43" count="1" selected="0">
            <x v="68"/>
          </reference>
          <reference field="44" count="1">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1012">
      <pivotArea dataOnly="0" labelOnly="1" outline="0" fieldPosition="0">
        <references count="30">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43" count="1" selected="0">
            <x v="51"/>
          </reference>
          <reference field="44" count="1">
            <x v="46"/>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selected="0">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1011">
      <pivotArea dataOnly="0" labelOnly="1" outline="0" fieldPosition="0">
        <references count="30">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43" count="1" selected="0">
            <x v="5"/>
          </reference>
          <reference field="44" count="1">
            <x v="4"/>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selected="0">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10">
      <pivotArea dataOnly="0" labelOnly="1" outline="0" fieldPosition="0">
        <references count="30">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3" count="1" selected="0">
            <x v="4"/>
          </reference>
          <reference field="44" count="1">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1009">
      <pivotArea dataOnly="0" labelOnly="1" outline="0" fieldPosition="0">
        <references count="30">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43" count="1" selected="0">
            <x v="1"/>
          </reference>
          <reference field="44" count="1">
            <x v="1"/>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selected="0">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1008">
      <pivotArea dataOnly="0" labelOnly="1" outline="0" fieldPosition="0">
        <references count="30">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3" count="1" selected="0">
            <x v="4"/>
          </reference>
          <reference field="44" count="1">
            <x v="3"/>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1007">
      <pivotArea dataOnly="0" labelOnly="1" outline="0" fieldPosition="0">
        <references count="30">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43" count="1" selected="0">
            <x v="58"/>
          </reference>
          <reference field="44" count="1">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1006">
      <pivotArea dataOnly="0" labelOnly="1" outline="0" fieldPosition="0">
        <references count="30">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43" count="1" selected="0">
            <x v="41"/>
          </reference>
          <reference field="44" count="1">
            <x v="46"/>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52" count="1" selected="0">
            <x v="73"/>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72"/>
          </reference>
          <reference field="195" count="1" selected="0">
            <x v="0"/>
          </reference>
          <reference field="207" count="1" selected="0">
            <x v="3"/>
          </reference>
        </references>
      </pivotArea>
    </format>
    <format dxfId="1005">
      <pivotArea dataOnly="0" labelOnly="1" outline="0" fieldPosition="0">
        <references count="30">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43" count="1" selected="0">
            <x v="57"/>
          </reference>
          <reference field="44" count="1">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1004">
      <pivotArea dataOnly="0" labelOnly="1" outline="0" fieldPosition="0">
        <references count="30">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43" count="1" selected="0">
            <x v="41"/>
          </reference>
          <reference field="44" count="1">
            <x v="46"/>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2" count="1" selected="0">
            <x v="12"/>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1003">
      <pivotArea dataOnly="0" labelOnly="1" outline="0" fieldPosition="0">
        <references count="30">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43" count="1" selected="0">
            <x v="57"/>
          </reference>
          <reference field="44" count="1">
            <x v="59"/>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2" count="1" selected="0">
            <x v="48"/>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1002">
      <pivotArea dataOnly="0" labelOnly="1" outline="0" fieldPosition="0">
        <references count="30">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43" count="1" selected="0">
            <x v="60"/>
          </reference>
          <reference field="44" count="1">
            <x v="51"/>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1001">
      <pivotArea dataOnly="0" labelOnly="1" outline="0" fieldPosition="0">
        <references count="30">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43" count="1" selected="0">
            <x v="54"/>
          </reference>
          <reference field="44" count="1">
            <x v="49"/>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1000">
      <pivotArea dataOnly="0" labelOnly="1" outline="0" fieldPosition="0">
        <references count="30">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8" count="1" selected="0">
            <x v="23"/>
          </reference>
          <reference field="19" count="1" selected="0">
            <x v="71"/>
          </reference>
          <reference field="22" count="1" selected="0">
            <x v="1"/>
          </reference>
          <reference field="25" count="1" selected="0">
            <x v="5"/>
          </reference>
          <reference field="43" count="1" selected="0">
            <x v="54"/>
          </reference>
          <reference field="44" count="1">
            <x v="42"/>
          </reference>
          <reference field="131" count="1" selected="0">
            <x v="25"/>
          </reference>
          <reference field="132" count="1" selected="0">
            <x v="23"/>
          </reference>
          <reference field="133" count="1" selected="0">
            <x v="25"/>
          </reference>
          <reference field="136" count="1" selected="0">
            <x v="24"/>
          </reference>
          <reference field="137" count="1" selected="0">
            <x v="1"/>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999">
      <pivotArea dataOnly="0" labelOnly="1" outline="0" fieldPosition="0">
        <references count="30">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43" count="1" selected="0">
            <x v="35"/>
          </reference>
          <reference field="44" count="1">
            <x v="30"/>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111"/>
          </reference>
          <reference field="166" count="1" selected="0">
            <x v="140"/>
          </reference>
          <reference field="184" count="1" selected="0">
            <x v="92"/>
          </reference>
          <reference field="192" count="1" selected="0">
            <x v="0"/>
          </reference>
          <reference field="194" count="1" selected="0">
            <x v="54"/>
          </reference>
          <reference field="195" count="1" selected="0">
            <x v="0"/>
          </reference>
          <reference field="207" count="1" selected="0">
            <x v="3"/>
          </reference>
        </references>
      </pivotArea>
    </format>
    <format dxfId="998">
      <pivotArea dataOnly="0" labelOnly="1" outline="0" fieldPosition="0">
        <references count="30">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43" count="1" selected="0">
            <x v="53"/>
          </reference>
          <reference field="44" count="1">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selected="0">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997">
      <pivotArea dataOnly="0" labelOnly="1" outline="0" fieldPosition="0">
        <references count="30">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43" count="1" selected="0">
            <x v="21"/>
          </reference>
          <reference field="44" count="1">
            <x v="22"/>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selected="0">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996">
      <pivotArea dataOnly="0" labelOnly="1" outline="0" fieldPosition="0">
        <references count="30">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43" count="1" selected="0">
            <x v="80"/>
          </reference>
          <reference field="44" count="1">
            <x v="66"/>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995">
      <pivotArea dataOnly="0" labelOnly="1" outline="0" fieldPosition="0">
        <references count="30">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43" count="1" selected="0">
            <x v="81"/>
          </reference>
          <reference field="44" count="1">
            <x v="68"/>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2"/>
          </reference>
          <reference field="166" count="1" selected="0">
            <x v="123"/>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994">
      <pivotArea dataOnly="0" labelOnly="1" outline="0" fieldPosition="0">
        <references count="30">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43" count="1" selected="0">
            <x v="36"/>
          </reference>
          <reference field="44" count="1">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selected="0">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993">
      <pivotArea dataOnly="0" labelOnly="1" outline="0" fieldPosition="0">
        <references count="30">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43" count="1" selected="0">
            <x v="72"/>
          </reference>
          <reference field="44" count="1">
            <x v="60"/>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2" count="1" selected="0">
            <x v="58"/>
          </reference>
          <reference field="153" count="1" selected="0">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992">
      <pivotArea dataOnly="0" labelOnly="1" outline="0" fieldPosition="0">
        <references count="30">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43" count="1" selected="0">
            <x v="68"/>
          </reference>
          <reference field="44" count="1">
            <x v="56"/>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52" count="1" selected="0">
            <x v="74"/>
          </reference>
          <reference field="153" count="1" selected="0">
            <x v="7"/>
          </reference>
          <reference field="155" count="1" selected="0">
            <x v="24"/>
          </reference>
          <reference field="156" count="1" selected="0">
            <x v="15"/>
          </reference>
          <reference field="162" count="1" selected="0">
            <x v="66"/>
          </reference>
          <reference field="166" count="1" selected="0">
            <x v="54"/>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91">
      <pivotArea dataOnly="0" labelOnly="1" outline="0" fieldPosition="0">
        <references count="30">
          <reference field="5" count="1" selected="0">
            <x v="53"/>
          </reference>
          <reference field="6" count="1" selected="0">
            <x v="372"/>
          </reference>
          <reference field="7" count="1" selected="0">
            <x v="16"/>
          </reference>
          <reference field="8" count="1" selected="0">
            <x v="0"/>
          </reference>
          <reference field="9" count="1" selected="0">
            <x v="4"/>
          </reference>
          <reference field="17" count="1" selected="0">
            <x v="79"/>
          </reference>
          <reference field="18" count="1" selected="0">
            <x v="10"/>
          </reference>
          <reference field="19" count="1" selected="0">
            <x v="56"/>
          </reference>
          <reference field="22" count="1" selected="0">
            <x v="1"/>
          </reference>
          <reference field="25" count="1" selected="0">
            <x v="1"/>
          </reference>
          <reference field="43" count="1" selected="0">
            <x v="68"/>
          </reference>
          <reference field="44" count="1">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90">
      <pivotArea dataOnly="0" labelOnly="1" outline="0" fieldPosition="0">
        <references count="30">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8" count="1" selected="0">
            <x v="10"/>
          </reference>
          <reference field="19" count="1" selected="0">
            <x v="32"/>
          </reference>
          <reference field="22" count="1" selected="0">
            <x v="1"/>
          </reference>
          <reference field="25" count="1" selected="0">
            <x v="1"/>
          </reference>
          <reference field="43" count="1" selected="0">
            <x v="68"/>
          </reference>
          <reference field="44" count="1">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89">
      <pivotArea dataOnly="0" labelOnly="1" outline="0" fieldPosition="0">
        <references count="30">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43" count="1" selected="0">
            <x v="70"/>
          </reference>
          <reference field="44" count="1">
            <x v="58"/>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4"/>
          </reference>
          <reference field="166" count="1" selected="0">
            <x v="47"/>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88">
      <pivotArea dataOnly="0" labelOnly="1" outline="0" fieldPosition="0">
        <references count="30">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43" count="1" selected="0">
            <x v="79"/>
          </reference>
          <reference field="44" count="1">
            <x v="67"/>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44"/>
          </reference>
          <reference field="166" count="1" selected="0">
            <x v="29"/>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87">
      <pivotArea dataOnly="0" labelOnly="1" outline="0" fieldPosition="0">
        <references count="30">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43" count="1" selected="0">
            <x v="82"/>
          </reference>
          <reference field="44" count="1">
            <x v="69"/>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38"/>
          </reference>
          <reference field="166" count="1" selected="0">
            <x v="18"/>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86">
      <pivotArea dataOnly="0" labelOnly="1" outline="0" fieldPosition="0">
        <references count="30">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43" count="1" selected="0">
            <x v="6"/>
          </reference>
          <reference field="44" count="1">
            <x v="3"/>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selected="0">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985">
      <pivotArea dataOnly="0" labelOnly="1" outline="0" fieldPosition="0">
        <references count="30">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84">
      <pivotArea dataOnly="0" labelOnly="1" outline="0" fieldPosition="0">
        <references count="30">
          <reference field="5" count="1" selected="0">
            <x v="55"/>
          </reference>
          <reference field="6" count="1" selected="0">
            <x v="433"/>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3" count="1" selected="0">
            <x v="6"/>
          </reference>
          <reference field="44" count="1">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83">
      <pivotArea dataOnly="0" labelOnly="1" outline="0" fieldPosition="0">
        <references count="30">
          <reference field="5" count="1" selected="0">
            <x v="55"/>
          </reference>
          <reference field="6" count="1" selected="0">
            <x v="529"/>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82">
      <pivotArea dataOnly="0" labelOnly="1" outline="0" fieldPosition="0">
        <references count="30">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3" count="1" selected="0">
            <x v="6"/>
          </reference>
          <reference field="44" count="1">
            <x v="5"/>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81">
      <pivotArea dataOnly="0" labelOnly="1" outline="0" fieldPosition="0">
        <references count="31">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41" count="1">
            <x v="62"/>
          </reference>
          <reference field="43" count="1" selected="0">
            <x v="8"/>
          </reference>
          <reference field="44" count="1" selected="0">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80">
      <pivotArea dataOnly="0" labelOnly="1" outline="0" fieldPosition="0">
        <references count="31">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1" count="1">
            <x v="117"/>
          </reference>
          <reference field="43" count="1" selected="0">
            <x v="6"/>
          </reference>
          <reference field="44" count="1" selected="0">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979">
      <pivotArea dataOnly="0" labelOnly="1" outline="0" fieldPosition="0">
        <references count="31">
          <reference field="5" count="1" selected="0">
            <x v="3"/>
          </reference>
          <reference field="6" count="1" selected="0">
            <x v="5"/>
          </reference>
          <reference field="7" count="1" selected="0">
            <x v="25"/>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1" count="1">
            <x v="97"/>
          </reference>
          <reference field="43" count="1" selected="0">
            <x v="6"/>
          </reference>
          <reference field="44" count="1" selected="0">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4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978">
      <pivotArea dataOnly="0" labelOnly="1" outline="0" fieldPosition="0">
        <references count="31">
          <reference field="5" count="1" selected="0">
            <x v="3"/>
          </reference>
          <reference field="6" count="1" selected="0">
            <x v="82"/>
          </reference>
          <reference field="7" count="1" selected="0">
            <x v="24"/>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1" count="1">
            <x v="117"/>
          </reference>
          <reference field="43" count="1" selected="0">
            <x v="6"/>
          </reference>
          <reference field="44" count="1" selected="0">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977">
      <pivotArea dataOnly="0" labelOnly="1" outline="0" fieldPosition="0">
        <references count="31">
          <reference field="5" count="1" selected="0">
            <x v="3"/>
          </reference>
          <reference field="6" count="1" selected="0">
            <x v="92"/>
          </reference>
          <reference field="7" count="1" selected="0">
            <x v="26"/>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1" count="1">
            <x v="97"/>
          </reference>
          <reference field="43" count="1" selected="0">
            <x v="6"/>
          </reference>
          <reference field="44" count="1" selected="0">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4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976">
      <pivotArea dataOnly="0" labelOnly="1" outline="0" fieldPosition="0">
        <references count="31">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41" count="1">
            <x v="90"/>
          </reference>
          <reference field="43" count="1" selected="0">
            <x v="66"/>
          </reference>
          <reference field="44" count="1" selected="0">
            <x v="57"/>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selected="0">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975">
      <pivotArea dataOnly="0" labelOnly="1" outline="0" fieldPosition="0">
        <references count="31">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41" count="1">
            <x v="70"/>
          </reference>
          <reference field="43" count="1" selected="0">
            <x v="9"/>
          </reference>
          <reference field="44" count="1" selected="0">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74">
      <pivotArea dataOnly="0" labelOnly="1" outline="0" fieldPosition="0">
        <references count="31">
          <reference field="5" count="1" selected="0">
            <x v="6"/>
          </reference>
          <reference field="6" count="1" selected="0">
            <x v="240"/>
          </reference>
          <reference field="7" count="1" selected="0">
            <x v="35"/>
          </reference>
          <reference field="8" count="1" selected="0">
            <x v="5"/>
          </reference>
          <reference field="9" count="1" selected="0">
            <x v="4"/>
          </reference>
          <reference field="17" count="1" selected="0">
            <x v="171"/>
          </reference>
          <reference field="18" count="1" selected="0">
            <x v="88"/>
          </reference>
          <reference field="19" count="1" selected="0">
            <x v="107"/>
          </reference>
          <reference field="22" count="1" selected="0">
            <x v="1"/>
          </reference>
          <reference field="25" count="1" selected="0">
            <x v="2"/>
          </reference>
          <reference field="41" count="1">
            <x v="61"/>
          </reference>
          <reference field="43" count="1" selected="0">
            <x v="9"/>
          </reference>
          <reference field="44" count="1" selected="0">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73">
      <pivotArea dataOnly="0" labelOnly="1" outline="0" fieldPosition="0">
        <references count="31">
          <reference field="5" count="1" selected="0">
            <x v="6"/>
          </reference>
          <reference field="6" count="1" selected="0">
            <x v="243"/>
          </reference>
          <reference field="7" count="1" selected="0">
            <x v="35"/>
          </reference>
          <reference field="8" count="1" selected="0">
            <x v="5"/>
          </reference>
          <reference field="9" count="1" selected="0">
            <x v="4"/>
          </reference>
          <reference field="17" count="1" selected="0">
            <x v="175"/>
          </reference>
          <reference field="18" count="1" selected="0">
            <x v="88"/>
          </reference>
          <reference field="19" count="1" selected="0">
            <x v="107"/>
          </reference>
          <reference field="22" count="1" selected="0">
            <x v="1"/>
          </reference>
          <reference field="25" count="1" selected="0">
            <x v="2"/>
          </reference>
          <reference field="41" count="1">
            <x v="69"/>
          </reference>
          <reference field="43" count="1" selected="0">
            <x v="9"/>
          </reference>
          <reference field="44" count="1" selected="0">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17"/>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72">
      <pivotArea dataOnly="0" labelOnly="1" outline="0" fieldPosition="0">
        <references count="31">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41" count="1">
            <x v="78"/>
          </reference>
          <reference field="43" count="1" selected="0">
            <x v="9"/>
          </reference>
          <reference field="44" count="1" selected="0">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71">
      <pivotArea dataOnly="0" labelOnly="1" outline="0" fieldPosition="0">
        <references count="31">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41" count="1">
            <x v="47"/>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selected="0">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970">
      <pivotArea dataOnly="0" labelOnly="1" outline="0" fieldPosition="0">
        <references count="31">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41" count="1">
            <x v="35"/>
          </reference>
          <reference field="43" count="1" selected="0">
            <x v="92"/>
          </reference>
          <reference field="44" count="1" selected="0">
            <x v="77"/>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969">
      <pivotArea dataOnly="0" labelOnly="1" outline="0" fieldPosition="0">
        <references count="31">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41" count="1">
            <x v="37"/>
          </reference>
          <reference field="43" count="1" selected="0">
            <x v="91"/>
          </reference>
          <reference field="44" count="1" selected="0">
            <x v="76"/>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5"/>
          </reference>
          <reference field="166" count="1" selected="0">
            <x v="80"/>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968">
      <pivotArea dataOnly="0" labelOnly="1" outline="0" fieldPosition="0">
        <references count="31">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41" count="1">
            <x v="28"/>
          </reference>
          <reference field="43" count="1" selected="0">
            <x v="97"/>
          </reference>
          <reference field="44" count="1" selected="0">
            <x v="81"/>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selected="0">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967">
      <pivotArea dataOnly="0" labelOnly="1" outline="0" fieldPosition="0">
        <references count="31">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41" count="1">
            <x v="98"/>
          </reference>
          <reference field="43" count="1" selected="0">
            <x v="95"/>
          </reference>
          <reference field="44" count="1" selected="0">
            <x v="79"/>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selected="0">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966">
      <pivotArea dataOnly="0" labelOnly="1" outline="0" fieldPosition="0">
        <references count="31">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41" count="1">
            <x v="100"/>
          </reference>
          <reference field="43" count="1" selected="0">
            <x v="75"/>
          </reference>
          <reference field="44" count="1" selected="0">
            <x v="63"/>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selected="0">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965">
      <pivotArea dataOnly="0" labelOnly="1" outline="0" fieldPosition="0">
        <references count="31">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41" count="1">
            <x v="71"/>
          </reference>
          <reference field="43" count="1" selected="0">
            <x v="68"/>
          </reference>
          <reference field="44" count="1" selected="0">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64">
      <pivotArea dataOnly="0" labelOnly="1" outline="0" fieldPosition="0">
        <references count="31">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41" count="1">
            <x v="48"/>
          </reference>
          <reference field="43" count="1" selected="0">
            <x v="51"/>
          </reference>
          <reference field="44" count="1" selected="0">
            <x v="46"/>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selected="0">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963">
      <pivotArea dataOnly="0" labelOnly="1" outline="0" fieldPosition="0">
        <references count="31">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41" count="1">
            <x v="12"/>
          </reference>
          <reference field="43" count="1" selected="0">
            <x v="5"/>
          </reference>
          <reference field="44" count="1" selected="0">
            <x v="4"/>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selected="0">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962">
      <pivotArea dataOnly="0" labelOnly="1" outline="0" fieldPosition="0">
        <references count="31">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1" count="1">
            <x v="96"/>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961">
      <pivotArea dataOnly="0" labelOnly="1" outline="0" fieldPosition="0">
        <references count="31">
          <reference field="5" count="1" selected="0">
            <x v="30"/>
          </reference>
          <reference field="6" count="1" selected="0">
            <x v="1"/>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1" count="1">
            <x v="92"/>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2" count="1" selected="0">
            <x v="1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960">
      <pivotArea dataOnly="0" labelOnly="1" outline="0" fieldPosition="0">
        <references count="31">
          <reference field="5" count="1" selected="0">
            <x v="30"/>
          </reference>
          <reference field="6" count="1" selected="0">
            <x v="2"/>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1" count="1">
            <x v="90"/>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959">
      <pivotArea dataOnly="0" labelOnly="1" outline="0" fieldPosition="0">
        <references count="31">
          <reference field="5" count="1" selected="0">
            <x v="30"/>
          </reference>
          <reference field="6" count="1" selected="0">
            <x v="9"/>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41" count="1">
            <x v="96"/>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958">
      <pivotArea dataOnly="0" labelOnly="1" outline="0" fieldPosition="0">
        <references count="31">
          <reference field="5" count="1" selected="0">
            <x v="30"/>
          </reference>
          <reference field="6" count="1" selected="0">
            <x v="11"/>
          </reference>
          <reference field="7" count="1" selected="0">
            <x v="300"/>
          </reference>
          <reference field="8" count="1" selected="0">
            <x v="5"/>
          </reference>
          <reference field="9" count="1" selected="0">
            <x v="4"/>
          </reference>
          <reference field="17" count="1" selected="0">
            <x v="98"/>
          </reference>
          <reference field="18" count="1" selected="0">
            <x v="88"/>
          </reference>
          <reference field="19" count="1" selected="0">
            <x v="107"/>
          </reference>
          <reference field="22" count="1" selected="0">
            <x v="1"/>
          </reference>
          <reference field="25" count="1" selected="0">
            <x v="7"/>
          </reference>
          <reference field="41" count="1">
            <x v="92"/>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18"/>
          </reference>
          <reference field="145" count="1" selected="0">
            <x v="38"/>
          </reference>
          <reference field="152" count="1" selected="0">
            <x v="18"/>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19"/>
          </reference>
          <reference field="195" count="1" selected="0">
            <x v="0"/>
          </reference>
          <reference field="207" count="1" selected="0">
            <x v="3"/>
          </reference>
        </references>
      </pivotArea>
    </format>
    <format dxfId="957">
      <pivotArea dataOnly="0" labelOnly="1" outline="0" fieldPosition="0">
        <references count="31">
          <reference field="5" count="1" selected="0">
            <x v="30"/>
          </reference>
          <reference field="6" count="1" selected="0">
            <x v="13"/>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1" count="1">
            <x v="90"/>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3"/>
          </reference>
        </references>
      </pivotArea>
    </format>
    <format dxfId="956">
      <pivotArea dataOnly="0" labelOnly="1" outline="0" fieldPosition="0">
        <references count="31">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1" count="1">
            <x v="87"/>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52" count="1" selected="0">
            <x v="37"/>
          </reference>
          <reference field="153" count="1" selected="0">
            <x v="9"/>
          </reference>
          <reference field="155" count="1" selected="0">
            <x v="3"/>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955">
      <pivotArea dataOnly="0" labelOnly="1" outline="0" fieldPosition="0">
        <references count="31">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41" count="1">
            <x v="94"/>
          </reference>
          <reference field="43" count="1" selected="0">
            <x v="1"/>
          </reference>
          <reference field="44" count="1" selected="0">
            <x v="1"/>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selected="0">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954">
      <pivotArea dataOnly="0" labelOnly="1" outline="0" fieldPosition="0">
        <references count="31">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1" count="1">
            <x v="90"/>
          </reference>
          <reference field="43" count="1" selected="0">
            <x v="4"/>
          </reference>
          <reference field="44" count="1" selected="0">
            <x v="3"/>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953">
      <pivotArea dataOnly="0" labelOnly="1" outline="0" fieldPosition="0">
        <references count="31">
          <reference field="5" count="1" selected="0">
            <x v="30"/>
          </reference>
          <reference field="6" count="1" selected="0">
            <x v="45"/>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1" count="1">
            <x v="87"/>
          </reference>
          <reference field="43" count="1" selected="0">
            <x v="4"/>
          </reference>
          <reference field="44" count="1" selected="0">
            <x v="3"/>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7"/>
          </reference>
          <reference field="145" count="1" selected="0">
            <x v="38"/>
          </reference>
          <reference field="152" count="1" selected="0">
            <x v="37"/>
          </reference>
          <reference field="153" count="1" selected="0">
            <x v="9"/>
          </reference>
          <reference field="155" count="1" selected="0">
            <x v="37"/>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952">
      <pivotArea dataOnly="0" labelOnly="1" outline="0" fieldPosition="0">
        <references count="31">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41" count="1">
            <x v="45"/>
          </reference>
          <reference field="43" count="1" selected="0">
            <x v="58"/>
          </reference>
          <reference field="44" count="1" selected="0">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951">
      <pivotArea dataOnly="0" labelOnly="1" outline="0" fieldPosition="0">
        <references count="31">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41" count="1">
            <x v="29"/>
          </reference>
          <reference field="43" count="1" selected="0">
            <x v="60"/>
          </reference>
          <reference field="44" count="1" selected="0">
            <x v="51"/>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950">
      <pivotArea dataOnly="0" labelOnly="1" outline="0" fieldPosition="0">
        <references count="31">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41" count="1">
            <x v="64"/>
          </reference>
          <reference field="43" count="1" selected="0">
            <x v="54"/>
          </reference>
          <reference field="44" count="1" selected="0">
            <x v="49"/>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949">
      <pivotArea dataOnly="0" labelOnly="1" outline="0" fieldPosition="0">
        <references count="31">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41" count="1">
            <x v="68"/>
          </reference>
          <reference field="43" count="1" selected="0">
            <x v="35"/>
          </reference>
          <reference field="44" count="1" selected="0">
            <x v="30"/>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111"/>
          </reference>
          <reference field="166" count="1" selected="0">
            <x v="140"/>
          </reference>
          <reference field="184" count="1" selected="0">
            <x v="92"/>
          </reference>
          <reference field="192" count="1" selected="0">
            <x v="0"/>
          </reference>
          <reference field="194" count="1" selected="0">
            <x v="54"/>
          </reference>
          <reference field="195" count="1" selected="0">
            <x v="0"/>
          </reference>
          <reference field="207" count="1" selected="0">
            <x v="3"/>
          </reference>
        </references>
      </pivotArea>
    </format>
    <format dxfId="948">
      <pivotArea dataOnly="0" labelOnly="1" outline="0" fieldPosition="0">
        <references count="31">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41" count="1">
            <x v="65"/>
          </reference>
          <reference field="43" count="1" selected="0">
            <x v="53"/>
          </reference>
          <reference field="44" count="1" selected="0">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selected="0">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947">
      <pivotArea dataOnly="0" labelOnly="1" outline="0" fieldPosition="0">
        <references count="31">
          <reference field="5" count="1" selected="0">
            <x v="36"/>
          </reference>
          <reference field="6" count="1" selected="0">
            <x v="67"/>
          </reference>
          <reference field="7" count="1" selected="0">
            <x v="316"/>
          </reference>
          <reference field="8" count="1" selected="0">
            <x v="1"/>
          </reference>
          <reference field="9" count="1" selected="0">
            <x v="1"/>
          </reference>
          <reference field="17" count="1" selected="0">
            <x v="194"/>
          </reference>
          <reference field="18" count="1" selected="0">
            <x v="88"/>
          </reference>
          <reference field="19" count="1" selected="0">
            <x v="108"/>
          </reference>
          <reference field="22" count="1" selected="0">
            <x v="1"/>
          </reference>
          <reference field="25" count="1" selected="0">
            <x v="5"/>
          </reference>
          <reference field="41" count="1">
            <x v="22"/>
          </reference>
          <reference field="43" count="1" selected="0">
            <x v="53"/>
          </reference>
          <reference field="44" count="1" selected="0">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52" count="1" selected="0">
            <x v="75"/>
          </reference>
          <reference field="153" count="1" selected="0">
            <x v="17"/>
          </reference>
          <reference field="155" count="1" selected="0">
            <x v="24"/>
          </reference>
          <reference field="156" count="1" selected="0">
            <x v="25"/>
          </reference>
          <reference field="162" count="1" selected="0">
            <x v="155"/>
          </reference>
          <reference field="166" count="1" selected="0">
            <x v="149"/>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946">
      <pivotArea dataOnly="0" labelOnly="1" outline="0" fieldPosition="0">
        <references count="31">
          <reference field="5" count="1" selected="0">
            <x v="36"/>
          </reference>
          <reference field="6" count="1" selected="0">
            <x v="68"/>
          </reference>
          <reference field="7" count="1" selected="0">
            <x v="316"/>
          </reference>
          <reference field="8" count="1" selected="0">
            <x v="1"/>
          </reference>
          <reference field="9" count="1" selected="0">
            <x v="1"/>
          </reference>
          <reference field="17" count="1" selected="0">
            <x v="185"/>
          </reference>
          <reference field="18" count="1" selected="0">
            <x v="88"/>
          </reference>
          <reference field="19" count="1" selected="0">
            <x v="108"/>
          </reference>
          <reference field="22" count="1" selected="0">
            <x v="1"/>
          </reference>
          <reference field="25" count="1" selected="0">
            <x v="5"/>
          </reference>
          <reference field="41" count="1">
            <x v="65"/>
          </reference>
          <reference field="43" count="1" selected="0">
            <x v="53"/>
          </reference>
          <reference field="44" count="1" selected="0">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52" count="1" selected="0">
            <x v="75"/>
          </reference>
          <reference field="153" count="1" selected="0">
            <x v="17"/>
          </reference>
          <reference field="155" count="1" selected="0">
            <x v="24"/>
          </reference>
          <reference field="156" count="1" selected="0">
            <x v="25"/>
          </reference>
          <reference field="162" count="1" selected="0">
            <x v="155"/>
          </reference>
          <reference field="166" count="1" selected="0">
            <x v="149"/>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945">
      <pivotArea dataOnly="0" labelOnly="1" outline="0" fieldPosition="0">
        <references count="31">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41" count="1">
            <x v="67"/>
          </reference>
          <reference field="43" count="1" selected="0">
            <x v="21"/>
          </reference>
          <reference field="44" count="1" selected="0">
            <x v="22"/>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selected="0">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944">
      <pivotArea dataOnly="0" labelOnly="1" outline="0" fieldPosition="0">
        <references count="31">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41" count="1">
            <x v="28"/>
          </reference>
          <reference field="43" count="1" selected="0">
            <x v="80"/>
          </reference>
          <reference field="44" count="1" selected="0">
            <x v="66"/>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943">
      <pivotArea dataOnly="0" labelOnly="1" outline="0" fieldPosition="0">
        <references count="31">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41" count="1">
            <x v="11"/>
          </reference>
          <reference field="43" count="1" selected="0">
            <x v="81"/>
          </reference>
          <reference field="44" count="1" selected="0">
            <x v="68"/>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2"/>
          </reference>
          <reference field="166" count="1" selected="0">
            <x v="123"/>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942">
      <pivotArea dataOnly="0" labelOnly="1" outline="0" fieldPosition="0">
        <references count="31">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41" count="1">
            <x v="99"/>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selected="0">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941">
      <pivotArea dataOnly="0" labelOnly="1" outline="0" fieldPosition="0">
        <references count="31">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87"/>
          </reference>
          <reference field="22" count="1" selected="0">
            <x v="1"/>
          </reference>
          <reference field="25" count="1" selected="0">
            <x v="5"/>
          </reference>
          <reference field="41" count="1">
            <x v="23"/>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940">
      <pivotArea dataOnly="0" labelOnly="1" outline="0" fieldPosition="0">
        <references count="31">
          <reference field="5" count="1" selected="0">
            <x v="42"/>
          </reference>
          <reference field="6" count="1" selected="0">
            <x v="541"/>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3"/>
          </reference>
          <reference field="22" count="1" selected="0">
            <x v="1"/>
          </reference>
          <reference field="25" count="1" selected="0">
            <x v="5"/>
          </reference>
          <reference field="41" count="1">
            <x v="98"/>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939">
      <pivotArea dataOnly="0" labelOnly="1" outline="0" fieldPosition="0">
        <references count="31">
          <reference field="5" count="1" selected="0">
            <x v="42"/>
          </reference>
          <reference field="6" count="1" selected="0">
            <x v="572"/>
          </reference>
          <reference field="7" count="1" selected="0">
            <x v="321"/>
          </reference>
          <reference field="8" count="1" selected="0">
            <x v="1"/>
          </reference>
          <reference field="9" count="1" selected="0">
            <x v="1"/>
          </reference>
          <reference field="17" count="1" selected="0">
            <x v="141"/>
          </reference>
          <reference field="18" count="1" selected="0">
            <x v="88"/>
          </reference>
          <reference field="19" count="1" selected="0">
            <x v="102"/>
          </reference>
          <reference field="22" count="1" selected="0">
            <x v="1"/>
          </reference>
          <reference field="25" count="1" selected="0">
            <x v="5"/>
          </reference>
          <reference field="41" count="1">
            <x v="23"/>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938">
      <pivotArea dataOnly="0" labelOnly="1" outline="0" fieldPosition="0">
        <references count="31">
          <reference field="5" count="1" selected="0">
            <x v="42"/>
          </reference>
          <reference field="6" count="1" selected="0">
            <x v="576"/>
          </reference>
          <reference field="7" count="1" selected="0">
            <x v="321"/>
          </reference>
          <reference field="8" count="1" selected="0">
            <x v="1"/>
          </reference>
          <reference field="9" count="1" selected="0">
            <x v="1"/>
          </reference>
          <reference field="17" count="1" selected="0">
            <x v="74"/>
          </reference>
          <reference field="18" count="1" selected="0">
            <x v="88"/>
          </reference>
          <reference field="19" count="1" selected="0">
            <x v="83"/>
          </reference>
          <reference field="22" count="1" selected="0">
            <x v="1"/>
          </reference>
          <reference field="25" count="1" selected="0">
            <x v="5"/>
          </reference>
          <reference field="41" count="1">
            <x v="75"/>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937">
      <pivotArea dataOnly="0" labelOnly="1" outline="0" fieldPosition="0">
        <references count="31">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41" count="1">
            <x v="46"/>
          </reference>
          <reference field="43" count="1" selected="0">
            <x v="72"/>
          </reference>
          <reference field="44" count="1" selected="0">
            <x v="60"/>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2" count="1" selected="0">
            <x v="58"/>
          </reference>
          <reference field="153" count="1" selected="0">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936">
      <pivotArea dataOnly="0" labelOnly="1" outline="0" fieldPosition="0">
        <references count="31">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41" count="1">
            <x v="71"/>
          </reference>
          <reference field="43" count="1" selected="0">
            <x v="68"/>
          </reference>
          <reference field="44" count="1" selected="0">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35">
      <pivotArea dataOnly="0" labelOnly="1" outline="0" fieldPosition="0">
        <references count="31">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8" count="1" selected="0">
            <x v="10"/>
          </reference>
          <reference field="19" count="1" selected="0">
            <x v="32"/>
          </reference>
          <reference field="22" count="1" selected="0">
            <x v="1"/>
          </reference>
          <reference field="25" count="1" selected="0">
            <x v="1"/>
          </reference>
          <reference field="41" count="1">
            <x v="49"/>
          </reference>
          <reference field="43" count="1" selected="0">
            <x v="68"/>
          </reference>
          <reference field="44" count="1" selected="0">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34">
      <pivotArea dataOnly="0" labelOnly="1" outline="0" fieldPosition="0">
        <references count="31">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41" count="1">
            <x v="91"/>
          </reference>
          <reference field="43" count="1" selected="0">
            <x v="70"/>
          </reference>
          <reference field="44" count="1" selected="0">
            <x v="58"/>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4"/>
          </reference>
          <reference field="166" count="1" selected="0">
            <x v="47"/>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33">
      <pivotArea dataOnly="0" labelOnly="1" outline="0" fieldPosition="0">
        <references count="31">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41" count="1">
            <x v="52"/>
          </reference>
          <reference field="43" count="1" selected="0">
            <x v="79"/>
          </reference>
          <reference field="44" count="1" selected="0">
            <x v="67"/>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44"/>
          </reference>
          <reference field="166" count="1" selected="0">
            <x v="29"/>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32">
      <pivotArea dataOnly="0" labelOnly="1" outline="0" fieldPosition="0">
        <references count="31">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41" count="1">
            <x v="31"/>
          </reference>
          <reference field="43" count="1" selected="0">
            <x v="82"/>
          </reference>
          <reference field="44" count="1" selected="0">
            <x v="69"/>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38"/>
          </reference>
          <reference field="166" count="1" selected="0">
            <x v="18"/>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931">
      <pivotArea dataOnly="0" labelOnly="1" outline="0" fieldPosition="0">
        <references count="31">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41" count="1">
            <x v="26"/>
          </reference>
          <reference field="43" count="1" selected="0">
            <x v="6"/>
          </reference>
          <reference field="44" count="1" selected="0">
            <x v="3"/>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selected="0">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930">
      <pivotArea dataOnly="0" labelOnly="1" outline="0" fieldPosition="0">
        <references count="31">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1" count="1">
            <x v="64"/>
          </reference>
          <reference field="43" count="1" selected="0">
            <x v="6"/>
          </reference>
          <reference field="44" count="1" selected="0">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9">
      <pivotArea dataOnly="0" labelOnly="1" outline="0" fieldPosition="0">
        <references count="31">
          <reference field="5" count="1" selected="0">
            <x v="55"/>
          </reference>
          <reference field="6" count="1" selected="0">
            <x v="433"/>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1" count="1">
            <x v="48"/>
          </reference>
          <reference field="43" count="1" selected="0">
            <x v="6"/>
          </reference>
          <reference field="44"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8">
      <pivotArea dataOnly="0" labelOnly="1" outline="0" fieldPosition="0">
        <references count="31">
          <reference field="5" count="1" selected="0">
            <x v="55"/>
          </reference>
          <reference field="6" count="1" selected="0">
            <x v="446"/>
          </reference>
          <reference field="7" count="1" selected="0">
            <x v="17"/>
          </reference>
          <reference field="8" count="1" selected="0">
            <x v="5"/>
          </reference>
          <reference field="9" count="1" selected="0">
            <x v="4"/>
          </reference>
          <reference field="17" count="1" selected="0">
            <x v="12"/>
          </reference>
          <reference field="18" count="1" selected="0">
            <x v="2"/>
          </reference>
          <reference field="19" count="1" selected="0">
            <x v="107"/>
          </reference>
          <reference field="22" count="1" selected="0">
            <x v="1"/>
          </reference>
          <reference field="25" count="1" selected="0">
            <x v="7"/>
          </reference>
          <reference field="41" count="1">
            <x v="50"/>
          </reference>
          <reference field="43" count="1" selected="0">
            <x v="6"/>
          </reference>
          <reference field="44"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7">
      <pivotArea dataOnly="0" labelOnly="1" outline="0" fieldPosition="0">
        <references count="31">
          <reference field="5" count="1" selected="0">
            <x v="55"/>
          </reference>
          <reference field="6" count="1" selected="0">
            <x v="529"/>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1" count="1">
            <x v="64"/>
          </reference>
          <reference field="43" count="1" selected="0">
            <x v="6"/>
          </reference>
          <reference field="44" count="1" selected="0">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6">
      <pivotArea dataOnly="0" labelOnly="1" outline="0" fieldPosition="0">
        <references count="31">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1" count="1">
            <x v="48"/>
          </reference>
          <reference field="43" count="1" selected="0">
            <x v="6"/>
          </reference>
          <reference field="44" count="1" selected="0">
            <x v="5"/>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5">
      <pivotArea dataOnly="0" labelOnly="1" outline="0" fieldPosition="0">
        <references count="31">
          <reference field="5" count="1" selected="0">
            <x v="55"/>
          </reference>
          <reference field="6" count="1" selected="0">
            <x v="532"/>
          </reference>
          <reference field="7" count="1" selected="0">
            <x v="17"/>
          </reference>
          <reference field="8" count="1" selected="0">
            <x v="5"/>
          </reference>
          <reference field="9" count="1" selected="0">
            <x v="4"/>
          </reference>
          <reference field="17" count="1" selected="0">
            <x v="12"/>
          </reference>
          <reference field="18" count="1" selected="0">
            <x v="2"/>
          </reference>
          <reference field="19" count="1" selected="0">
            <x v="107"/>
          </reference>
          <reference field="22" count="1" selected="0">
            <x v="1"/>
          </reference>
          <reference field="25" count="1" selected="0">
            <x v="7"/>
          </reference>
          <reference field="41" count="1">
            <x v="50"/>
          </reference>
          <reference field="43" count="1" selected="0">
            <x v="6"/>
          </reference>
          <reference field="44" count="1" selected="0">
            <x v="5"/>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924">
      <pivotArea dataOnly="0" labelOnly="1" outline="0" fieldPosition="0">
        <references count="32">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41" count="1" selected="0">
            <x v="62"/>
          </reference>
          <reference field="42" count="1">
            <x v="83"/>
          </reference>
          <reference field="43" count="1" selected="0">
            <x v="8"/>
          </reference>
          <reference field="44" count="1" selected="0">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23">
      <pivotArea dataOnly="0" labelOnly="1" outline="0" fieldPosition="0">
        <references count="32">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1" count="1" selected="0">
            <x v="117"/>
          </reference>
          <reference field="42" count="1">
            <x v="51"/>
          </reference>
          <reference field="43" count="1" selected="0">
            <x v="6"/>
          </reference>
          <reference field="44" count="1" selected="0">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922">
      <pivotArea dataOnly="0" labelOnly="1" outline="0" fieldPosition="0">
        <references count="32">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41" count="1" selected="0">
            <x v="90"/>
          </reference>
          <reference field="42" count="1">
            <x v="42"/>
          </reference>
          <reference field="43" count="1" selected="0">
            <x v="66"/>
          </reference>
          <reference field="44" count="1" selected="0">
            <x v="57"/>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selected="0">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921">
      <pivotArea dataOnly="0" labelOnly="1" outline="0" fieldPosition="0">
        <references count="32">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41" count="1" selected="0">
            <x v="70"/>
          </reference>
          <reference field="42" count="1">
            <x v="82"/>
          </reference>
          <reference field="43" count="1" selected="0">
            <x v="9"/>
          </reference>
          <reference field="44" count="1" selected="0">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20">
      <pivotArea dataOnly="0" labelOnly="1" outline="0" fieldPosition="0">
        <references count="32">
          <reference field="5" count="1" selected="0">
            <x v="6"/>
          </reference>
          <reference field="6" count="1" selected="0">
            <x v="240"/>
          </reference>
          <reference field="7" count="1" selected="0">
            <x v="35"/>
          </reference>
          <reference field="8" count="1" selected="0">
            <x v="5"/>
          </reference>
          <reference field="9" count="1" selected="0">
            <x v="4"/>
          </reference>
          <reference field="17" count="1" selected="0">
            <x v="171"/>
          </reference>
          <reference field="18" count="1" selected="0">
            <x v="88"/>
          </reference>
          <reference field="19" count="1" selected="0">
            <x v="107"/>
          </reference>
          <reference field="22" count="1" selected="0">
            <x v="1"/>
          </reference>
          <reference field="25" count="1" selected="0">
            <x v="2"/>
          </reference>
          <reference field="41" count="1" selected="0">
            <x v="61"/>
          </reference>
          <reference field="42" count="1">
            <x v="36"/>
          </reference>
          <reference field="43" count="1" selected="0">
            <x v="9"/>
          </reference>
          <reference field="44" count="1" selected="0">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9">
      <pivotArea dataOnly="0" labelOnly="1" outline="0" fieldPosition="0">
        <references count="32">
          <reference field="5" count="1" selected="0">
            <x v="6"/>
          </reference>
          <reference field="6" count="1" selected="0">
            <x v="243"/>
          </reference>
          <reference field="7" count="1" selected="0">
            <x v="35"/>
          </reference>
          <reference field="8" count="1" selected="0">
            <x v="5"/>
          </reference>
          <reference field="9" count="1" selected="0">
            <x v="4"/>
          </reference>
          <reference field="17" count="1" selected="0">
            <x v="175"/>
          </reference>
          <reference field="18" count="1" selected="0">
            <x v="88"/>
          </reference>
          <reference field="19" count="1" selected="0">
            <x v="107"/>
          </reference>
          <reference field="22" count="1" selected="0">
            <x v="1"/>
          </reference>
          <reference field="25" count="1" selected="0">
            <x v="2"/>
          </reference>
          <reference field="41" count="1" selected="0">
            <x v="69"/>
          </reference>
          <reference field="42" count="1">
            <x v="43"/>
          </reference>
          <reference field="43" count="1" selected="0">
            <x v="9"/>
          </reference>
          <reference field="44" count="1" selected="0">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17"/>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8">
      <pivotArea dataOnly="0" labelOnly="1" outline="0" fieldPosition="0">
        <references count="32">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41" count="1" selected="0">
            <x v="78"/>
          </reference>
          <reference field="42" count="1">
            <x v="58"/>
          </reference>
          <reference field="43" count="1" selected="0">
            <x v="9"/>
          </reference>
          <reference field="44" count="1" selected="0">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7">
      <pivotArea dataOnly="0" labelOnly="1" outline="0" fieldPosition="0">
        <references count="32">
          <reference field="5" count="1" selected="0">
            <x v="10"/>
          </reference>
          <reference field="6" count="1" selected="0">
            <x v="241"/>
          </reference>
          <reference field="7" count="1" selected="0">
            <x v="58"/>
          </reference>
          <reference field="8" count="1" selected="0">
            <x v="5"/>
          </reference>
          <reference field="9" count="1" selected="0">
            <x v="4"/>
          </reference>
          <reference field="17" count="1" selected="0">
            <x v="176"/>
          </reference>
          <reference field="18" count="1" selected="0">
            <x v="21"/>
          </reference>
          <reference field="19" count="1" selected="0">
            <x v="70"/>
          </reference>
          <reference field="22" count="1" selected="0">
            <x v="1"/>
          </reference>
          <reference field="25" count="1" selected="0">
            <x v="2"/>
          </reference>
          <reference field="41" count="1" selected="0">
            <x v="78"/>
          </reference>
          <reference field="42" count="1">
            <x v="86"/>
          </reference>
          <reference field="43" count="1" selected="0">
            <x v="9"/>
          </reference>
          <reference field="44" count="1" selected="0">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6">
      <pivotArea dataOnly="0" labelOnly="1" outline="0" fieldPosition="0">
        <references count="32">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41" count="1" selected="0">
            <x v="78"/>
          </reference>
          <reference field="42" count="1">
            <x v="58"/>
          </reference>
          <reference field="43" count="1" selected="0">
            <x v="9"/>
          </reference>
          <reference field="44" count="1" selected="0">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5">
      <pivotArea dataOnly="0" labelOnly="1" outline="0" fieldPosition="0">
        <references count="32">
          <reference field="5" count="1" selected="0">
            <x v="10"/>
          </reference>
          <reference field="6" count="1" selected="0">
            <x v="243"/>
          </reference>
          <reference field="7" count="1" selected="0">
            <x v="58"/>
          </reference>
          <reference field="8" count="1" selected="0">
            <x v="5"/>
          </reference>
          <reference field="9" count="1" selected="0">
            <x v="4"/>
          </reference>
          <reference field="17" count="1" selected="0">
            <x v="199"/>
          </reference>
          <reference field="18" count="1" selected="0">
            <x v="61"/>
          </reference>
          <reference field="19" count="1" selected="0">
            <x v="73"/>
          </reference>
          <reference field="22" count="1" selected="0">
            <x v="1"/>
          </reference>
          <reference field="25" count="1" selected="0">
            <x v="2"/>
          </reference>
          <reference field="41" count="1" selected="0">
            <x v="78"/>
          </reference>
          <reference field="42" count="1">
            <x v="70"/>
          </reference>
          <reference field="43" count="1" selected="0">
            <x v="9"/>
          </reference>
          <reference field="44" count="1" selected="0">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4">
      <pivotArea dataOnly="0" labelOnly="1" outline="0" fieldPosition="0">
        <references count="32">
          <reference field="5" count="1" selected="0">
            <x v="10"/>
          </reference>
          <reference field="6" count="1" selected="0">
            <x v="244"/>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55"/>
          </reference>
          <reference field="22" count="1" selected="0">
            <x v="1"/>
          </reference>
          <reference field="25" count="1" selected="0">
            <x v="2"/>
          </reference>
          <reference field="41" count="1" selected="0">
            <x v="78"/>
          </reference>
          <reference field="42" count="1">
            <x v="86"/>
          </reference>
          <reference field="43" count="1" selected="0">
            <x v="9"/>
          </reference>
          <reference field="44" count="1" selected="0">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3">
      <pivotArea dataOnly="0" labelOnly="1" outline="0" fieldPosition="0">
        <references count="32">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41" count="1" selected="0">
            <x v="78"/>
          </reference>
          <reference field="42" count="1">
            <x v="58"/>
          </reference>
          <reference field="43" count="1" selected="0">
            <x v="9"/>
          </reference>
          <reference field="44" count="1" selected="0">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2">
      <pivotArea dataOnly="0" labelOnly="1" outline="0" fieldPosition="0">
        <references count="32">
          <reference field="5" count="1" selected="0">
            <x v="10"/>
          </reference>
          <reference field="6" count="1" selected="0">
            <x v="246"/>
          </reference>
          <reference field="7" count="1" selected="0">
            <x v="58"/>
          </reference>
          <reference field="8" count="1" selected="0">
            <x v="5"/>
          </reference>
          <reference field="9" count="1" selected="0">
            <x v="4"/>
          </reference>
          <reference field="17" count="1" selected="0">
            <x v="197"/>
          </reference>
          <reference field="18" count="1" selected="0">
            <x v="57"/>
          </reference>
          <reference field="19" count="1" selected="0">
            <x v="61"/>
          </reference>
          <reference field="22" count="1" selected="0">
            <x v="1"/>
          </reference>
          <reference field="25" count="1" selected="0">
            <x v="2"/>
          </reference>
          <reference field="41" count="1" selected="0">
            <x v="78"/>
          </reference>
          <reference field="42" count="1">
            <x v="70"/>
          </reference>
          <reference field="43" count="1" selected="0">
            <x v="9"/>
          </reference>
          <reference field="44" count="1" selected="0">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1">
      <pivotArea dataOnly="0" labelOnly="1" outline="0" fieldPosition="0">
        <references count="32">
          <reference field="5" count="1" selected="0">
            <x v="10"/>
          </reference>
          <reference field="6" count="1" selected="0">
            <x v="247"/>
          </reference>
          <reference field="7" count="1" selected="0">
            <x v="58"/>
          </reference>
          <reference field="8" count="1" selected="0">
            <x v="5"/>
          </reference>
          <reference field="9" count="1" selected="0">
            <x v="4"/>
          </reference>
          <reference field="17" count="1" selected="0">
            <x v="113"/>
          </reference>
          <reference field="18" count="1" selected="0">
            <x v="18"/>
          </reference>
          <reference field="19" count="1" selected="0">
            <x v="32"/>
          </reference>
          <reference field="22" count="1" selected="0">
            <x v="1"/>
          </reference>
          <reference field="25" count="1" selected="0">
            <x v="2"/>
          </reference>
          <reference field="41" count="1" selected="0">
            <x v="78"/>
          </reference>
          <reference field="42" count="1">
            <x v="86"/>
          </reference>
          <reference field="43" count="1" selected="0">
            <x v="9"/>
          </reference>
          <reference field="44" count="1" selected="0">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10">
      <pivotArea dataOnly="0" labelOnly="1" outline="0" fieldPosition="0">
        <references count="32">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41" count="1" selected="0">
            <x v="78"/>
          </reference>
          <reference field="42" count="1">
            <x v="58"/>
          </reference>
          <reference field="43" count="1" selected="0">
            <x v="9"/>
          </reference>
          <reference field="44" count="1" selected="0">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09">
      <pivotArea dataOnly="0" labelOnly="1" outline="0" fieldPosition="0">
        <references count="32">
          <reference field="5" count="1" selected="0">
            <x v="10"/>
          </reference>
          <reference field="6" count="1" selected="0">
            <x v="249"/>
          </reference>
          <reference field="7" count="1" selected="0">
            <x v="58"/>
          </reference>
          <reference field="8" count="1" selected="0">
            <x v="5"/>
          </reference>
          <reference field="9" count="1" selected="0">
            <x v="4"/>
          </reference>
          <reference field="17" count="1" selected="0">
            <x v="234"/>
          </reference>
          <reference field="18" count="1" selected="0">
            <x v="70"/>
          </reference>
          <reference field="19" count="1" selected="0">
            <x v="68"/>
          </reference>
          <reference field="22" count="1" selected="0">
            <x v="1"/>
          </reference>
          <reference field="25" count="1" selected="0">
            <x v="2"/>
          </reference>
          <reference field="41" count="1" selected="0">
            <x v="78"/>
          </reference>
          <reference field="42" count="1">
            <x v="70"/>
          </reference>
          <reference field="43" count="1" selected="0">
            <x v="9"/>
          </reference>
          <reference field="44" count="1" selected="0">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08">
      <pivotArea dataOnly="0" labelOnly="1" outline="0" fieldPosition="0">
        <references count="32">
          <reference field="5" count="1" selected="0">
            <x v="10"/>
          </reference>
          <reference field="6" count="1" selected="0">
            <x v="250"/>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41"/>
          </reference>
          <reference field="22" count="1" selected="0">
            <x v="1"/>
          </reference>
          <reference field="25" count="1" selected="0">
            <x v="2"/>
          </reference>
          <reference field="41" count="1" selected="0">
            <x v="78"/>
          </reference>
          <reference field="42" count="1">
            <x v="86"/>
          </reference>
          <reference field="43" count="1" selected="0">
            <x v="9"/>
          </reference>
          <reference field="44" count="1" selected="0">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907">
      <pivotArea dataOnly="0" labelOnly="1" outline="0" fieldPosition="0">
        <references count="32">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41" count="1" selected="0">
            <x v="47"/>
          </reference>
          <reference field="42" count="1">
            <x v="35"/>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selected="0">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906">
      <pivotArea dataOnly="0" labelOnly="1" outline="0" fieldPosition="0">
        <references count="32">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41" count="1" selected="0">
            <x v="47"/>
          </reference>
          <reference field="42" count="1">
            <x v="19"/>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selected="0">
            <x v="58"/>
          </reference>
          <reference field="153" count="1" selected="0">
            <x v="9"/>
          </reference>
          <reference field="155" count="1" selected="0">
            <x v="10"/>
          </reference>
          <reference field="156" count="1" selected="0">
            <x v="15"/>
          </reference>
          <reference field="162" count="1" selected="0">
            <x v="40"/>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905">
      <pivotArea dataOnly="0" labelOnly="1" outline="0" fieldPosition="0">
        <references count="32">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41" count="1" selected="0">
            <x v="47"/>
          </reference>
          <reference field="42" count="1">
            <x v="35"/>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selected="0">
            <x v="57"/>
          </reference>
          <reference field="153" count="1" selected="0">
            <x v="16"/>
          </reference>
          <reference field="155" count="1" selected="0">
            <x v="18"/>
          </reference>
          <reference field="156" count="1" selected="0">
            <x v="21"/>
          </reference>
          <reference field="162" count="1" selected="0">
            <x v="29"/>
          </reference>
          <reference field="166" count="1" selected="0">
            <x v="39"/>
          </reference>
          <reference field="184" count="1" selected="0">
            <x v="0"/>
          </reference>
          <reference field="192" count="1" selected="0">
            <x v="4"/>
          </reference>
          <reference field="194" count="1" selected="0">
            <x v="57"/>
          </reference>
          <reference field="195" count="1" selected="0">
            <x v="2"/>
          </reference>
          <reference field="207" count="1" selected="0">
            <x v="3"/>
          </reference>
        </references>
      </pivotArea>
    </format>
    <format dxfId="904">
      <pivotArea dataOnly="0" labelOnly="1" outline="0" fieldPosition="0">
        <references count="32">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41" count="1" selected="0">
            <x v="47"/>
          </reference>
          <reference field="42" count="1">
            <x v="19"/>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selected="0">
            <x v="5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903">
      <pivotArea dataOnly="0" labelOnly="1" outline="0" fieldPosition="0">
        <references count="32">
          <reference field="5" count="1" selected="0">
            <x v="18"/>
          </reference>
          <reference field="6" count="1" selected="0">
            <x v="421"/>
          </reference>
          <reference field="7" count="1" selected="0">
            <x v="113"/>
          </reference>
          <reference field="8" count="1" selected="0">
            <x v="3"/>
          </reference>
          <reference field="9" count="1" selected="0">
            <x v="4"/>
          </reference>
          <reference field="17" count="1" selected="0">
            <x v="213"/>
          </reference>
          <reference field="18" count="1" selected="0">
            <x v="58"/>
          </reference>
          <reference field="19" count="1" selected="0">
            <x v="107"/>
          </reference>
          <reference field="22" count="1" selected="0">
            <x v="0"/>
          </reference>
          <reference field="25" count="1" selected="0">
            <x v="5"/>
          </reference>
          <reference field="41" count="1" selected="0">
            <x v="47"/>
          </reference>
          <reference field="42" count="1">
            <x v="35"/>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selected="0">
            <x v="5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902">
      <pivotArea dataOnly="0" labelOnly="1" outline="0" fieldPosition="0">
        <references count="32">
          <reference field="5" count="1" selected="0">
            <x v="18"/>
          </reference>
          <reference field="6" count="1" selected="0">
            <x v="427"/>
          </reference>
          <reference field="7" count="1" selected="0">
            <x v="118"/>
          </reference>
          <reference field="8" count="1" selected="0">
            <x v="3"/>
          </reference>
          <reference field="9" count="1" selected="0">
            <x v="4"/>
          </reference>
          <reference field="17" count="1" selected="0">
            <x v="214"/>
          </reference>
          <reference field="18" count="1" selected="0">
            <x v="61"/>
          </reference>
          <reference field="19" count="1" selected="0">
            <x v="107"/>
          </reference>
          <reference field="22" count="1" selected="0">
            <x v="0"/>
          </reference>
          <reference field="25" count="1" selected="0">
            <x v="5"/>
          </reference>
          <reference field="41" count="1" selected="0">
            <x v="47"/>
          </reference>
          <reference field="42" count="1">
            <x v="28"/>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52" count="1" selected="0">
            <x v="5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57"/>
          </reference>
          <reference field="195" count="1" selected="0">
            <x v="0"/>
          </reference>
          <reference field="207" count="1" selected="0">
            <x v="3"/>
          </reference>
        </references>
      </pivotArea>
    </format>
    <format dxfId="901">
      <pivotArea dataOnly="0" labelOnly="1" outline="0" fieldPosition="0">
        <references count="32">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41" count="1" selected="0">
            <x v="47"/>
          </reference>
          <reference field="42" count="1">
            <x v="35"/>
          </reference>
          <reference field="43" count="1" selected="0">
            <x v="67"/>
          </reference>
          <reference field="44" count="1" selected="0">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52" count="1" selected="0">
            <x v="58"/>
          </reference>
          <reference field="153" count="1" selected="0">
            <x v="9"/>
          </reference>
          <reference field="155" count="1" selected="0">
            <x v="18"/>
          </reference>
          <reference field="156" count="1" selected="0">
            <x v="21"/>
          </reference>
          <reference field="162" count="1" selected="0">
            <x v="12"/>
          </reference>
          <reference field="166" count="1" selected="0">
            <x v="8"/>
          </reference>
          <reference field="184" count="1" selected="0">
            <x v="26"/>
          </reference>
          <reference field="192" count="1" selected="0">
            <x v="4"/>
          </reference>
          <reference field="194" count="1" selected="0">
            <x v="57"/>
          </reference>
          <reference field="195" count="1" selected="0">
            <x v="0"/>
          </reference>
          <reference field="207" count="1" selected="0">
            <x v="3"/>
          </reference>
        </references>
      </pivotArea>
    </format>
    <format dxfId="900">
      <pivotArea dataOnly="0" labelOnly="1" outline="0" fieldPosition="0">
        <references count="32">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41" count="1" selected="0">
            <x v="35"/>
          </reference>
          <reference field="42" count="1">
            <x v="29"/>
          </reference>
          <reference field="43" count="1" selected="0">
            <x v="92"/>
          </reference>
          <reference field="44" count="1" selected="0">
            <x v="77"/>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899">
      <pivotArea dataOnly="0" labelOnly="1" outline="0" fieldPosition="0">
        <references count="32">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41" count="1" selected="0">
            <x v="37"/>
          </reference>
          <reference field="42" count="1">
            <x v="30"/>
          </reference>
          <reference field="43" count="1" selected="0">
            <x v="91"/>
          </reference>
          <reference field="44" count="1" selected="0">
            <x v="76"/>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5"/>
          </reference>
          <reference field="166" count="1" selected="0">
            <x v="80"/>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898">
      <pivotArea dataOnly="0" labelOnly="1" outline="0" fieldPosition="0">
        <references count="32">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41" count="1" selected="0">
            <x v="28"/>
          </reference>
          <reference field="42" count="1">
            <x v="9"/>
          </reference>
          <reference field="43" count="1" selected="0">
            <x v="97"/>
          </reference>
          <reference field="44" count="1" selected="0">
            <x v="81"/>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selected="0">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897">
      <pivotArea dataOnly="0" labelOnly="1" outline="0" fieldPosition="0">
        <references count="32">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41" count="1" selected="0">
            <x v="98"/>
          </reference>
          <reference field="42" count="1">
            <x v="11"/>
          </reference>
          <reference field="43" count="1" selected="0">
            <x v="95"/>
          </reference>
          <reference field="44" count="1" selected="0">
            <x v="79"/>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selected="0">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896">
      <pivotArea dataOnly="0" labelOnly="1" outline="0" fieldPosition="0">
        <references count="32">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41" count="1" selected="0">
            <x v="100"/>
          </reference>
          <reference field="42" count="1">
            <x v="20"/>
          </reference>
          <reference field="43" count="1" selected="0">
            <x v="75"/>
          </reference>
          <reference field="44" count="1" selected="0">
            <x v="63"/>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selected="0">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895">
      <pivotArea dataOnly="0" labelOnly="1" outline="0" fieldPosition="0">
        <references count="32">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41" count="1" selected="0">
            <x v="71"/>
          </reference>
          <reference field="42" count="1">
            <x v="80"/>
          </reference>
          <reference field="43" count="1" selected="0">
            <x v="68"/>
          </reference>
          <reference field="44" count="1" selected="0">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94">
      <pivotArea dataOnly="0" labelOnly="1" outline="0" fieldPosition="0">
        <references count="32">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41" count="1" selected="0">
            <x v="48"/>
          </reference>
          <reference field="42" count="1">
            <x v="49"/>
          </reference>
          <reference field="43" count="1" selected="0">
            <x v="51"/>
          </reference>
          <reference field="44" count="1" selected="0">
            <x v="46"/>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selected="0">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893">
      <pivotArea dataOnly="0" labelOnly="1" outline="0" fieldPosition="0">
        <references count="32">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41" count="1" selected="0">
            <x v="12"/>
          </reference>
          <reference field="42" count="1">
            <x v="32"/>
          </reference>
          <reference field="43" count="1" selected="0">
            <x v="5"/>
          </reference>
          <reference field="44" count="1" selected="0">
            <x v="4"/>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selected="0">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892">
      <pivotArea dataOnly="0" labelOnly="1" outline="0" fieldPosition="0">
        <references count="32">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1" count="1" selected="0">
            <x v="96"/>
          </reference>
          <reference field="42" count="1">
            <x v="57"/>
          </reference>
          <reference field="43" count="1" selected="0">
            <x v="4"/>
          </reference>
          <reference field="44" count="1" selected="0">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891">
      <pivotArea dataOnly="0" labelOnly="1" outline="0" fieldPosition="0">
        <references count="32">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41" count="1" selected="0">
            <x v="94"/>
          </reference>
          <reference field="42" count="1">
            <x v="59"/>
          </reference>
          <reference field="43" count="1" selected="0">
            <x v="1"/>
          </reference>
          <reference field="44" count="1" selected="0">
            <x v="1"/>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selected="0">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890">
      <pivotArea dataOnly="0" labelOnly="1" outline="0" fieldPosition="0">
        <references count="32">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1" count="1" selected="0">
            <x v="90"/>
          </reference>
          <reference field="42" count="1">
            <x v="57"/>
          </reference>
          <reference field="43" count="1" selected="0">
            <x v="4"/>
          </reference>
          <reference field="44" count="1" selected="0">
            <x v="3"/>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889">
      <pivotArea dataOnly="0" labelOnly="1" outline="0" fieldPosition="0">
        <references count="32">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41" count="1" selected="0">
            <x v="45"/>
          </reference>
          <reference field="42" count="1">
            <x v="52"/>
          </reference>
          <reference field="43" count="1" selected="0">
            <x v="58"/>
          </reference>
          <reference field="44" count="1" selected="0">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888">
      <pivotArea dataOnly="0" labelOnly="1" outline="0" fieldPosition="0">
        <references count="32">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41" count="1" selected="0">
            <x v="45"/>
          </reference>
          <reference field="42" count="1">
            <x v="26"/>
          </reference>
          <reference field="43" count="1" selected="0">
            <x v="58"/>
          </reference>
          <reference field="44" count="1" selected="0">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52" count="1" selected="0">
            <x v="73"/>
          </reference>
          <reference field="153" count="1" selected="0">
            <x v="7"/>
          </reference>
          <reference field="155" count="1" selected="0">
            <x v="24"/>
          </reference>
          <reference field="156" count="1" selected="0">
            <x v="25"/>
          </reference>
          <reference field="162" count="1" selected="0">
            <x v="130"/>
          </reference>
          <reference field="166" count="1" selected="0">
            <x v="136"/>
          </reference>
          <reference field="184" count="1" selected="0">
            <x v="92"/>
          </reference>
          <reference field="192" count="1" selected="0">
            <x v="0"/>
          </reference>
          <reference field="194" count="1" selected="0">
            <x v="72"/>
          </reference>
          <reference field="195" count="1" selected="0">
            <x v="0"/>
          </reference>
          <reference field="207" count="1" selected="0">
            <x v="3"/>
          </reference>
        </references>
      </pivotArea>
    </format>
    <format dxfId="887">
      <pivotArea dataOnly="0" labelOnly="1" outline="0" fieldPosition="0">
        <references count="32">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41" count="1" selected="0">
            <x v="45"/>
          </reference>
          <reference field="42" count="1">
            <x v="52"/>
          </reference>
          <reference field="43" count="1" selected="0">
            <x v="58"/>
          </reference>
          <reference field="44" count="1" selected="0">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52" count="1" selected="0">
            <x v="73"/>
          </reference>
          <reference field="153" count="1" selected="0">
            <x v="7"/>
          </reference>
          <reference field="155" count="1" selected="0">
            <x v="24"/>
          </reference>
          <reference field="156" count="1" selected="0">
            <x v="25"/>
          </reference>
          <reference field="162" count="1" selected="0">
            <x v="164"/>
          </reference>
          <reference field="166" count="1" selected="0">
            <x v="154"/>
          </reference>
          <reference field="184" count="1" selected="0">
            <x v="92"/>
          </reference>
          <reference field="192" count="1" selected="0">
            <x v="0"/>
          </reference>
          <reference field="194" count="1" selected="0">
            <x v="72"/>
          </reference>
          <reference field="195" count="1" selected="0">
            <x v="0"/>
          </reference>
          <reference field="207" count="1" selected="0">
            <x v="5"/>
          </reference>
        </references>
      </pivotArea>
    </format>
    <format dxfId="886">
      <pivotArea dataOnly="0" labelOnly="1" outline="0" fieldPosition="0">
        <references count="32">
          <reference field="5" count="1" selected="0">
            <x v="32"/>
          </reference>
          <reference field="6" count="1" selected="0">
            <x v="182"/>
          </reference>
          <reference field="7" count="1" selected="0">
            <x v="302"/>
          </reference>
          <reference field="8" count="1" selected="0">
            <x v="1"/>
          </reference>
          <reference field="9" count="1" selected="0">
            <x v="1"/>
          </reference>
          <reference field="17" count="1" selected="0">
            <x v="99"/>
          </reference>
          <reference field="18" count="1" selected="0">
            <x v="4"/>
          </reference>
          <reference field="19" count="1" selected="0">
            <x v="8"/>
          </reference>
          <reference field="22" count="1" selected="0">
            <x v="1"/>
          </reference>
          <reference field="25" count="1" selected="0">
            <x v="5"/>
          </reference>
          <reference field="41" count="1" selected="0">
            <x v="45"/>
          </reference>
          <reference field="42" count="1">
            <x v="26"/>
          </reference>
          <reference field="43" count="1" selected="0">
            <x v="58"/>
          </reference>
          <reference field="44" count="1" selected="0">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52" count="1" selected="0">
            <x v="73"/>
          </reference>
          <reference field="153" count="1" selected="0">
            <x v="7"/>
          </reference>
          <reference field="155" count="1" selected="0">
            <x v="24"/>
          </reference>
          <reference field="156" count="1" selected="0">
            <x v="25"/>
          </reference>
          <reference field="162" count="1" selected="0">
            <x v="164"/>
          </reference>
          <reference field="166" count="1" selected="0">
            <x v="154"/>
          </reference>
          <reference field="184" count="1" selected="0">
            <x v="92"/>
          </reference>
          <reference field="192" count="1" selected="0">
            <x v="0"/>
          </reference>
          <reference field="194" count="1" selected="0">
            <x v="72"/>
          </reference>
          <reference field="195" count="1" selected="0">
            <x v="0"/>
          </reference>
          <reference field="207" count="1" selected="0">
            <x v="5"/>
          </reference>
        </references>
      </pivotArea>
    </format>
    <format dxfId="885">
      <pivotArea dataOnly="0" labelOnly="1" outline="0" fieldPosition="0">
        <references count="32">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41" count="1" selected="0">
            <x v="45"/>
          </reference>
          <reference field="42" count="1">
            <x v="52"/>
          </reference>
          <reference field="43" count="1" selected="0">
            <x v="57"/>
          </reference>
          <reference field="44" count="1" selected="0">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9"/>
          </reference>
          <reference field="192" count="1" selected="0">
            <x v="6"/>
          </reference>
          <reference field="194" count="1" selected="0">
            <x v="72"/>
          </reference>
          <reference field="195" count="1" selected="0">
            <x v="4"/>
          </reference>
          <reference field="207" count="1" selected="0">
            <x v="3"/>
          </reference>
        </references>
      </pivotArea>
    </format>
    <format dxfId="884">
      <pivotArea dataOnly="0" labelOnly="1" outline="0" fieldPosition="0">
        <references count="32">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41" count="1" selected="0">
            <x v="45"/>
          </reference>
          <reference field="42" count="1">
            <x v="26"/>
          </reference>
          <reference field="43" count="1" selected="0">
            <x v="57"/>
          </reference>
          <reference field="44" count="1" selected="0">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883">
      <pivotArea dataOnly="0" labelOnly="1" outline="0" fieldPosition="0">
        <references count="32">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41" count="1" selected="0">
            <x v="45"/>
          </reference>
          <reference field="42" count="1">
            <x v="52"/>
          </reference>
          <reference field="43" count="1" selected="0">
            <x v="57"/>
          </reference>
          <reference field="44" count="1" selected="0">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52" count="1" selected="0">
            <x v="73"/>
          </reference>
          <reference field="153" count="1" selected="0">
            <x v="7"/>
          </reference>
          <reference field="155" count="1" selected="0">
            <x v="24"/>
          </reference>
          <reference field="156" count="1" selected="0">
            <x v="25"/>
          </reference>
          <reference field="162" count="1" selected="0">
            <x v="161"/>
          </reference>
          <reference field="166" count="1" selected="0">
            <x v="155"/>
          </reference>
          <reference field="184" count="1" selected="0">
            <x v="100"/>
          </reference>
          <reference field="192" count="1" selected="0">
            <x v="6"/>
          </reference>
          <reference field="194" count="1" selected="0">
            <x v="72"/>
          </reference>
          <reference field="195" count="1" selected="0">
            <x v="0"/>
          </reference>
          <reference field="207" count="1" selected="0">
            <x v="3"/>
          </reference>
        </references>
      </pivotArea>
    </format>
    <format dxfId="882">
      <pivotArea dataOnly="0" labelOnly="1" outline="0" fieldPosition="0">
        <references count="32">
          <reference field="5" count="1" selected="0">
            <x v="32"/>
          </reference>
          <reference field="6" count="1" selected="0">
            <x v="266"/>
          </reference>
          <reference field="7" count="1" selected="0">
            <x v="302"/>
          </reference>
          <reference field="8" count="1" selected="0">
            <x v="3"/>
          </reference>
          <reference field="9" count="1" selected="0">
            <x v="2"/>
          </reference>
          <reference field="17" count="1" selected="0">
            <x v="112"/>
          </reference>
          <reference field="18" count="1" selected="0">
            <x v="12"/>
          </reference>
          <reference field="19" count="1" selected="0">
            <x v="15"/>
          </reference>
          <reference field="22" count="1" selected="0">
            <x v="1"/>
          </reference>
          <reference field="25" count="1" selected="0">
            <x v="5"/>
          </reference>
          <reference field="41" count="1" selected="0">
            <x v="45"/>
          </reference>
          <reference field="42" count="1">
            <x v="26"/>
          </reference>
          <reference field="43" count="1" selected="0">
            <x v="57"/>
          </reference>
          <reference field="44" count="1" selected="0">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52" count="1" selected="0">
            <x v="73"/>
          </reference>
          <reference field="153" count="1" selected="0">
            <x v="7"/>
          </reference>
          <reference field="155" count="1" selected="0">
            <x v="24"/>
          </reference>
          <reference field="156" count="1" selected="0">
            <x v="25"/>
          </reference>
          <reference field="162" count="1" selected="0">
            <x v="161"/>
          </reference>
          <reference field="166" count="1" selected="0">
            <x v="155"/>
          </reference>
          <reference field="184" count="1" selected="0">
            <x v="97"/>
          </reference>
          <reference field="192" count="1" selected="0">
            <x v="6"/>
          </reference>
          <reference field="194" count="1" selected="0">
            <x v="72"/>
          </reference>
          <reference field="195" count="1" selected="0">
            <x v="0"/>
          </reference>
          <reference field="207" count="1" selected="0">
            <x v="5"/>
          </reference>
        </references>
      </pivotArea>
    </format>
    <format dxfId="881">
      <pivotArea dataOnly="0" labelOnly="1" outline="0" fieldPosition="0">
        <references count="32">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41" count="1" selected="0">
            <x v="45"/>
          </reference>
          <reference field="42" count="1">
            <x v="52"/>
          </reference>
          <reference field="43" count="1" selected="0">
            <x v="41"/>
          </reference>
          <reference field="44" count="1" selected="0">
            <x v="46"/>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2" count="1" selected="0">
            <x v="12"/>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880">
      <pivotArea dataOnly="0" labelOnly="1" outline="0" fieldPosition="0">
        <references count="32">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41" count="1" selected="0">
            <x v="29"/>
          </reference>
          <reference field="42" count="1">
            <x v="58"/>
          </reference>
          <reference field="43" count="1" selected="0">
            <x v="60"/>
          </reference>
          <reference field="44" count="1" selected="0">
            <x v="51"/>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879">
      <pivotArea dataOnly="0" labelOnly="1" outline="0" fieldPosition="0">
        <references count="32">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41" count="1" selected="0">
            <x v="64"/>
          </reference>
          <reference field="42" count="1">
            <x v="55"/>
          </reference>
          <reference field="43" count="1" selected="0">
            <x v="54"/>
          </reference>
          <reference field="44" count="1" selected="0">
            <x v="49"/>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878">
      <pivotArea dataOnly="0" labelOnly="1" outline="0" fieldPosition="0">
        <references count="32">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8" count="1" selected="0">
            <x v="23"/>
          </reference>
          <reference field="19" count="1" selected="0">
            <x v="71"/>
          </reference>
          <reference field="22" count="1" selected="0">
            <x v="1"/>
          </reference>
          <reference field="25" count="1" selected="0">
            <x v="5"/>
          </reference>
          <reference field="41" count="1" selected="0">
            <x v="64"/>
          </reference>
          <reference field="42" count="1">
            <x v="61"/>
          </reference>
          <reference field="43" count="1" selected="0">
            <x v="54"/>
          </reference>
          <reference field="44" count="1" selected="0">
            <x v="42"/>
          </reference>
          <reference field="131" count="1" selected="0">
            <x v="25"/>
          </reference>
          <reference field="132" count="1" selected="0">
            <x v="23"/>
          </reference>
          <reference field="133" count="1" selected="0">
            <x v="25"/>
          </reference>
          <reference field="136" count="1" selected="0">
            <x v="24"/>
          </reference>
          <reference field="137" count="1" selected="0">
            <x v="1"/>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877">
      <pivotArea dataOnly="0" labelOnly="1" outline="0" fieldPosition="0">
        <references count="32">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41" count="1" selected="0">
            <x v="68"/>
          </reference>
          <reference field="42" count="1">
            <x v="60"/>
          </reference>
          <reference field="43" count="1" selected="0">
            <x v="35"/>
          </reference>
          <reference field="44" count="1" selected="0">
            <x v="30"/>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111"/>
          </reference>
          <reference field="166" count="1" selected="0">
            <x v="140"/>
          </reference>
          <reference field="184" count="1" selected="0">
            <x v="92"/>
          </reference>
          <reference field="192" count="1" selected="0">
            <x v="0"/>
          </reference>
          <reference field="194" count="1" selected="0">
            <x v="54"/>
          </reference>
          <reference field="195" count="1" selected="0">
            <x v="0"/>
          </reference>
          <reference field="207" count="1" selected="0">
            <x v="3"/>
          </reference>
        </references>
      </pivotArea>
    </format>
    <format dxfId="876">
      <pivotArea dataOnly="0" labelOnly="1" outline="0" fieldPosition="0">
        <references count="32">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41" count="1" selected="0">
            <x v="65"/>
          </reference>
          <reference field="42" count="1">
            <x v="54"/>
          </reference>
          <reference field="43" count="1" selected="0">
            <x v="53"/>
          </reference>
          <reference field="44" count="1" selected="0">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selected="0">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875">
      <pivotArea dataOnly="0" labelOnly="1" outline="0" fieldPosition="0">
        <references count="32">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41" count="1" selected="0">
            <x v="67"/>
          </reference>
          <reference field="42" count="1">
            <x v="47"/>
          </reference>
          <reference field="43" count="1" selected="0">
            <x v="21"/>
          </reference>
          <reference field="44" count="1" selected="0">
            <x v="22"/>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selected="0">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874">
      <pivotArea dataOnly="0" labelOnly="1" outline="0" fieldPosition="0">
        <references count="32">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41" count="1" selected="0">
            <x v="28"/>
          </reference>
          <reference field="42" count="1">
            <x v="38"/>
          </reference>
          <reference field="43" count="1" selected="0">
            <x v="80"/>
          </reference>
          <reference field="44" count="1" selected="0">
            <x v="66"/>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873">
      <pivotArea dataOnly="0" labelOnly="1" outline="0" fieldPosition="0">
        <references count="32">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41" count="1" selected="0">
            <x v="11"/>
          </reference>
          <reference field="42" count="1">
            <x v="37"/>
          </reference>
          <reference field="43" count="1" selected="0">
            <x v="81"/>
          </reference>
          <reference field="44" count="1" selected="0">
            <x v="68"/>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2"/>
          </reference>
          <reference field="166" count="1" selected="0">
            <x v="123"/>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872">
      <pivotArea dataOnly="0" labelOnly="1" outline="0" fieldPosition="0">
        <references count="32">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41" count="1" selected="0">
            <x v="99"/>
          </reference>
          <reference field="42" count="1">
            <x v="45"/>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selected="0">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871">
      <pivotArea dataOnly="0" labelOnly="1" outline="0" fieldPosition="0">
        <references count="32">
          <reference field="5" count="1" selected="0">
            <x v="42"/>
          </reference>
          <reference field="6" count="1" selected="0">
            <x v="539"/>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87"/>
          </reference>
          <reference field="22" count="1" selected="0">
            <x v="1"/>
          </reference>
          <reference field="25" count="1" selected="0">
            <x v="5"/>
          </reference>
          <reference field="41" count="1" selected="0">
            <x v="23"/>
          </reference>
          <reference field="42" count="1">
            <x v="25"/>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870">
      <pivotArea dataOnly="0" labelOnly="1" outline="0" fieldPosition="0">
        <references count="32">
          <reference field="5" count="1" selected="0">
            <x v="42"/>
          </reference>
          <reference field="6" count="1" selected="0">
            <x v="541"/>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3"/>
          </reference>
          <reference field="22" count="1" selected="0">
            <x v="1"/>
          </reference>
          <reference field="25" count="1" selected="0">
            <x v="5"/>
          </reference>
          <reference field="41" count="1" selected="0">
            <x v="98"/>
          </reference>
          <reference field="42" count="1">
            <x v="44"/>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869">
      <pivotArea dataOnly="0" labelOnly="1" outline="0" fieldPosition="0">
        <references count="32">
          <reference field="5" count="1" selected="0">
            <x v="42"/>
          </reference>
          <reference field="6" count="1" selected="0">
            <x v="572"/>
          </reference>
          <reference field="7" count="1" selected="0">
            <x v="321"/>
          </reference>
          <reference field="8" count="1" selected="0">
            <x v="1"/>
          </reference>
          <reference field="9" count="1" selected="0">
            <x v="1"/>
          </reference>
          <reference field="17" count="1" selected="0">
            <x v="141"/>
          </reference>
          <reference field="18" count="1" selected="0">
            <x v="88"/>
          </reference>
          <reference field="19" count="1" selected="0">
            <x v="102"/>
          </reference>
          <reference field="22" count="1" selected="0">
            <x v="1"/>
          </reference>
          <reference field="25" count="1" selected="0">
            <x v="5"/>
          </reference>
          <reference field="41" count="1" selected="0">
            <x v="23"/>
          </reference>
          <reference field="42" count="1">
            <x v="25"/>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868">
      <pivotArea dataOnly="0" labelOnly="1" outline="0" fieldPosition="0">
        <references count="32">
          <reference field="5" count="1" selected="0">
            <x v="42"/>
          </reference>
          <reference field="6" count="1" selected="0">
            <x v="576"/>
          </reference>
          <reference field="7" count="1" selected="0">
            <x v="321"/>
          </reference>
          <reference field="8" count="1" selected="0">
            <x v="1"/>
          </reference>
          <reference field="9" count="1" selected="0">
            <x v="1"/>
          </reference>
          <reference field="17" count="1" selected="0">
            <x v="74"/>
          </reference>
          <reference field="18" count="1" selected="0">
            <x v="88"/>
          </reference>
          <reference field="19" count="1" selected="0">
            <x v="83"/>
          </reference>
          <reference field="22" count="1" selected="0">
            <x v="1"/>
          </reference>
          <reference field="25" count="1" selected="0">
            <x v="5"/>
          </reference>
          <reference field="41" count="1" selected="0">
            <x v="75"/>
          </reference>
          <reference field="42" count="1">
            <x v="34"/>
          </reference>
          <reference field="43" count="1" selected="0">
            <x v="36"/>
          </reference>
          <reference field="44" count="1" selected="0">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56"/>
          </reference>
          <reference field="145" count="1" selected="0">
            <x v="51"/>
          </reference>
          <reference field="152" count="1" selected="0">
            <x v="58"/>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57"/>
          </reference>
          <reference field="195" count="1" selected="0">
            <x v="0"/>
          </reference>
          <reference field="207" count="1" selected="0">
            <x v="3"/>
          </reference>
        </references>
      </pivotArea>
    </format>
    <format dxfId="867">
      <pivotArea dataOnly="0" labelOnly="1" outline="0" fieldPosition="0">
        <references count="32">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41" count="1" selected="0">
            <x v="46"/>
          </reference>
          <reference field="42" count="1">
            <x v="63"/>
          </reference>
          <reference field="43" count="1" selected="0">
            <x v="72"/>
          </reference>
          <reference field="44" count="1" selected="0">
            <x v="60"/>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2" count="1" selected="0">
            <x v="58"/>
          </reference>
          <reference field="153" count="1" selected="0">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866">
      <pivotArea dataOnly="0" labelOnly="1" outline="0" fieldPosition="0">
        <references count="32">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41" count="1" selected="0">
            <x v="71"/>
          </reference>
          <reference field="42" count="1">
            <x v="65"/>
          </reference>
          <reference field="43" count="1" selected="0">
            <x v="68"/>
          </reference>
          <reference field="44" count="1" selected="0">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5">
      <pivotArea dataOnly="0" labelOnly="1" outline="0" fieldPosition="0">
        <references count="32">
          <reference field="5" count="1" selected="0">
            <x v="53"/>
          </reference>
          <reference field="6" count="1" selected="0">
            <x v="372"/>
          </reference>
          <reference field="7" count="1" selected="0">
            <x v="16"/>
          </reference>
          <reference field="8" count="1" selected="0">
            <x v="0"/>
          </reference>
          <reference field="9" count="1" selected="0">
            <x v="4"/>
          </reference>
          <reference field="17" count="1" selected="0">
            <x v="79"/>
          </reference>
          <reference field="18" count="1" selected="0">
            <x v="10"/>
          </reference>
          <reference field="19" count="1" selected="0">
            <x v="56"/>
          </reference>
          <reference field="22" count="1" selected="0">
            <x v="1"/>
          </reference>
          <reference field="25" count="1" selected="0">
            <x v="1"/>
          </reference>
          <reference field="41" count="1" selected="0">
            <x v="71"/>
          </reference>
          <reference field="42" count="1">
            <x v="80"/>
          </reference>
          <reference field="43" count="1" selected="0">
            <x v="68"/>
          </reference>
          <reference field="44" count="1" selected="0">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4">
      <pivotArea dataOnly="0" labelOnly="1" outline="0" fieldPosition="0">
        <references count="32">
          <reference field="5" count="1" selected="0">
            <x v="53"/>
          </reference>
          <reference field="6" count="1" selected="0">
            <x v="414"/>
          </reference>
          <reference field="7" count="1" selected="0">
            <x v="16"/>
          </reference>
          <reference field="8" count="1" selected="0">
            <x v="0"/>
          </reference>
          <reference field="9" count="1" selected="0">
            <x v="4"/>
          </reference>
          <reference field="17" count="1" selected="0">
            <x v="10"/>
          </reference>
          <reference field="18" count="1" selected="0">
            <x v="3"/>
          </reference>
          <reference field="19" count="1" selected="0">
            <x v="29"/>
          </reference>
          <reference field="22" count="1" selected="0">
            <x v="1"/>
          </reference>
          <reference field="25" count="1" selected="0">
            <x v="1"/>
          </reference>
          <reference field="41" count="1" selected="0">
            <x v="71"/>
          </reference>
          <reference field="42" count="1">
            <x v="84"/>
          </reference>
          <reference field="43" count="1" selected="0">
            <x v="68"/>
          </reference>
          <reference field="44" count="1" selected="0">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3">
      <pivotArea dataOnly="0" labelOnly="1" outline="0" fieldPosition="0">
        <references count="32">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8" count="1" selected="0">
            <x v="10"/>
          </reference>
          <reference field="19" count="1" selected="0">
            <x v="32"/>
          </reference>
          <reference field="22" count="1" selected="0">
            <x v="1"/>
          </reference>
          <reference field="25" count="1" selected="0">
            <x v="1"/>
          </reference>
          <reference field="41" count="1" selected="0">
            <x v="49"/>
          </reference>
          <reference field="42" count="1">
            <x v="65"/>
          </reference>
          <reference field="43" count="1" selected="0">
            <x v="68"/>
          </reference>
          <reference field="44" count="1" selected="0">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2">
      <pivotArea dataOnly="0" labelOnly="1" outline="0" fieldPosition="0">
        <references count="32">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41" count="1" selected="0">
            <x v="91"/>
          </reference>
          <reference field="42" count="1">
            <x v="64"/>
          </reference>
          <reference field="43" count="1" selected="0">
            <x v="70"/>
          </reference>
          <reference field="44" count="1" selected="0">
            <x v="58"/>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4"/>
          </reference>
          <reference field="166" count="1" selected="0">
            <x v="47"/>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1">
      <pivotArea dataOnly="0" labelOnly="1" outline="0" fieldPosition="0">
        <references count="32">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41" count="1" selected="0">
            <x v="52"/>
          </reference>
          <reference field="42" count="1">
            <x v="68"/>
          </reference>
          <reference field="43" count="1" selected="0">
            <x v="79"/>
          </reference>
          <reference field="44" count="1" selected="0">
            <x v="67"/>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44"/>
          </reference>
          <reference field="166" count="1" selected="0">
            <x v="29"/>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60">
      <pivotArea dataOnly="0" labelOnly="1" outline="0" fieldPosition="0">
        <references count="32">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41" count="1" selected="0">
            <x v="31"/>
          </reference>
          <reference field="42" count="1">
            <x v="62"/>
          </reference>
          <reference field="43" count="1" selected="0">
            <x v="82"/>
          </reference>
          <reference field="44" count="1" selected="0">
            <x v="69"/>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38"/>
          </reference>
          <reference field="166" count="1" selected="0">
            <x v="18"/>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859">
      <pivotArea dataOnly="0" labelOnly="1" outline="0" fieldPosition="0">
        <references count="32">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41" count="1" selected="0">
            <x v="26"/>
          </reference>
          <reference field="42" count="1">
            <x v="74"/>
          </reference>
          <reference field="43" count="1" selected="0">
            <x v="6"/>
          </reference>
          <reference field="44" count="1" selected="0">
            <x v="3"/>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selected="0">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858">
      <pivotArea dataOnly="0" labelOnly="1" outline="0" fieldPosition="0">
        <references count="32">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1" count="1" selected="0">
            <x v="64"/>
          </reference>
          <reference field="42" count="1">
            <x v="41"/>
          </reference>
          <reference field="43" count="1" selected="0">
            <x v="6"/>
          </reference>
          <reference field="44" count="1" selected="0">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857">
      <pivotArea dataOnly="0" labelOnly="1" outline="0" fieldPosition="0">
        <references count="32">
          <reference field="5" count="1" selected="0">
            <x v="55"/>
          </reference>
          <reference field="6" count="1" selected="0">
            <x v="433"/>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1" count="1" selected="0">
            <x v="48"/>
          </reference>
          <reference field="42" count="1">
            <x v="50"/>
          </reference>
          <reference field="43" count="1" selected="0">
            <x v="6"/>
          </reference>
          <reference field="44"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856">
      <pivotArea dataOnly="0" labelOnly="1" outline="0" fieldPosition="0">
        <references count="32">
          <reference field="5" count="1" selected="0">
            <x v="55"/>
          </reference>
          <reference field="6" count="1" selected="0">
            <x v="529"/>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1" count="1" selected="0">
            <x v="64"/>
          </reference>
          <reference field="42" count="1">
            <x v="28"/>
          </reference>
          <reference field="43" count="1" selected="0">
            <x v="6"/>
          </reference>
          <reference field="44" count="1" selected="0">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855">
      <pivotArea dataOnly="0" labelOnly="1" outline="0" fieldPosition="0">
        <references count="32">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1" count="1" selected="0">
            <x v="48"/>
          </reference>
          <reference field="42" count="1">
            <x v="50"/>
          </reference>
          <reference field="43" count="1" selected="0">
            <x v="6"/>
          </reference>
          <reference field="44" count="1" selected="0">
            <x v="5"/>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854">
      <pivotArea dataOnly="0" labelOnly="1" outline="0" fieldPosition="0">
        <references count="3">
          <reference field="5" count="1" selected="0">
            <x v="2"/>
          </reference>
          <reference field="6" count="1" selected="0">
            <x v="0"/>
          </reference>
          <reference field="7" count="1">
            <x v="19"/>
          </reference>
        </references>
      </pivotArea>
    </format>
    <format dxfId="853">
      <pivotArea dataOnly="0" labelOnly="1" outline="0" fieldPosition="0">
        <references count="3">
          <reference field="5" count="1" selected="0">
            <x v="3"/>
          </reference>
          <reference field="6" count="1" selected="0">
            <x v="4"/>
          </reference>
          <reference field="7" count="1">
            <x v="23"/>
          </reference>
        </references>
      </pivotArea>
    </format>
    <format dxfId="852">
      <pivotArea dataOnly="0" labelOnly="1" outline="0" fieldPosition="0">
        <references count="3">
          <reference field="5" count="1" selected="0">
            <x v="3"/>
          </reference>
          <reference field="6" count="1" selected="0">
            <x v="5"/>
          </reference>
          <reference field="7" count="1">
            <x v="25"/>
          </reference>
        </references>
      </pivotArea>
    </format>
    <format dxfId="851">
      <pivotArea dataOnly="0" labelOnly="1" outline="0" fieldPosition="0">
        <references count="3">
          <reference field="5" count="1" selected="0">
            <x v="3"/>
          </reference>
          <reference field="6" count="1" selected="0">
            <x v="82"/>
          </reference>
          <reference field="7" count="1">
            <x v="24"/>
          </reference>
        </references>
      </pivotArea>
    </format>
    <format dxfId="850">
      <pivotArea dataOnly="0" labelOnly="1" outline="0" fieldPosition="0">
        <references count="3">
          <reference field="5" count="1" selected="0">
            <x v="3"/>
          </reference>
          <reference field="6" count="1" selected="0">
            <x v="92"/>
          </reference>
          <reference field="7" count="1">
            <x v="26"/>
          </reference>
        </references>
      </pivotArea>
    </format>
    <format dxfId="849">
      <pivotArea dataOnly="0" labelOnly="1" outline="0" fieldPosition="0">
        <references count="3">
          <reference field="5" count="1" selected="0">
            <x v="5"/>
          </reference>
          <reference field="6" count="1" selected="0">
            <x v="254"/>
          </reference>
          <reference field="7" count="1">
            <x v="33"/>
          </reference>
        </references>
      </pivotArea>
    </format>
    <format dxfId="848">
      <pivotArea dataOnly="0" labelOnly="1" outline="0" fieldPosition="0">
        <references count="3">
          <reference field="5" count="1" selected="0">
            <x v="5"/>
          </reference>
          <reference field="6" count="1" selected="0">
            <x v="255"/>
          </reference>
          <reference field="7" count="1">
            <x v="34"/>
          </reference>
        </references>
      </pivotArea>
    </format>
    <format dxfId="847">
      <pivotArea dataOnly="0" labelOnly="1" outline="0" fieldPosition="0">
        <references count="3">
          <reference field="5" count="1" selected="0">
            <x v="6"/>
          </reference>
          <reference field="6" count="1" selected="0">
            <x v="239"/>
          </reference>
          <reference field="7" count="1">
            <x v="35"/>
          </reference>
        </references>
      </pivotArea>
    </format>
    <format dxfId="846">
      <pivotArea dataOnly="0" labelOnly="1" outline="0" fieldPosition="0">
        <references count="3">
          <reference field="5" count="1" selected="0">
            <x v="10"/>
          </reference>
          <reference field="6" count="1" selected="0">
            <x v="239"/>
          </reference>
          <reference field="7" count="1">
            <x v="58"/>
          </reference>
        </references>
      </pivotArea>
    </format>
    <format dxfId="845">
      <pivotArea dataOnly="0" labelOnly="1" outline="0" fieldPosition="0">
        <references count="3">
          <reference field="5" count="1" selected="0">
            <x v="18"/>
          </reference>
          <reference field="6" count="1" selected="0">
            <x v="137"/>
          </reference>
          <reference field="7" count="1">
            <x v="214"/>
          </reference>
        </references>
      </pivotArea>
    </format>
    <format dxfId="844">
      <pivotArea dataOnly="0" labelOnly="1" outline="0" fieldPosition="0">
        <references count="3">
          <reference field="5" count="1" selected="0">
            <x v="18"/>
          </reference>
          <reference field="6" count="1" selected="0">
            <x v="138"/>
          </reference>
          <reference field="7" count="1">
            <x v="215"/>
          </reference>
        </references>
      </pivotArea>
    </format>
    <format dxfId="843">
      <pivotArea dataOnly="0" labelOnly="1" outline="0" fieldPosition="0">
        <references count="3">
          <reference field="5" count="1" selected="0">
            <x v="18"/>
          </reference>
          <reference field="6" count="1" selected="0">
            <x v="139"/>
          </reference>
          <reference field="7" count="1">
            <x v="216"/>
          </reference>
        </references>
      </pivotArea>
    </format>
    <format dxfId="842">
      <pivotArea dataOnly="0" labelOnly="1" outline="0" fieldPosition="0">
        <references count="3">
          <reference field="5" count="1" selected="0">
            <x v="18"/>
          </reference>
          <reference field="6" count="1" selected="0">
            <x v="140"/>
          </reference>
          <reference field="7" count="1">
            <x v="217"/>
          </reference>
        </references>
      </pivotArea>
    </format>
    <format dxfId="841">
      <pivotArea dataOnly="0" labelOnly="1" outline="0" fieldPosition="0">
        <references count="3">
          <reference field="5" count="1" selected="0">
            <x v="18"/>
          </reference>
          <reference field="6" count="1" selected="0">
            <x v="141"/>
          </reference>
          <reference field="7" count="1">
            <x v="218"/>
          </reference>
        </references>
      </pivotArea>
    </format>
    <format dxfId="840">
      <pivotArea dataOnly="0" labelOnly="1" outline="0" fieldPosition="0">
        <references count="3">
          <reference field="5" count="1" selected="0">
            <x v="18"/>
          </reference>
          <reference field="6" count="1" selected="0">
            <x v="142"/>
          </reference>
          <reference field="7" count="1">
            <x v="219"/>
          </reference>
        </references>
      </pivotArea>
    </format>
    <format dxfId="839">
      <pivotArea dataOnly="0" labelOnly="1" outline="0" fieldPosition="0">
        <references count="3">
          <reference field="5" count="1" selected="0">
            <x v="18"/>
          </reference>
          <reference field="6" count="1" selected="0">
            <x v="143"/>
          </reference>
          <reference field="7" count="1">
            <x v="208"/>
          </reference>
        </references>
      </pivotArea>
    </format>
    <format dxfId="838">
      <pivotArea dataOnly="0" labelOnly="1" outline="0" fieldPosition="0">
        <references count="3">
          <reference field="5" count="1" selected="0">
            <x v="18"/>
          </reference>
          <reference field="6" count="1" selected="0">
            <x v="144"/>
          </reference>
          <reference field="7" count="1">
            <x v="209"/>
          </reference>
        </references>
      </pivotArea>
    </format>
    <format dxfId="837">
      <pivotArea dataOnly="0" labelOnly="1" outline="0" fieldPosition="0">
        <references count="3">
          <reference field="5" count="1" selected="0">
            <x v="18"/>
          </reference>
          <reference field="6" count="1" selected="0">
            <x v="145"/>
          </reference>
          <reference field="7" count="1">
            <x v="210"/>
          </reference>
        </references>
      </pivotArea>
    </format>
    <format dxfId="836">
      <pivotArea dataOnly="0" labelOnly="1" outline="0" fieldPosition="0">
        <references count="3">
          <reference field="5" count="1" selected="0">
            <x v="18"/>
          </reference>
          <reference field="6" count="1" selected="0">
            <x v="147"/>
          </reference>
          <reference field="7" count="1">
            <x v="212"/>
          </reference>
        </references>
      </pivotArea>
    </format>
    <format dxfId="835">
      <pivotArea dataOnly="0" labelOnly="1" outline="0" fieldPosition="0">
        <references count="3">
          <reference field="5" count="1" selected="0">
            <x v="18"/>
          </reference>
          <reference field="6" count="1" selected="0">
            <x v="148"/>
          </reference>
          <reference field="7" count="1">
            <x v="213"/>
          </reference>
        </references>
      </pivotArea>
    </format>
    <format dxfId="834">
      <pivotArea dataOnly="0" labelOnly="1" outline="0" fieldPosition="0">
        <references count="3">
          <reference field="5" count="1" selected="0">
            <x v="18"/>
          </reference>
          <reference field="6" count="1" selected="0">
            <x v="155"/>
          </reference>
          <reference field="7" count="1">
            <x v="220"/>
          </reference>
        </references>
      </pivotArea>
    </format>
    <format dxfId="833">
      <pivotArea dataOnly="0" labelOnly="1" outline="0" fieldPosition="0">
        <references count="3">
          <reference field="5" count="1" selected="0">
            <x v="18"/>
          </reference>
          <reference field="6" count="1" selected="0">
            <x v="156"/>
          </reference>
          <reference field="7" count="1">
            <x v="221"/>
          </reference>
        </references>
      </pivotArea>
    </format>
    <format dxfId="832">
      <pivotArea dataOnly="0" labelOnly="1" outline="0" fieldPosition="0">
        <references count="3">
          <reference field="5" count="1" selected="0">
            <x v="18"/>
          </reference>
          <reference field="6" count="1" selected="0">
            <x v="157"/>
          </reference>
          <reference field="7" count="1">
            <x v="222"/>
          </reference>
        </references>
      </pivotArea>
    </format>
    <format dxfId="831">
      <pivotArea dataOnly="0" labelOnly="1" outline="0" fieldPosition="0">
        <references count="3">
          <reference field="5" count="1" selected="0">
            <x v="18"/>
          </reference>
          <reference field="6" count="1" selected="0">
            <x v="158"/>
          </reference>
          <reference field="7" count="1">
            <x v="223"/>
          </reference>
        </references>
      </pivotArea>
    </format>
    <format dxfId="830">
      <pivotArea dataOnly="0" labelOnly="1" outline="0" fieldPosition="0">
        <references count="3">
          <reference field="5" count="1" selected="0">
            <x v="18"/>
          </reference>
          <reference field="6" count="1" selected="0">
            <x v="159"/>
          </reference>
          <reference field="7" count="1">
            <x v="224"/>
          </reference>
        </references>
      </pivotArea>
    </format>
    <format dxfId="829">
      <pivotArea dataOnly="0" labelOnly="1" outline="0" fieldPosition="0">
        <references count="3">
          <reference field="5" count="1" selected="0">
            <x v="18"/>
          </reference>
          <reference field="6" count="1" selected="0">
            <x v="160"/>
          </reference>
          <reference field="7" count="1">
            <x v="225"/>
          </reference>
        </references>
      </pivotArea>
    </format>
    <format dxfId="828">
      <pivotArea dataOnly="0" labelOnly="1" outline="0" fieldPosition="0">
        <references count="3">
          <reference field="5" count="1" selected="0">
            <x v="18"/>
          </reference>
          <reference field="6" count="1" selected="0">
            <x v="364"/>
          </reference>
          <reference field="7" count="1">
            <x v="227"/>
          </reference>
        </references>
      </pivotArea>
    </format>
    <format dxfId="827">
      <pivotArea dataOnly="0" labelOnly="1" outline="0" fieldPosition="0">
        <references count="3">
          <reference field="5" count="1" selected="0">
            <x v="18"/>
          </reference>
          <reference field="6" count="1" selected="0">
            <x v="365"/>
          </reference>
          <reference field="7" count="1">
            <x v="226"/>
          </reference>
        </references>
      </pivotArea>
    </format>
    <format dxfId="826">
      <pivotArea dataOnly="0" labelOnly="1" outline="0" fieldPosition="0">
        <references count="3">
          <reference field="5" count="1" selected="0">
            <x v="18"/>
          </reference>
          <reference field="6" count="1" selected="0">
            <x v="366"/>
          </reference>
          <reference field="7" count="1">
            <x v="101"/>
          </reference>
        </references>
      </pivotArea>
    </format>
    <format dxfId="825">
      <pivotArea dataOnly="0" labelOnly="1" outline="0" fieldPosition="0">
        <references count="3">
          <reference field="5" count="1" selected="0">
            <x v="18"/>
          </reference>
          <reference field="6" count="1" selected="0">
            <x v="367"/>
          </reference>
          <reference field="7" count="1">
            <x v="102"/>
          </reference>
        </references>
      </pivotArea>
    </format>
    <format dxfId="824">
      <pivotArea dataOnly="0" labelOnly="1" outline="0" fieldPosition="0">
        <references count="3">
          <reference field="5" count="1" selected="0">
            <x v="18"/>
          </reference>
          <reference field="6" count="1" selected="0">
            <x v="374"/>
          </reference>
          <reference field="7" count="1">
            <x v="228"/>
          </reference>
        </references>
      </pivotArea>
    </format>
    <format dxfId="823">
      <pivotArea dataOnly="0" labelOnly="1" outline="0" fieldPosition="0">
        <references count="3">
          <reference field="5" count="1" selected="0">
            <x v="18"/>
          </reference>
          <reference field="6" count="1" selected="0">
            <x v="376"/>
          </reference>
          <reference field="7" count="1">
            <x v="230"/>
          </reference>
        </references>
      </pivotArea>
    </format>
    <format dxfId="822">
      <pivotArea dataOnly="0" labelOnly="1" outline="0" fieldPosition="0">
        <references count="3">
          <reference field="5" count="1" selected="0">
            <x v="18"/>
          </reference>
          <reference field="6" count="1" selected="0">
            <x v="377"/>
          </reference>
          <reference field="7" count="1">
            <x v="231"/>
          </reference>
        </references>
      </pivotArea>
    </format>
    <format dxfId="821">
      <pivotArea dataOnly="0" labelOnly="1" outline="0" fieldPosition="0">
        <references count="3">
          <reference field="5" count="1" selected="0">
            <x v="18"/>
          </reference>
          <reference field="6" count="1" selected="0">
            <x v="378"/>
          </reference>
          <reference field="7" count="1">
            <x v="232"/>
          </reference>
        </references>
      </pivotArea>
    </format>
    <format dxfId="820">
      <pivotArea dataOnly="0" labelOnly="1" outline="0" fieldPosition="0">
        <references count="3">
          <reference field="5" count="1" selected="0">
            <x v="18"/>
          </reference>
          <reference field="6" count="1" selected="0">
            <x v="379"/>
          </reference>
          <reference field="7" count="1">
            <x v="233"/>
          </reference>
        </references>
      </pivotArea>
    </format>
    <format dxfId="819">
      <pivotArea dataOnly="0" labelOnly="1" outline="0" fieldPosition="0">
        <references count="3">
          <reference field="5" count="1" selected="0">
            <x v="18"/>
          </reference>
          <reference field="6" count="1" selected="0">
            <x v="380"/>
          </reference>
          <reference field="7" count="1">
            <x v="234"/>
          </reference>
        </references>
      </pivotArea>
    </format>
    <format dxfId="818">
      <pivotArea dataOnly="0" labelOnly="1" outline="0" fieldPosition="0">
        <references count="3">
          <reference field="5" count="1" selected="0">
            <x v="18"/>
          </reference>
          <reference field="6" count="1" selected="0">
            <x v="385"/>
          </reference>
          <reference field="7" count="1">
            <x v="239"/>
          </reference>
        </references>
      </pivotArea>
    </format>
    <format dxfId="817">
      <pivotArea dataOnly="0" labelOnly="1" outline="0" fieldPosition="0">
        <references count="3">
          <reference field="5" count="1" selected="0">
            <x v="18"/>
          </reference>
          <reference field="6" count="1" selected="0">
            <x v="386"/>
          </reference>
          <reference field="7" count="1">
            <x v="240"/>
          </reference>
        </references>
      </pivotArea>
    </format>
    <format dxfId="816">
      <pivotArea dataOnly="0" labelOnly="1" outline="0" fieldPosition="0">
        <references count="3">
          <reference field="5" count="1" selected="0">
            <x v="18"/>
          </reference>
          <reference field="6" count="1" selected="0">
            <x v="387"/>
          </reference>
          <reference field="7" count="1">
            <x v="241"/>
          </reference>
        </references>
      </pivotArea>
    </format>
    <format dxfId="815">
      <pivotArea dataOnly="0" labelOnly="1" outline="0" fieldPosition="0">
        <references count="3">
          <reference field="5" count="1" selected="0">
            <x v="18"/>
          </reference>
          <reference field="6" count="1" selected="0">
            <x v="388"/>
          </reference>
          <reference field="7" count="1">
            <x v="242"/>
          </reference>
        </references>
      </pivotArea>
    </format>
    <format dxfId="814">
      <pivotArea dataOnly="0" labelOnly="1" outline="0" fieldPosition="0">
        <references count="3">
          <reference field="5" count="1" selected="0">
            <x v="18"/>
          </reference>
          <reference field="6" count="1" selected="0">
            <x v="389"/>
          </reference>
          <reference field="7" count="1">
            <x v="243"/>
          </reference>
        </references>
      </pivotArea>
    </format>
    <format dxfId="813">
      <pivotArea dataOnly="0" labelOnly="1" outline="0" fieldPosition="0">
        <references count="3">
          <reference field="5" count="1" selected="0">
            <x v="18"/>
          </reference>
          <reference field="6" count="1" selected="0">
            <x v="390"/>
          </reference>
          <reference field="7" count="1">
            <x v="244"/>
          </reference>
        </references>
      </pivotArea>
    </format>
    <format dxfId="812">
      <pivotArea dataOnly="0" labelOnly="1" outline="0" fieldPosition="0">
        <references count="3">
          <reference field="5" count="1" selected="0">
            <x v="18"/>
          </reference>
          <reference field="6" count="1" selected="0">
            <x v="391"/>
          </reference>
          <reference field="7" count="1">
            <x v="245"/>
          </reference>
        </references>
      </pivotArea>
    </format>
    <format dxfId="811">
      <pivotArea dataOnly="0" labelOnly="1" outline="0" fieldPosition="0">
        <references count="3">
          <reference field="5" count="1" selected="0">
            <x v="18"/>
          </reference>
          <reference field="6" count="1" selected="0">
            <x v="392"/>
          </reference>
          <reference field="7" count="1">
            <x v="246"/>
          </reference>
        </references>
      </pivotArea>
    </format>
    <format dxfId="810">
      <pivotArea dataOnly="0" labelOnly="1" outline="0" fieldPosition="0">
        <references count="3">
          <reference field="5" count="1" selected="0">
            <x v="18"/>
          </reference>
          <reference field="6" count="1" selected="0">
            <x v="393"/>
          </reference>
          <reference field="7" count="1">
            <x v="247"/>
          </reference>
        </references>
      </pivotArea>
    </format>
    <format dxfId="809">
      <pivotArea dataOnly="0" labelOnly="1" outline="0" fieldPosition="0">
        <references count="3">
          <reference field="5" count="1" selected="0">
            <x v="18"/>
          </reference>
          <reference field="6" count="1" selected="0">
            <x v="394"/>
          </reference>
          <reference field="7" count="1">
            <x v="248"/>
          </reference>
        </references>
      </pivotArea>
    </format>
    <format dxfId="808">
      <pivotArea dataOnly="0" labelOnly="1" outline="0" fieldPosition="0">
        <references count="3">
          <reference field="5" count="1" selected="0">
            <x v="18"/>
          </reference>
          <reference field="6" count="1" selected="0">
            <x v="397"/>
          </reference>
          <reference field="7" count="1">
            <x v="249"/>
          </reference>
        </references>
      </pivotArea>
    </format>
    <format dxfId="807">
      <pivotArea dataOnly="0" labelOnly="1" outline="0" fieldPosition="0">
        <references count="3">
          <reference field="5" count="1" selected="0">
            <x v="18"/>
          </reference>
          <reference field="6" count="1" selected="0">
            <x v="398"/>
          </reference>
          <reference field="7" count="1">
            <x v="250"/>
          </reference>
        </references>
      </pivotArea>
    </format>
    <format dxfId="806">
      <pivotArea dataOnly="0" labelOnly="1" outline="0" fieldPosition="0">
        <references count="3">
          <reference field="5" count="1" selected="0">
            <x v="18"/>
          </reference>
          <reference field="6" count="1" selected="0">
            <x v="402"/>
          </reference>
          <reference field="7" count="1">
            <x v="254"/>
          </reference>
        </references>
      </pivotArea>
    </format>
    <format dxfId="805">
      <pivotArea dataOnly="0" labelOnly="1" outline="0" fieldPosition="0">
        <references count="3">
          <reference field="5" count="1" selected="0">
            <x v="18"/>
          </reference>
          <reference field="6" count="1" selected="0">
            <x v="403"/>
          </reference>
          <reference field="7" count="1">
            <x v="255"/>
          </reference>
        </references>
      </pivotArea>
    </format>
    <format dxfId="804">
      <pivotArea dataOnly="0" labelOnly="1" outline="0" fieldPosition="0">
        <references count="3">
          <reference field="5" count="1" selected="0">
            <x v="18"/>
          </reference>
          <reference field="6" count="1" selected="0">
            <x v="404"/>
          </reference>
          <reference field="7" count="1">
            <x v="256"/>
          </reference>
        </references>
      </pivotArea>
    </format>
    <format dxfId="803">
      <pivotArea dataOnly="0" labelOnly="1" outline="0" fieldPosition="0">
        <references count="3">
          <reference field="5" count="1" selected="0">
            <x v="18"/>
          </reference>
          <reference field="6" count="1" selected="0">
            <x v="408"/>
          </reference>
          <reference field="7" count="1">
            <x v="107"/>
          </reference>
        </references>
      </pivotArea>
    </format>
    <format dxfId="802">
      <pivotArea dataOnly="0" labelOnly="1" outline="0" fieldPosition="0">
        <references count="3">
          <reference field="5" count="1" selected="0">
            <x v="18"/>
          </reference>
          <reference field="6" count="1" selected="0">
            <x v="411"/>
          </reference>
          <reference field="7" count="1">
            <x v="110"/>
          </reference>
        </references>
      </pivotArea>
    </format>
    <format dxfId="801">
      <pivotArea dataOnly="0" labelOnly="1" outline="0" fieldPosition="0">
        <references count="3">
          <reference field="5" count="1" selected="0">
            <x v="18"/>
          </reference>
          <reference field="6" count="1" selected="0">
            <x v="421"/>
          </reference>
          <reference field="7" count="1">
            <x v="113"/>
          </reference>
        </references>
      </pivotArea>
    </format>
    <format dxfId="800">
      <pivotArea dataOnly="0" labelOnly="1" outline="0" fieldPosition="0">
        <references count="3">
          <reference field="5" count="1" selected="0">
            <x v="18"/>
          </reference>
          <reference field="6" count="1" selected="0">
            <x v="424"/>
          </reference>
          <reference field="7" count="1">
            <x v="116"/>
          </reference>
        </references>
      </pivotArea>
    </format>
    <format dxfId="799">
      <pivotArea dataOnly="0" labelOnly="1" outline="0" fieldPosition="0">
        <references count="3">
          <reference field="5" count="1" selected="0">
            <x v="18"/>
          </reference>
          <reference field="6" count="1" selected="0">
            <x v="427"/>
          </reference>
          <reference field="7" count="1">
            <x v="118"/>
          </reference>
        </references>
      </pivotArea>
    </format>
    <format dxfId="798">
      <pivotArea dataOnly="0" labelOnly="1" outline="0" fieldPosition="0">
        <references count="3">
          <reference field="5" count="1" selected="0">
            <x v="18"/>
          </reference>
          <reference field="6" count="1" selected="0">
            <x v="428"/>
          </reference>
          <reference field="7" count="1">
            <x v="119"/>
          </reference>
        </references>
      </pivotArea>
    </format>
    <format dxfId="797">
      <pivotArea dataOnly="0" labelOnly="1" outline="0" fieldPosition="0">
        <references count="3">
          <reference field="5" count="1" selected="0">
            <x v="18"/>
          </reference>
          <reference field="6" count="1" selected="0">
            <x v="441"/>
          </reference>
          <reference field="7" count="1">
            <x v="124"/>
          </reference>
        </references>
      </pivotArea>
    </format>
    <format dxfId="796">
      <pivotArea dataOnly="0" labelOnly="1" outline="0" fieldPosition="0">
        <references count="3">
          <reference field="5" count="1" selected="0">
            <x v="18"/>
          </reference>
          <reference field="6" count="1" selected="0">
            <x v="443"/>
          </reference>
          <reference field="7" count="1">
            <x v="126"/>
          </reference>
        </references>
      </pivotArea>
    </format>
    <format dxfId="795">
      <pivotArea dataOnly="0" labelOnly="1" outline="0" fieldPosition="0">
        <references count="3">
          <reference field="5" count="1" selected="0">
            <x v="18"/>
          </reference>
          <reference field="6" count="1" selected="0">
            <x v="447"/>
          </reference>
          <reference field="7" count="1">
            <x v="129"/>
          </reference>
        </references>
      </pivotArea>
    </format>
    <format dxfId="794">
      <pivotArea dataOnly="0" labelOnly="1" outline="0" fieldPosition="0">
        <references count="3">
          <reference field="5" count="1" selected="0">
            <x v="18"/>
          </reference>
          <reference field="6" count="1" selected="0">
            <x v="448"/>
          </reference>
          <reference field="7" count="1">
            <x v="130"/>
          </reference>
        </references>
      </pivotArea>
    </format>
    <format dxfId="793">
      <pivotArea dataOnly="0" labelOnly="1" outline="0" fieldPosition="0">
        <references count="3">
          <reference field="5" count="1" selected="0">
            <x v="18"/>
          </reference>
          <reference field="6" count="1" selected="0">
            <x v="450"/>
          </reference>
          <reference field="7" count="1">
            <x v="132"/>
          </reference>
        </references>
      </pivotArea>
    </format>
    <format dxfId="792">
      <pivotArea dataOnly="0" labelOnly="1" outline="0" fieldPosition="0">
        <references count="3">
          <reference field="5" count="1" selected="0">
            <x v="18"/>
          </reference>
          <reference field="6" count="1" selected="0">
            <x v="451"/>
          </reference>
          <reference field="7" count="1">
            <x v="133"/>
          </reference>
        </references>
      </pivotArea>
    </format>
    <format dxfId="791">
      <pivotArea dataOnly="0" labelOnly="1" outline="0" fieldPosition="0">
        <references count="3">
          <reference field="5" count="1" selected="0">
            <x v="18"/>
          </reference>
          <reference field="6" count="1" selected="0">
            <x v="454"/>
          </reference>
          <reference field="7" count="1">
            <x v="135"/>
          </reference>
        </references>
      </pivotArea>
    </format>
    <format dxfId="790">
      <pivotArea dataOnly="0" labelOnly="1" outline="0" fieldPosition="0">
        <references count="3">
          <reference field="5" count="1" selected="0">
            <x v="18"/>
          </reference>
          <reference field="6" count="1" selected="0">
            <x v="455"/>
          </reference>
          <reference field="7" count="1">
            <x v="136"/>
          </reference>
        </references>
      </pivotArea>
    </format>
    <format dxfId="789">
      <pivotArea dataOnly="0" labelOnly="1" outline="0" fieldPosition="0">
        <references count="3">
          <reference field="5" count="1" selected="0">
            <x v="18"/>
          </reference>
          <reference field="6" count="1" selected="0">
            <x v="456"/>
          </reference>
          <reference field="7" count="1">
            <x v="137"/>
          </reference>
        </references>
      </pivotArea>
    </format>
    <format dxfId="788">
      <pivotArea dataOnly="0" labelOnly="1" outline="0" fieldPosition="0">
        <references count="3">
          <reference field="5" count="1" selected="0">
            <x v="18"/>
          </reference>
          <reference field="6" count="1" selected="0">
            <x v="458"/>
          </reference>
          <reference field="7" count="1">
            <x v="139"/>
          </reference>
        </references>
      </pivotArea>
    </format>
    <format dxfId="787">
      <pivotArea dataOnly="0" labelOnly="1" outline="0" fieldPosition="0">
        <references count="3">
          <reference field="5" count="1" selected="0">
            <x v="18"/>
          </reference>
          <reference field="6" count="1" selected="0">
            <x v="461"/>
          </reference>
          <reference field="7" count="1">
            <x v="141"/>
          </reference>
        </references>
      </pivotArea>
    </format>
    <format dxfId="786">
      <pivotArea dataOnly="0" labelOnly="1" outline="0" fieldPosition="0">
        <references count="3">
          <reference field="5" count="1" selected="0">
            <x v="18"/>
          </reference>
          <reference field="6" count="1" selected="0">
            <x v="462"/>
          </reference>
          <reference field="7" count="1">
            <x v="142"/>
          </reference>
        </references>
      </pivotArea>
    </format>
    <format dxfId="785">
      <pivotArea dataOnly="0" labelOnly="1" outline="0" fieldPosition="0">
        <references count="3">
          <reference field="5" count="1" selected="0">
            <x v="18"/>
          </reference>
          <reference field="6" count="1" selected="0">
            <x v="464"/>
          </reference>
          <reference field="7" count="1">
            <x v="143"/>
          </reference>
        </references>
      </pivotArea>
    </format>
    <format dxfId="784">
      <pivotArea dataOnly="0" labelOnly="1" outline="0" fieldPosition="0">
        <references count="3">
          <reference field="5" count="1" selected="0">
            <x v="18"/>
          </reference>
          <reference field="6" count="1" selected="0">
            <x v="466"/>
          </reference>
          <reference field="7" count="1">
            <x v="145"/>
          </reference>
        </references>
      </pivotArea>
    </format>
    <format dxfId="783">
      <pivotArea dataOnly="0" labelOnly="1" outline="0" fieldPosition="0">
        <references count="3">
          <reference field="5" count="1" selected="0">
            <x v="20"/>
          </reference>
          <reference field="6" count="1" selected="0">
            <x v="115"/>
          </reference>
          <reference field="7" count="1">
            <x v="265"/>
          </reference>
        </references>
      </pivotArea>
    </format>
    <format dxfId="782">
      <pivotArea dataOnly="0" labelOnly="1" outline="0" fieldPosition="0">
        <references count="3">
          <reference field="5" count="1" selected="0">
            <x v="20"/>
          </reference>
          <reference field="6" count="1" selected="0">
            <x v="116"/>
          </reference>
          <reference field="7" count="1">
            <x v="264"/>
          </reference>
        </references>
      </pivotArea>
    </format>
    <format dxfId="781">
      <pivotArea dataOnly="0" labelOnly="1" outline="0" fieldPosition="0">
        <references count="3">
          <reference field="5" count="1" selected="0">
            <x v="20"/>
          </reference>
          <reference field="6" count="1" selected="0">
            <x v="124"/>
          </reference>
          <reference field="7" count="1">
            <x v="275"/>
          </reference>
        </references>
      </pivotArea>
    </format>
    <format dxfId="780">
      <pivotArea dataOnly="0" labelOnly="1" outline="0" fieldPosition="0">
        <references count="3">
          <reference field="5" count="1" selected="0">
            <x v="20"/>
          </reference>
          <reference field="6" count="1" selected="0">
            <x v="125"/>
          </reference>
          <reference field="7" count="1">
            <x v="276"/>
          </reference>
        </references>
      </pivotArea>
    </format>
    <format dxfId="779">
      <pivotArea dataOnly="0" labelOnly="1" outline="0" fieldPosition="0">
        <references count="3">
          <reference field="5" count="1" selected="0">
            <x v="20"/>
          </reference>
          <reference field="6" count="1" selected="0">
            <x v="129"/>
          </reference>
          <reference field="7" count="1">
            <x v="274"/>
          </reference>
        </references>
      </pivotArea>
    </format>
    <format dxfId="778">
      <pivotArea dataOnly="0" labelOnly="1" outline="0" fieldPosition="0">
        <references count="3">
          <reference field="5" count="1" selected="0">
            <x v="22"/>
          </reference>
          <reference field="6" count="1" selected="0">
            <x v="306"/>
          </reference>
          <reference field="7" count="1">
            <x v="278"/>
          </reference>
        </references>
      </pivotArea>
    </format>
    <format dxfId="777">
      <pivotArea dataOnly="0" labelOnly="1" outline="0" fieldPosition="0">
        <references count="3">
          <reference field="5" count="1" selected="0">
            <x v="23"/>
          </reference>
          <reference field="6" count="1" selected="0">
            <x v="200"/>
          </reference>
          <reference field="7" count="1">
            <x v="279"/>
          </reference>
        </references>
      </pivotArea>
    </format>
    <format dxfId="776">
      <pivotArea dataOnly="0" labelOnly="1" outline="0" fieldPosition="0">
        <references count="3">
          <reference field="5" count="1" selected="0">
            <x v="24"/>
          </reference>
          <reference field="6" count="1" selected="0">
            <x v="473"/>
          </reference>
          <reference field="7" count="1">
            <x v="280"/>
          </reference>
        </references>
      </pivotArea>
    </format>
    <format dxfId="775">
      <pivotArea dataOnly="0" labelOnly="1" outline="0" fieldPosition="0">
        <references count="3">
          <reference field="5" count="1" selected="0">
            <x v="28"/>
          </reference>
          <reference field="6" count="1" selected="0">
            <x v="49"/>
          </reference>
          <reference field="7" count="1">
            <x v="288"/>
          </reference>
        </references>
      </pivotArea>
    </format>
    <format dxfId="774">
      <pivotArea dataOnly="0" labelOnly="1" outline="0" fieldPosition="0">
        <references count="3">
          <reference field="5" count="1" selected="0">
            <x v="28"/>
          </reference>
          <reference field="6" count="1" selected="0">
            <x v="57"/>
          </reference>
          <reference field="7" count="1">
            <x v="290"/>
          </reference>
        </references>
      </pivotArea>
    </format>
    <format dxfId="773">
      <pivotArea dataOnly="0" labelOnly="1" outline="0" fieldPosition="0">
        <references count="3">
          <reference field="5" count="1" selected="0">
            <x v="28"/>
          </reference>
          <reference field="6" count="1" selected="0">
            <x v="63"/>
          </reference>
          <reference field="7" count="1">
            <x v="292"/>
          </reference>
        </references>
      </pivotArea>
    </format>
    <format dxfId="772">
      <pivotArea dataOnly="0" labelOnly="1" outline="0" fieldPosition="0">
        <references count="3">
          <reference field="5" count="1" selected="0">
            <x v="28"/>
          </reference>
          <reference field="6" count="1" selected="0">
            <x v="69"/>
          </reference>
          <reference field="7" count="1">
            <x v="294"/>
          </reference>
        </references>
      </pivotArea>
    </format>
    <format dxfId="771">
      <pivotArea dataOnly="0" labelOnly="1" outline="0" fieldPosition="0">
        <references count="3">
          <reference field="5" count="1" selected="0">
            <x v="28"/>
          </reference>
          <reference field="6" count="1" selected="0">
            <x v="85"/>
          </reference>
          <reference field="7" count="1">
            <x v="295"/>
          </reference>
        </references>
      </pivotArea>
    </format>
    <format dxfId="770">
      <pivotArea dataOnly="0" labelOnly="1" outline="0" fieldPosition="0">
        <references count="3">
          <reference field="5" count="1" selected="0">
            <x v="28"/>
          </reference>
          <reference field="6" count="1" selected="0">
            <x v="95"/>
          </reference>
          <reference field="7" count="1">
            <x v="296"/>
          </reference>
        </references>
      </pivotArea>
    </format>
    <format dxfId="769">
      <pivotArea dataOnly="0" labelOnly="1" outline="0" fieldPosition="0">
        <references count="3">
          <reference field="5" count="1" selected="0">
            <x v="28"/>
          </reference>
          <reference field="6" count="1" selected="0">
            <x v="98"/>
          </reference>
          <reference field="7" count="1">
            <x v="298"/>
          </reference>
        </references>
      </pivotArea>
    </format>
    <format dxfId="768">
      <pivotArea dataOnly="0" labelOnly="1" outline="0" fieldPosition="0">
        <references count="3">
          <reference field="5" count="1" selected="0">
            <x v="30"/>
          </reference>
          <reference field="6" count="1" selected="0">
            <x v="0"/>
          </reference>
          <reference field="7" count="1">
            <x v="300"/>
          </reference>
        </references>
      </pivotArea>
    </format>
    <format dxfId="767">
      <pivotArea dataOnly="0" labelOnly="1" outline="0" fieldPosition="0">
        <references count="3">
          <reference field="5" count="1" selected="0">
            <x v="32"/>
          </reference>
          <reference field="6" count="1" selected="0">
            <x v="170"/>
          </reference>
          <reference field="7" count="1">
            <x v="302"/>
          </reference>
        </references>
      </pivotArea>
    </format>
    <format dxfId="766">
      <pivotArea dataOnly="0" labelOnly="1" outline="0" fieldPosition="0">
        <references count="3">
          <reference field="5" count="1" selected="0">
            <x v="35"/>
          </reference>
          <reference field="6" count="1" selected="0">
            <x v="503"/>
          </reference>
          <reference field="7" count="1">
            <x v="317"/>
          </reference>
        </references>
      </pivotArea>
    </format>
    <format dxfId="765">
      <pivotArea dataOnly="0" labelOnly="1" outline="0" fieldPosition="0">
        <references count="3">
          <reference field="5" count="1" selected="0">
            <x v="36"/>
          </reference>
          <reference field="6" count="1" selected="0">
            <x v="48"/>
          </reference>
          <reference field="7" count="1">
            <x v="316"/>
          </reference>
        </references>
      </pivotArea>
    </format>
    <format dxfId="764">
      <pivotArea dataOnly="0" labelOnly="1" outline="0" fieldPosition="0">
        <references count="3">
          <reference field="5" count="1" selected="0">
            <x v="38"/>
          </reference>
          <reference field="6" count="1" selected="0">
            <x v="0"/>
          </reference>
          <reference field="7" count="1">
            <x v="319"/>
          </reference>
        </references>
      </pivotArea>
    </format>
    <format dxfId="763">
      <pivotArea dataOnly="0" labelOnly="1" outline="0" fieldPosition="0">
        <references count="3">
          <reference field="5" count="1" selected="0">
            <x v="39"/>
          </reference>
          <reference field="6" count="1" selected="0">
            <x v="193"/>
          </reference>
          <reference field="7" count="1">
            <x v="320"/>
          </reference>
        </references>
      </pivotArea>
    </format>
    <format dxfId="762">
      <pivotArea dataOnly="0" labelOnly="1" outline="0" fieldPosition="0">
        <references count="3">
          <reference field="5" count="1" selected="0">
            <x v="42"/>
          </reference>
          <reference field="6" count="1" selected="0">
            <x v="535"/>
          </reference>
          <reference field="7" count="1">
            <x v="321"/>
          </reference>
        </references>
      </pivotArea>
    </format>
    <format dxfId="761">
      <pivotArea dataOnly="0" labelOnly="1" outline="0" fieldPosition="0">
        <references count="3">
          <reference field="5" count="1" selected="0">
            <x v="53"/>
          </reference>
          <reference field="6" count="1" selected="0">
            <x v="301"/>
          </reference>
          <reference field="7" count="1">
            <x v="16"/>
          </reference>
        </references>
      </pivotArea>
    </format>
    <format dxfId="760">
      <pivotArea dataOnly="0" labelOnly="1" outline="0" fieldPosition="0">
        <references count="3">
          <reference field="5" count="1" selected="0">
            <x v="55"/>
          </reference>
          <reference field="6" count="1" selected="0">
            <x v="303"/>
          </reference>
          <reference field="7" count="1">
            <x v="17"/>
          </reference>
        </references>
      </pivotArea>
    </format>
    <format dxfId="759">
      <pivotArea dataOnly="0" labelOnly="1" outline="0" fieldPosition="0">
        <references count="22">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76"/>
          </reference>
          <reference field="192" count="1" selected="0">
            <x v="0"/>
          </reference>
          <reference field="194" count="1" selected="0">
            <x v="48"/>
          </reference>
          <reference field="195" count="1" selected="0">
            <x v="0"/>
          </reference>
          <reference field="207" count="1" selected="0">
            <x v="2"/>
          </reference>
        </references>
      </pivotArea>
    </format>
    <format dxfId="758">
      <pivotArea dataOnly="0" labelOnly="1" outline="0" fieldPosition="0">
        <references count="22">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6" count="1">
            <x v="144"/>
          </reference>
          <reference field="192" count="1" selected="0">
            <x v="0"/>
          </reference>
          <reference field="194" count="1" selected="0">
            <x v="57"/>
          </reference>
          <reference field="195" count="1" selected="0">
            <x v="0"/>
          </reference>
          <reference field="207" count="1" selected="0">
            <x v="2"/>
          </reference>
        </references>
      </pivotArea>
    </format>
    <format dxfId="757">
      <pivotArea dataOnly="0" labelOnly="1" outline="0" fieldPosition="0">
        <references count="22">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75"/>
          </reference>
          <reference field="192" count="1" selected="0">
            <x v="0"/>
          </reference>
          <reference field="194" count="1" selected="0">
            <x v="48"/>
          </reference>
          <reference field="195" count="1" selected="0">
            <x v="0"/>
          </reference>
          <reference field="207" count="1" selected="0">
            <x v="2"/>
          </reference>
        </references>
      </pivotArea>
    </format>
    <format dxfId="756">
      <pivotArea dataOnly="0" labelOnly="1" outline="0" fieldPosition="0">
        <references count="22">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6" count="1">
            <x v="160"/>
          </reference>
          <reference field="192" count="1" selected="0">
            <x v="0"/>
          </reference>
          <reference field="194" count="1" selected="0">
            <x v="48"/>
          </reference>
          <reference field="195" count="1" selected="0">
            <x v="0"/>
          </reference>
          <reference field="207" count="1" selected="0">
            <x v="2"/>
          </reference>
        </references>
      </pivotArea>
    </format>
    <format dxfId="755">
      <pivotArea dataOnly="0" labelOnly="1" outline="0" fieldPosition="0">
        <references count="22">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6" count="1">
            <x v="141"/>
          </reference>
          <reference field="192" count="1" selected="0">
            <x v="0"/>
          </reference>
          <reference field="194" count="1" selected="0">
            <x v="48"/>
          </reference>
          <reference field="195" count="1" selected="0">
            <x v="0"/>
          </reference>
          <reference field="207" count="1" selected="0">
            <x v="2"/>
          </reference>
        </references>
      </pivotArea>
    </format>
    <format dxfId="754">
      <pivotArea dataOnly="0" labelOnly="1" outline="0" fieldPosition="0">
        <references count="22">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6" count="1">
            <x v="106"/>
          </reference>
          <reference field="192" count="1" selected="0">
            <x v="0"/>
          </reference>
          <reference field="194" count="1" selected="0">
            <x v="48"/>
          </reference>
          <reference field="195" count="1" selected="0">
            <x v="0"/>
          </reference>
          <reference field="207" count="1" selected="0">
            <x v="2"/>
          </reference>
        </references>
      </pivotArea>
    </format>
    <format dxfId="753">
      <pivotArea dataOnly="0" labelOnly="1" outline="0" fieldPosition="0">
        <references count="22">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6" count="1">
            <x v="156"/>
          </reference>
          <reference field="192" count="1" selected="0">
            <x v="0"/>
          </reference>
          <reference field="194" count="1" selected="0">
            <x v="38"/>
          </reference>
          <reference field="195" count="1" selected="0">
            <x v="0"/>
          </reference>
          <reference field="207" count="1" selected="0">
            <x v="3"/>
          </reference>
        </references>
      </pivotArea>
    </format>
    <format dxfId="752">
      <pivotArea dataOnly="0" labelOnly="1" outline="0" fieldPosition="0">
        <references count="22">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6"/>
          </reference>
          <reference field="194" count="1" selected="0">
            <x v="72"/>
          </reference>
          <reference field="195" count="1" selected="0">
            <x v="4"/>
          </reference>
          <reference field="207" count="1" selected="0">
            <x v="3"/>
          </reference>
        </references>
      </pivotArea>
    </format>
    <format dxfId="751">
      <pivotArea dataOnly="0" labelOnly="1" outline="0" fieldPosition="0">
        <references count="22">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66" count="1">
            <x v="138"/>
          </reference>
          <reference field="192" count="1" selected="0">
            <x v="5"/>
          </reference>
          <reference field="194" count="1" selected="0">
            <x v="13"/>
          </reference>
          <reference field="195" count="1" selected="0">
            <x v="0"/>
          </reference>
          <reference field="207" count="1" selected="0">
            <x v="3"/>
          </reference>
        </references>
      </pivotArea>
    </format>
    <format dxfId="750">
      <pivotArea dataOnly="0" labelOnly="1" outline="0" fieldPosition="0">
        <references count="22">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6" count="1">
            <x v="21"/>
          </reference>
          <reference field="192" count="1" selected="0">
            <x v="0"/>
          </reference>
          <reference field="194" count="1" selected="0">
            <x v="74"/>
          </reference>
          <reference field="195" count="1" selected="0">
            <x v="0"/>
          </reference>
          <reference field="207" count="1" selected="0">
            <x v="3"/>
          </reference>
        </references>
      </pivotArea>
    </format>
    <format dxfId="749">
      <pivotArea dataOnly="0" labelOnly="1" outline="0" fieldPosition="0">
        <references count="22">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6" count="1">
            <x v="74"/>
          </reference>
          <reference field="192" count="1" selected="0">
            <x v="0"/>
          </reference>
          <reference field="194" count="1" selected="0">
            <x v="74"/>
          </reference>
          <reference field="195" count="1" selected="0">
            <x v="0"/>
          </reference>
          <reference field="207" count="1" selected="0">
            <x v="3"/>
          </reference>
        </references>
      </pivotArea>
    </format>
    <format dxfId="748">
      <pivotArea dataOnly="0" labelOnly="1" outline="0" fieldPosition="0">
        <references count="22">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6" count="1">
            <x v="128"/>
          </reference>
          <reference field="192" count="1" selected="0">
            <x v="0"/>
          </reference>
          <reference field="194" count="1" selected="0">
            <x v="74"/>
          </reference>
          <reference field="195" count="1" selected="0">
            <x v="0"/>
          </reference>
          <reference field="207" count="1" selected="0">
            <x v="3"/>
          </reference>
        </references>
      </pivotArea>
    </format>
    <format dxfId="747">
      <pivotArea dataOnly="0" labelOnly="1" outline="0" fieldPosition="0">
        <references count="22">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6" count="1">
            <x v="149"/>
          </reference>
          <reference field="192" count="1" selected="0">
            <x v="0"/>
          </reference>
          <reference field="194" count="1" selected="0">
            <x v="74"/>
          </reference>
          <reference field="195" count="1" selected="0">
            <x v="0"/>
          </reference>
          <reference field="207" count="1" selected="0">
            <x v="3"/>
          </reference>
        </references>
      </pivotArea>
    </format>
    <format dxfId="746">
      <pivotArea dataOnly="0" labelOnly="1" outline="0" fieldPosition="0">
        <references count="22">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6" count="1">
            <x v="161"/>
          </reference>
          <reference field="192" count="1" selected="0">
            <x v="0"/>
          </reference>
          <reference field="194" count="1" selected="0">
            <x v="74"/>
          </reference>
          <reference field="195" count="1" selected="0">
            <x v="0"/>
          </reference>
          <reference field="207" count="1" selected="0">
            <x v="5"/>
          </reference>
        </references>
      </pivotArea>
    </format>
    <format dxfId="745">
      <pivotArea dataOnly="0" labelOnly="1" outline="0" fieldPosition="0">
        <references count="22">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6" count="1">
            <x v="169"/>
          </reference>
          <reference field="192" count="1" selected="0">
            <x v="0"/>
          </reference>
          <reference field="194" count="1" selected="0">
            <x v="74"/>
          </reference>
          <reference field="195" count="1" selected="0">
            <x v="0"/>
          </reference>
          <reference field="207" count="1" selected="0">
            <x v="2"/>
          </reference>
        </references>
      </pivotArea>
    </format>
    <format dxfId="744">
      <pivotArea dataOnly="0" labelOnly="1" outline="0" fieldPosition="0">
        <references count="22">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6" count="1">
            <x v="60"/>
          </reference>
          <reference field="192" count="1" selected="0">
            <x v="0"/>
          </reference>
          <reference field="194" count="1" selected="0">
            <x v="13"/>
          </reference>
          <reference field="195" count="1" selected="0">
            <x v="0"/>
          </reference>
          <reference field="207" count="1" selected="0">
            <x v="3"/>
          </reference>
        </references>
      </pivotArea>
    </format>
    <format dxfId="743">
      <pivotArea dataOnly="0" labelOnly="1" outline="0" fieldPosition="0">
        <references count="22">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66" count="1">
            <x v="54"/>
          </reference>
          <reference field="192" count="1" selected="0">
            <x v="0"/>
          </reference>
          <reference field="194" count="1" selected="0">
            <x v="73"/>
          </reference>
          <reference field="195" count="1" selected="0">
            <x v="0"/>
          </reference>
          <reference field="207" count="1" selected="0">
            <x v="2"/>
          </reference>
        </references>
      </pivotArea>
    </format>
    <format dxfId="742">
      <pivotArea dataOnly="0" labelOnly="1" outline="0" fieldPosition="0">
        <references count="23">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88"/>
          </reference>
          <reference field="166" count="1" selected="0">
            <x v="176"/>
          </reference>
          <reference field="192" count="1" selected="0">
            <x v="0"/>
          </reference>
          <reference field="194" count="1" selected="0">
            <x v="48"/>
          </reference>
          <reference field="195" count="1" selected="0">
            <x v="0"/>
          </reference>
          <reference field="207" count="1" selected="0">
            <x v="2"/>
          </reference>
        </references>
      </pivotArea>
    </format>
    <format dxfId="741">
      <pivotArea dataOnly="0" labelOnly="1" outline="0" fieldPosition="0">
        <references count="23">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2" count="1">
            <x v="59"/>
          </reference>
          <reference field="166" count="1" selected="0">
            <x v="144"/>
          </reference>
          <reference field="192" count="1" selected="0">
            <x v="0"/>
          </reference>
          <reference field="194" count="1" selected="0">
            <x v="57"/>
          </reference>
          <reference field="195" count="1" selected="0">
            <x v="0"/>
          </reference>
          <reference field="207" count="1" selected="0">
            <x v="2"/>
          </reference>
        </references>
      </pivotArea>
    </format>
    <format dxfId="740">
      <pivotArea dataOnly="0" labelOnly="1" outline="0" fieldPosition="0">
        <references count="23">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87"/>
          </reference>
          <reference field="166" count="1" selected="0">
            <x v="175"/>
          </reference>
          <reference field="192" count="1" selected="0">
            <x v="0"/>
          </reference>
          <reference field="194" count="1" selected="0">
            <x v="48"/>
          </reference>
          <reference field="195" count="1" selected="0">
            <x v="0"/>
          </reference>
          <reference field="207" count="1" selected="0">
            <x v="2"/>
          </reference>
        </references>
      </pivotArea>
    </format>
    <format dxfId="739">
      <pivotArea dataOnly="0" labelOnly="1" outline="0" fieldPosition="0">
        <references count="23">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2" count="1">
            <x v="165"/>
          </reference>
          <reference field="166" count="1" selected="0">
            <x v="160"/>
          </reference>
          <reference field="192" count="1" selected="0">
            <x v="0"/>
          </reference>
          <reference field="194" count="1" selected="0">
            <x v="48"/>
          </reference>
          <reference field="195" count="1" selected="0">
            <x v="0"/>
          </reference>
          <reference field="207" count="1" selected="0">
            <x v="2"/>
          </reference>
        </references>
      </pivotArea>
    </format>
    <format dxfId="738">
      <pivotArea dataOnly="0" labelOnly="1" outline="0" fieldPosition="0">
        <references count="23">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2" count="1">
            <x v="121"/>
          </reference>
          <reference field="166" count="1" selected="0">
            <x v="141"/>
          </reference>
          <reference field="192" count="1" selected="0">
            <x v="0"/>
          </reference>
          <reference field="194" count="1" selected="0">
            <x v="48"/>
          </reference>
          <reference field="195" count="1" selected="0">
            <x v="0"/>
          </reference>
          <reference field="207" count="1" selected="0">
            <x v="2"/>
          </reference>
        </references>
      </pivotArea>
    </format>
    <format dxfId="737">
      <pivotArea dataOnly="0" labelOnly="1" outline="0" fieldPosition="0">
        <references count="23">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2" count="1">
            <x v="73"/>
          </reference>
          <reference field="166" count="1" selected="0">
            <x v="106"/>
          </reference>
          <reference field="192" count="1" selected="0">
            <x v="0"/>
          </reference>
          <reference field="194" count="1" selected="0">
            <x v="48"/>
          </reference>
          <reference field="195" count="1" selected="0">
            <x v="0"/>
          </reference>
          <reference field="207" count="1" selected="0">
            <x v="2"/>
          </reference>
        </references>
      </pivotArea>
    </format>
    <format dxfId="736">
      <pivotArea dataOnly="0" labelOnly="1" outline="0" fieldPosition="0">
        <references count="23">
          <reference field="5" count="1" selected="0">
            <x v="28"/>
          </reference>
          <reference field="6" count="1" selected="0">
            <x v="63"/>
          </reference>
          <reference field="7" count="1" selected="0">
            <x v="292"/>
          </reference>
          <reference field="8" count="1" selected="0">
            <x v="3"/>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2" count="1">
            <x v="8"/>
          </reference>
          <reference field="166" count="1" selected="0">
            <x v="15"/>
          </reference>
          <reference field="192" count="1" selected="0">
            <x v="0"/>
          </reference>
          <reference field="194" count="1" selected="0">
            <x v="44"/>
          </reference>
          <reference field="195" count="1" selected="0">
            <x v="0"/>
          </reference>
          <reference field="207" count="1" selected="0">
            <x v="2"/>
          </reference>
        </references>
      </pivotArea>
    </format>
    <format dxfId="735">
      <pivotArea dataOnly="0" labelOnly="1" outline="0" fieldPosition="0">
        <references count="23">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2" count="1">
            <x v="159"/>
          </reference>
          <reference field="166" count="1" selected="0">
            <x v="156"/>
          </reference>
          <reference field="192" count="1" selected="0">
            <x v="0"/>
          </reference>
          <reference field="194" count="1" selected="0">
            <x v="9"/>
          </reference>
          <reference field="195" count="1" selected="0">
            <x v="0"/>
          </reference>
          <reference field="207" count="1" selected="0">
            <x v="3"/>
          </reference>
        </references>
      </pivotArea>
    </format>
    <format dxfId="734">
      <pivotArea dataOnly="0" labelOnly="1" outline="0" fieldPosition="0">
        <references count="23">
          <reference field="5" count="1" selected="0">
            <x v="30"/>
          </reference>
          <reference field="6" count="1" selected="0">
            <x v="5"/>
          </reference>
          <reference field="7" count="1" selected="0">
            <x v="300"/>
          </reference>
          <reference field="8" count="1" selected="0">
            <x v="5"/>
          </reference>
          <reference field="9" count="1" selected="0">
            <x v="4"/>
          </reference>
          <reference field="17" count="1" selected="0">
            <x v="54"/>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62" count="1">
            <x v="158"/>
          </reference>
          <reference field="166" count="1" selected="0">
            <x v="156"/>
          </reference>
          <reference field="192" count="1" selected="0">
            <x v="0"/>
          </reference>
          <reference field="194" count="1" selected="0">
            <x v="36"/>
          </reference>
          <reference field="195" count="1" selected="0">
            <x v="0"/>
          </reference>
          <reference field="207" count="1" selected="0">
            <x v="3"/>
          </reference>
        </references>
      </pivotArea>
    </format>
    <format dxfId="733">
      <pivotArea dataOnly="0" labelOnly="1" outline="0" fieldPosition="0">
        <references count="23">
          <reference field="5" count="1" selected="0">
            <x v="32"/>
          </reference>
          <reference field="6" count="1" selected="0">
            <x v="257"/>
          </reference>
          <reference field="7" count="1" selected="0">
            <x v="302"/>
          </reference>
          <reference field="8" count="1" selected="0">
            <x v="3"/>
          </reference>
          <reference field="9" count="1" selected="0">
            <x v="2"/>
          </reference>
          <reference field="17" count="1" selected="0">
            <x v="158"/>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4"/>
          </reference>
          <reference field="207" count="1" selected="0">
            <x v="3"/>
          </reference>
        </references>
      </pivotArea>
    </format>
    <format dxfId="732">
      <pivotArea dataOnly="0" labelOnly="1" outline="0" fieldPosition="0">
        <references count="23">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2" count="1">
            <x v="23"/>
          </reference>
          <reference field="166" count="1" selected="0">
            <x v="21"/>
          </reference>
          <reference field="192" count="1" selected="0">
            <x v="0"/>
          </reference>
          <reference field="194" count="1" selected="0">
            <x v="74"/>
          </reference>
          <reference field="195" count="1" selected="0">
            <x v="0"/>
          </reference>
          <reference field="207" count="1" selected="0">
            <x v="3"/>
          </reference>
        </references>
      </pivotArea>
    </format>
    <format dxfId="731">
      <pivotArea dataOnly="0" labelOnly="1" outline="0" fieldPosition="0">
        <references count="23">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2" count="1">
            <x v="59"/>
          </reference>
          <reference field="166" count="1" selected="0">
            <x v="74"/>
          </reference>
          <reference field="192" count="1" selected="0">
            <x v="0"/>
          </reference>
          <reference field="194" count="1" selected="0">
            <x v="74"/>
          </reference>
          <reference field="195" count="1" selected="0">
            <x v="0"/>
          </reference>
          <reference field="207" count="1" selected="0">
            <x v="3"/>
          </reference>
        </references>
      </pivotArea>
    </format>
    <format dxfId="730">
      <pivotArea dataOnly="0" labelOnly="1" outline="0" fieldPosition="0">
        <references count="23">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2" count="1">
            <x v="104"/>
          </reference>
          <reference field="166" count="1" selected="0">
            <x v="128"/>
          </reference>
          <reference field="192" count="1" selected="0">
            <x v="0"/>
          </reference>
          <reference field="194" count="1" selected="0">
            <x v="74"/>
          </reference>
          <reference field="195" count="1" selected="0">
            <x v="0"/>
          </reference>
          <reference field="207" count="1" selected="0">
            <x v="3"/>
          </reference>
        </references>
      </pivotArea>
    </format>
    <format dxfId="729">
      <pivotArea dataOnly="0" labelOnly="1" outline="0" fieldPosition="0">
        <references count="23">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2" count="1">
            <x v="155"/>
          </reference>
          <reference field="166" count="1" selected="0">
            <x v="149"/>
          </reference>
          <reference field="192" count="1" selected="0">
            <x v="0"/>
          </reference>
          <reference field="194" count="1" selected="0">
            <x v="74"/>
          </reference>
          <reference field="195" count="1" selected="0">
            <x v="0"/>
          </reference>
          <reference field="207" count="1" selected="0">
            <x v="3"/>
          </reference>
        </references>
      </pivotArea>
    </format>
    <format dxfId="728">
      <pivotArea dataOnly="0" labelOnly="1" outline="0" fieldPosition="0">
        <references count="23">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2" count="1">
            <x v="166"/>
          </reference>
          <reference field="166" count="1" selected="0">
            <x v="161"/>
          </reference>
          <reference field="192" count="1" selected="0">
            <x v="0"/>
          </reference>
          <reference field="194" count="1" selected="0">
            <x v="74"/>
          </reference>
          <reference field="195" count="1" selected="0">
            <x v="0"/>
          </reference>
          <reference field="207" count="1" selected="0">
            <x v="5"/>
          </reference>
        </references>
      </pivotArea>
    </format>
    <format dxfId="727">
      <pivotArea dataOnly="0" labelOnly="1" outline="0" fieldPosition="0">
        <references count="23">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2" count="1">
            <x v="180"/>
          </reference>
          <reference field="166" count="1" selected="0">
            <x v="169"/>
          </reference>
          <reference field="192" count="1" selected="0">
            <x v="0"/>
          </reference>
          <reference field="194" count="1" selected="0">
            <x v="74"/>
          </reference>
          <reference field="195" count="1" selected="0">
            <x v="0"/>
          </reference>
          <reference field="207" count="1" selected="0">
            <x v="2"/>
          </reference>
        </references>
      </pivotArea>
    </format>
    <format dxfId="726">
      <pivotArea dataOnly="0" labelOnly="1" outline="0" fieldPosition="0">
        <references count="23">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2" count="1">
            <x v="58"/>
          </reference>
          <reference field="166" count="1" selected="0">
            <x v="60"/>
          </reference>
          <reference field="192" count="1" selected="0">
            <x v="0"/>
          </reference>
          <reference field="194" count="1" selected="0">
            <x v="13"/>
          </reference>
          <reference field="195" count="1" selected="0">
            <x v="0"/>
          </reference>
          <reference field="207" count="1" selected="0">
            <x v="3"/>
          </reference>
        </references>
      </pivotArea>
    </format>
    <format dxfId="725">
      <pivotArea dataOnly="0" labelOnly="1" outline="0" fieldPosition="0">
        <references count="23">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62" count="1">
            <x v="66"/>
          </reference>
          <reference field="166" count="1" selected="0">
            <x v="54"/>
          </reference>
          <reference field="192" count="1" selected="0">
            <x v="0"/>
          </reference>
          <reference field="194" count="1" selected="0">
            <x v="73"/>
          </reference>
          <reference field="195" count="1" selected="0">
            <x v="0"/>
          </reference>
          <reference field="207" count="1" selected="0">
            <x v="2"/>
          </reference>
        </references>
      </pivotArea>
    </format>
    <format dxfId="724">
      <pivotArea dataOnly="0" labelOnly="1" outline="0" fieldPosition="0">
        <references count="30">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43" count="1" selected="0">
            <x v="8"/>
          </reference>
          <reference field="44" count="1">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8"/>
          </reference>
          <reference field="166" count="1" selected="0">
            <x v="17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23">
      <pivotArea dataOnly="0" labelOnly="1" outline="0" fieldPosition="0">
        <references count="30">
          <reference field="5" count="1" selected="0">
            <x v="3"/>
          </reference>
          <reference field="6" count="1" selected="0">
            <x v="4"/>
          </reference>
          <reference field="7" count="1" selected="0">
            <x v="23"/>
          </reference>
          <reference field="8" count="1" selected="0">
            <x v="5"/>
          </reference>
          <reference field="9" count="1" selected="0">
            <x v="4"/>
          </reference>
          <reference field="17" count="1" selected="0">
            <x v="70"/>
          </reference>
          <reference field="18" count="1" selected="0">
            <x v="88"/>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2"/>
          </reference>
        </references>
      </pivotArea>
    </format>
    <format dxfId="722">
      <pivotArea dataOnly="0" labelOnly="1" outline="0" fieldPosition="0">
        <references count="30">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43" count="1" selected="0">
            <x v="66"/>
          </reference>
          <reference field="44" count="1">
            <x v="57"/>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52" count="1" selected="0">
            <x v="37"/>
          </reference>
          <reference field="153" count="1" selected="0">
            <x v="15"/>
          </reference>
          <reference field="155" count="1" selected="0">
            <x v="3"/>
          </reference>
          <reference field="156" count="1" selected="0">
            <x v="11"/>
          </reference>
          <reference field="162" count="1" selected="0">
            <x v="30"/>
          </reference>
          <reference field="166" count="1" selected="0">
            <x v="23"/>
          </reference>
          <reference field="184" count="1" selected="0">
            <x v="0"/>
          </reference>
          <reference field="192" count="1" selected="0">
            <x v="0"/>
          </reference>
          <reference field="194" count="1" selected="0">
            <x v="38"/>
          </reference>
          <reference field="195" count="1" selected="0">
            <x v="0"/>
          </reference>
          <reference field="207" count="1" selected="0">
            <x v="3"/>
          </reference>
        </references>
      </pivotArea>
    </format>
    <format dxfId="721">
      <pivotArea dataOnly="0" labelOnly="1" outline="0" fieldPosition="0">
        <references count="30">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43" count="1" selected="0">
            <x v="9"/>
          </reference>
          <reference field="44" count="1">
            <x v="6"/>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20">
      <pivotArea dataOnly="0" labelOnly="1" outline="0" fieldPosition="0">
        <references count="30">
          <reference field="5" count="1" selected="0">
            <x v="6"/>
          </reference>
          <reference field="6" count="1" selected="0">
            <x v="240"/>
          </reference>
          <reference field="7" count="1" selected="0">
            <x v="35"/>
          </reference>
          <reference field="8" count="1" selected="0">
            <x v="5"/>
          </reference>
          <reference field="9" count="1" selected="0">
            <x v="4"/>
          </reference>
          <reference field="17" count="1" selected="0">
            <x v="171"/>
          </reference>
          <reference field="18" count="1" selected="0">
            <x v="88"/>
          </reference>
          <reference field="19" count="1" selected="0">
            <x v="107"/>
          </reference>
          <reference field="22" count="1" selected="0">
            <x v="1"/>
          </reference>
          <reference field="25" count="1" selected="0">
            <x v="2"/>
          </reference>
          <reference field="43" count="1" selected="0">
            <x v="9"/>
          </reference>
          <reference field="44" count="1">
            <x v="9"/>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9">
      <pivotArea dataOnly="0" labelOnly="1" outline="0" fieldPosition="0">
        <references count="30">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8">
      <pivotArea dataOnly="0" labelOnly="1" outline="0" fieldPosition="0">
        <references count="30">
          <reference field="5" count="1" selected="0">
            <x v="10"/>
          </reference>
          <reference field="6" count="1" selected="0">
            <x v="241"/>
          </reference>
          <reference field="7" count="1" selected="0">
            <x v="58"/>
          </reference>
          <reference field="8" count="1" selected="0">
            <x v="5"/>
          </reference>
          <reference field="9" count="1" selected="0">
            <x v="4"/>
          </reference>
          <reference field="17" count="1" selected="0">
            <x v="176"/>
          </reference>
          <reference field="18" count="1" selected="0">
            <x v="21"/>
          </reference>
          <reference field="19" count="1" selected="0">
            <x v="70"/>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52" count="1" selected="0">
            <x v="49"/>
          </reference>
          <reference field="153" count="1" selected="0">
            <x v="10"/>
          </reference>
          <reference field="155" count="1" selected="0">
            <x v="2"/>
          </reference>
          <reference field="156" count="1" selected="0">
            <x v="9"/>
          </reference>
          <reference field="162" count="1" selected="0">
            <x v="187"/>
          </reference>
          <reference field="166" count="1" selected="0">
            <x v="175"/>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7">
      <pivotArea dataOnly="0" labelOnly="1" outline="0" fieldPosition="0">
        <references count="30">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6">
      <pivotArea dataOnly="0" labelOnly="1" outline="0" fieldPosition="0">
        <references count="30">
          <reference field="5" count="1" selected="0">
            <x v="10"/>
          </reference>
          <reference field="6" count="1" selected="0">
            <x v="243"/>
          </reference>
          <reference field="7" count="1" selected="0">
            <x v="58"/>
          </reference>
          <reference field="8" count="1" selected="0">
            <x v="5"/>
          </reference>
          <reference field="9" count="1" selected="0">
            <x v="4"/>
          </reference>
          <reference field="17" count="1" selected="0">
            <x v="199"/>
          </reference>
          <reference field="18" count="1" selected="0">
            <x v="61"/>
          </reference>
          <reference field="19" count="1" selected="0">
            <x v="73"/>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5">
      <pivotArea dataOnly="0" labelOnly="1" outline="0" fieldPosition="0">
        <references count="30">
          <reference field="5" count="1" selected="0">
            <x v="10"/>
          </reference>
          <reference field="6" count="1" selected="0">
            <x v="244"/>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55"/>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52" count="1" selected="0">
            <x v="49"/>
          </reference>
          <reference field="153" count="1" selected="0">
            <x v="10"/>
          </reference>
          <reference field="155" count="1" selected="0">
            <x v="2"/>
          </reference>
          <reference field="156" count="1" selected="0">
            <x v="9"/>
          </reference>
          <reference field="162" count="1" selected="0">
            <x v="165"/>
          </reference>
          <reference field="166" count="1" selected="0">
            <x v="160"/>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4">
      <pivotArea dataOnly="0" labelOnly="1" outline="0" fieldPosition="0">
        <references count="30">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3">
      <pivotArea dataOnly="0" labelOnly="1" outline="0" fieldPosition="0">
        <references count="30">
          <reference field="5" count="1" selected="0">
            <x v="10"/>
          </reference>
          <reference field="6" count="1" selected="0">
            <x v="246"/>
          </reference>
          <reference field="7" count="1" selected="0">
            <x v="58"/>
          </reference>
          <reference field="8" count="1" selected="0">
            <x v="5"/>
          </reference>
          <reference field="9" count="1" selected="0">
            <x v="4"/>
          </reference>
          <reference field="17" count="1" selected="0">
            <x v="197"/>
          </reference>
          <reference field="18" count="1" selected="0">
            <x v="57"/>
          </reference>
          <reference field="19" count="1" selected="0">
            <x v="61"/>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2">
      <pivotArea dataOnly="0" labelOnly="1" outline="0" fieldPosition="0">
        <references count="30">
          <reference field="5" count="1" selected="0">
            <x v="10"/>
          </reference>
          <reference field="6" count="1" selected="0">
            <x v="247"/>
          </reference>
          <reference field="7" count="1" selected="0">
            <x v="58"/>
          </reference>
          <reference field="8" count="1" selected="0">
            <x v="5"/>
          </reference>
          <reference field="9" count="1" selected="0">
            <x v="4"/>
          </reference>
          <reference field="17" count="1" selected="0">
            <x v="113"/>
          </reference>
          <reference field="18" count="1" selected="0">
            <x v="18"/>
          </reference>
          <reference field="19" count="1" selected="0">
            <x v="32"/>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52" count="1" selected="0">
            <x v="49"/>
          </reference>
          <reference field="153" count="1" selected="0">
            <x v="10"/>
          </reference>
          <reference field="155" count="1" selected="0">
            <x v="2"/>
          </reference>
          <reference field="156" count="1" selected="0">
            <x v="9"/>
          </reference>
          <reference field="162" count="1" selected="0">
            <x v="121"/>
          </reference>
          <reference field="166" count="1" selected="0">
            <x v="141"/>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1">
      <pivotArea dataOnly="0" labelOnly="1" outline="0" fieldPosition="0">
        <references count="30">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43" count="1" selected="0">
            <x v="9"/>
          </reference>
          <reference field="44" count="1">
            <x v="8"/>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10">
      <pivotArea dataOnly="0" labelOnly="1" outline="0" fieldPosition="0">
        <references count="30">
          <reference field="5" count="1" selected="0">
            <x v="10"/>
          </reference>
          <reference field="6" count="1" selected="0">
            <x v="249"/>
          </reference>
          <reference field="7" count="1" selected="0">
            <x v="58"/>
          </reference>
          <reference field="8" count="1" selected="0">
            <x v="5"/>
          </reference>
          <reference field="9" count="1" selected="0">
            <x v="4"/>
          </reference>
          <reference field="17" count="1" selected="0">
            <x v="234"/>
          </reference>
          <reference field="18" count="1" selected="0">
            <x v="70"/>
          </reference>
          <reference field="19" count="1" selected="0">
            <x v="68"/>
          </reference>
          <reference field="22" count="1" selected="0">
            <x v="1"/>
          </reference>
          <reference field="25" count="1" selected="0">
            <x v="2"/>
          </reference>
          <reference field="43" count="1" selected="0">
            <x v="9"/>
          </reference>
          <reference field="44" count="1">
            <x v="10"/>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09">
      <pivotArea dataOnly="0" labelOnly="1" outline="0" fieldPosition="0">
        <references count="30">
          <reference field="5" count="1" selected="0">
            <x v="10"/>
          </reference>
          <reference field="6" count="1" selected="0">
            <x v="250"/>
          </reference>
          <reference field="7" count="1" selected="0">
            <x v="58"/>
          </reference>
          <reference field="8" count="1" selected="0">
            <x v="5"/>
          </reference>
          <reference field="9" count="1" selected="0">
            <x v="4"/>
          </reference>
          <reference field="17" count="1" selected="0">
            <x v="180"/>
          </reference>
          <reference field="18" count="1" selected="0">
            <x v="51"/>
          </reference>
          <reference field="19" count="1" selected="0">
            <x v="41"/>
          </reference>
          <reference field="22" count="1" selected="0">
            <x v="1"/>
          </reference>
          <reference field="25" count="1" selected="0">
            <x v="2"/>
          </reference>
          <reference field="43" count="1" selected="0">
            <x v="9"/>
          </reference>
          <reference field="44" count="1">
            <x v="1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52" count="1" selected="0">
            <x v="49"/>
          </reference>
          <reference field="153" count="1" selected="0">
            <x v="10"/>
          </reference>
          <reference field="155" count="1" selected="0">
            <x v="2"/>
          </reference>
          <reference field="156" count="1" selected="0">
            <x v="9"/>
          </reference>
          <reference field="162" count="1" selected="0">
            <x v="73"/>
          </reference>
          <reference field="166" count="1" selected="0">
            <x v="106"/>
          </reference>
          <reference field="184" count="1" selected="0">
            <x v="0"/>
          </reference>
          <reference field="192" count="1" selected="0">
            <x v="0"/>
          </reference>
          <reference field="194" count="1" selected="0">
            <x v="48"/>
          </reference>
          <reference field="195" count="1" selected="0">
            <x v="0"/>
          </reference>
          <reference field="207" count="1" selected="0">
            <x v="2"/>
          </reference>
        </references>
      </pivotArea>
    </format>
    <format dxfId="708">
      <pivotArea dataOnly="0" labelOnly="1" outline="0" fieldPosition="0">
        <references count="30">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43" count="1" selected="0">
            <x v="67"/>
          </reference>
          <reference field="44" count="1">
            <x v="58"/>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52" count="1" selected="0">
            <x v="48"/>
          </reference>
          <reference field="153" count="1" selected="0">
            <x v="9"/>
          </reference>
          <reference field="155" count="1" selected="0">
            <x v="18"/>
          </reference>
          <reference field="156" count="1" selected="0">
            <x v="21"/>
          </reference>
          <reference field="162" count="1" selected="0">
            <x v="37"/>
          </reference>
          <reference field="166" count="1" selected="0">
            <x v="39"/>
          </reference>
          <reference field="184" count="1" selected="0">
            <x v="0"/>
          </reference>
          <reference field="192" count="1" selected="0">
            <x v="4"/>
          </reference>
          <reference field="194" count="1" selected="0">
            <x v="46"/>
          </reference>
          <reference field="195" count="1" selected="0">
            <x v="0"/>
          </reference>
          <reference field="207" count="1" selected="0">
            <x v="3"/>
          </reference>
        </references>
      </pivotArea>
    </format>
    <format dxfId="707">
      <pivotArea dataOnly="0" labelOnly="1" outline="0" fieldPosition="0">
        <references count="30">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43" count="1" selected="0">
            <x v="92"/>
          </reference>
          <reference field="44" count="1">
            <x v="77"/>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4"/>
          </reference>
          <reference field="166" count="1" selected="0">
            <x v="79"/>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706">
      <pivotArea dataOnly="0" labelOnly="1" outline="0" fieldPosition="0">
        <references count="30">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43" count="1" selected="0">
            <x v="91"/>
          </reference>
          <reference field="44" count="1">
            <x v="76"/>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52" count="1" selected="0">
            <x v="38"/>
          </reference>
          <reference field="153" count="1" selected="0">
            <x v="12"/>
          </reference>
          <reference field="155" count="1" selected="0">
            <x v="8"/>
          </reference>
          <reference field="156" count="1" selected="0">
            <x v="14"/>
          </reference>
          <reference field="162" count="1" selected="0">
            <x v="85"/>
          </reference>
          <reference field="166" count="1" selected="0">
            <x v="80"/>
          </reference>
          <reference field="184" count="1" selected="0">
            <x v="0"/>
          </reference>
          <reference field="192" count="1" selected="0">
            <x v="0"/>
          </reference>
          <reference field="194" count="1" selected="0">
            <x v="39"/>
          </reference>
          <reference field="195" count="1" selected="0">
            <x v="0"/>
          </reference>
          <reference field="207" count="1" selected="0">
            <x v="3"/>
          </reference>
        </references>
      </pivotArea>
    </format>
    <format dxfId="705">
      <pivotArea dataOnly="0" labelOnly="1" outline="0" fieldPosition="0">
        <references count="30">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43" count="1" selected="0">
            <x v="97"/>
          </reference>
          <reference field="44" count="1">
            <x v="81"/>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52" count="1" selected="0">
            <x v="44"/>
          </reference>
          <reference field="153" count="1" selected="0">
            <x v="12"/>
          </reference>
          <reference field="155" count="1" selected="0">
            <x v="19"/>
          </reference>
          <reference field="156" count="1" selected="0">
            <x v="22"/>
          </reference>
          <reference field="162" count="1" selected="0">
            <x v="106"/>
          </reference>
          <reference field="166" count="1" selected="0">
            <x v="108"/>
          </reference>
          <reference field="184" count="1" selected="0">
            <x v="0"/>
          </reference>
          <reference field="192" count="1" selected="0">
            <x v="0"/>
          </reference>
          <reference field="194" count="1" selected="0">
            <x v="43"/>
          </reference>
          <reference field="195" count="1" selected="0">
            <x v="0"/>
          </reference>
          <reference field="207" count="1" selected="0">
            <x v="3"/>
          </reference>
        </references>
      </pivotArea>
    </format>
    <format dxfId="704">
      <pivotArea dataOnly="0" labelOnly="1" outline="0" fieldPosition="0">
        <references count="30">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43" count="1" selected="0">
            <x v="95"/>
          </reference>
          <reference field="44" count="1">
            <x v="79"/>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52" count="1" selected="0">
            <x v="42"/>
          </reference>
          <reference field="153" count="1" selected="0">
            <x v="12"/>
          </reference>
          <reference field="155" count="1" selected="0">
            <x v="19"/>
          </reference>
          <reference field="156" count="1" selected="0">
            <x v="22"/>
          </reference>
          <reference field="162" count="1" selected="0">
            <x v="125"/>
          </reference>
          <reference field="166" count="1" selected="0">
            <x v="118"/>
          </reference>
          <reference field="184" count="1" selected="0">
            <x v="0"/>
          </reference>
          <reference field="192" count="1" selected="0">
            <x v="0"/>
          </reference>
          <reference field="194" count="1" selected="0">
            <x v="41"/>
          </reference>
          <reference field="195" count="1" selected="0">
            <x v="0"/>
          </reference>
          <reference field="207" count="1" selected="0">
            <x v="3"/>
          </reference>
        </references>
      </pivotArea>
    </format>
    <format dxfId="703">
      <pivotArea dataOnly="0" labelOnly="1" outline="0" fieldPosition="0">
        <references count="30">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43" count="1" selected="0">
            <x v="75"/>
          </reference>
          <reference field="44" count="1">
            <x v="63"/>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52" count="1" selected="0">
            <x v="29"/>
          </reference>
          <reference field="153" count="1" selected="0">
            <x v="12"/>
          </reference>
          <reference field="155" count="1" selected="0">
            <x v="8"/>
          </reference>
          <reference field="156" count="1" selected="0">
            <x v="14"/>
          </reference>
          <reference field="162" count="1" selected="0">
            <x v="112"/>
          </reference>
          <reference field="166" count="1" selected="0">
            <x v="113"/>
          </reference>
          <reference field="184" count="1" selected="0">
            <x v="0"/>
          </reference>
          <reference field="192" count="1" selected="0">
            <x v="0"/>
          </reference>
          <reference field="194" count="1" selected="0">
            <x v="30"/>
          </reference>
          <reference field="195" count="1" selected="0">
            <x v="0"/>
          </reference>
          <reference field="207" count="1" selected="0">
            <x v="3"/>
          </reference>
        </references>
      </pivotArea>
    </format>
    <format dxfId="702">
      <pivotArea dataOnly="0" labelOnly="1" outline="0" fieldPosition="0">
        <references count="30">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43" count="1" selected="0">
            <x v="68"/>
          </reference>
          <reference field="44" count="1">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52"/>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701">
      <pivotArea dataOnly="0" labelOnly="1" outline="0" fieldPosition="0">
        <references count="30">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43" count="1" selected="0">
            <x v="51"/>
          </reference>
          <reference field="44" count="1">
            <x v="46"/>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52" count="1" selected="0">
            <x v="65"/>
          </reference>
          <reference field="153" count="1" selected="0">
            <x v="7"/>
          </reference>
          <reference field="155" count="1" selected="0">
            <x v="24"/>
          </reference>
          <reference field="156" count="1" selected="0">
            <x v="25"/>
          </reference>
          <reference field="162" count="1" selected="0">
            <x v="67"/>
          </reference>
          <reference field="166" count="1" selected="0">
            <x v="86"/>
          </reference>
          <reference field="184" count="1" selected="0">
            <x v="92"/>
          </reference>
          <reference field="192" count="1" selected="0">
            <x v="0"/>
          </reference>
          <reference field="194" count="1" selected="0">
            <x v="64"/>
          </reference>
          <reference field="195" count="1" selected="0">
            <x v="0"/>
          </reference>
          <reference field="207" count="1" selected="0">
            <x v="3"/>
          </reference>
        </references>
      </pivotArea>
    </format>
    <format dxfId="700">
      <pivotArea dataOnly="0" labelOnly="1" outline="0" fieldPosition="0">
        <references count="30">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43" count="1" selected="0">
            <x v="5"/>
          </reference>
          <reference field="44" count="1">
            <x v="4"/>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52" count="1" selected="0">
            <x v="45"/>
          </reference>
          <reference field="153" count="1" selected="0">
            <x v="9"/>
          </reference>
          <reference field="155" count="1" selected="0">
            <x v="3"/>
          </reference>
          <reference field="156" count="1" selected="0">
            <x v="11"/>
          </reference>
          <reference field="162" count="1" selected="0">
            <x v="33"/>
          </reference>
          <reference field="166" count="1" selected="0">
            <x v="55"/>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699">
      <pivotArea dataOnly="0" labelOnly="1" outline="0" fieldPosition="0">
        <references count="30">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43" count="1" selected="0">
            <x v="4"/>
          </reference>
          <reference field="44" count="1">
            <x v="3"/>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52" count="1" selected="0">
            <x v="8"/>
          </reference>
          <reference field="153" count="1" selected="0">
            <x v="9"/>
          </reference>
          <reference field="155" count="1" selected="0">
            <x v="1"/>
          </reference>
          <reference field="156" count="1" selected="0">
            <x v="4"/>
          </reference>
          <reference field="162" count="1" selected="0">
            <x v="159"/>
          </reference>
          <reference field="166" count="1" selected="0">
            <x v="156"/>
          </reference>
          <reference field="184" count="1" selected="0">
            <x v="0"/>
          </reference>
          <reference field="192" count="1" selected="0">
            <x v="0"/>
          </reference>
          <reference field="194" count="1" selected="0">
            <x v="9"/>
          </reference>
          <reference field="195" count="1" selected="0">
            <x v="0"/>
          </reference>
          <reference field="207" count="1" selected="0">
            <x v="3"/>
          </reference>
        </references>
      </pivotArea>
    </format>
    <format dxfId="698">
      <pivotArea dataOnly="0" labelOnly="1" outline="0" fieldPosition="0">
        <references count="30">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43" count="1" selected="0">
            <x v="1"/>
          </reference>
          <reference field="44" count="1">
            <x v="1"/>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52" count="1" selected="0">
            <x v="45"/>
          </reference>
          <reference field="153" count="1" selected="0">
            <x v="9"/>
          </reference>
          <reference field="155" count="1" selected="0">
            <x v="0"/>
          </reference>
          <reference field="156" count="1" selected="0">
            <x v="11"/>
          </reference>
          <reference field="162" count="1" selected="0">
            <x v="160"/>
          </reference>
          <reference field="166" count="1" selected="0">
            <x v="159"/>
          </reference>
          <reference field="184" count="1" selected="0">
            <x v="0"/>
          </reference>
          <reference field="192" count="1" selected="0">
            <x v="0"/>
          </reference>
          <reference field="194" count="1" selected="0">
            <x v="44"/>
          </reference>
          <reference field="195" count="1" selected="0">
            <x v="0"/>
          </reference>
          <reference field="207" count="1" selected="0">
            <x v="5"/>
          </reference>
        </references>
      </pivotArea>
    </format>
    <format dxfId="697">
      <pivotArea dataOnly="0" labelOnly="1" outline="0" fieldPosition="0">
        <references count="30">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43" count="1" selected="0">
            <x v="4"/>
          </reference>
          <reference field="44" count="1">
            <x v="3"/>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52" count="1" selected="0">
            <x v="35"/>
          </reference>
          <reference field="153" count="1" selected="0">
            <x v="9"/>
          </reference>
          <reference field="155" count="1" selected="0">
            <x v="1"/>
          </reference>
          <reference field="156" count="1" selected="0">
            <x v="11"/>
          </reference>
          <reference field="162" count="1" selected="0">
            <x v="158"/>
          </reference>
          <reference field="166" count="1" selected="0">
            <x v="156"/>
          </reference>
          <reference field="184" count="1" selected="0">
            <x v="0"/>
          </reference>
          <reference field="192" count="1" selected="0">
            <x v="0"/>
          </reference>
          <reference field="194" count="1" selected="0">
            <x v="36"/>
          </reference>
          <reference field="195" count="1" selected="0">
            <x v="0"/>
          </reference>
          <reference field="207" count="1" selected="0">
            <x v="2"/>
          </reference>
        </references>
      </pivotArea>
    </format>
    <format dxfId="696">
      <pivotArea dataOnly="0" labelOnly="1" outline="0" fieldPosition="0">
        <references count="30">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43" count="1" selected="0">
            <x v="58"/>
          </reference>
          <reference field="44" count="1">
            <x v="59"/>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52" count="1" selected="0">
            <x v="73"/>
          </reference>
          <reference field="153" count="1" selected="0">
            <x v="16"/>
          </reference>
          <reference field="155" count="1" selected="0">
            <x v="24"/>
          </reference>
          <reference field="156" count="1" selected="0">
            <x v="25"/>
          </reference>
          <reference field="162" count="1" selected="0">
            <x v="129"/>
          </reference>
          <reference field="166" count="1" selected="0">
            <x v="135"/>
          </reference>
          <reference field="184" count="1" selected="0">
            <x v="92"/>
          </reference>
          <reference field="192" count="1" selected="0">
            <x v="0"/>
          </reference>
          <reference field="194" count="1" selected="0">
            <x v="72"/>
          </reference>
          <reference field="195" count="1" selected="0">
            <x v="5"/>
          </reference>
          <reference field="207" count="1" selected="0">
            <x v="3"/>
          </reference>
        </references>
      </pivotArea>
    </format>
    <format dxfId="695">
      <pivotArea dataOnly="0" labelOnly="1" outline="0" fieldPosition="0">
        <references count="30">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43" count="1" selected="0">
            <x v="41"/>
          </reference>
          <reference field="44" count="1">
            <x v="46"/>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52" count="1" selected="0">
            <x v="73"/>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72"/>
          </reference>
          <reference field="195" count="1" selected="0">
            <x v="0"/>
          </reference>
          <reference field="207" count="1" selected="0">
            <x v="3"/>
          </reference>
        </references>
      </pivotArea>
    </format>
    <format dxfId="694">
      <pivotArea dataOnly="0" labelOnly="1" outline="0" fieldPosition="0">
        <references count="30">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43" count="1" selected="0">
            <x v="57"/>
          </reference>
          <reference field="44" count="1">
            <x v="59"/>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52" count="1" selected="0">
            <x v="73"/>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96"/>
          </reference>
          <reference field="192" count="1" selected="0">
            <x v="6"/>
          </reference>
          <reference field="194" count="1" selected="0">
            <x v="72"/>
          </reference>
          <reference field="195" count="1" selected="0">
            <x v="0"/>
          </reference>
          <reference field="207" count="1" selected="0">
            <x v="3"/>
          </reference>
        </references>
      </pivotArea>
    </format>
    <format dxfId="693">
      <pivotArea dataOnly="0" labelOnly="1" outline="0" fieldPosition="0">
        <references count="30">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43" count="1" selected="0">
            <x v="41"/>
          </reference>
          <reference field="44" count="1">
            <x v="46"/>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52" count="1" selected="0">
            <x v="12"/>
          </reference>
          <reference field="153" count="1" selected="0">
            <x v="7"/>
          </reference>
          <reference field="155" count="1" selected="0">
            <x v="18"/>
          </reference>
          <reference field="156" count="1" selected="0">
            <x v="21"/>
          </reference>
          <reference field="162" count="1" selected="0">
            <x v="117"/>
          </reference>
          <reference field="166" count="1" selected="0">
            <x v="138"/>
          </reference>
          <reference field="184" count="1" selected="0">
            <x v="93"/>
          </reference>
          <reference field="192" count="1" selected="0">
            <x v="5"/>
          </reference>
          <reference field="194" count="1" selected="0">
            <x v="13"/>
          </reference>
          <reference field="195" count="1" selected="0">
            <x v="0"/>
          </reference>
          <reference field="207" count="1" selected="0">
            <x v="3"/>
          </reference>
        </references>
      </pivotArea>
    </format>
    <format dxfId="692">
      <pivotArea dataOnly="0" labelOnly="1" outline="0" fieldPosition="0">
        <references count="30">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43" count="1" selected="0">
            <x v="57"/>
          </reference>
          <reference field="44" count="1">
            <x v="59"/>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52" count="1" selected="0">
            <x v="48"/>
          </reference>
          <reference field="153" count="1" selected="0">
            <x v="7"/>
          </reference>
          <reference field="155" count="1" selected="0">
            <x v="24"/>
          </reference>
          <reference field="156" count="1" selected="0">
            <x v="25"/>
          </reference>
          <reference field="162" count="1" selected="0">
            <x v="122"/>
          </reference>
          <reference field="166" count="1" selected="0">
            <x v="138"/>
          </reference>
          <reference field="184" count="1" selected="0">
            <x v="0"/>
          </reference>
          <reference field="192" count="1" selected="0">
            <x v="1"/>
          </reference>
          <reference field="194" count="1" selected="0">
            <x v="46"/>
          </reference>
          <reference field="195" count="1" selected="0">
            <x v="0"/>
          </reference>
          <reference field="207" count="1" selected="0">
            <x v="3"/>
          </reference>
        </references>
      </pivotArea>
    </format>
    <format dxfId="691">
      <pivotArea dataOnly="0" labelOnly="1" outline="0" fieldPosition="0">
        <references count="30">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43" count="1" selected="0">
            <x v="60"/>
          </reference>
          <reference field="44" count="1">
            <x v="51"/>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62"/>
          </reference>
          <reference field="166" count="1" selected="0">
            <x v="67"/>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690">
      <pivotArea dataOnly="0" labelOnly="1" outline="0" fieldPosition="0">
        <references count="30">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43" count="1" selected="0">
            <x v="54"/>
          </reference>
          <reference field="44" count="1">
            <x v="49"/>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689">
      <pivotArea dataOnly="0" labelOnly="1" outline="0" fieldPosition="0">
        <references count="30">
          <reference field="5" count="1" selected="0">
            <x v="35"/>
          </reference>
          <reference field="6" count="1" selected="0">
            <x v="505"/>
          </reference>
          <reference field="7" count="1" selected="0">
            <x v="317"/>
          </reference>
          <reference field="8" count="1" selected="0">
            <x v="1"/>
          </reference>
          <reference field="9" count="1" selected="0">
            <x v="1"/>
          </reference>
          <reference field="17" count="1" selected="0">
            <x v="191"/>
          </reference>
          <reference field="18" count="1" selected="0">
            <x v="23"/>
          </reference>
          <reference field="19" count="1" selected="0">
            <x v="71"/>
          </reference>
          <reference field="22" count="1" selected="0">
            <x v="1"/>
          </reference>
          <reference field="25" count="1" selected="0">
            <x v="5"/>
          </reference>
          <reference field="43" count="1" selected="0">
            <x v="54"/>
          </reference>
          <reference field="44" count="1">
            <x v="42"/>
          </reference>
          <reference field="131" count="1" selected="0">
            <x v="25"/>
          </reference>
          <reference field="132" count="1" selected="0">
            <x v="23"/>
          </reference>
          <reference field="133" count="1" selected="0">
            <x v="25"/>
          </reference>
          <reference field="136" count="1" selected="0">
            <x v="24"/>
          </reference>
          <reference field="137" count="1" selected="0">
            <x v="1"/>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75"/>
          </reference>
          <reference field="166" count="1" selected="0">
            <x v="95"/>
          </reference>
          <reference field="184" count="1" selected="0">
            <x v="92"/>
          </reference>
          <reference field="192" count="1" selected="0">
            <x v="0"/>
          </reference>
          <reference field="194" count="1" selected="0">
            <x v="54"/>
          </reference>
          <reference field="195" count="1" selected="0">
            <x v="3"/>
          </reference>
          <reference field="207" count="1" selected="0">
            <x v="3"/>
          </reference>
        </references>
      </pivotArea>
    </format>
    <format dxfId="688">
      <pivotArea dataOnly="0" labelOnly="1" outline="0" fieldPosition="0">
        <references count="30">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43" count="1" selected="0">
            <x v="35"/>
          </reference>
          <reference field="44" count="1">
            <x v="30"/>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52" count="1" selected="0">
            <x v="55"/>
          </reference>
          <reference field="153" count="1" selected="0">
            <x v="16"/>
          </reference>
          <reference field="155" count="1" selected="0">
            <x v="24"/>
          </reference>
          <reference field="156" count="1" selected="0">
            <x v="25"/>
          </reference>
          <reference field="162" count="1" selected="0">
            <x v="111"/>
          </reference>
          <reference field="166" count="1" selected="0">
            <x v="140"/>
          </reference>
          <reference field="184" count="1" selected="0">
            <x v="92"/>
          </reference>
          <reference field="192" count="1" selected="0">
            <x v="0"/>
          </reference>
          <reference field="194" count="1" selected="0">
            <x v="54"/>
          </reference>
          <reference field="195" count="1" selected="0">
            <x v="0"/>
          </reference>
          <reference field="207" count="1" selected="0">
            <x v="3"/>
          </reference>
        </references>
      </pivotArea>
    </format>
    <format dxfId="687">
      <pivotArea dataOnly="0" labelOnly="1" outline="0" fieldPosition="0">
        <references count="30">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88"/>
          </reference>
          <reference field="19" count="1" selected="0">
            <x v="107"/>
          </reference>
          <reference field="22" count="1" selected="0">
            <x v="1"/>
          </reference>
          <reference field="25" count="1" selected="0">
            <x v="5"/>
          </reference>
          <reference field="43" count="1" selected="0">
            <x v="53"/>
          </reference>
          <reference field="44" count="1">
            <x v="48"/>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52" count="1" selected="0">
            <x v="75"/>
          </reference>
          <reference field="153" count="1" selected="0">
            <x v="17"/>
          </reference>
          <reference field="155" count="1" selected="0">
            <x v="24"/>
          </reference>
          <reference field="156" count="1" selected="0">
            <x v="25"/>
          </reference>
          <reference field="162" count="1" selected="0">
            <x v="23"/>
          </reference>
          <reference field="166" count="1" selected="0">
            <x v="21"/>
          </reference>
          <reference field="184" count="1" selected="0">
            <x v="92"/>
          </reference>
          <reference field="192" count="1" selected="0">
            <x v="0"/>
          </reference>
          <reference field="194" count="1" selected="0">
            <x v="74"/>
          </reference>
          <reference field="195" count="1" selected="0">
            <x v="0"/>
          </reference>
          <reference field="207" count="1" selected="0">
            <x v="3"/>
          </reference>
        </references>
      </pivotArea>
    </format>
    <format dxfId="686">
      <pivotArea dataOnly="0" labelOnly="1" outline="0" fieldPosition="0">
        <references count="30">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43" count="1" selected="0">
            <x v="21"/>
          </reference>
          <reference field="44" count="1">
            <x v="22"/>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52" count="1" selected="0">
            <x v="65"/>
          </reference>
          <reference field="153" count="1" selected="0">
            <x v="15"/>
          </reference>
          <reference field="155" count="1" selected="0">
            <x v="6"/>
          </reference>
          <reference field="156" count="1" selected="0">
            <x v="14"/>
          </reference>
          <reference field="162" count="1" selected="0">
            <x v="183"/>
          </reference>
          <reference field="166" count="1" selected="0">
            <x v="165"/>
          </reference>
          <reference field="184" count="1" selected="0">
            <x v="92"/>
          </reference>
          <reference field="192" count="1" selected="0">
            <x v="0"/>
          </reference>
          <reference field="194" count="1" selected="0">
            <x v="64"/>
          </reference>
          <reference field="195" count="1" selected="0">
            <x v="0"/>
          </reference>
          <reference field="207" count="1" selected="0">
            <x v="2"/>
          </reference>
        </references>
      </pivotArea>
    </format>
    <format dxfId="685">
      <pivotArea dataOnly="0" labelOnly="1" outline="0" fieldPosition="0">
        <references count="30">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43" count="1" selected="0">
            <x v="80"/>
          </reference>
          <reference field="44" count="1">
            <x v="66"/>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4"/>
          </reference>
          <reference field="166" count="1" selected="0">
            <x v="124"/>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684">
      <pivotArea dataOnly="0" labelOnly="1" outline="0" fieldPosition="0">
        <references count="30">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43" count="1" selected="0">
            <x v="81"/>
          </reference>
          <reference field="44" count="1">
            <x v="68"/>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52" count="1" selected="0">
            <x v="79"/>
          </reference>
          <reference field="153" count="1" selected="0">
            <x v="18"/>
          </reference>
          <reference field="155" count="1" selected="0">
            <x v="18"/>
          </reference>
          <reference field="156" count="1" selected="0">
            <x v="21"/>
          </reference>
          <reference field="162" count="1" selected="0">
            <x v="132"/>
          </reference>
          <reference field="166" count="1" selected="0">
            <x v="123"/>
          </reference>
          <reference field="184" count="1" selected="0">
            <x v="92"/>
          </reference>
          <reference field="192" count="1" selected="0">
            <x v="0"/>
          </reference>
          <reference field="194" count="1" selected="0">
            <x v="78"/>
          </reference>
          <reference field="195" count="1" selected="0">
            <x v="0"/>
          </reference>
          <reference field="207" count="1" selected="0">
            <x v="3"/>
          </reference>
        </references>
      </pivotArea>
    </format>
    <format dxfId="683">
      <pivotArea dataOnly="0" labelOnly="1" outline="0" fieldPosition="0">
        <references count="30">
          <reference field="5" count="1" selected="0">
            <x v="42"/>
          </reference>
          <reference field="6" count="1" selected="0">
            <x v="535"/>
          </reference>
          <reference field="7" count="1" selected="0">
            <x v="321"/>
          </reference>
          <reference field="8" count="1" selected="0">
            <x v="1"/>
          </reference>
          <reference field="9" count="1" selected="0">
            <x v="1"/>
          </reference>
          <reference field="17" count="1" selected="0">
            <x v="111"/>
          </reference>
          <reference field="18" count="1" selected="0">
            <x v="88"/>
          </reference>
          <reference field="19" count="1" selected="0">
            <x v="107"/>
          </reference>
          <reference field="22" count="1" selected="0">
            <x v="1"/>
          </reference>
          <reference field="25" count="1" selected="0">
            <x v="5"/>
          </reference>
          <reference field="43" count="1" selected="0">
            <x v="36"/>
          </reference>
          <reference field="44" count="1">
            <x v="33"/>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52" count="1" selected="0">
            <x v="12"/>
          </reference>
          <reference field="153" count="1" selected="0">
            <x v="15"/>
          </reference>
          <reference field="155" count="1" selected="0">
            <x v="16"/>
          </reference>
          <reference field="156" count="1" selected="0">
            <x v="18"/>
          </reference>
          <reference field="162" count="1" selected="0">
            <x v="58"/>
          </reference>
          <reference field="166" count="1" selected="0">
            <x v="60"/>
          </reference>
          <reference field="184" count="1" selected="0">
            <x v="92"/>
          </reference>
          <reference field="192" count="1" selected="0">
            <x v="0"/>
          </reference>
          <reference field="194" count="1" selected="0">
            <x v="13"/>
          </reference>
          <reference field="195" count="1" selected="0">
            <x v="0"/>
          </reference>
          <reference field="207" count="1" selected="0">
            <x v="3"/>
          </reference>
        </references>
      </pivotArea>
    </format>
    <format dxfId="682">
      <pivotArea dataOnly="0" labelOnly="1" outline="0" fieldPosition="0">
        <references count="30">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43" count="1" selected="0">
            <x v="72"/>
          </reference>
          <reference field="44" count="1">
            <x v="60"/>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52" count="1" selected="0">
            <x v="58"/>
          </reference>
          <reference field="153" count="1" selected="0">
            <x v="7"/>
          </reference>
          <reference field="155" count="1" selected="0">
            <x v="24"/>
          </reference>
          <reference field="156" count="1" selected="0">
            <x v="15"/>
          </reference>
          <reference field="162" count="1" selected="0">
            <x v="49"/>
          </reference>
          <reference field="166" count="1" selected="0">
            <x v="42"/>
          </reference>
          <reference field="184" count="1" selected="0">
            <x v="0"/>
          </reference>
          <reference field="192" count="1" selected="0">
            <x v="0"/>
          </reference>
          <reference field="194" count="1" selected="0">
            <x v="63"/>
          </reference>
          <reference field="195" count="1" selected="0">
            <x v="0"/>
          </reference>
          <reference field="207" count="1" selected="0">
            <x v="2"/>
          </reference>
        </references>
      </pivotArea>
    </format>
    <format dxfId="681">
      <pivotArea dataOnly="0" labelOnly="1" outline="0" fieldPosition="0">
        <references count="30">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43" count="1" selected="0">
            <x v="68"/>
          </reference>
          <reference field="44" count="1">
            <x v="56"/>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72"/>
          </reference>
          <reference field="145" count="1" selected="0">
            <x v="69"/>
          </reference>
          <reference field="152" count="1" selected="0">
            <x v="74"/>
          </reference>
          <reference field="153" count="1" selected="0">
            <x v="7"/>
          </reference>
          <reference field="155" count="1" selected="0">
            <x v="24"/>
          </reference>
          <reference field="156" count="1" selected="0">
            <x v="15"/>
          </reference>
          <reference field="162" count="1" selected="0">
            <x v="66"/>
          </reference>
          <reference field="166" count="1" selected="0">
            <x v="54"/>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80">
      <pivotArea dataOnly="0" labelOnly="1" outline="0" fieldPosition="0">
        <references count="30">
          <reference field="5" count="1" selected="0">
            <x v="53"/>
          </reference>
          <reference field="6" count="1" selected="0">
            <x v="372"/>
          </reference>
          <reference field="7" count="1" selected="0">
            <x v="16"/>
          </reference>
          <reference field="8" count="1" selected="0">
            <x v="0"/>
          </reference>
          <reference field="9" count="1" selected="0">
            <x v="4"/>
          </reference>
          <reference field="17" count="1" selected="0">
            <x v="79"/>
          </reference>
          <reference field="18" count="1" selected="0">
            <x v="10"/>
          </reference>
          <reference field="19" count="1" selected="0">
            <x v="56"/>
          </reference>
          <reference field="22" count="1" selected="0">
            <x v="1"/>
          </reference>
          <reference field="25" count="1" selected="0">
            <x v="1"/>
          </reference>
          <reference field="43" count="1" selected="0">
            <x v="68"/>
          </reference>
          <reference field="44" count="1">
            <x v="55"/>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79">
      <pivotArea dataOnly="0" labelOnly="1" outline="0" fieldPosition="0">
        <references count="30">
          <reference field="5" count="1" selected="0">
            <x v="53"/>
          </reference>
          <reference field="6" count="1" selected="0">
            <x v="426"/>
          </reference>
          <reference field="7" count="1" selected="0">
            <x v="16"/>
          </reference>
          <reference field="8" count="1" selected="0">
            <x v="0"/>
          </reference>
          <reference field="9" count="1" selected="0">
            <x v="4"/>
          </reference>
          <reference field="17" count="1" selected="0">
            <x v="31"/>
          </reference>
          <reference field="18" count="1" selected="0">
            <x v="10"/>
          </reference>
          <reference field="19" count="1" selected="0">
            <x v="32"/>
          </reference>
          <reference field="22" count="1" selected="0">
            <x v="1"/>
          </reference>
          <reference field="25" count="1" selected="0">
            <x v="1"/>
          </reference>
          <reference field="43" count="1" selected="0">
            <x v="68"/>
          </reference>
          <reference field="44" count="1">
            <x v="56"/>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6"/>
          </reference>
          <reference field="166" count="1" selected="0">
            <x v="51"/>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78">
      <pivotArea dataOnly="0" labelOnly="1" outline="0" fieldPosition="0">
        <references count="30">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43" count="1" selected="0">
            <x v="70"/>
          </reference>
          <reference field="44" count="1">
            <x v="58"/>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64"/>
          </reference>
          <reference field="166" count="1" selected="0">
            <x v="47"/>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77">
      <pivotArea dataOnly="0" labelOnly="1" outline="0" fieldPosition="0">
        <references count="30">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43" count="1" selected="0">
            <x v="79"/>
          </reference>
          <reference field="44" count="1">
            <x v="67"/>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44"/>
          </reference>
          <reference field="166" count="1" selected="0">
            <x v="29"/>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76">
      <pivotArea dataOnly="0" labelOnly="1" outline="0" fieldPosition="0">
        <references count="30">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43" count="1" selected="0">
            <x v="82"/>
          </reference>
          <reference field="44" count="1">
            <x v="69"/>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52" count="1" selected="0">
            <x v="74"/>
          </reference>
          <reference field="153" count="1" selected="0">
            <x v="7"/>
          </reference>
          <reference field="155" count="1" selected="0">
            <x v="37"/>
          </reference>
          <reference field="156" count="1" selected="0">
            <x v="13"/>
          </reference>
          <reference field="162" count="1" selected="0">
            <x v="38"/>
          </reference>
          <reference field="166" count="1" selected="0">
            <x v="18"/>
          </reference>
          <reference field="184" count="1" selected="0">
            <x v="0"/>
          </reference>
          <reference field="192" count="1" selected="0">
            <x v="0"/>
          </reference>
          <reference field="194" count="1" selected="0">
            <x v="73"/>
          </reference>
          <reference field="195" count="1" selected="0">
            <x v="0"/>
          </reference>
          <reference field="207" count="1" selected="0">
            <x v="2"/>
          </reference>
        </references>
      </pivotArea>
    </format>
    <format dxfId="675">
      <pivotArea dataOnly="0" labelOnly="1" outline="0" fieldPosition="0">
        <references count="30">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43" count="1" selected="0">
            <x v="6"/>
          </reference>
          <reference field="44" count="1">
            <x v="3"/>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52" count="1" selected="0">
            <x v="59"/>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63"/>
          </reference>
          <reference field="195" count="1" selected="0">
            <x v="0"/>
          </reference>
          <reference field="207" count="1" selected="0">
            <x v="5"/>
          </reference>
        </references>
      </pivotArea>
    </format>
    <format dxfId="674">
      <pivotArea dataOnly="0" labelOnly="1" outline="0" fieldPosition="0">
        <references count="30">
          <reference field="5" count="1" selected="0">
            <x v="55"/>
          </reference>
          <reference field="6" count="1" selected="0">
            <x v="372"/>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673">
      <pivotArea dataOnly="0" labelOnly="1" outline="0" fieldPosition="0">
        <references count="30">
          <reference field="5" count="1" selected="0">
            <x v="55"/>
          </reference>
          <reference field="6" count="1" selected="0">
            <x v="433"/>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3" count="1" selected="0">
            <x v="6"/>
          </reference>
          <reference field="44" count="1">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672">
      <pivotArea dataOnly="0" labelOnly="1" outline="0" fieldPosition="0">
        <references count="30">
          <reference field="5" count="1" selected="0">
            <x v="55"/>
          </reference>
          <reference field="6" count="1" selected="0">
            <x v="529"/>
          </reference>
          <reference field="7" count="1" selected="0">
            <x v="17"/>
          </reference>
          <reference field="8" count="1" selected="0">
            <x v="5"/>
          </reference>
          <reference field="9" count="1" selected="0">
            <x v="4"/>
          </reference>
          <reference field="17" count="1" selected="0">
            <x v="73"/>
          </reference>
          <reference field="18" count="1" selected="0">
            <x v="16"/>
          </reference>
          <reference field="19" count="1" selected="0">
            <x v="107"/>
          </reference>
          <reference field="22" count="1" selected="0">
            <x v="1"/>
          </reference>
          <reference field="25" count="1" selected="0">
            <x v="7"/>
          </reference>
          <reference field="43" count="1" selected="0">
            <x v="6"/>
          </reference>
          <reference field="44" count="1">
            <x v="4"/>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2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671">
      <pivotArea dataOnly="0" labelOnly="1" outline="0" fieldPosition="0">
        <references count="30">
          <reference field="5" count="1" selected="0">
            <x v="55"/>
          </reference>
          <reference field="6" count="1" selected="0">
            <x v="531"/>
          </reference>
          <reference field="7" count="1" selected="0">
            <x v="17"/>
          </reference>
          <reference field="8" count="1" selected="0">
            <x v="5"/>
          </reference>
          <reference field="9" count="1" selected="0">
            <x v="4"/>
          </reference>
          <reference field="17" count="1" selected="0">
            <x v="70"/>
          </reference>
          <reference field="18" count="1" selected="0">
            <x v="27"/>
          </reference>
          <reference field="19" count="1" selected="0">
            <x v="107"/>
          </reference>
          <reference field="22" count="1" selected="0">
            <x v="1"/>
          </reference>
          <reference field="25" count="1" selected="0">
            <x v="7"/>
          </reference>
          <reference field="43" count="1" selected="0">
            <x v="6"/>
          </reference>
          <reference field="44" count="1">
            <x v="5"/>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56"/>
          </reference>
          <reference field="145" count="1" selected="0">
            <x v="31"/>
          </reference>
          <reference field="152" count="1" selected="0">
            <x v="58"/>
          </reference>
          <reference field="153" count="1" selected="0">
            <x v="14"/>
          </reference>
          <reference field="155" count="1" selected="0">
            <x v="54"/>
          </reference>
          <reference field="156" count="1" selected="0">
            <x v="15"/>
          </reference>
          <reference field="162" count="1" selected="0">
            <x v="59"/>
          </reference>
          <reference field="166" count="1" selected="0">
            <x v="144"/>
          </reference>
          <reference field="184" count="1" selected="0">
            <x v="0"/>
          </reference>
          <reference field="192" count="1" selected="0">
            <x v="0"/>
          </reference>
          <reference field="194" count="1" selected="0">
            <x v="57"/>
          </reference>
          <reference field="195" count="1" selected="0">
            <x v="0"/>
          </reference>
          <reference field="207" count="1" selected="0">
            <x v="3"/>
          </reference>
        </references>
      </pivotArea>
    </format>
    <format dxfId="670">
      <pivotArea dataOnly="0" labelOnly="1" outline="0" fieldPosition="0">
        <references count="21">
          <reference field="5" count="1" selected="0">
            <x v="0"/>
          </reference>
          <reference field="6" count="1" selected="0">
            <x v="0"/>
          </reference>
          <reference field="7" count="1" selected="0">
            <x v="3"/>
          </reference>
          <reference field="8" count="1" selected="0">
            <x v="5"/>
          </reference>
          <reference field="9" count="1" selected="0">
            <x v="4"/>
          </reference>
          <reference field="17" count="1" selected="0">
            <x v="26"/>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71"/>
          </reference>
          <reference field="166" count="1">
            <x v="177"/>
          </reference>
          <reference field="192" count="1" selected="0">
            <x v="0"/>
          </reference>
          <reference field="194" count="1" selected="0">
            <x v="50"/>
          </reference>
          <reference field="195" count="1" selected="0">
            <x v="0"/>
          </reference>
        </references>
      </pivotArea>
    </format>
    <format dxfId="669">
      <pivotArea dataOnly="0" labelOnly="1" outline="0" fieldPosition="0">
        <references count="21">
          <reference field="5" count="1" selected="0">
            <x v="0"/>
          </reference>
          <reference field="6" count="1" selected="0">
            <x v="1"/>
          </reference>
          <reference field="7" count="1" selected="0">
            <x v="4"/>
          </reference>
          <reference field="8" count="1" selected="0">
            <x v="0"/>
          </reference>
          <reference field="9" count="1" selected="0">
            <x v="4"/>
          </reference>
          <reference field="17" count="1" selected="0">
            <x v="24"/>
          </reference>
          <reference field="18" count="1" selected="0">
            <x v="89"/>
          </reference>
          <reference field="19" count="1" selected="0">
            <x v="108"/>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46"/>
          </reference>
          <reference field="166" count="1">
            <x v="164"/>
          </reference>
          <reference field="192" count="1" selected="0">
            <x v="0"/>
          </reference>
          <reference field="194" count="1" selected="0">
            <x v="50"/>
          </reference>
          <reference field="195" count="1" selected="0">
            <x v="0"/>
          </reference>
        </references>
      </pivotArea>
    </format>
    <format dxfId="668">
      <pivotArea dataOnly="0" labelOnly="1" outline="0" fieldPosition="0">
        <references count="21">
          <reference field="5" count="1" selected="0">
            <x v="0"/>
          </reference>
          <reference field="6" count="1" selected="0">
            <x v="3"/>
          </reference>
          <reference field="7" count="1" selected="0">
            <x v="6"/>
          </reference>
          <reference field="8" count="1" selected="0">
            <x v="0"/>
          </reference>
          <reference field="9" count="1" selected="0">
            <x v="4"/>
          </reference>
          <reference field="17" count="1" selected="0">
            <x v="20"/>
          </reference>
          <reference field="18" count="1" selected="0">
            <x v="89"/>
          </reference>
          <reference field="19" count="1" selected="0">
            <x v="108"/>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61"/>
          </reference>
          <reference field="166" count="1">
            <x v="174"/>
          </reference>
          <reference field="192" count="1" selected="0">
            <x v="0"/>
          </reference>
          <reference field="194" count="1" selected="0">
            <x v="50"/>
          </reference>
          <reference field="195" count="1" selected="0">
            <x v="0"/>
          </reference>
        </references>
      </pivotArea>
    </format>
    <format dxfId="667">
      <pivotArea dataOnly="0" labelOnly="1" outline="0" fieldPosition="0">
        <references count="21">
          <reference field="5" count="1" selected="0">
            <x v="1"/>
          </reference>
          <reference field="6" count="1" selected="0">
            <x v="1"/>
          </reference>
          <reference field="7" count="1" selected="0">
            <x v="9"/>
          </reference>
          <reference field="8" count="1" selected="0">
            <x v="5"/>
          </reference>
          <reference field="9" count="1" selected="0">
            <x v="4"/>
          </reference>
          <reference field="17" count="1" selected="0">
            <x v="48"/>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44"/>
          </reference>
          <reference field="133" count="1" selected="0">
            <x v="9"/>
          </reference>
          <reference field="136" count="1" selected="0">
            <x v="26"/>
          </reference>
          <reference field="137" count="1" selected="0">
            <x v="5"/>
          </reference>
          <reference field="142" count="1" selected="0">
            <x v="37"/>
          </reference>
          <reference field="145" count="1" selected="0">
            <x v="84"/>
          </reference>
          <reference field="166" count="1">
            <x v="121"/>
          </reference>
          <reference field="192" count="1" selected="0">
            <x v="0"/>
          </reference>
          <reference field="194" count="1" selected="0">
            <x v="38"/>
          </reference>
          <reference field="195" count="1" selected="0">
            <x v="0"/>
          </reference>
        </references>
      </pivotArea>
    </format>
    <format dxfId="666">
      <pivotArea dataOnly="0" labelOnly="1" outline="0" fieldPosition="0">
        <references count="21">
          <reference field="5" count="1" selected="0">
            <x v="1"/>
          </reference>
          <reference field="6" count="1" selected="0">
            <x v="7"/>
          </reference>
          <reference field="7" count="1" selected="0">
            <x v="12"/>
          </reference>
          <reference field="8" count="1" selected="0">
            <x v="5"/>
          </reference>
          <reference field="9" count="1" selected="0">
            <x v="4"/>
          </reference>
          <reference field="17" count="1" selected="0">
            <x v="81"/>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6"/>
          </reference>
          <reference field="133" count="1" selected="0">
            <x v="9"/>
          </reference>
          <reference field="136" count="1" selected="0">
            <x v="49"/>
          </reference>
          <reference field="137" count="1" selected="0">
            <x v="5"/>
          </reference>
          <reference field="142" count="1" selected="0">
            <x v="37"/>
          </reference>
          <reference field="145" count="1" selected="0">
            <x v="114"/>
          </reference>
          <reference field="166" count="1">
            <x v="157"/>
          </reference>
          <reference field="192" count="1" selected="0">
            <x v="0"/>
          </reference>
          <reference field="194" count="1" selected="0">
            <x v="38"/>
          </reference>
          <reference field="195" count="1" selected="0">
            <x v="0"/>
          </reference>
        </references>
      </pivotArea>
    </format>
    <format dxfId="665">
      <pivotArea dataOnly="0" labelOnly="1" outline="0" fieldPosition="0">
        <references count="21">
          <reference field="5" count="1" selected="0">
            <x v="1"/>
          </reference>
          <reference field="6" count="1" selected="0">
            <x v="10"/>
          </reference>
          <reference field="7" count="1" selected="0">
            <x v="7"/>
          </reference>
          <reference field="8" count="1" selected="0">
            <x v="5"/>
          </reference>
          <reference field="9" count="1" selected="0">
            <x v="4"/>
          </reference>
          <reference field="17" count="1" selected="0">
            <x v="37"/>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3"/>
          </reference>
          <reference field="133" count="1" selected="0">
            <x v="9"/>
          </reference>
          <reference field="136" count="1" selected="0">
            <x v="47"/>
          </reference>
          <reference field="137" count="1" selected="0">
            <x v="5"/>
          </reference>
          <reference field="142" count="1" selected="0">
            <x v="37"/>
          </reference>
          <reference field="145" count="1" selected="0">
            <x v="110"/>
          </reference>
          <reference field="166" count="1">
            <x v="117"/>
          </reference>
          <reference field="192" count="1" selected="0">
            <x v="0"/>
          </reference>
          <reference field="194" count="1" selected="0">
            <x v="38"/>
          </reference>
          <reference field="195" count="1" selected="0">
            <x v="0"/>
          </reference>
        </references>
      </pivotArea>
    </format>
    <format dxfId="664">
      <pivotArea dataOnly="0" labelOnly="1" outline="0" fieldPosition="0">
        <references count="21">
          <reference field="5" count="1" selected="0">
            <x v="1"/>
          </reference>
          <reference field="6" count="1" selected="0">
            <x v="15"/>
          </reference>
          <reference field="7" count="1" selected="0">
            <x v="8"/>
          </reference>
          <reference field="8" count="1" selected="0">
            <x v="5"/>
          </reference>
          <reference field="9" count="1" selected="0">
            <x v="4"/>
          </reference>
          <reference field="17" count="1" selected="0">
            <x v="73"/>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6"/>
          </reference>
          <reference field="133" count="1" selected="0">
            <x v="9"/>
          </reference>
          <reference field="136" count="1" selected="0">
            <x v="51"/>
          </reference>
          <reference field="137" count="1" selected="0">
            <x v="5"/>
          </reference>
          <reference field="142" count="1" selected="0">
            <x v="37"/>
          </reference>
          <reference field="145" count="1" selected="0">
            <x v="115"/>
          </reference>
          <reference field="166" count="1">
            <x v="119"/>
          </reference>
          <reference field="192" count="1" selected="0">
            <x v="0"/>
          </reference>
          <reference field="194" count="1" selected="0">
            <x v="38"/>
          </reference>
          <reference field="195" count="1" selected="0">
            <x v="0"/>
          </reference>
        </references>
      </pivotArea>
    </format>
    <format dxfId="663">
      <pivotArea dataOnly="0" labelOnly="1" outline="0" fieldPosition="0">
        <references count="21">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92"/>
          </reference>
          <reference field="192" count="1" selected="0">
            <x v="0"/>
          </reference>
          <reference field="194" count="1" selected="0">
            <x v="48"/>
          </reference>
          <reference field="195" count="1" selected="0">
            <x v="0"/>
          </reference>
        </references>
      </pivotArea>
    </format>
    <format dxfId="662">
      <pivotArea dataOnly="0" labelOnly="1" outline="0" fieldPosition="0">
        <references count="21">
          <reference field="5" count="1" selected="0">
            <x v="3"/>
          </reference>
          <reference field="6" count="1" selected="0">
            <x v="0"/>
          </reference>
          <reference field="7" count="1" selected="0">
            <x v="20"/>
          </reference>
          <reference field="8" count="1" selected="0">
            <x v="0"/>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6" count="1">
            <x v="144"/>
          </reference>
          <reference field="192" count="1" selected="0">
            <x v="0"/>
          </reference>
          <reference field="194" count="1" selected="0">
            <x v="57"/>
          </reference>
          <reference field="195" count="1" selected="0">
            <x v="0"/>
          </reference>
        </references>
      </pivotArea>
    </format>
    <format dxfId="661">
      <pivotArea dataOnly="0" labelOnly="1" outline="0" fieldPosition="0">
        <references count="21">
          <reference field="5" count="1" selected="0">
            <x v="4"/>
          </reference>
          <reference field="6" count="1" selected="0">
            <x v="509"/>
          </reference>
          <reference field="7" count="1" selected="0">
            <x v="29"/>
          </reference>
          <reference field="8" count="1" selected="0">
            <x v="5"/>
          </reference>
          <reference field="9" count="1" selected="0">
            <x v="4"/>
          </reference>
          <reference field="17" count="1" selected="0">
            <x v="203"/>
          </reference>
          <reference field="18" count="1" selected="0">
            <x v="88"/>
          </reference>
          <reference field="19" count="1" selected="0">
            <x v="90"/>
          </reference>
          <reference field="22" count="1" selected="0">
            <x v="0"/>
          </reference>
          <reference field="25" count="1" selected="0">
            <x v="5"/>
          </reference>
          <reference field="131" count="1" selected="0">
            <x v="10"/>
          </reference>
          <reference field="132" count="1" selected="0">
            <x v="44"/>
          </reference>
          <reference field="133" count="1" selected="0">
            <x v="10"/>
          </reference>
          <reference field="136" count="1" selected="0">
            <x v="24"/>
          </reference>
          <reference field="137" count="1" selected="0">
            <x v="5"/>
          </reference>
          <reference field="142" count="1" selected="0">
            <x v="0"/>
          </reference>
          <reference field="145" count="1" selected="0">
            <x v="43"/>
          </reference>
          <reference field="166" count="1">
            <x v="47"/>
          </reference>
          <reference field="192" count="1" selected="0">
            <x v="0"/>
          </reference>
          <reference field="194" count="1" selected="0">
            <x v="1"/>
          </reference>
          <reference field="195" count="1" selected="0">
            <x v="0"/>
          </reference>
        </references>
      </pivotArea>
    </format>
    <format dxfId="660">
      <pivotArea dataOnly="0" labelOnly="1" outline="0" fieldPosition="0">
        <references count="21">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66" count="1">
            <x v="23"/>
          </reference>
          <reference field="192" count="1" selected="0">
            <x v="0"/>
          </reference>
          <reference field="194" count="1" selected="0">
            <x v="38"/>
          </reference>
          <reference field="195" count="1" selected="0">
            <x v="0"/>
          </reference>
        </references>
      </pivotArea>
    </format>
    <format dxfId="659">
      <pivotArea dataOnly="0" labelOnly="1" outline="0" fieldPosition="0">
        <references count="21">
          <reference field="5" count="1" selected="0">
            <x v="5"/>
          </reference>
          <reference field="6" count="1" selected="0">
            <x v="255"/>
          </reference>
          <reference field="7" count="1" selected="0">
            <x v="34"/>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17"/>
          </reference>
          <reference field="166" count="1">
            <x v="1"/>
          </reference>
          <reference field="192" count="1" selected="0">
            <x v="0"/>
          </reference>
          <reference field="194" count="1" selected="0">
            <x v="38"/>
          </reference>
          <reference field="195" count="1" selected="0">
            <x v="0"/>
          </reference>
        </references>
      </pivotArea>
    </format>
    <format dxfId="658">
      <pivotArea dataOnly="0" labelOnly="1" outline="0" fieldPosition="0">
        <references count="21">
          <reference field="5" count="1" selected="0">
            <x v="5"/>
          </reference>
          <reference field="6" count="1" selected="0">
            <x v="288"/>
          </reference>
          <reference field="7" count="1" selected="0">
            <x v="32"/>
          </reference>
          <reference field="8" count="1" selected="0">
            <x v="0"/>
          </reference>
          <reference field="9" count="1" selected="0">
            <x v="4"/>
          </reference>
          <reference field="17" count="1" selected="0">
            <x v="233"/>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93"/>
          </reference>
          <reference field="166" count="1">
            <x v="146"/>
          </reference>
          <reference field="192" count="1" selected="0">
            <x v="0"/>
          </reference>
          <reference field="194" count="1" selected="0">
            <x v="38"/>
          </reference>
          <reference field="195" count="1" selected="0">
            <x v="0"/>
          </reference>
        </references>
      </pivotArea>
    </format>
    <format dxfId="657">
      <pivotArea dataOnly="0" labelOnly="1" outline="0" fieldPosition="0">
        <references count="21">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82"/>
          </reference>
          <reference field="192" count="1" selected="0">
            <x v="0"/>
          </reference>
          <reference field="194" count="1" selected="0">
            <x v="48"/>
          </reference>
          <reference field="195" count="1" selected="0">
            <x v="0"/>
          </reference>
        </references>
      </pivotArea>
    </format>
    <format dxfId="656">
      <pivotArea dataOnly="0" labelOnly="1" outline="0" fieldPosition="0">
        <references count="21">
          <reference field="5" count="1" selected="0">
            <x v="7"/>
          </reference>
          <reference field="6" count="1" selected="0">
            <x v="111"/>
          </reference>
          <reference field="7" count="1" selected="0">
            <x v="52"/>
          </reference>
          <reference field="8" count="1" selected="0">
            <x v="5"/>
          </reference>
          <reference field="9" count="1" selected="0">
            <x v="4"/>
          </reference>
          <reference field="17" count="1" selected="0">
            <x v="57"/>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8"/>
          </reference>
          <reference field="137" count="1" selected="0">
            <x v="5"/>
          </reference>
          <reference field="142" count="1" selected="0">
            <x v="48"/>
          </reference>
          <reference field="145" count="1" selected="0">
            <x v="82"/>
          </reference>
          <reference field="166" count="1">
            <x v="172"/>
          </reference>
          <reference field="192" count="1" selected="0">
            <x v="0"/>
          </reference>
          <reference field="194" count="1" selected="0">
            <x v="49"/>
          </reference>
          <reference field="195" count="1" selected="0">
            <x v="0"/>
          </reference>
        </references>
      </pivotArea>
    </format>
    <format dxfId="655">
      <pivotArea dataOnly="0" labelOnly="1" outline="0" fieldPosition="0">
        <references count="21">
          <reference field="5" count="1" selected="0">
            <x v="8"/>
          </reference>
          <reference field="6" count="1" selected="0">
            <x v="0"/>
          </reference>
          <reference field="7" count="1" selected="0">
            <x v="54"/>
          </reference>
          <reference field="8" count="1" selected="0">
            <x v="0"/>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35"/>
          </reference>
          <reference field="133" count="1" selected="0">
            <x v="26"/>
          </reference>
          <reference field="136" count="1" selected="0">
            <x v="16"/>
          </reference>
          <reference field="137" count="1" selected="0">
            <x v="5"/>
          </reference>
          <reference field="142" count="1" selected="0">
            <x v="76"/>
          </reference>
          <reference field="145" count="1" selected="0">
            <x v="99"/>
          </reference>
          <reference field="166" count="1">
            <x v="178"/>
          </reference>
          <reference field="192" count="1" selected="0">
            <x v="0"/>
          </reference>
          <reference field="194" count="1" selected="0">
            <x v="77"/>
          </reference>
          <reference field="195" count="1" selected="0">
            <x v="0"/>
          </reference>
        </references>
      </pivotArea>
    </format>
    <format dxfId="654">
      <pivotArea dataOnly="0" labelOnly="1" outline="0" fieldPosition="0">
        <references count="21">
          <reference field="5" count="1" selected="0">
            <x v="9"/>
          </reference>
          <reference field="6" count="1" selected="0">
            <x v="0"/>
          </reference>
          <reference field="7" count="1" selected="0">
            <x v="56"/>
          </reference>
          <reference field="8" count="1" selected="0">
            <x v="5"/>
          </reference>
          <reference field="9" count="1" selected="0">
            <x v="4"/>
          </reference>
          <reference field="17" count="1" selected="0">
            <x v="85"/>
          </reference>
          <reference field="18" count="1" selected="0">
            <x v="65"/>
          </reference>
          <reference field="19" count="1" selected="0">
            <x v="24"/>
          </reference>
          <reference field="22" count="1" selected="0">
            <x v="1"/>
          </reference>
          <reference field="25" count="1" selected="0">
            <x v="13"/>
          </reference>
          <reference field="131" count="1" selected="0">
            <x v="26"/>
          </reference>
          <reference field="132" count="1" selected="0">
            <x v="14"/>
          </reference>
          <reference field="133" count="1" selected="0">
            <x v="26"/>
          </reference>
          <reference field="136" count="1" selected="0">
            <x v="2"/>
          </reference>
          <reference field="137" count="1" selected="0">
            <x v="5"/>
          </reference>
          <reference field="142" count="1" selected="0">
            <x v="55"/>
          </reference>
          <reference field="145" count="1" selected="0">
            <x v="56"/>
          </reference>
          <reference field="166" count="1">
            <x v="173"/>
          </reference>
          <reference field="192" count="1" selected="0">
            <x v="0"/>
          </reference>
          <reference field="194" count="1" selected="0">
            <x v="56"/>
          </reference>
          <reference field="195" count="1" selected="0">
            <x v="0"/>
          </reference>
        </references>
      </pivotArea>
    </format>
    <format dxfId="653">
      <pivotArea dataOnly="0" labelOnly="1" outline="0" fieldPosition="0">
        <references count="21">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6" count="1">
            <x v="182"/>
          </reference>
          <reference field="192" count="1" selected="0">
            <x v="0"/>
          </reference>
          <reference field="194" count="1" selected="0">
            <x v="48"/>
          </reference>
          <reference field="195" count="1" selected="0">
            <x v="0"/>
          </reference>
        </references>
      </pivotArea>
    </format>
    <format dxfId="652">
      <pivotArea dataOnly="0" labelOnly="1" outline="0" fieldPosition="0">
        <references count="21">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6" count="1">
            <x v="183"/>
          </reference>
          <reference field="192" count="1" selected="0">
            <x v="0"/>
          </reference>
          <reference field="194" count="1" selected="0">
            <x v="48"/>
          </reference>
          <reference field="195" count="1" selected="0">
            <x v="0"/>
          </reference>
        </references>
      </pivotArea>
    </format>
    <format dxfId="651">
      <pivotArea dataOnly="0" labelOnly="1" outline="0" fieldPosition="0">
        <references count="21">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6" count="1">
            <x v="184"/>
          </reference>
          <reference field="192" count="1" selected="0">
            <x v="0"/>
          </reference>
          <reference field="194" count="1" selected="0">
            <x v="48"/>
          </reference>
          <reference field="195" count="1" selected="0">
            <x v="0"/>
          </reference>
        </references>
      </pivotArea>
    </format>
    <format dxfId="650">
      <pivotArea dataOnly="0" labelOnly="1" outline="0" fieldPosition="0">
        <references count="21">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6" count="1">
            <x v="185"/>
          </reference>
          <reference field="192" count="1" selected="0">
            <x v="0"/>
          </reference>
          <reference field="194" count="1" selected="0">
            <x v="48"/>
          </reference>
          <reference field="195" count="1" selected="0">
            <x v="0"/>
          </reference>
        </references>
      </pivotArea>
    </format>
    <format dxfId="649">
      <pivotArea dataOnly="0" labelOnly="1" outline="0" fieldPosition="0">
        <references count="21">
          <reference field="5" count="1" selected="0">
            <x v="11"/>
          </reference>
          <reference field="6" count="1" selected="0">
            <x v="100"/>
          </reference>
          <reference field="7" count="1" selected="0">
            <x v="59"/>
          </reference>
          <reference field="8" count="1" selected="0">
            <x v="5"/>
          </reference>
          <reference field="9" count="1" selected="0">
            <x v="4"/>
          </reference>
          <reference field="17" count="1" selected="0">
            <x v="45"/>
          </reference>
          <reference field="18" count="1" selected="0">
            <x v="88"/>
          </reference>
          <reference field="19" count="1" selected="0">
            <x v="107"/>
          </reference>
          <reference field="22" count="1" selected="0">
            <x v="1"/>
          </reference>
          <reference field="25" count="1" selected="0">
            <x v="13"/>
          </reference>
          <reference field="131" count="1" selected="0">
            <x v="7"/>
          </reference>
          <reference field="132" count="1" selected="0">
            <x v="6"/>
          </reference>
          <reference field="133" count="1" selected="0">
            <x v="7"/>
          </reference>
          <reference field="136" count="1" selected="0">
            <x v="15"/>
          </reference>
          <reference field="137" count="1" selected="0">
            <x v="5"/>
          </reference>
          <reference field="142" count="1" selected="0">
            <x v="12"/>
          </reference>
          <reference field="145" count="1" selected="0">
            <x v="19"/>
          </reference>
          <reference field="166" count="1">
            <x v="17"/>
          </reference>
          <reference field="192" count="1" selected="0">
            <x v="0"/>
          </reference>
          <reference field="194" count="1" selected="0">
            <x v="13"/>
          </reference>
          <reference field="195" count="1" selected="0">
            <x v="0"/>
          </reference>
        </references>
      </pivotArea>
    </format>
    <format dxfId="648">
      <pivotArea dataOnly="0" labelOnly="1" outline="0" fieldPosition="0">
        <references count="21">
          <reference field="5" count="1" selected="0">
            <x v="11"/>
          </reference>
          <reference field="6" count="1" selected="0">
            <x v="162"/>
          </reference>
          <reference field="7" count="1" selected="0">
            <x v="65"/>
          </reference>
          <reference field="8" count="1" selected="0">
            <x v="5"/>
          </reference>
          <reference field="9" count="1" selected="0">
            <x v="4"/>
          </reference>
          <reference field="17" count="1" selected="0">
            <x v="109"/>
          </reference>
          <reference field="18" count="1" selected="0">
            <x v="88"/>
          </reference>
          <reference field="19" count="1" selected="0">
            <x v="107"/>
          </reference>
          <reference field="22" count="1" selected="0">
            <x v="1"/>
          </reference>
          <reference field="25" count="1" selected="0">
            <x v="13"/>
          </reference>
          <reference field="131" count="1" selected="0">
            <x v="12"/>
          </reference>
          <reference field="132" count="1" selected="0">
            <x v="0"/>
          </reference>
          <reference field="133" count="1" selected="0">
            <x v="12"/>
          </reference>
          <reference field="136" count="1" selected="0">
            <x v="15"/>
          </reference>
          <reference field="137" count="1" selected="0">
            <x v="5"/>
          </reference>
          <reference field="142" count="1" selected="0">
            <x v="12"/>
          </reference>
          <reference field="145" count="1" selected="0">
            <x v="8"/>
          </reference>
          <reference field="166" count="1">
            <x v="2"/>
          </reference>
          <reference field="192" count="1" selected="0">
            <x v="0"/>
          </reference>
          <reference field="194" count="1" selected="0">
            <x v="13"/>
          </reference>
          <reference field="195" count="1" selected="0">
            <x v="0"/>
          </reference>
        </references>
      </pivotArea>
    </format>
    <format dxfId="647">
      <pivotArea dataOnly="0" labelOnly="1" outline="0" fieldPosition="0">
        <references count="21">
          <reference field="5" count="1" selected="0">
            <x v="11"/>
          </reference>
          <reference field="6" count="1" selected="0">
            <x v="190"/>
          </reference>
          <reference field="7" count="1" selected="0">
            <x v="71"/>
          </reference>
          <reference field="8" count="1" selected="0">
            <x v="5"/>
          </reference>
          <reference field="9" count="1" selected="0">
            <x v="4"/>
          </reference>
          <reference field="17" count="1" selected="0">
            <x v="114"/>
          </reference>
          <reference field="18" count="1" selected="0">
            <x v="88"/>
          </reference>
          <reference field="19" count="1" selected="0">
            <x v="107"/>
          </reference>
          <reference field="22" count="1" selected="0">
            <x v="1"/>
          </reference>
          <reference field="25" count="1" selected="0">
            <x v="13"/>
          </reference>
          <reference field="131" count="1" selected="0">
            <x v="3"/>
          </reference>
          <reference field="132" count="1" selected="0">
            <x v="8"/>
          </reference>
          <reference field="133" count="1" selected="0">
            <x v="3"/>
          </reference>
          <reference field="136" count="1" selected="0">
            <x v="15"/>
          </reference>
          <reference field="137" count="1" selected="0">
            <x v="5"/>
          </reference>
          <reference field="142" count="1" selected="0">
            <x v="12"/>
          </reference>
          <reference field="145" count="1" selected="0">
            <x v="30"/>
          </reference>
          <reference field="166" count="1">
            <x v="37"/>
          </reference>
          <reference field="192" count="1" selected="0">
            <x v="0"/>
          </reference>
          <reference field="194" count="1" selected="0">
            <x v="13"/>
          </reference>
          <reference field="195" count="1" selected="0">
            <x v="0"/>
          </reference>
        </references>
      </pivotArea>
    </format>
    <format dxfId="646">
      <pivotArea dataOnly="0" labelOnly="1" outline="0" fieldPosition="0">
        <references count="21">
          <reference field="5" count="1" selected="0">
            <x v="12"/>
          </reference>
          <reference field="6" count="1" selected="0">
            <x v="218"/>
          </reference>
          <reference field="7" count="1" selected="0">
            <x v="86"/>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17"/>
          </reference>
          <reference field="133" count="1" selected="0">
            <x v="26"/>
          </reference>
          <reference field="136" count="1" selected="0">
            <x v="9"/>
          </reference>
          <reference field="137" count="1" selected="0">
            <x v="5"/>
          </reference>
          <reference field="142" count="1" selected="0">
            <x v="8"/>
          </reference>
          <reference field="145" count="1" selected="0">
            <x v="36"/>
          </reference>
          <reference field="166" count="1">
            <x v="96"/>
          </reference>
          <reference field="192" count="1" selected="0">
            <x v="0"/>
          </reference>
          <reference field="194" count="1" selected="0">
            <x v="9"/>
          </reference>
          <reference field="195" count="1" selected="0">
            <x v="0"/>
          </reference>
        </references>
      </pivotArea>
    </format>
    <format dxfId="645">
      <pivotArea dataOnly="0" labelOnly="1" outline="0" fieldPosition="0">
        <references count="21">
          <reference field="5" count="1" selected="0">
            <x v="12"/>
          </reference>
          <reference field="6" count="1" selected="0">
            <x v="220"/>
          </reference>
          <reference field="7" count="1" selected="0">
            <x v="88"/>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23"/>
          </reference>
          <reference field="133" count="1" selected="0">
            <x v="26"/>
          </reference>
          <reference field="136" count="1" selected="0">
            <x v="19"/>
          </reference>
          <reference field="137" count="1" selected="0">
            <x v="5"/>
          </reference>
          <reference field="142" count="1" selected="0">
            <x v="8"/>
          </reference>
          <reference field="145" count="1" selected="0">
            <x v="50"/>
          </reference>
          <reference field="166" count="1">
            <x v="87"/>
          </reference>
          <reference field="192" count="1" selected="0">
            <x v="0"/>
          </reference>
          <reference field="194" count="1" selected="0">
            <x v="9"/>
          </reference>
          <reference field="195" count="1" selected="0">
            <x v="0"/>
          </reference>
        </references>
      </pivotArea>
    </format>
    <format dxfId="644">
      <pivotArea dataOnly="0" labelOnly="1" outline="0" fieldPosition="0">
        <references count="21">
          <reference field="5" count="1" selected="0">
            <x v="12"/>
          </reference>
          <reference field="6" count="1" selected="0">
            <x v="222"/>
          </reference>
          <reference field="7" count="1" selected="0">
            <x v="90"/>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40"/>
          </reference>
          <reference field="133" count="1" selected="0">
            <x v="26"/>
          </reference>
          <reference field="136" count="1" selected="0">
            <x v="36"/>
          </reference>
          <reference field="137" count="1" selected="0">
            <x v="5"/>
          </reference>
          <reference field="142" count="1" selected="0">
            <x v="8"/>
          </reference>
          <reference field="145" count="1" selected="0">
            <x v="80"/>
          </reference>
          <reference field="166" count="1">
            <x v="65"/>
          </reference>
          <reference field="192" count="1" selected="0">
            <x v="0"/>
          </reference>
          <reference field="194" count="1" selected="0">
            <x v="9"/>
          </reference>
          <reference field="195" count="1" selected="0">
            <x v="0"/>
          </reference>
        </references>
      </pivotArea>
    </format>
    <format dxfId="643">
      <pivotArea dataOnly="0" labelOnly="1" outline="0" fieldPosition="0">
        <references count="21">
          <reference field="5" count="1" selected="0">
            <x v="12"/>
          </reference>
          <reference field="6" count="1" selected="0">
            <x v="224"/>
          </reference>
          <reference field="7" count="1" selected="0">
            <x v="92"/>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52"/>
          </reference>
          <reference field="133" count="1" selected="0">
            <x v="26"/>
          </reference>
          <reference field="136" count="1" selected="0">
            <x v="45"/>
          </reference>
          <reference field="137" count="1" selected="0">
            <x v="5"/>
          </reference>
          <reference field="142" count="1" selected="0">
            <x v="8"/>
          </reference>
          <reference field="145" count="1" selected="0">
            <x v="97"/>
          </reference>
          <reference field="166" count="1">
            <x v="59"/>
          </reference>
          <reference field="192" count="1" selected="0">
            <x v="0"/>
          </reference>
          <reference field="194" count="1" selected="0">
            <x v="9"/>
          </reference>
          <reference field="195" count="1" selected="0">
            <x v="0"/>
          </reference>
        </references>
      </pivotArea>
    </format>
    <format dxfId="642">
      <pivotArea dataOnly="0" labelOnly="1" outline="0" fieldPosition="0">
        <references count="21">
          <reference field="5" count="1" selected="0">
            <x v="12"/>
          </reference>
          <reference field="6" count="1" selected="0">
            <x v="226"/>
          </reference>
          <reference field="7" count="1" selected="0">
            <x v="84"/>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16"/>
          </reference>
          <reference field="133" count="1" selected="0">
            <x v="26"/>
          </reference>
          <reference field="136" count="1" selected="0">
            <x v="0"/>
          </reference>
          <reference field="137" count="1" selected="0">
            <x v="5"/>
          </reference>
          <reference field="142" count="1" selected="0">
            <x v="8"/>
          </reference>
          <reference field="145" count="1" selected="0">
            <x v="18"/>
          </reference>
          <reference field="166" count="1">
            <x v="130"/>
          </reference>
          <reference field="192" count="1" selected="0">
            <x v="0"/>
          </reference>
          <reference field="194" count="1" selected="0">
            <x v="9"/>
          </reference>
          <reference field="195" count="1" selected="0">
            <x v="0"/>
          </reference>
        </references>
      </pivotArea>
    </format>
    <format dxfId="641">
      <pivotArea dataOnly="0" labelOnly="1" outline="0" fieldPosition="0">
        <references count="21">
          <reference field="5" count="1" selected="0">
            <x v="12"/>
          </reference>
          <reference field="6" count="1" selected="0">
            <x v="228"/>
          </reference>
          <reference field="7" count="1" selected="0">
            <x v="94"/>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64"/>
          </reference>
          <reference field="133" count="1" selected="0">
            <x v="26"/>
          </reference>
          <reference field="136" count="1" selected="0">
            <x v="52"/>
          </reference>
          <reference field="137" count="1" selected="0">
            <x v="5"/>
          </reference>
          <reference field="142" count="1" selected="0">
            <x v="8"/>
          </reference>
          <reference field="145" count="1" selected="0">
            <x v="112"/>
          </reference>
          <reference field="166" count="1">
            <x v="53"/>
          </reference>
          <reference field="192" count="1" selected="0">
            <x v="0"/>
          </reference>
          <reference field="194" count="1" selected="0">
            <x v="9"/>
          </reference>
          <reference field="195" count="1" selected="0">
            <x v="0"/>
          </reference>
        </references>
      </pivotArea>
    </format>
    <format dxfId="640">
      <pivotArea dataOnly="0" labelOnly="1" outline="0" fieldPosition="0">
        <references count="21">
          <reference field="5" count="1" selected="0">
            <x v="12"/>
          </reference>
          <reference field="6" count="1" selected="0">
            <x v="273"/>
          </reference>
          <reference field="7" count="1" selected="0">
            <x v="74"/>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17"/>
          </reference>
          <reference field="133" count="1" selected="0">
            <x v="26"/>
          </reference>
          <reference field="136" count="1" selected="0">
            <x v="9"/>
          </reference>
          <reference field="137" count="1" selected="0">
            <x v="5"/>
          </reference>
          <reference field="142" count="1" selected="0">
            <x v="8"/>
          </reference>
          <reference field="145" count="1" selected="0">
            <x v="36"/>
          </reference>
          <reference field="166" count="1">
            <x v="96"/>
          </reference>
          <reference field="192" count="1" selected="0">
            <x v="0"/>
          </reference>
          <reference field="194" count="1" selected="0">
            <x v="9"/>
          </reference>
          <reference field="195" count="1" selected="0">
            <x v="0"/>
          </reference>
        </references>
      </pivotArea>
    </format>
    <format dxfId="639">
      <pivotArea dataOnly="0" labelOnly="1" outline="0" fieldPosition="0">
        <references count="21">
          <reference field="5" count="1" selected="0">
            <x v="12"/>
          </reference>
          <reference field="6" count="1" selected="0">
            <x v="275"/>
          </reference>
          <reference field="7" count="1" selected="0">
            <x v="76"/>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23"/>
          </reference>
          <reference field="133" count="1" selected="0">
            <x v="26"/>
          </reference>
          <reference field="136" count="1" selected="0">
            <x v="19"/>
          </reference>
          <reference field="137" count="1" selected="0">
            <x v="5"/>
          </reference>
          <reference field="142" count="1" selected="0">
            <x v="8"/>
          </reference>
          <reference field="145" count="1" selected="0">
            <x v="50"/>
          </reference>
          <reference field="166" count="1">
            <x v="87"/>
          </reference>
          <reference field="192" count="1" selected="0">
            <x v="0"/>
          </reference>
          <reference field="194" count="1" selected="0">
            <x v="9"/>
          </reference>
          <reference field="195" count="1" selected="0">
            <x v="0"/>
          </reference>
        </references>
      </pivotArea>
    </format>
    <format dxfId="638">
      <pivotArea dataOnly="0" labelOnly="1" outline="0" fieldPosition="0">
        <references count="21">
          <reference field="5" count="1" selected="0">
            <x v="12"/>
          </reference>
          <reference field="6" count="1" selected="0">
            <x v="277"/>
          </reference>
          <reference field="7" count="1" selected="0">
            <x v="78"/>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0"/>
          </reference>
          <reference field="133" count="1" selected="0">
            <x v="26"/>
          </reference>
          <reference field="136" count="1" selected="0">
            <x v="36"/>
          </reference>
          <reference field="137" count="1" selected="0">
            <x v="5"/>
          </reference>
          <reference field="142" count="1" selected="0">
            <x v="8"/>
          </reference>
          <reference field="145" count="1" selected="0">
            <x v="80"/>
          </reference>
          <reference field="166" count="1">
            <x v="65"/>
          </reference>
          <reference field="192" count="1" selected="0">
            <x v="0"/>
          </reference>
          <reference field="194" count="1" selected="0">
            <x v="9"/>
          </reference>
          <reference field="195" count="1" selected="0">
            <x v="0"/>
          </reference>
        </references>
      </pivotArea>
    </format>
    <format dxfId="637">
      <pivotArea dataOnly="0" labelOnly="1" outline="0" fieldPosition="0">
        <references count="21">
          <reference field="5" count="1" selected="0">
            <x v="12"/>
          </reference>
          <reference field="6" count="1" selected="0">
            <x v="279"/>
          </reference>
          <reference field="7" count="1" selected="0">
            <x v="80"/>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52"/>
          </reference>
          <reference field="133" count="1" selected="0">
            <x v="26"/>
          </reference>
          <reference field="136" count="1" selected="0">
            <x v="45"/>
          </reference>
          <reference field="137" count="1" selected="0">
            <x v="5"/>
          </reference>
          <reference field="142" count="1" selected="0">
            <x v="8"/>
          </reference>
          <reference field="145" count="1" selected="0">
            <x v="97"/>
          </reference>
          <reference field="166" count="1">
            <x v="59"/>
          </reference>
          <reference field="192" count="1" selected="0">
            <x v="0"/>
          </reference>
          <reference field="194" count="1" selected="0">
            <x v="9"/>
          </reference>
          <reference field="195" count="1" selected="0">
            <x v="0"/>
          </reference>
        </references>
      </pivotArea>
    </format>
    <format dxfId="636">
      <pivotArea dataOnly="0" labelOnly="1" outline="0" fieldPosition="0">
        <references count="21">
          <reference field="5" count="1" selected="0">
            <x v="12"/>
          </reference>
          <reference field="6" count="1" selected="0">
            <x v="284"/>
          </reference>
          <reference field="7" count="1" selected="0">
            <x v="72"/>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16"/>
          </reference>
          <reference field="133" count="1" selected="0">
            <x v="26"/>
          </reference>
          <reference field="136" count="1" selected="0">
            <x v="0"/>
          </reference>
          <reference field="137" count="1" selected="0">
            <x v="5"/>
          </reference>
          <reference field="142" count="1" selected="0">
            <x v="8"/>
          </reference>
          <reference field="145" count="1" selected="0">
            <x v="18"/>
          </reference>
          <reference field="166" count="1">
            <x v="130"/>
          </reference>
          <reference field="192" count="1" selected="0">
            <x v="0"/>
          </reference>
          <reference field="194" count="1" selected="0">
            <x v="9"/>
          </reference>
          <reference field="195" count="1" selected="0">
            <x v="0"/>
          </reference>
        </references>
      </pivotArea>
    </format>
    <format dxfId="635">
      <pivotArea dataOnly="0" labelOnly="1" outline="0" fieldPosition="0">
        <references count="21">
          <reference field="5" count="1" selected="0">
            <x v="12"/>
          </reference>
          <reference field="6" count="1" selected="0">
            <x v="286"/>
          </reference>
          <reference field="7" count="1" selected="0">
            <x v="82"/>
          </reference>
          <reference field="8" count="1" selected="0">
            <x v="5"/>
          </reference>
          <reference field="9" count="1" selected="0">
            <x v="4"/>
          </reference>
          <reference field="17" count="1" selected="0">
            <x v="10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64"/>
          </reference>
          <reference field="133" count="1" selected="0">
            <x v="26"/>
          </reference>
          <reference field="136" count="1" selected="0">
            <x v="52"/>
          </reference>
          <reference field="137" count="1" selected="0">
            <x v="5"/>
          </reference>
          <reference field="142" count="1" selected="0">
            <x v="8"/>
          </reference>
          <reference field="145" count="1" selected="0">
            <x v="112"/>
          </reference>
          <reference field="166" count="1">
            <x v="53"/>
          </reference>
          <reference field="192" count="1" selected="0">
            <x v="0"/>
          </reference>
          <reference field="194" count="1" selected="0">
            <x v="9"/>
          </reference>
          <reference field="195" count="1" selected="0">
            <x v="0"/>
          </reference>
        </references>
      </pivotArea>
    </format>
    <format dxfId="634">
      <pivotArea dataOnly="0" labelOnly="1" outline="0" fieldPosition="0">
        <references count="21">
          <reference field="5" count="1" selected="0">
            <x v="13"/>
          </reference>
          <reference field="6" count="1" selected="0">
            <x v="30"/>
          </reference>
          <reference field="7" count="1" selected="0">
            <x v="96"/>
          </reference>
          <reference field="8" count="1" selected="0">
            <x v="3"/>
          </reference>
          <reference field="9" count="1" selected="0">
            <x v="2"/>
          </reference>
          <reference field="17" count="1" selected="0">
            <x v="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4"/>
          </reference>
          <reference field="166" count="1">
            <x v="3"/>
          </reference>
          <reference field="192" count="1" selected="0">
            <x v="2"/>
          </reference>
          <reference field="194" count="1" selected="0">
            <x v="0"/>
          </reference>
          <reference field="195" count="1" selected="0">
            <x v="0"/>
          </reference>
        </references>
      </pivotArea>
    </format>
    <format dxfId="633">
      <pivotArea dataOnly="0" labelOnly="1" outline="0" fieldPosition="0">
        <references count="21">
          <reference field="5" count="1" selected="0">
            <x v="13"/>
          </reference>
          <reference field="6" count="1" selected="0">
            <x v="31"/>
          </reference>
          <reference field="7" count="1" selected="0">
            <x v="96"/>
          </reference>
          <reference field="8" count="1" selected="0">
            <x v="3"/>
          </reference>
          <reference field="9" count="1" selected="0">
            <x v="2"/>
          </reference>
          <reference field="17" count="1" selected="0">
            <x v="11"/>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15"/>
          </reference>
          <reference field="166" count="1">
            <x v="34"/>
          </reference>
          <reference field="192" count="1" selected="0">
            <x v="2"/>
          </reference>
          <reference field="194" count="1" selected="0">
            <x v="50"/>
          </reference>
          <reference field="195" count="1" selected="0">
            <x v="0"/>
          </reference>
        </references>
      </pivotArea>
    </format>
    <format dxfId="632">
      <pivotArea dataOnly="0" labelOnly="1" outline="0" fieldPosition="0">
        <references count="21">
          <reference field="5" count="1" selected="0">
            <x v="13"/>
          </reference>
          <reference field="6" count="1" selected="0">
            <x v="32"/>
          </reference>
          <reference field="7" count="1" selected="0">
            <x v="96"/>
          </reference>
          <reference field="8" count="1" selected="0">
            <x v="3"/>
          </reference>
          <reference field="9" count="1" selected="0">
            <x v="2"/>
          </reference>
          <reference field="17" count="1" selected="0">
            <x v="11"/>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1"/>
          </reference>
          <reference field="166" count="1">
            <x v="0"/>
          </reference>
          <reference field="192" count="1" selected="0">
            <x v="2"/>
          </reference>
          <reference field="194" count="1" selected="0">
            <x v="50"/>
          </reference>
          <reference field="195" count="1" selected="0">
            <x v="0"/>
          </reference>
        </references>
      </pivotArea>
    </format>
    <format dxfId="631">
      <pivotArea dataOnly="0" labelOnly="1" outline="0" fieldPosition="0">
        <references count="21">
          <reference field="5" count="1" selected="0">
            <x v="13"/>
          </reference>
          <reference field="6" count="1" selected="0">
            <x v="33"/>
          </reference>
          <reference field="7" count="1" selected="0">
            <x v="96"/>
          </reference>
          <reference field="8" count="1" selected="0">
            <x v="3"/>
          </reference>
          <reference field="9" count="1" selected="0">
            <x v="2"/>
          </reference>
          <reference field="17" count="1" selected="0">
            <x v="1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6"/>
          </reference>
          <reference field="166" count="1">
            <x v="9"/>
          </reference>
          <reference field="192" count="1" selected="0">
            <x v="2"/>
          </reference>
          <reference field="194" count="1" selected="0">
            <x v="50"/>
          </reference>
          <reference field="195" count="1" selected="0">
            <x v="0"/>
          </reference>
        </references>
      </pivotArea>
    </format>
    <format dxfId="630">
      <pivotArea dataOnly="0" labelOnly="1" outline="0" fieldPosition="0">
        <references count="21">
          <reference field="5" count="1" selected="0">
            <x v="13"/>
          </reference>
          <reference field="6" count="1" selected="0">
            <x v="34"/>
          </reference>
          <reference field="7" count="1" selected="0">
            <x v="96"/>
          </reference>
          <reference field="8" count="1" selected="0">
            <x v="3"/>
          </reference>
          <reference field="9" count="1" selected="0">
            <x v="2"/>
          </reference>
          <reference field="17" count="1" selected="0">
            <x v="2"/>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8"/>
          </reference>
          <reference field="166" count="1">
            <x v="20"/>
          </reference>
          <reference field="192" count="1" selected="0">
            <x v="3"/>
          </reference>
          <reference field="194" count="1" selected="0">
            <x v="51"/>
          </reference>
          <reference field="195" count="1" selected="0">
            <x v="0"/>
          </reference>
        </references>
      </pivotArea>
    </format>
    <format dxfId="629">
      <pivotArea dataOnly="0" labelOnly="1" outline="0" fieldPosition="0">
        <references count="21">
          <reference field="5" count="1" selected="0">
            <x v="13"/>
          </reference>
          <reference field="6" count="1" selected="0">
            <x v="35"/>
          </reference>
          <reference field="7" count="1" selected="0">
            <x v="96"/>
          </reference>
          <reference field="8" count="1" selected="0">
            <x v="3"/>
          </reference>
          <reference field="9" count="1" selected="0">
            <x v="2"/>
          </reference>
          <reference field="17" count="1" selected="0">
            <x v="3"/>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15"/>
          </reference>
          <reference field="166" count="1">
            <x v="43"/>
          </reference>
          <reference field="192" count="1" selected="0">
            <x v="3"/>
          </reference>
          <reference field="194" count="1" selected="0">
            <x v="51"/>
          </reference>
          <reference field="195" count="1" selected="0">
            <x v="0"/>
          </reference>
        </references>
      </pivotArea>
    </format>
    <format dxfId="628">
      <pivotArea dataOnly="0" labelOnly="1" outline="0" fieldPosition="0">
        <references count="21">
          <reference field="5" count="1" selected="0">
            <x v="13"/>
          </reference>
          <reference field="6" count="1" selected="0">
            <x v="36"/>
          </reference>
          <reference field="7" count="1" selected="0">
            <x v="96"/>
          </reference>
          <reference field="8" count="1" selected="0">
            <x v="3"/>
          </reference>
          <reference field="9" count="1" selected="0">
            <x v="2"/>
          </reference>
          <reference field="17" count="1" selected="0">
            <x v="3"/>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6"/>
          </reference>
          <reference field="166" count="1">
            <x v="16"/>
          </reference>
          <reference field="192" count="1" selected="0">
            <x v="3"/>
          </reference>
          <reference field="194" count="1" selected="0">
            <x v="51"/>
          </reference>
          <reference field="195" count="1" selected="0">
            <x v="0"/>
          </reference>
        </references>
      </pivotArea>
    </format>
    <format dxfId="627">
      <pivotArea dataOnly="0" labelOnly="1" outline="0" fieldPosition="0">
        <references count="21">
          <reference field="5" count="1" selected="0">
            <x v="13"/>
          </reference>
          <reference field="6" count="1" selected="0">
            <x v="37"/>
          </reference>
          <reference field="7" count="1" selected="0">
            <x v="96"/>
          </reference>
          <reference field="8" count="1" selected="0">
            <x v="3"/>
          </reference>
          <reference field="9" count="1" selected="0">
            <x v="2"/>
          </reference>
          <reference field="17" count="1" selected="0">
            <x v="6"/>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11"/>
          </reference>
          <reference field="166" count="1">
            <x v="32"/>
          </reference>
          <reference field="192" count="1" selected="0">
            <x v="3"/>
          </reference>
          <reference field="194" count="1" selected="0">
            <x v="51"/>
          </reference>
          <reference field="195" count="1" selected="0">
            <x v="0"/>
          </reference>
        </references>
      </pivotArea>
    </format>
    <format dxfId="626">
      <pivotArea dataOnly="0" labelOnly="1" outline="0" fieldPosition="0">
        <references count="21">
          <reference field="5" count="1" selected="0">
            <x v="13"/>
          </reference>
          <reference field="6" count="1" selected="0">
            <x v="38"/>
          </reference>
          <reference field="7" count="1" selected="0">
            <x v="96"/>
          </reference>
          <reference field="8" count="1" selected="0">
            <x v="3"/>
          </reference>
          <reference field="9" count="1" selected="0">
            <x v="2"/>
          </reference>
          <reference field="17" count="1" selected="0">
            <x v="29"/>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8"/>
          </reference>
          <reference field="166" count="1">
            <x v="19"/>
          </reference>
          <reference field="192" count="1" selected="0">
            <x v="3"/>
          </reference>
          <reference field="194" count="1" selected="0">
            <x v="55"/>
          </reference>
          <reference field="195" count="1" selected="0">
            <x v="0"/>
          </reference>
        </references>
      </pivotArea>
    </format>
    <format dxfId="625">
      <pivotArea dataOnly="0" labelOnly="1" outline="0" fieldPosition="0">
        <references count="21">
          <reference field="5" count="1" selected="0">
            <x v="13"/>
          </reference>
          <reference field="6" count="1" selected="0">
            <x v="39"/>
          </reference>
          <reference field="7" count="1" selected="0">
            <x v="96"/>
          </reference>
          <reference field="8" count="1" selected="0">
            <x v="3"/>
          </reference>
          <reference field="9" count="1" selected="0">
            <x v="2"/>
          </reference>
          <reference field="17" count="1" selected="0">
            <x v="2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15"/>
          </reference>
          <reference field="166" count="1">
            <x v="41"/>
          </reference>
          <reference field="192" count="1" selected="0">
            <x v="3"/>
          </reference>
          <reference field="194" count="1" selected="0">
            <x v="55"/>
          </reference>
          <reference field="195" count="1" selected="0">
            <x v="0"/>
          </reference>
        </references>
      </pivotArea>
    </format>
    <format dxfId="624">
      <pivotArea dataOnly="0" labelOnly="1" outline="0" fieldPosition="0">
        <references count="21">
          <reference field="5" count="1" selected="0">
            <x v="13"/>
          </reference>
          <reference field="6" count="1" selected="0">
            <x v="40"/>
          </reference>
          <reference field="7" count="1" selected="0">
            <x v="96"/>
          </reference>
          <reference field="8" count="1" selected="0">
            <x v="3"/>
          </reference>
          <reference field="9" count="1" selected="0">
            <x v="2"/>
          </reference>
          <reference field="17" count="1" selected="0">
            <x v="2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6"/>
          </reference>
          <reference field="166" count="1">
            <x v="14"/>
          </reference>
          <reference field="192" count="1" selected="0">
            <x v="3"/>
          </reference>
          <reference field="194" count="1" selected="0">
            <x v="55"/>
          </reference>
          <reference field="195" count="1" selected="0">
            <x v="0"/>
          </reference>
        </references>
      </pivotArea>
    </format>
    <format dxfId="623">
      <pivotArea dataOnly="0" labelOnly="1" outline="0" fieldPosition="0">
        <references count="21">
          <reference field="5" count="1" selected="0">
            <x v="13"/>
          </reference>
          <reference field="6" count="1" selected="0">
            <x v="41"/>
          </reference>
          <reference field="7" count="1" selected="0">
            <x v="96"/>
          </reference>
          <reference field="8" count="1" selected="0">
            <x v="3"/>
          </reference>
          <reference field="9" count="1" selected="0">
            <x v="2"/>
          </reference>
          <reference field="17" count="1" selected="0">
            <x v="27"/>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11"/>
          </reference>
          <reference field="166" count="1">
            <x v="28"/>
          </reference>
          <reference field="192" count="1" selected="0">
            <x v="3"/>
          </reference>
          <reference field="194" count="1" selected="0">
            <x v="55"/>
          </reference>
          <reference field="195" count="1" selected="0">
            <x v="0"/>
          </reference>
        </references>
      </pivotArea>
    </format>
    <format dxfId="622">
      <pivotArea dataOnly="0" labelOnly="1" outline="0" fieldPosition="0">
        <references count="21">
          <reference field="5" count="1" selected="0">
            <x v="14"/>
          </reference>
          <reference field="6" count="1" selected="0">
            <x v="230"/>
          </reference>
          <reference field="7" count="1" selected="0">
            <x v="97"/>
          </reference>
          <reference field="8" count="1" selected="0">
            <x v="5"/>
          </reference>
          <reference field="9" count="1" selected="0">
            <x v="4"/>
          </reference>
          <reference field="17" count="1" selected="0">
            <x v="132"/>
          </reference>
          <reference field="18" count="1" selected="0">
            <x v="88"/>
          </reference>
          <reference field="19" count="1" selected="0">
            <x v="107"/>
          </reference>
          <reference field="22" count="1" selected="0">
            <x v="1"/>
          </reference>
          <reference field="25" count="1" selected="0">
            <x v="8"/>
          </reference>
          <reference field="131" count="1" selected="0">
            <x v="6"/>
          </reference>
          <reference field="132" count="1" selected="0">
            <x v="30"/>
          </reference>
          <reference field="133" count="1" selected="0">
            <x v="6"/>
          </reference>
          <reference field="136" count="1" selected="0">
            <x v="24"/>
          </reference>
          <reference field="137" count="1" selected="0">
            <x v="5"/>
          </reference>
          <reference field="142" count="1" selected="0">
            <x v="4"/>
          </reference>
          <reference field="145" count="1" selected="0">
            <x v="57"/>
          </reference>
          <reference field="166" count="1">
            <x v="68"/>
          </reference>
          <reference field="192" count="1" selected="0">
            <x v="0"/>
          </reference>
          <reference field="194" count="1" selected="0">
            <x v="5"/>
          </reference>
          <reference field="195" count="1" selected="0">
            <x v="0"/>
          </reference>
        </references>
      </pivotArea>
    </format>
    <format dxfId="621">
      <pivotArea dataOnly="0" labelOnly="1" outline="0" fieldPosition="0">
        <references count="21">
          <reference field="5" count="1" selected="0">
            <x v="14"/>
          </reference>
          <reference field="6" count="1" selected="0">
            <x v="233"/>
          </reference>
          <reference field="7" count="1" selected="0">
            <x v="97"/>
          </reference>
          <reference field="8" count="1" selected="0">
            <x v="5"/>
          </reference>
          <reference field="9" count="1" selected="0">
            <x v="4"/>
          </reference>
          <reference field="17" count="1" selected="0">
            <x v="132"/>
          </reference>
          <reference field="18" count="1" selected="0">
            <x v="88"/>
          </reference>
          <reference field="19" count="1" selected="0">
            <x v="107"/>
          </reference>
          <reference field="22" count="1" selected="0">
            <x v="1"/>
          </reference>
          <reference field="25" count="1" selected="0">
            <x v="8"/>
          </reference>
          <reference field="131" count="1" selected="0">
            <x v="6"/>
          </reference>
          <reference field="132" count="1" selected="0">
            <x v="30"/>
          </reference>
          <reference field="133" count="1" selected="0">
            <x v="6"/>
          </reference>
          <reference field="136" count="1" selected="0">
            <x v="24"/>
          </reference>
          <reference field="137" count="1" selected="0">
            <x v="5"/>
          </reference>
          <reference field="142" count="1" selected="0">
            <x v="49"/>
          </reference>
          <reference field="145" count="1" selected="0">
            <x v="57"/>
          </reference>
          <reference field="166" count="1">
            <x v="75"/>
          </reference>
          <reference field="192" count="1" selected="0">
            <x v="0"/>
          </reference>
          <reference field="194" count="1" selected="0">
            <x v="50"/>
          </reference>
          <reference field="195" count="1" selected="0">
            <x v="0"/>
          </reference>
        </references>
      </pivotArea>
    </format>
    <format dxfId="620">
      <pivotArea dataOnly="0" labelOnly="1" outline="0" fieldPosition="0">
        <references count="21">
          <reference field="5" count="1" selected="0">
            <x v="14"/>
          </reference>
          <reference field="6" count="1" selected="0">
            <x v="235"/>
          </reference>
          <reference field="7" count="1" selected="0">
            <x v="97"/>
          </reference>
          <reference field="8" count="1" selected="0">
            <x v="5"/>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6"/>
          </reference>
          <reference field="132" count="1" selected="0">
            <x v="30"/>
          </reference>
          <reference field="133" count="1" selected="0">
            <x v="6"/>
          </reference>
          <reference field="136" count="1" selected="0">
            <x v="17"/>
          </reference>
          <reference field="137" count="1" selected="0">
            <x v="5"/>
          </reference>
          <reference field="142" count="1" selected="0">
            <x v="2"/>
          </reference>
          <reference field="145" count="1" selected="0">
            <x v="41"/>
          </reference>
          <reference field="166" count="1">
            <x v="78"/>
          </reference>
          <reference field="192" count="1" selected="0">
            <x v="0"/>
          </reference>
          <reference field="194" count="1" selected="0">
            <x v="3"/>
          </reference>
          <reference field="195" count="1" selected="0">
            <x v="0"/>
          </reference>
        </references>
      </pivotArea>
    </format>
    <format dxfId="619">
      <pivotArea dataOnly="0" labelOnly="1" outline="0" fieldPosition="0">
        <references count="21">
          <reference field="5" count="1" selected="0">
            <x v="14"/>
          </reference>
          <reference field="6" count="1" selected="0">
            <x v="237"/>
          </reference>
          <reference field="7" count="1" selected="0">
            <x v="97"/>
          </reference>
          <reference field="8" count="1" selected="0">
            <x v="5"/>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6"/>
          </reference>
          <reference field="132" count="1" selected="0">
            <x v="30"/>
          </reference>
          <reference field="133" count="1" selected="0">
            <x v="6"/>
          </reference>
          <reference field="136" count="1" selected="0">
            <x v="17"/>
          </reference>
          <reference field="137" count="1" selected="0">
            <x v="5"/>
          </reference>
          <reference field="142" count="1" selected="0">
            <x v="39"/>
          </reference>
          <reference field="145" count="1" selected="0">
            <x v="41"/>
          </reference>
          <reference field="166" count="1">
            <x v="84"/>
          </reference>
          <reference field="192" count="1" selected="0">
            <x v="0"/>
          </reference>
          <reference field="194" count="1" selected="0">
            <x v="40"/>
          </reference>
          <reference field="195" count="1" selected="0">
            <x v="0"/>
          </reference>
        </references>
      </pivotArea>
    </format>
    <format dxfId="618">
      <pivotArea dataOnly="0" labelOnly="1" outline="0" fieldPosition="0">
        <references count="21">
          <reference field="5" count="1" selected="0">
            <x v="15"/>
          </reference>
          <reference field="6" count="1" selected="0">
            <x v="489"/>
          </reference>
          <reference field="7" count="1" selected="0">
            <x v="98"/>
          </reference>
          <reference field="8" count="1" selected="0">
            <x v="5"/>
          </reference>
          <reference field="9" count="1" selected="0">
            <x v="4"/>
          </reference>
          <reference field="17" count="1" selected="0">
            <x v="205"/>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3"/>
          </reference>
          <reference field="137" count="1" selected="0">
            <x v="5"/>
          </reference>
          <reference field="142" count="1" selected="0">
            <x v="36"/>
          </reference>
          <reference field="145" count="1" selected="0">
            <x v="54"/>
          </reference>
          <reference field="166" count="1">
            <x v="88"/>
          </reference>
          <reference field="192" count="1" selected="0">
            <x v="0"/>
          </reference>
          <reference field="194" count="1" selected="0">
            <x v="37"/>
          </reference>
          <reference field="195" count="1" selected="0">
            <x v="0"/>
          </reference>
        </references>
      </pivotArea>
    </format>
    <format dxfId="617">
      <pivotArea dataOnly="0" labelOnly="1" outline="0" fieldPosition="0">
        <references count="21">
          <reference field="5" count="1" selected="0">
            <x v="15"/>
          </reference>
          <reference field="6" count="1" selected="0">
            <x v="490"/>
          </reference>
          <reference field="7" count="1" selected="0">
            <x v="98"/>
          </reference>
          <reference field="8" count="1" selected="0">
            <x v="5"/>
          </reference>
          <reference field="9" count="1" selected="0">
            <x v="4"/>
          </reference>
          <reference field="17" count="1" selected="0">
            <x v="205"/>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7"/>
          </reference>
          <reference field="133" count="1" selected="0">
            <x v="26"/>
          </reference>
          <reference field="136" count="1" selected="0">
            <x v="22"/>
          </reference>
          <reference field="137" count="1" selected="0">
            <x v="5"/>
          </reference>
          <reference field="142" count="1" selected="0">
            <x v="36"/>
          </reference>
          <reference field="145" count="1" selected="0">
            <x v="53"/>
          </reference>
          <reference field="166" count="1">
            <x v="91"/>
          </reference>
          <reference field="192" count="1" selected="0">
            <x v="0"/>
          </reference>
          <reference field="194" count="1" selected="0">
            <x v="37"/>
          </reference>
          <reference field="195" count="1" selected="0">
            <x v="0"/>
          </reference>
        </references>
      </pivotArea>
    </format>
    <format dxfId="616">
      <pivotArea dataOnly="0" labelOnly="1" outline="0" fieldPosition="0">
        <references count="21">
          <reference field="5" count="1" selected="0">
            <x v="15"/>
          </reference>
          <reference field="6" count="1" selected="0">
            <x v="491"/>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1"/>
          </reference>
          <reference field="137" count="1" selected="0">
            <x v="5"/>
          </reference>
          <reference field="142" count="1" selected="0">
            <x v="36"/>
          </reference>
          <reference field="145" count="1" selected="0">
            <x v="54"/>
          </reference>
          <reference field="166" count="1">
            <x v="94"/>
          </reference>
          <reference field="192" count="1" selected="0">
            <x v="0"/>
          </reference>
          <reference field="194" count="1" selected="0">
            <x v="37"/>
          </reference>
          <reference field="195" count="1" selected="0">
            <x v="0"/>
          </reference>
        </references>
      </pivotArea>
    </format>
    <format dxfId="615">
      <pivotArea dataOnly="0" labelOnly="1" outline="0" fieldPosition="0">
        <references count="21">
          <reference field="5" count="1" selected="0">
            <x v="15"/>
          </reference>
          <reference field="6" count="1" selected="0">
            <x v="492"/>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1"/>
          </reference>
          <reference field="137" count="1" selected="0">
            <x v="5"/>
          </reference>
          <reference field="142" count="1" selected="0">
            <x v="36"/>
          </reference>
          <reference field="145" count="1" selected="0">
            <x v="33"/>
          </reference>
          <reference field="166" count="1">
            <x v="30"/>
          </reference>
          <reference field="192" count="1" selected="0">
            <x v="0"/>
          </reference>
          <reference field="194" count="1" selected="0">
            <x v="37"/>
          </reference>
          <reference field="195" count="1" selected="0">
            <x v="0"/>
          </reference>
        </references>
      </pivotArea>
    </format>
    <format dxfId="614">
      <pivotArea dataOnly="0" labelOnly="1" outline="0" fieldPosition="0">
        <references count="21">
          <reference field="5" count="1" selected="0">
            <x v="15"/>
          </reference>
          <reference field="6" count="1" selected="0">
            <x v="493"/>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6"/>
          </reference>
          <reference field="133" count="1" selected="0">
            <x v="26"/>
          </reference>
          <reference field="136" count="1" selected="0">
            <x v="21"/>
          </reference>
          <reference field="137" count="1" selected="0">
            <x v="5"/>
          </reference>
          <reference field="142" count="1" selected="0">
            <x v="36"/>
          </reference>
          <reference field="145" count="1" selected="0">
            <x v="52"/>
          </reference>
          <reference field="166" count="1">
            <x v="99"/>
          </reference>
          <reference field="192" count="1" selected="0">
            <x v="0"/>
          </reference>
          <reference field="194" count="1" selected="0">
            <x v="37"/>
          </reference>
          <reference field="195" count="1" selected="0">
            <x v="0"/>
          </reference>
        </references>
      </pivotArea>
    </format>
    <format dxfId="613">
      <pivotArea dataOnly="0" labelOnly="1" outline="0" fieldPosition="0">
        <references count="21">
          <reference field="5" count="1" selected="0">
            <x v="15"/>
          </reference>
          <reference field="6" count="1" selected="0">
            <x v="494"/>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6" count="1">
            <x v="33"/>
          </reference>
          <reference field="192" count="1" selected="0">
            <x v="0"/>
          </reference>
          <reference field="194" count="1" selected="0">
            <x v="37"/>
          </reference>
          <reference field="195" count="1" selected="0">
            <x v="0"/>
          </reference>
        </references>
      </pivotArea>
    </format>
    <format dxfId="612">
      <pivotArea dataOnly="0" labelOnly="1" outline="0" fieldPosition="0">
        <references count="21">
          <reference field="5" count="1" selected="0">
            <x v="15"/>
          </reference>
          <reference field="6" count="1" selected="0">
            <x v="495"/>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6"/>
          </reference>
          <reference field="133" count="1" selected="0">
            <x v="26"/>
          </reference>
          <reference field="136" count="1" selected="0">
            <x v="20"/>
          </reference>
          <reference field="137" count="1" selected="0">
            <x v="5"/>
          </reference>
          <reference field="142" count="1" selected="0">
            <x v="36"/>
          </reference>
          <reference field="145" count="1" selected="0">
            <x v="52"/>
          </reference>
          <reference field="166" count="1">
            <x v="93"/>
          </reference>
          <reference field="192" count="1" selected="0">
            <x v="0"/>
          </reference>
          <reference field="194" count="1" selected="0">
            <x v="37"/>
          </reference>
          <reference field="195" count="1" selected="0">
            <x v="0"/>
          </reference>
        </references>
      </pivotArea>
    </format>
    <format dxfId="611">
      <pivotArea dataOnly="0" labelOnly="1" outline="0" fieldPosition="0">
        <references count="21">
          <reference field="5" count="1" selected="0">
            <x v="15"/>
          </reference>
          <reference field="6" count="1" selected="0">
            <x v="496"/>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7"/>
          </reference>
          <reference field="133" count="1" selected="0">
            <x v="26"/>
          </reference>
          <reference field="136" count="1" selected="0">
            <x v="23"/>
          </reference>
          <reference field="137" count="1" selected="0">
            <x v="5"/>
          </reference>
          <reference field="142" count="1" selected="0">
            <x v="36"/>
          </reference>
          <reference field="145" count="1" selected="0">
            <x v="53"/>
          </reference>
          <reference field="166" count="1">
            <x v="89"/>
          </reference>
          <reference field="192" count="1" selected="0">
            <x v="0"/>
          </reference>
          <reference field="194" count="1" selected="0">
            <x v="37"/>
          </reference>
          <reference field="195" count="1" selected="0">
            <x v="0"/>
          </reference>
        </references>
      </pivotArea>
    </format>
    <format dxfId="610">
      <pivotArea dataOnly="0" labelOnly="1" outline="0" fieldPosition="0">
        <references count="21">
          <reference field="5" count="1" selected="0">
            <x v="15"/>
          </reference>
          <reference field="6" count="1" selected="0">
            <x v="497"/>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1"/>
          </reference>
          <reference field="137" count="1" selected="0">
            <x v="5"/>
          </reference>
          <reference field="142" count="1" selected="0">
            <x v="36"/>
          </reference>
          <reference field="145" count="1" selected="0">
            <x v="33"/>
          </reference>
          <reference field="166" count="1">
            <x v="26"/>
          </reference>
          <reference field="192" count="1" selected="0">
            <x v="0"/>
          </reference>
          <reference field="194" count="1" selected="0">
            <x v="37"/>
          </reference>
          <reference field="195" count="1" selected="0">
            <x v="0"/>
          </reference>
        </references>
      </pivotArea>
    </format>
    <format dxfId="609">
      <pivotArea dataOnly="0" labelOnly="1" outline="0" fieldPosition="0">
        <references count="21">
          <reference field="5" count="1" selected="0">
            <x v="15"/>
          </reference>
          <reference field="6" count="1" selected="0">
            <x v="498"/>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6" count="1">
            <x v="25"/>
          </reference>
          <reference field="192" count="1" selected="0">
            <x v="0"/>
          </reference>
          <reference field="194" count="1" selected="0">
            <x v="37"/>
          </reference>
          <reference field="195" count="1" selected="0">
            <x v="0"/>
          </reference>
        </references>
      </pivotArea>
    </format>
    <format dxfId="608">
      <pivotArea dataOnly="0" labelOnly="1" outline="0" fieldPosition="0">
        <references count="21">
          <reference field="5" count="1" selected="0">
            <x v="15"/>
          </reference>
          <reference field="6" count="1" selected="0">
            <x v="499"/>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9"/>
          </reference>
          <reference field="133" count="1" selected="0">
            <x v="26"/>
          </reference>
          <reference field="136" count="1" selected="0">
            <x v="21"/>
          </reference>
          <reference field="137" count="1" selected="0">
            <x v="5"/>
          </reference>
          <reference field="142" count="1" selected="0">
            <x v="36"/>
          </reference>
          <reference field="145" count="1" selected="0">
            <x v="58"/>
          </reference>
          <reference field="166" count="1">
            <x v="90"/>
          </reference>
          <reference field="192" count="1" selected="0">
            <x v="0"/>
          </reference>
          <reference field="194" count="1" selected="0">
            <x v="37"/>
          </reference>
          <reference field="195" count="1" selected="0">
            <x v="0"/>
          </reference>
        </references>
      </pivotArea>
    </format>
    <format dxfId="607">
      <pivotArea dataOnly="0" labelOnly="1" outline="0" fieldPosition="0">
        <references count="21">
          <reference field="5" count="1" selected="0">
            <x v="15"/>
          </reference>
          <reference field="6" count="1" selected="0">
            <x v="500"/>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6" count="1">
            <x v="24"/>
          </reference>
          <reference field="192" count="1" selected="0">
            <x v="0"/>
          </reference>
          <reference field="194" count="1" selected="0">
            <x v="37"/>
          </reference>
          <reference field="195" count="1" selected="0">
            <x v="0"/>
          </reference>
        </references>
      </pivotArea>
    </format>
    <format dxfId="606">
      <pivotArea dataOnly="0" labelOnly="1" outline="0" fieldPosition="0">
        <references count="21">
          <reference field="5" count="1" selected="0">
            <x v="15"/>
          </reference>
          <reference field="6" count="1" selected="0">
            <x v="501"/>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2"/>
          </reference>
          <reference field="137" count="1" selected="0">
            <x v="5"/>
          </reference>
          <reference field="142" count="1" selected="0">
            <x v="36"/>
          </reference>
          <reference field="145" count="1" selected="0">
            <x v="54"/>
          </reference>
          <reference field="166" count="1">
            <x v="92"/>
          </reference>
          <reference field="192" count="1" selected="0">
            <x v="0"/>
          </reference>
          <reference field="194" count="1" selected="0">
            <x v="37"/>
          </reference>
          <reference field="195" count="1" selected="0">
            <x v="0"/>
          </reference>
        </references>
      </pivotArea>
    </format>
    <format dxfId="605">
      <pivotArea dataOnly="0" labelOnly="1" outline="0" fieldPosition="0">
        <references count="21">
          <reference field="5" count="1" selected="0">
            <x v="15"/>
          </reference>
          <reference field="6" count="1" selected="0">
            <x v="502"/>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2"/>
          </reference>
          <reference field="137" count="1" selected="0">
            <x v="5"/>
          </reference>
          <reference field="142" count="1" selected="0">
            <x v="36"/>
          </reference>
          <reference field="145" count="1" selected="0">
            <x v="33"/>
          </reference>
          <reference field="166" count="1">
            <x v="36"/>
          </reference>
          <reference field="192" count="1" selected="0">
            <x v="0"/>
          </reference>
          <reference field="194" count="1" selected="0">
            <x v="37"/>
          </reference>
          <reference field="195" count="1" selected="0">
            <x v="0"/>
          </reference>
        </references>
      </pivotArea>
    </format>
    <format dxfId="604">
      <pivotArea dataOnly="0" labelOnly="1" outline="0" fieldPosition="0">
        <references count="21">
          <reference field="5" count="1" selected="0">
            <x v="16"/>
          </reference>
          <reference field="6" count="1" selected="0">
            <x v="103"/>
          </reference>
          <reference field="7" count="1" selected="0">
            <x v="99"/>
          </reference>
          <reference field="8" count="1" selected="0">
            <x v="1"/>
          </reference>
          <reference field="9" count="1" selected="0">
            <x v="1"/>
          </reference>
          <reference field="17" count="1" selected="0">
            <x v="219"/>
          </reference>
          <reference field="18" count="1" selected="0">
            <x v="69"/>
          </reference>
          <reference field="19" count="1" selected="0">
            <x v="45"/>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6" count="1">
            <x v="133"/>
          </reference>
          <reference field="192" count="1" selected="0">
            <x v="0"/>
          </reference>
          <reference field="194" count="1" selected="0">
            <x v="36"/>
          </reference>
          <reference field="195" count="1" selected="0">
            <x v="0"/>
          </reference>
        </references>
      </pivotArea>
    </format>
    <format dxfId="603">
      <pivotArea dataOnly="0" labelOnly="1" outline="0" fieldPosition="0">
        <references count="21">
          <reference field="5" count="1" selected="0">
            <x v="16"/>
          </reference>
          <reference field="6" count="1" selected="0">
            <x v="106"/>
          </reference>
          <reference field="7" count="1" selected="0">
            <x v="99"/>
          </reference>
          <reference field="8" count="1" selected="0">
            <x v="1"/>
          </reference>
          <reference field="9" count="1" selected="0">
            <x v="1"/>
          </reference>
          <reference field="17" count="1" selected="0">
            <x v="245"/>
          </reference>
          <reference field="18" count="1" selected="0">
            <x v="60"/>
          </reference>
          <reference field="19" count="1" selected="0">
            <x v="100"/>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6" count="1">
            <x v="129"/>
          </reference>
          <reference field="192" count="1" selected="0">
            <x v="0"/>
          </reference>
          <reference field="194" count="1" selected="0">
            <x v="36"/>
          </reference>
          <reference field="195" count="1" selected="0">
            <x v="0"/>
          </reference>
        </references>
      </pivotArea>
    </format>
    <format dxfId="602">
      <pivotArea dataOnly="0" labelOnly="1" outline="0" fieldPosition="0">
        <references count="21">
          <reference field="5" count="1" selected="0">
            <x v="16"/>
          </reference>
          <reference field="6" count="1" selected="0">
            <x v="107"/>
          </reference>
          <reference field="7" count="1" selected="0">
            <x v="99"/>
          </reference>
          <reference field="8" count="1" selected="0">
            <x v="1"/>
          </reference>
          <reference field="9" count="1" selected="0">
            <x v="1"/>
          </reference>
          <reference field="17" count="1" selected="0">
            <x v="193"/>
          </reference>
          <reference field="18" count="1" selected="0">
            <x v="42"/>
          </reference>
          <reference field="19" count="1" selected="0">
            <x v="95"/>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6" count="1">
            <x v="125"/>
          </reference>
          <reference field="192" count="1" selected="0">
            <x v="0"/>
          </reference>
          <reference field="194" count="1" selected="0">
            <x v="36"/>
          </reference>
          <reference field="195" count="1" selected="0">
            <x v="0"/>
          </reference>
        </references>
      </pivotArea>
    </format>
    <format dxfId="601">
      <pivotArea dataOnly="0" labelOnly="1" outline="0" fieldPosition="0">
        <references count="21">
          <reference field="5" count="1" selected="0">
            <x v="16"/>
          </reference>
          <reference field="6" count="1" selected="0">
            <x v="110"/>
          </reference>
          <reference field="7" count="1" selected="0">
            <x v="99"/>
          </reference>
          <reference field="8" count="1" selected="0">
            <x v="1"/>
          </reference>
          <reference field="9" count="1" selected="0">
            <x v="1"/>
          </reference>
          <reference field="17" count="1" selected="0">
            <x v="235"/>
          </reference>
          <reference field="18" count="1" selected="0">
            <x v="57"/>
          </reference>
          <reference field="19" count="1" selected="0">
            <x v="92"/>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6" count="1">
            <x v="120"/>
          </reference>
          <reference field="192" count="1" selected="0">
            <x v="0"/>
          </reference>
          <reference field="194" count="1" selected="0">
            <x v="36"/>
          </reference>
          <reference field="195" count="1" selected="0">
            <x v="0"/>
          </reference>
        </references>
      </pivotArea>
    </format>
    <format dxfId="600">
      <pivotArea dataOnly="0" labelOnly="1" outline="0" fieldPosition="0">
        <references count="21">
          <reference field="5" count="1" selected="0">
            <x v="16"/>
          </reference>
          <reference field="6" count="1" selected="0">
            <x v="132"/>
          </reference>
          <reference field="7" count="1" selected="0">
            <x v="99"/>
          </reference>
          <reference field="8" count="1" selected="0">
            <x v="1"/>
          </reference>
          <reference field="9" count="1" selected="0">
            <x v="1"/>
          </reference>
          <reference field="17" count="1" selected="0">
            <x v="219"/>
          </reference>
          <reference field="18" count="1" selected="0">
            <x v="63"/>
          </reference>
          <reference field="19" count="1" selected="0">
            <x v="57"/>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6" count="1">
            <x v="133"/>
          </reference>
          <reference field="192" count="1" selected="0">
            <x v="0"/>
          </reference>
          <reference field="194" count="1" selected="0">
            <x v="50"/>
          </reference>
          <reference field="195" count="1" selected="0">
            <x v="0"/>
          </reference>
        </references>
      </pivotArea>
    </format>
    <format dxfId="599">
      <pivotArea dataOnly="0" labelOnly="1" outline="0" fieldPosition="0">
        <references count="21">
          <reference field="5" count="1" selected="0">
            <x v="16"/>
          </reference>
          <reference field="6" count="1" selected="0">
            <x v="133"/>
          </reference>
          <reference field="7" count="1" selected="0">
            <x v="99"/>
          </reference>
          <reference field="8" count="1" selected="0">
            <x v="1"/>
          </reference>
          <reference field="9" count="1" selected="0">
            <x v="1"/>
          </reference>
          <reference field="17" count="1" selected="0">
            <x v="224"/>
          </reference>
          <reference field="18" count="1" selected="0">
            <x v="55"/>
          </reference>
          <reference field="19" count="1" selected="0">
            <x v="91"/>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6" count="1">
            <x v="129"/>
          </reference>
          <reference field="192" count="1" selected="0">
            <x v="0"/>
          </reference>
          <reference field="194" count="1" selected="0">
            <x v="50"/>
          </reference>
          <reference field="195" count="1" selected="0">
            <x v="0"/>
          </reference>
        </references>
      </pivotArea>
    </format>
    <format dxfId="598">
      <pivotArea dataOnly="0" labelOnly="1" outline="0" fieldPosition="0">
        <references count="21">
          <reference field="5" count="1" selected="0">
            <x v="16"/>
          </reference>
          <reference field="6" count="1" selected="0">
            <x v="134"/>
          </reference>
          <reference field="7" count="1" selected="0">
            <x v="99"/>
          </reference>
          <reference field="8" count="1" selected="0">
            <x v="1"/>
          </reference>
          <reference field="9" count="1" selected="0">
            <x v="1"/>
          </reference>
          <reference field="17" count="1" selected="0">
            <x v="226"/>
          </reference>
          <reference field="18" count="1" selected="0">
            <x v="47"/>
          </reference>
          <reference field="19" count="1" selected="0">
            <x v="88"/>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6" count="1">
            <x v="126"/>
          </reference>
          <reference field="192" count="1" selected="0">
            <x v="0"/>
          </reference>
          <reference field="194" count="1" selected="0">
            <x v="50"/>
          </reference>
          <reference field="195" count="1" selected="0">
            <x v="0"/>
          </reference>
        </references>
      </pivotArea>
    </format>
    <format dxfId="597">
      <pivotArea dataOnly="0" labelOnly="1" outline="0" fieldPosition="0">
        <references count="21">
          <reference field="5" count="1" selected="0">
            <x v="16"/>
          </reference>
          <reference field="6" count="1" selected="0">
            <x v="135"/>
          </reference>
          <reference field="7" count="1" selected="0">
            <x v="99"/>
          </reference>
          <reference field="8" count="1" selected="0">
            <x v="1"/>
          </reference>
          <reference field="9" count="1" selected="0">
            <x v="1"/>
          </reference>
          <reference field="17" count="1" selected="0">
            <x v="215"/>
          </reference>
          <reference field="18" count="1" selected="0">
            <x v="59"/>
          </reference>
          <reference field="19" count="1" selected="0">
            <x v="78"/>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6" count="1">
            <x v="120"/>
          </reference>
          <reference field="192" count="1" selected="0">
            <x v="0"/>
          </reference>
          <reference field="194" count="1" selected="0">
            <x v="50"/>
          </reference>
          <reference field="195" count="1" selected="0">
            <x v="0"/>
          </reference>
        </references>
      </pivotArea>
    </format>
    <format dxfId="596">
      <pivotArea dataOnly="0" labelOnly="1" outline="0" fieldPosition="0">
        <references count="21">
          <reference field="5" count="1" selected="0">
            <x v="17"/>
          </reference>
          <reference field="6" count="1" selected="0">
            <x v="26"/>
          </reference>
          <reference field="7" count="1" selected="0">
            <x v="100"/>
          </reference>
          <reference field="8" count="1" selected="0">
            <x v="5"/>
          </reference>
          <reference field="9" count="1" selected="0">
            <x v="4"/>
          </reference>
          <reference field="17" count="1" selected="0">
            <x v="49"/>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61"/>
          </reference>
          <reference field="133" count="1" selected="0">
            <x v="26"/>
          </reference>
          <reference field="136" count="1" selected="0">
            <x v="30"/>
          </reference>
          <reference field="137" count="1" selected="0">
            <x v="5"/>
          </reference>
          <reference field="142" count="1" selected="0">
            <x v="19"/>
          </reference>
          <reference field="145" count="1" selected="0">
            <x v="107"/>
          </reference>
          <reference field="166" count="1">
            <x v="162"/>
          </reference>
          <reference field="192" count="1" selected="0">
            <x v="0"/>
          </reference>
          <reference field="194" count="1" selected="0">
            <x v="20"/>
          </reference>
          <reference field="195" count="1" selected="0">
            <x v="0"/>
          </reference>
        </references>
      </pivotArea>
    </format>
    <format dxfId="595">
      <pivotArea dataOnly="0" labelOnly="1" outline="0" fieldPosition="0">
        <references count="21">
          <reference field="5" count="1" selected="0">
            <x v="17"/>
          </reference>
          <reference field="6" count="1" selected="0">
            <x v="27"/>
          </reference>
          <reference field="7" count="1" selected="0">
            <x v="100"/>
          </reference>
          <reference field="8" count="1" selected="0">
            <x v="5"/>
          </reference>
          <reference field="9" count="1" selected="0">
            <x v="4"/>
          </reference>
          <reference field="17" count="1" selected="0">
            <x v="49"/>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56"/>
          </reference>
          <reference field="133" count="1" selected="0">
            <x v="26"/>
          </reference>
          <reference field="136" count="1" selected="0">
            <x v="30"/>
          </reference>
          <reference field="137" count="1" selected="0">
            <x v="5"/>
          </reference>
          <reference field="142" count="1" selected="0">
            <x v="19"/>
          </reference>
          <reference field="145" count="1" selected="0">
            <x v="102"/>
          </reference>
          <reference field="166" count="1">
            <x v="150"/>
          </reference>
          <reference field="192" count="1" selected="0">
            <x v="0"/>
          </reference>
          <reference field="194" count="1" selected="0">
            <x v="20"/>
          </reference>
          <reference field="195" count="1" selected="0">
            <x v="0"/>
          </reference>
        </references>
      </pivotArea>
    </format>
    <format dxfId="594">
      <pivotArea dataOnly="0" labelOnly="1" outline="0" fieldPosition="0">
        <references count="21">
          <reference field="5" count="1" selected="0">
            <x v="17"/>
          </reference>
          <reference field="6" count="1" selected="0">
            <x v="28"/>
          </reference>
          <reference field="7" count="1" selected="0">
            <x v="100"/>
          </reference>
          <reference field="8" count="1" selected="0">
            <x v="5"/>
          </reference>
          <reference field="9" count="1" selected="0">
            <x v="4"/>
          </reference>
          <reference field="17" count="1" selected="0">
            <x v="50"/>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59"/>
          </reference>
          <reference field="133" count="1" selected="0">
            <x v="26"/>
          </reference>
          <reference field="136" count="1" selected="0">
            <x v="30"/>
          </reference>
          <reference field="137" count="1" selected="0">
            <x v="5"/>
          </reference>
          <reference field="142" count="1" selected="0">
            <x v="20"/>
          </reference>
          <reference field="145" count="1" selected="0">
            <x v="91"/>
          </reference>
          <reference field="166" count="1">
            <x v="131"/>
          </reference>
          <reference field="192" count="1" selected="0">
            <x v="0"/>
          </reference>
          <reference field="194" count="1" selected="0">
            <x v="21"/>
          </reference>
          <reference field="195" count="1" selected="0">
            <x v="0"/>
          </reference>
        </references>
      </pivotArea>
    </format>
    <format dxfId="593">
      <pivotArea dataOnly="0" labelOnly="1" outline="0" fieldPosition="0">
        <references count="21">
          <reference field="5" count="1" selected="0">
            <x v="17"/>
          </reference>
          <reference field="6" count="1" selected="0">
            <x v="29"/>
          </reference>
          <reference field="7" count="1" selected="0">
            <x v="100"/>
          </reference>
          <reference field="8" count="1" selected="0">
            <x v="5"/>
          </reference>
          <reference field="9" count="1" selected="0">
            <x v="4"/>
          </reference>
          <reference field="17" count="1" selected="0">
            <x v="50"/>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45"/>
          </reference>
          <reference field="133" count="1" selected="0">
            <x v="26"/>
          </reference>
          <reference field="136" count="1" selected="0">
            <x v="30"/>
          </reference>
          <reference field="137" count="1" selected="0">
            <x v="5"/>
          </reference>
          <reference field="142" count="1" selected="0">
            <x v="20"/>
          </reference>
          <reference field="145" count="1" selected="0">
            <x v="76"/>
          </reference>
          <reference field="166" count="1">
            <x v="83"/>
          </reference>
          <reference field="192" count="1" selected="0">
            <x v="0"/>
          </reference>
          <reference field="194" count="1" selected="0">
            <x v="21"/>
          </reference>
          <reference field="195" count="1" selected="0">
            <x v="0"/>
          </reference>
        </references>
      </pivotArea>
    </format>
    <format dxfId="592">
      <pivotArea dataOnly="0" labelOnly="1" outline="0" fieldPosition="0">
        <references count="21">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6" count="1">
            <x v="39"/>
          </reference>
          <reference field="192" count="1" selected="0">
            <x v="4"/>
          </reference>
          <reference field="194" count="1" selected="0">
            <x v="46"/>
          </reference>
          <reference field="195" count="1" selected="0">
            <x v="0"/>
          </reference>
        </references>
      </pivotArea>
    </format>
    <format dxfId="591">
      <pivotArea dataOnly="0" labelOnly="1" outline="0" fieldPosition="0">
        <references count="21">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6" count="1">
            <x v="8"/>
          </reference>
          <reference field="192" count="1" selected="0">
            <x v="4"/>
          </reference>
          <reference field="194" count="1" selected="0">
            <x v="46"/>
          </reference>
          <reference field="195" count="1" selected="0">
            <x v="0"/>
          </reference>
        </references>
      </pivotArea>
    </format>
    <format dxfId="590">
      <pivotArea dataOnly="0" labelOnly="1" outline="0" fieldPosition="0">
        <references count="21">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6" count="1">
            <x v="39"/>
          </reference>
          <reference field="192" count="1" selected="0">
            <x v="4"/>
          </reference>
          <reference field="194" count="1" selected="0">
            <x v="46"/>
          </reference>
          <reference field="195" count="1" selected="0">
            <x v="0"/>
          </reference>
        </references>
      </pivotArea>
    </format>
    <format dxfId="589">
      <pivotArea dataOnly="0" labelOnly="1" outline="0" fieldPosition="0">
        <references count="21">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66" count="1">
            <x v="8"/>
          </reference>
          <reference field="192" count="1" selected="0">
            <x v="4"/>
          </reference>
          <reference field="194" count="1" selected="0">
            <x v="38"/>
          </reference>
          <reference field="195" count="1" selected="0">
            <x v="0"/>
          </reference>
        </references>
      </pivotArea>
    </format>
    <format dxfId="588">
      <pivotArea dataOnly="0" labelOnly="1" outline="0" fieldPosition="0">
        <references count="21">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6" count="1">
            <x v="39"/>
          </reference>
          <reference field="192" count="1" selected="0">
            <x v="4"/>
          </reference>
          <reference field="194" count="1" selected="0">
            <x v="38"/>
          </reference>
          <reference field="195" count="1" selected="0">
            <x v="0"/>
          </reference>
        </references>
      </pivotArea>
    </format>
    <format dxfId="587">
      <pivotArea dataOnly="0" labelOnly="1" outline="0" fieldPosition="0">
        <references count="21">
          <reference field="5" count="1" selected="0">
            <x v="18"/>
          </reference>
          <reference field="6" count="1" selected="0">
            <x v="151"/>
          </reference>
          <reference field="7" count="1" selected="0">
            <x v="204"/>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12"/>
          </reference>
          <reference field="145" count="1" selected="0">
            <x v="35"/>
          </reference>
          <reference field="166" count="1">
            <x v="8"/>
          </reference>
          <reference field="192" count="1" selected="0">
            <x v="4"/>
          </reference>
          <reference field="194" count="1" selected="0">
            <x v="13"/>
          </reference>
          <reference field="195" count="1" selected="0">
            <x v="0"/>
          </reference>
        </references>
      </pivotArea>
    </format>
    <format dxfId="586">
      <pivotArea dataOnly="0" labelOnly="1" outline="0" fieldPosition="0">
        <references count="21">
          <reference field="5" count="1" selected="0">
            <x v="18"/>
          </reference>
          <reference field="6" count="1" selected="0">
            <x v="153"/>
          </reference>
          <reference field="7" count="1" selected="0">
            <x v="206"/>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12"/>
          </reference>
          <reference field="145" count="1" selected="0">
            <x v="55"/>
          </reference>
          <reference field="166" count="1">
            <x v="39"/>
          </reference>
          <reference field="192" count="1" selected="0">
            <x v="4"/>
          </reference>
          <reference field="194" count="1" selected="0">
            <x v="13"/>
          </reference>
          <reference field="195" count="1" selected="0">
            <x v="0"/>
          </reference>
        </references>
      </pivotArea>
    </format>
    <format dxfId="585">
      <pivotArea dataOnly="0" labelOnly="1" outline="0" fieldPosition="0">
        <references count="21">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6" count="1">
            <x v="8"/>
          </reference>
          <reference field="192" count="1" selected="0">
            <x v="4"/>
          </reference>
          <reference field="194" count="1" selected="0">
            <x v="50"/>
          </reference>
          <reference field="195" count="1" selected="0">
            <x v="0"/>
          </reference>
        </references>
      </pivotArea>
    </format>
    <format dxfId="584">
      <pivotArea dataOnly="0" labelOnly="1" outline="0" fieldPosition="0">
        <references count="21">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6" count="1">
            <x v="39"/>
          </reference>
          <reference field="192" count="1" selected="0">
            <x v="4"/>
          </reference>
          <reference field="194" count="1" selected="0">
            <x v="50"/>
          </reference>
          <reference field="195" count="1" selected="0">
            <x v="0"/>
          </reference>
        </references>
      </pivotArea>
    </format>
    <format dxfId="583">
      <pivotArea dataOnly="0" labelOnly="1" outline="0" fieldPosition="0">
        <references count="21">
          <reference field="5" count="1" selected="0">
            <x v="18"/>
          </reference>
          <reference field="6" count="1" selected="0">
            <x v="307"/>
          </reference>
          <reference field="7" count="1" selected="0">
            <x v="148"/>
          </reference>
          <reference field="8" count="1" selected="0">
            <x v="3"/>
          </reference>
          <reference field="9" count="1" selected="0">
            <x v="4"/>
          </reference>
          <reference field="17" count="1" selected="0">
            <x v="261"/>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s>
      </pivotArea>
    </format>
    <format dxfId="582">
      <pivotArea dataOnly="0" labelOnly="1" outline="0" fieldPosition="0">
        <references count="21">
          <reference field="5" count="1" selected="0">
            <x v="18"/>
          </reference>
          <reference field="6" count="1" selected="0">
            <x v="314"/>
          </reference>
          <reference field="7" count="1" selected="0">
            <x v="155"/>
          </reference>
          <reference field="8" count="1" selected="0">
            <x v="3"/>
          </reference>
          <reference field="9" count="1" selected="0">
            <x v="4"/>
          </reference>
          <reference field="17" count="1" selected="0">
            <x v="230"/>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s>
      </pivotArea>
    </format>
    <format dxfId="581">
      <pivotArea dataOnly="0" labelOnly="1" outline="0" fieldPosition="0">
        <references count="21">
          <reference field="5" count="1" selected="0">
            <x v="18"/>
          </reference>
          <reference field="6" count="1" selected="0">
            <x v="326"/>
          </reference>
          <reference field="7" count="1" selected="0">
            <x v="167"/>
          </reference>
          <reference field="8" count="1" selected="0">
            <x v="3"/>
          </reference>
          <reference field="9" count="1" selected="0">
            <x v="4"/>
          </reference>
          <reference field="17" count="1" selected="0">
            <x v="216"/>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s>
      </pivotArea>
    </format>
    <format dxfId="580">
      <pivotArea dataOnly="0" labelOnly="1" outline="0" fieldPosition="0">
        <references count="21">
          <reference field="5" count="1" selected="0">
            <x v="18"/>
          </reference>
          <reference field="6" count="1" selected="0">
            <x v="341"/>
          </reference>
          <reference field="7" count="1" selected="0">
            <x v="179"/>
          </reference>
          <reference field="8" count="1" selected="0">
            <x v="3"/>
          </reference>
          <reference field="9" count="1" selected="0">
            <x v="2"/>
          </reference>
          <reference field="17" count="1" selected="0">
            <x v="218"/>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40"/>
          </reference>
          <reference field="192" count="1" selected="0">
            <x v="4"/>
          </reference>
          <reference field="194" count="1" selected="0">
            <x v="57"/>
          </reference>
          <reference field="195" count="1" selected="0">
            <x v="0"/>
          </reference>
        </references>
      </pivotArea>
    </format>
    <format dxfId="579">
      <pivotArea dataOnly="0" labelOnly="1" outline="0" fieldPosition="0">
        <references count="21">
          <reference field="5" count="1" selected="0">
            <x v="18"/>
          </reference>
          <reference field="6" count="1" selected="0">
            <x v="352"/>
          </reference>
          <reference field="7" count="1" selected="0">
            <x v="190"/>
          </reference>
          <reference field="8" count="1" selected="0">
            <x v="3"/>
          </reference>
          <reference field="9" count="1" selected="0">
            <x v="2"/>
          </reference>
          <reference field="17" count="1" selected="0">
            <x v="220"/>
          </reference>
          <reference field="18" count="1" selected="0">
            <x v="4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10"/>
          </reference>
          <reference field="192" count="1" selected="0">
            <x v="4"/>
          </reference>
          <reference field="194" count="1" selected="0">
            <x v="57"/>
          </reference>
          <reference field="195" count="1" selected="0">
            <x v="0"/>
          </reference>
        </references>
      </pivotArea>
    </format>
    <format dxfId="578">
      <pivotArea dataOnly="0" labelOnly="1" outline="0" fieldPosition="0">
        <references count="21">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s>
      </pivotArea>
    </format>
    <format dxfId="577">
      <pivotArea dataOnly="0" labelOnly="1" outline="0" fieldPosition="0">
        <references count="21">
          <reference field="5" count="1" selected="0">
            <x v="18"/>
          </reference>
          <reference field="6" count="1" selected="0">
            <x v="381"/>
          </reference>
          <reference field="7" count="1" selected="0">
            <x v="235"/>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104"/>
          </reference>
          <reference field="166" count="1">
            <x v="152"/>
          </reference>
          <reference field="192" count="1" selected="0">
            <x v="4"/>
          </reference>
          <reference field="194" count="1" selected="0">
            <x v="57"/>
          </reference>
          <reference field="195" count="1" selected="0">
            <x v="0"/>
          </reference>
        </references>
      </pivotArea>
    </format>
    <format dxfId="576">
      <pivotArea dataOnly="0" labelOnly="1" outline="0" fieldPosition="0">
        <references count="21">
          <reference field="5" count="1" selected="0">
            <x v="18"/>
          </reference>
          <reference field="6" count="1" selected="0">
            <x v="383"/>
          </reference>
          <reference field="7" count="1" selected="0">
            <x v="237"/>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79"/>
          </reference>
          <reference field="166" count="1">
            <x v="97"/>
          </reference>
          <reference field="192" count="1" selected="0">
            <x v="4"/>
          </reference>
          <reference field="194" count="1" selected="0">
            <x v="57"/>
          </reference>
          <reference field="195" count="1" selected="0">
            <x v="0"/>
          </reference>
        </references>
      </pivotArea>
    </format>
    <format dxfId="575">
      <pivotArea dataOnly="0" labelOnly="1" outline="0" fieldPosition="0">
        <references count="21">
          <reference field="5" count="1" selected="0">
            <x v="18"/>
          </reference>
          <reference field="6" count="1" selected="0">
            <x v="384"/>
          </reference>
          <reference field="7" count="1" selected="0">
            <x v="238"/>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94"/>
          </reference>
          <reference field="166" count="1">
            <x v="142"/>
          </reference>
          <reference field="192" count="1" selected="0">
            <x v="4"/>
          </reference>
          <reference field="194" count="1" selected="0">
            <x v="57"/>
          </reference>
          <reference field="195" count="1" selected="0">
            <x v="0"/>
          </reference>
        </references>
      </pivotArea>
    </format>
    <format dxfId="574">
      <pivotArea dataOnly="0" labelOnly="1" outline="0" fieldPosition="0">
        <references count="21">
          <reference field="5" count="1" selected="0">
            <x v="18"/>
          </reference>
          <reference field="6" count="1" selected="0">
            <x v="385"/>
          </reference>
          <reference field="7" count="1" selected="0">
            <x v="239"/>
          </reference>
          <reference field="8" count="1" selected="0">
            <x v="3"/>
          </reference>
          <reference field="9" count="1" selected="0">
            <x v="2"/>
          </reference>
          <reference field="17" count="1" selected="0">
            <x v="242"/>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2"/>
          </reference>
        </references>
      </pivotArea>
    </format>
    <format dxfId="573">
      <pivotArea dataOnly="0" labelOnly="1" outline="0" fieldPosition="0">
        <references count="21">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2"/>
          </reference>
        </references>
      </pivotArea>
    </format>
    <format dxfId="572">
      <pivotArea dataOnly="0" labelOnly="1" outline="0" fieldPosition="0">
        <references count="21">
          <reference field="5" count="1" selected="0">
            <x v="18"/>
          </reference>
          <reference field="6" count="1" selected="0">
            <x v="400"/>
          </reference>
          <reference field="7" count="1" selected="0">
            <x v="252"/>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79"/>
          </reference>
          <reference field="166" count="1">
            <x v="97"/>
          </reference>
          <reference field="192" count="1" selected="0">
            <x v="4"/>
          </reference>
          <reference field="194" count="1" selected="0">
            <x v="57"/>
          </reference>
          <reference field="195" count="1" selected="0">
            <x v="0"/>
          </reference>
        </references>
      </pivotArea>
    </format>
    <format dxfId="571">
      <pivotArea dataOnly="0" labelOnly="1" outline="0" fieldPosition="0">
        <references count="21">
          <reference field="5" count="1" selected="0">
            <x v="18"/>
          </reference>
          <reference field="6" count="1" selected="0">
            <x v="401"/>
          </reference>
          <reference field="7" count="1" selected="0">
            <x v="253"/>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94"/>
          </reference>
          <reference field="166" count="1">
            <x v="142"/>
          </reference>
          <reference field="192" count="1" selected="0">
            <x v="4"/>
          </reference>
          <reference field="194" count="1" selected="0">
            <x v="57"/>
          </reference>
          <reference field="195" count="1" selected="0">
            <x v="0"/>
          </reference>
        </references>
      </pivotArea>
    </format>
    <format dxfId="570">
      <pivotArea dataOnly="0" labelOnly="1" outline="0" fieldPosition="0">
        <references count="21">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6"/>
          </reference>
          <reference field="166" count="1">
            <x v="11"/>
          </reference>
          <reference field="192" count="1" selected="0">
            <x v="4"/>
          </reference>
          <reference field="194" count="1" selected="0">
            <x v="57"/>
          </reference>
          <reference field="195" count="1" selected="0">
            <x v="2"/>
          </reference>
        </references>
      </pivotArea>
    </format>
    <format dxfId="569">
      <pivotArea dataOnly="0" labelOnly="1" outline="0" fieldPosition="0">
        <references count="21">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2"/>
          </reference>
        </references>
      </pivotArea>
    </format>
    <format dxfId="568">
      <pivotArea dataOnly="0" labelOnly="1" outline="0" fieldPosition="0">
        <references count="21">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s>
      </pivotArea>
    </format>
    <format dxfId="567">
      <pivotArea dataOnly="0" labelOnly="1" outline="0" fieldPosition="0">
        <references count="21">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s>
      </pivotArea>
    </format>
    <format dxfId="566">
      <pivotArea dataOnly="0" labelOnly="1" outline="0" fieldPosition="0">
        <references count="21">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6" count="1">
            <x v="39"/>
          </reference>
          <reference field="192" count="1" selected="0">
            <x v="4"/>
          </reference>
          <reference field="194" count="1" selected="0">
            <x v="57"/>
          </reference>
          <reference field="195" count="1" selected="0">
            <x v="0"/>
          </reference>
        </references>
      </pivotArea>
    </format>
    <format dxfId="565">
      <pivotArea dataOnly="0" labelOnly="1" outline="0" fieldPosition="0">
        <references count="21">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6" count="1">
            <x v="8"/>
          </reference>
          <reference field="192" count="1" selected="0">
            <x v="4"/>
          </reference>
          <reference field="194" count="1" selected="0">
            <x v="57"/>
          </reference>
          <reference field="195" count="1" selected="0">
            <x v="0"/>
          </reference>
        </references>
      </pivotArea>
    </format>
    <format dxfId="564">
      <pivotArea dataOnly="0" labelOnly="1" outline="0" fieldPosition="0">
        <references count="21">
          <reference field="5" count="1" selected="0">
            <x v="19"/>
          </reference>
          <reference field="6" count="1" selected="0">
            <x v="289"/>
          </reference>
          <reference field="7" count="1" selected="0">
            <x v="259"/>
          </reference>
          <reference field="8" count="1" selected="0">
            <x v="5"/>
          </reference>
          <reference field="9" count="1" selected="0">
            <x v="4"/>
          </reference>
          <reference field="17" count="1" selected="0">
            <x v="0"/>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5"/>
          </reference>
          <reference field="137" count="1" selected="0">
            <x v="5"/>
          </reference>
          <reference field="142" count="1" selected="0">
            <x v="15"/>
          </reference>
          <reference field="145" count="1" selected="0">
            <x v="29"/>
          </reference>
          <reference field="166" count="1">
            <x v="107"/>
          </reference>
          <reference field="192" count="1" selected="0">
            <x v="0"/>
          </reference>
          <reference field="194" count="1" selected="0">
            <x v="16"/>
          </reference>
          <reference field="195" count="1" selected="0">
            <x v="0"/>
          </reference>
        </references>
      </pivotArea>
    </format>
    <format dxfId="563">
      <pivotArea dataOnly="0" labelOnly="1" outline="0" fieldPosition="0">
        <references count="21">
          <reference field="5" count="1" selected="0">
            <x v="19"/>
          </reference>
          <reference field="6" count="1" selected="0">
            <x v="290"/>
          </reference>
          <reference field="7" count="1" selected="0">
            <x v="259"/>
          </reference>
          <reference field="8" count="1" selected="0">
            <x v="5"/>
          </reference>
          <reference field="9" count="1" selected="0">
            <x v="4"/>
          </reference>
          <reference field="17" count="1" selected="0">
            <x v="5"/>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30"/>
          </reference>
          <reference field="133" count="1" selected="0">
            <x v="26"/>
          </reference>
          <reference field="136" count="1" selected="0">
            <x v="18"/>
          </reference>
          <reference field="137" count="1" selected="0">
            <x v="5"/>
          </reference>
          <reference field="142" count="1" selected="0">
            <x v="11"/>
          </reference>
          <reference field="145" count="1" selected="0">
            <x v="59"/>
          </reference>
          <reference field="166" count="1">
            <x v="109"/>
          </reference>
          <reference field="192" count="1" selected="0">
            <x v="0"/>
          </reference>
          <reference field="194" count="1" selected="0">
            <x v="12"/>
          </reference>
          <reference field="195" count="1" selected="0">
            <x v="0"/>
          </reference>
        </references>
      </pivotArea>
    </format>
    <format dxfId="562">
      <pivotArea dataOnly="0" labelOnly="1" outline="0" fieldPosition="0">
        <references count="21">
          <reference field="5" count="1" selected="0">
            <x v="19"/>
          </reference>
          <reference field="6" count="1" selected="0">
            <x v="291"/>
          </reference>
          <reference field="7" count="1" selected="0">
            <x v="259"/>
          </reference>
          <reference field="8" count="1" selected="0">
            <x v="5"/>
          </reference>
          <reference field="9" count="1" selected="0">
            <x v="4"/>
          </reference>
          <reference field="17" count="1" selected="0">
            <x v="1"/>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13"/>
          </reference>
          <reference field="133" count="1" selected="0">
            <x v="26"/>
          </reference>
          <reference field="136" count="1" selected="0">
            <x v="10"/>
          </reference>
          <reference field="137" count="1" selected="0">
            <x v="5"/>
          </reference>
          <reference field="142" count="1" selected="0">
            <x v="13"/>
          </reference>
          <reference field="145" count="1" selected="0">
            <x v="28"/>
          </reference>
          <reference field="166" count="1">
            <x v="45"/>
          </reference>
          <reference field="192" count="1" selected="0">
            <x v="0"/>
          </reference>
          <reference field="194" count="1" selected="0">
            <x v="14"/>
          </reference>
          <reference field="195" count="1" selected="0">
            <x v="0"/>
          </reference>
        </references>
      </pivotArea>
    </format>
    <format dxfId="561">
      <pivotArea dataOnly="0" labelOnly="1" outline="0" fieldPosition="0">
        <references count="21">
          <reference field="5" count="1" selected="0">
            <x v="19"/>
          </reference>
          <reference field="6" count="1" selected="0">
            <x v="292"/>
          </reference>
          <reference field="7" count="1" selected="0">
            <x v="259"/>
          </reference>
          <reference field="8" count="1" selected="0">
            <x v="5"/>
          </reference>
          <reference field="9" count="1" selected="0">
            <x v="4"/>
          </reference>
          <reference field="17" count="1" selected="0">
            <x v="4"/>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0"/>
          </reference>
          <reference field="137" count="1" selected="0">
            <x v="5"/>
          </reference>
          <reference field="142" count="1" selected="0">
            <x v="15"/>
          </reference>
          <reference field="145" count="1" selected="0">
            <x v="39"/>
          </reference>
          <reference field="166" count="1">
            <x v="110"/>
          </reference>
          <reference field="192" count="1" selected="0">
            <x v="0"/>
          </reference>
          <reference field="194" count="1" selected="0">
            <x v="16"/>
          </reference>
          <reference field="195" count="1" selected="0">
            <x v="0"/>
          </reference>
        </references>
      </pivotArea>
    </format>
    <format dxfId="560">
      <pivotArea dataOnly="0" labelOnly="1" outline="0" fieldPosition="0">
        <references count="21">
          <reference field="5" count="1" selected="0">
            <x v="19"/>
          </reference>
          <reference field="6" count="1" selected="0">
            <x v="294"/>
          </reference>
          <reference field="7" count="1" selected="0">
            <x v="259"/>
          </reference>
          <reference field="8" count="1" selected="0">
            <x v="5"/>
          </reference>
          <reference field="9" count="1" selected="0">
            <x v="4"/>
          </reference>
          <reference field="17" count="1" selected="0">
            <x v="7"/>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1"/>
          </reference>
          <reference field="137" count="1" selected="0">
            <x v="5"/>
          </reference>
          <reference field="142" count="1" selected="0">
            <x v="12"/>
          </reference>
          <reference field="145" count="1" selected="0">
            <x v="39"/>
          </reference>
          <reference field="166" count="1">
            <x v="103"/>
          </reference>
          <reference field="192" count="1" selected="0">
            <x v="0"/>
          </reference>
          <reference field="194" count="1" selected="0">
            <x v="13"/>
          </reference>
          <reference field="195" count="1" selected="0">
            <x v="0"/>
          </reference>
        </references>
      </pivotArea>
    </format>
    <format dxfId="559">
      <pivotArea dataOnly="0" labelOnly="1" outline="0" fieldPosition="0">
        <references count="21">
          <reference field="5" count="1" selected="0">
            <x v="19"/>
          </reference>
          <reference field="6" count="1" selected="0">
            <x v="296"/>
          </reference>
          <reference field="7" count="1" selected="0">
            <x v="259"/>
          </reference>
          <reference field="8" count="1" selected="0">
            <x v="5"/>
          </reference>
          <reference field="9" count="1" selected="0">
            <x v="4"/>
          </reference>
          <reference field="17" count="1" selected="0">
            <x v="38"/>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3"/>
          </reference>
          <reference field="137" count="1" selected="0">
            <x v="5"/>
          </reference>
          <reference field="142" count="1" selected="0">
            <x v="14"/>
          </reference>
          <reference field="145" count="1" selected="0">
            <x v="39"/>
          </reference>
          <reference field="166" count="1">
            <x v="98"/>
          </reference>
          <reference field="192" count="1" selected="0">
            <x v="0"/>
          </reference>
          <reference field="194" count="1" selected="0">
            <x v="15"/>
          </reference>
          <reference field="195" count="1" selected="0">
            <x v="0"/>
          </reference>
        </references>
      </pivotArea>
    </format>
    <format dxfId="558">
      <pivotArea dataOnly="0" labelOnly="1" outline="0" fieldPosition="0">
        <references count="21">
          <reference field="5" count="1" selected="0">
            <x v="19"/>
          </reference>
          <reference field="6" count="1" selected="0">
            <x v="297"/>
          </reference>
          <reference field="7" count="1" selected="0">
            <x v="259"/>
          </reference>
          <reference field="8" count="1" selected="0">
            <x v="5"/>
          </reference>
          <reference field="9" count="1" selected="0">
            <x v="4"/>
          </reference>
          <reference field="17" count="1" selected="0">
            <x v="38"/>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2"/>
          </reference>
          <reference field="137" count="1" selected="0">
            <x v="5"/>
          </reference>
          <reference field="142" count="1" selected="0">
            <x v="12"/>
          </reference>
          <reference field="145" count="1" selected="0">
            <x v="40"/>
          </reference>
          <reference field="166" count="1">
            <x v="102"/>
          </reference>
          <reference field="192" count="1" selected="0">
            <x v="0"/>
          </reference>
          <reference field="194" count="1" selected="0">
            <x v="13"/>
          </reference>
          <reference field="195" count="1" selected="0">
            <x v="0"/>
          </reference>
        </references>
      </pivotArea>
    </format>
    <format dxfId="557">
      <pivotArea dataOnly="0" labelOnly="1" outline="0" fieldPosition="0">
        <references count="21">
          <reference field="5" count="1" selected="0">
            <x v="20"/>
          </reference>
          <reference field="6" count="1" selected="0">
            <x v="113"/>
          </reference>
          <reference field="7" count="1" selected="0">
            <x v="260"/>
          </reference>
          <reference field="8" count="1" selected="0">
            <x v="5"/>
          </reference>
          <reference field="9" count="1" selected="0">
            <x v="4"/>
          </reference>
          <reference field="17" count="1" selected="0">
            <x v="252"/>
          </reference>
          <reference field="18" count="1" selected="0">
            <x v="88"/>
          </reference>
          <reference field="19" count="1" selected="0">
            <x v="107"/>
          </reference>
          <reference field="22" count="1" selected="0">
            <x v="1"/>
          </reference>
          <reference field="25" count="1" selected="0">
            <x v="0"/>
          </reference>
          <reference field="131" count="1" selected="0">
            <x v="11"/>
          </reference>
          <reference field="132" count="1" selected="0">
            <x v="65"/>
          </reference>
          <reference field="133" count="1" selected="0">
            <x v="11"/>
          </reference>
          <reference field="136" count="1" selected="0">
            <x v="53"/>
          </reference>
          <reference field="137" count="1" selected="0">
            <x v="5"/>
          </reference>
          <reference field="142" count="1" selected="0">
            <x v="51"/>
          </reference>
          <reference field="145" count="1" selected="0">
            <x v="113"/>
          </reference>
          <reference field="166" count="1">
            <x v="76"/>
          </reference>
          <reference field="192" count="1" selected="0">
            <x v="0"/>
          </reference>
          <reference field="194" count="1" selected="0">
            <x v="52"/>
          </reference>
          <reference field="195" count="1" selected="0">
            <x v="0"/>
          </reference>
        </references>
      </pivotArea>
    </format>
    <format dxfId="556">
      <pivotArea dataOnly="0" labelOnly="1" outline="0" fieldPosition="0">
        <references count="21">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6" count="1">
            <x v="79"/>
          </reference>
          <reference field="192" count="1" selected="0">
            <x v="0"/>
          </reference>
          <reference field="194" count="1" selected="0">
            <x v="39"/>
          </reference>
          <reference field="195" count="1" selected="0">
            <x v="0"/>
          </reference>
        </references>
      </pivotArea>
    </format>
    <format dxfId="555">
      <pivotArea dataOnly="0" labelOnly="1" outline="0" fieldPosition="0">
        <references count="21">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6" count="1">
            <x v="80"/>
          </reference>
          <reference field="192" count="1" selected="0">
            <x v="0"/>
          </reference>
          <reference field="194" count="1" selected="0">
            <x v="39"/>
          </reference>
          <reference field="195" count="1" selected="0">
            <x v="0"/>
          </reference>
        </references>
      </pivotArea>
    </format>
    <format dxfId="554">
      <pivotArea dataOnly="0" labelOnly="1" outline="0" fieldPosition="0">
        <references count="21">
          <reference field="5" count="1" selected="0">
            <x v="20"/>
          </reference>
          <reference field="6" count="1" selected="0">
            <x v="117"/>
          </reference>
          <reference field="7" count="1" selected="0">
            <x v="262"/>
          </reference>
          <reference field="8" count="1" selected="0">
            <x v="5"/>
          </reference>
          <reference field="9" count="1" selected="0">
            <x v="4"/>
          </reference>
          <reference field="17" count="1" selected="0">
            <x v="13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2"/>
          </reference>
          <reference field="137" count="1" selected="0">
            <x v="5"/>
          </reference>
          <reference field="142" count="1" selected="0">
            <x v="4"/>
          </reference>
          <reference field="145" count="1" selected="0">
            <x v="100"/>
          </reference>
          <reference field="166" count="1">
            <x v="81"/>
          </reference>
          <reference field="192" count="1" selected="0">
            <x v="0"/>
          </reference>
          <reference field="194" count="1" selected="0">
            <x v="5"/>
          </reference>
          <reference field="195" count="1" selected="0">
            <x v="0"/>
          </reference>
        </references>
      </pivotArea>
    </format>
    <format dxfId="553">
      <pivotArea dataOnly="0" labelOnly="1" outline="0" fieldPosition="0">
        <references count="21">
          <reference field="5" count="1" selected="0">
            <x v="20"/>
          </reference>
          <reference field="6" count="1" selected="0">
            <x v="118"/>
          </reference>
          <reference field="7" count="1" selected="0">
            <x v="263"/>
          </reference>
          <reference field="8" count="1" selected="0">
            <x v="5"/>
          </reference>
          <reference field="9" count="1" selected="0">
            <x v="4"/>
          </reference>
          <reference field="17" count="1" selected="0">
            <x v="14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5"/>
          </reference>
          <reference field="145" count="1" selected="0">
            <x v="100"/>
          </reference>
          <reference field="166" count="1">
            <x v="79"/>
          </reference>
          <reference field="192" count="1" selected="0">
            <x v="0"/>
          </reference>
          <reference field="194" count="1" selected="0">
            <x v="6"/>
          </reference>
          <reference field="195" count="1" selected="0">
            <x v="0"/>
          </reference>
        </references>
      </pivotArea>
    </format>
    <format dxfId="552">
      <pivotArea dataOnly="0" labelOnly="1" outline="0" fieldPosition="0">
        <references count="21">
          <reference field="5" count="1" selected="0">
            <x v="20"/>
          </reference>
          <reference field="6" count="1" selected="0">
            <x v="119"/>
          </reference>
          <reference field="7" count="1" selected="0">
            <x v="266"/>
          </reference>
          <reference field="8" count="1" selected="0">
            <x v="5"/>
          </reference>
          <reference field="9" count="1" selected="0">
            <x v="4"/>
          </reference>
          <reference field="17" count="1" selected="0">
            <x v="164"/>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4"/>
          </reference>
          <reference field="137" count="1" selected="0">
            <x v="5"/>
          </reference>
          <reference field="142" count="1" selected="0">
            <x v="64"/>
          </reference>
          <reference field="145" count="1" selected="0">
            <x v="100"/>
          </reference>
          <reference field="166" count="1">
            <x v="77"/>
          </reference>
          <reference field="192" count="1" selected="0">
            <x v="0"/>
          </reference>
          <reference field="194" count="1" selected="0">
            <x v="65"/>
          </reference>
          <reference field="195" count="1" selected="0">
            <x v="0"/>
          </reference>
        </references>
      </pivotArea>
    </format>
    <format dxfId="551">
      <pivotArea dataOnly="0" labelOnly="1" outline="0" fieldPosition="0">
        <references count="21">
          <reference field="5" count="1" selected="0">
            <x v="20"/>
          </reference>
          <reference field="6" count="1" selected="0">
            <x v="120"/>
          </reference>
          <reference field="7" count="1" selected="0">
            <x v="267"/>
          </reference>
          <reference field="8" count="1" selected="0">
            <x v="5"/>
          </reference>
          <reference field="9" count="1" selected="0">
            <x v="4"/>
          </reference>
          <reference field="17" count="1" selected="0">
            <x v="135"/>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5"/>
          </reference>
          <reference field="145" count="1" selected="0">
            <x v="88"/>
          </reference>
          <reference field="166" count="1">
            <x v="104"/>
          </reference>
          <reference field="192" count="1" selected="0">
            <x v="0"/>
          </reference>
          <reference field="194" count="1" selected="0">
            <x v="26"/>
          </reference>
          <reference field="195" count="1" selected="0">
            <x v="0"/>
          </reference>
        </references>
      </pivotArea>
    </format>
    <format dxfId="550">
      <pivotArea dataOnly="0" labelOnly="1" outline="0" fieldPosition="0">
        <references count="21">
          <reference field="5" count="1" selected="0">
            <x v="20"/>
          </reference>
          <reference field="6" count="1" selected="0">
            <x v="121"/>
          </reference>
          <reference field="7" count="1" selected="0">
            <x v="269"/>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4"/>
          </reference>
          <reference field="137" count="1" selected="0">
            <x v="5"/>
          </reference>
          <reference field="142" count="1" selected="0">
            <x v="26"/>
          </reference>
          <reference field="145" count="1" selected="0">
            <x v="88"/>
          </reference>
          <reference field="166" count="1">
            <x v="105"/>
          </reference>
          <reference field="192" count="1" selected="0">
            <x v="0"/>
          </reference>
          <reference field="194" count="1" selected="0">
            <x v="27"/>
          </reference>
          <reference field="195" count="1" selected="0">
            <x v="0"/>
          </reference>
        </references>
      </pivotArea>
    </format>
    <format dxfId="549">
      <pivotArea dataOnly="0" labelOnly="1" outline="0" fieldPosition="0">
        <references count="21">
          <reference field="5" count="1" selected="0">
            <x v="20"/>
          </reference>
          <reference field="6" count="1" selected="0">
            <x v="123"/>
          </reference>
          <reference field="7" count="1" selected="0">
            <x v="270"/>
          </reference>
          <reference field="8" count="1" selected="0">
            <x v="5"/>
          </reference>
          <reference field="9" count="1" selected="0">
            <x v="4"/>
          </reference>
          <reference field="17" count="1" selected="0">
            <x v="127"/>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30"/>
          </reference>
          <reference field="145" count="1" selected="0">
            <x v="88"/>
          </reference>
          <reference field="166" count="1">
            <x v="104"/>
          </reference>
          <reference field="192" count="1" selected="0">
            <x v="0"/>
          </reference>
          <reference field="194" count="1" selected="0">
            <x v="31"/>
          </reference>
          <reference field="195" count="1" selected="0">
            <x v="0"/>
          </reference>
        </references>
      </pivotArea>
    </format>
    <format dxfId="548">
      <pivotArea dataOnly="0" labelOnly="1" outline="0" fieldPosition="0">
        <references count="21">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66" count="1">
            <x v="108"/>
          </reference>
          <reference field="192" count="1" selected="0">
            <x v="0"/>
          </reference>
          <reference field="194" count="1" selected="0">
            <x v="43"/>
          </reference>
          <reference field="195" count="1" selected="0">
            <x v="0"/>
          </reference>
        </references>
      </pivotArea>
    </format>
    <format dxfId="547">
      <pivotArea dataOnly="0" labelOnly="1" outline="0" fieldPosition="0">
        <references count="21">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66" count="1">
            <x v="118"/>
          </reference>
          <reference field="192" count="1" selected="0">
            <x v="0"/>
          </reference>
          <reference field="194" count="1" selected="0">
            <x v="41"/>
          </reference>
          <reference field="195" count="1" selected="0">
            <x v="0"/>
          </reference>
        </references>
      </pivotArea>
    </format>
    <format dxfId="546">
      <pivotArea dataOnly="0" labelOnly="1" outline="0" fieldPosition="0">
        <references count="21">
          <reference field="5" count="1" selected="0">
            <x v="20"/>
          </reference>
          <reference field="6" count="1" selected="0">
            <x v="126"/>
          </reference>
          <reference field="7" count="1" selected="0">
            <x v="277"/>
          </reference>
          <reference field="8" count="1" selected="0">
            <x v="5"/>
          </reference>
          <reference field="9" count="1" selected="0">
            <x v="4"/>
          </reference>
          <reference field="17" count="1" selected="0">
            <x v="154"/>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1"/>
          </reference>
          <reference field="145" count="1" selected="0">
            <x v="111"/>
          </reference>
          <reference field="166" count="1">
            <x v="116"/>
          </reference>
          <reference field="192" count="1" selected="0">
            <x v="0"/>
          </reference>
          <reference field="194" count="1" selected="0">
            <x v="42"/>
          </reference>
          <reference field="195" count="1" selected="0">
            <x v="0"/>
          </reference>
        </references>
      </pivotArea>
    </format>
    <format dxfId="545">
      <pivotArea dataOnly="0" labelOnly="1" outline="0" fieldPosition="0">
        <references count="21">
          <reference field="5" count="1" selected="0">
            <x v="20"/>
          </reference>
          <reference field="6" count="1" selected="0">
            <x v="127"/>
          </reference>
          <reference field="7" count="1" selected="0">
            <x v="273"/>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4"/>
          </reference>
          <reference field="137" count="1" selected="0">
            <x v="5"/>
          </reference>
          <reference field="142" count="1" selected="0">
            <x v="27"/>
          </reference>
          <reference field="145" count="1" selected="0">
            <x v="88"/>
          </reference>
          <reference field="166" count="1">
            <x v="114"/>
          </reference>
          <reference field="192" count="1" selected="0">
            <x v="0"/>
          </reference>
          <reference field="194" count="1" selected="0">
            <x v="28"/>
          </reference>
          <reference field="195" count="1" selected="0">
            <x v="0"/>
          </reference>
        </references>
      </pivotArea>
    </format>
    <format dxfId="544">
      <pivotArea dataOnly="0" labelOnly="1" outline="0" fieldPosition="0">
        <references count="21">
          <reference field="5" count="1" selected="0">
            <x v="20"/>
          </reference>
          <reference field="6" count="1" selected="0">
            <x v="128"/>
          </reference>
          <reference field="7" count="1" selected="0">
            <x v="272"/>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3"/>
          </reference>
          <reference field="137" count="1" selected="0">
            <x v="5"/>
          </reference>
          <reference field="142" count="1" selected="0">
            <x v="28"/>
          </reference>
          <reference field="145" count="1" selected="0">
            <x v="88"/>
          </reference>
          <reference field="166" count="1">
            <x v="115"/>
          </reference>
          <reference field="192" count="1" selected="0">
            <x v="0"/>
          </reference>
          <reference field="194" count="1" selected="0">
            <x v="29"/>
          </reference>
          <reference field="195" count="1" selected="0">
            <x v="0"/>
          </reference>
        </references>
      </pivotArea>
    </format>
    <format dxfId="543">
      <pivotArea dataOnly="0" labelOnly="1" outline="0" fieldPosition="0">
        <references count="21">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66" count="1">
            <x v="113"/>
          </reference>
          <reference field="192" count="1" selected="0">
            <x v="0"/>
          </reference>
          <reference field="194" count="1" selected="0">
            <x v="30"/>
          </reference>
          <reference field="195" count="1" selected="0">
            <x v="0"/>
          </reference>
        </references>
      </pivotArea>
    </format>
    <format dxfId="542">
      <pivotArea dataOnly="0" labelOnly="1" outline="0" fieldPosition="0">
        <references count="21">
          <reference field="5" count="1" selected="0">
            <x v="20"/>
          </reference>
          <reference field="6" count="1" selected="0">
            <x v="130"/>
          </reference>
          <reference field="7" count="1" selected="0">
            <x v="271"/>
          </reference>
          <reference field="8" count="1" selected="0">
            <x v="5"/>
          </reference>
          <reference field="9" count="1" selected="0">
            <x v="4"/>
          </reference>
          <reference field="17" count="1" selected="0">
            <x v="16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1"/>
          </reference>
          <reference field="137" count="1" selected="0">
            <x v="5"/>
          </reference>
          <reference field="142" count="1" selected="0">
            <x v="3"/>
          </reference>
          <reference field="145" count="1" selected="0">
            <x v="100"/>
          </reference>
          <reference field="166" count="1">
            <x v="82"/>
          </reference>
          <reference field="192" count="1" selected="0">
            <x v="0"/>
          </reference>
          <reference field="194" count="1" selected="0">
            <x v="4"/>
          </reference>
          <reference field="195" count="1" selected="0">
            <x v="0"/>
          </reference>
        </references>
      </pivotArea>
    </format>
    <format dxfId="541">
      <pivotArea dataOnly="0" labelOnly="1" outline="0" fieldPosition="0">
        <references count="21">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51"/>
          </reference>
          <reference field="192" count="1" selected="0">
            <x v="0"/>
          </reference>
          <reference field="194" count="1" selected="0">
            <x v="73"/>
          </reference>
          <reference field="195" count="1" selected="0">
            <x v="0"/>
          </reference>
        </references>
      </pivotArea>
    </format>
    <format dxfId="540">
      <pivotArea dataOnly="0" labelOnly="1" outline="0" fieldPosition="0">
        <references count="21">
          <reference field="5" count="1" selected="0">
            <x v="23"/>
          </reference>
          <reference field="6" count="1" selected="0">
            <x v="198"/>
          </reference>
          <reference field="7" count="1" selected="0">
            <x v="279"/>
          </reference>
          <reference field="8" count="1" selected="0">
            <x v="1"/>
          </reference>
          <reference field="9" count="1" selected="0">
            <x v="1"/>
          </reference>
          <reference field="17" count="1" selected="0">
            <x v="182"/>
          </reference>
          <reference field="18" count="1" selected="0">
            <x v="88"/>
          </reference>
          <reference field="19" count="1" selected="0">
            <x v="83"/>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6" count="1">
            <x v="139"/>
          </reference>
          <reference field="192" count="1" selected="0">
            <x v="0"/>
          </reference>
          <reference field="194" count="1" selected="0">
            <x v="64"/>
          </reference>
          <reference field="195" count="1" selected="0">
            <x v="0"/>
          </reference>
        </references>
      </pivotArea>
    </format>
    <format dxfId="539">
      <pivotArea dataOnly="0" labelOnly="1" outline="0" fieldPosition="0">
        <references count="21">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66" count="1">
            <x v="86"/>
          </reference>
          <reference field="192" count="1" selected="0">
            <x v="0"/>
          </reference>
          <reference field="194" count="1" selected="0">
            <x v="64"/>
          </reference>
          <reference field="195" count="1" selected="0">
            <x v="0"/>
          </reference>
        </references>
      </pivotArea>
    </format>
    <format dxfId="538">
      <pivotArea dataOnly="0" labelOnly="1" outline="0" fieldPosition="0">
        <references count="21">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6" count="1">
            <x v="139"/>
          </reference>
          <reference field="192" count="1" selected="0">
            <x v="0"/>
          </reference>
          <reference field="194" count="1" selected="0">
            <x v="64"/>
          </reference>
          <reference field="195" count="1" selected="0">
            <x v="0"/>
          </reference>
        </references>
      </pivotArea>
    </format>
    <format dxfId="537">
      <pivotArea dataOnly="0" labelOnly="1" outline="0" fieldPosition="0">
        <references count="21">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8" count="1" selected="0">
            <x v="88"/>
          </reference>
          <reference field="19" count="1" selected="0">
            <x v="36"/>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72"/>
          </reference>
          <reference field="166" count="1">
            <x v="100"/>
          </reference>
          <reference field="192" count="1" selected="0">
            <x v="0"/>
          </reference>
          <reference field="194" count="1" selected="0">
            <x v="64"/>
          </reference>
          <reference field="195" count="1" selected="0">
            <x v="0"/>
          </reference>
        </references>
      </pivotArea>
    </format>
    <format dxfId="536">
      <pivotArea dataOnly="0" labelOnly="1" outline="0" fieldPosition="0">
        <references count="21">
          <reference field="5" count="1" selected="0">
            <x v="24"/>
          </reference>
          <reference field="6" count="1" selected="0">
            <x v="475"/>
          </reference>
          <reference field="7" count="1" selected="0">
            <x v="280"/>
          </reference>
          <reference field="8" count="1" selected="0">
            <x v="1"/>
          </reference>
          <reference field="9" count="1" selected="0">
            <x v="1"/>
          </reference>
          <reference field="17" count="1" selected="0">
            <x v="69"/>
          </reference>
          <reference field="18" count="1" selected="0">
            <x v="88"/>
          </reference>
          <reference field="19" count="1" selected="0">
            <x v="35"/>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81"/>
          </reference>
          <reference field="166" count="1">
            <x v="143"/>
          </reference>
          <reference field="192" count="1" selected="0">
            <x v="0"/>
          </reference>
          <reference field="194" count="1" selected="0">
            <x v="64"/>
          </reference>
          <reference field="195" count="1" selected="0">
            <x v="0"/>
          </reference>
        </references>
      </pivotArea>
    </format>
    <format dxfId="535">
      <pivotArea dataOnly="0" labelOnly="1" outline="0" fieldPosition="0">
        <references count="21">
          <reference field="5" count="1" selected="0">
            <x v="24"/>
          </reference>
          <reference field="6" count="1" selected="0">
            <x v="477"/>
          </reference>
          <reference field="7" count="1" selected="0">
            <x v="280"/>
          </reference>
          <reference field="8" count="1" selected="0">
            <x v="1"/>
          </reference>
          <reference field="9" count="1" selected="0">
            <x v="1"/>
          </reference>
          <reference field="17" count="1" selected="0">
            <x v="73"/>
          </reference>
          <reference field="18" count="1" selected="0">
            <x v="88"/>
          </reference>
          <reference field="19" count="1" selected="0">
            <x v="37"/>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90"/>
          </reference>
          <reference field="166" count="1">
            <x v="153"/>
          </reference>
          <reference field="192" count="1" selected="0">
            <x v="0"/>
          </reference>
          <reference field="194" count="1" selected="0">
            <x v="64"/>
          </reference>
          <reference field="195" count="1" selected="0">
            <x v="0"/>
          </reference>
        </references>
      </pivotArea>
    </format>
    <format dxfId="534">
      <pivotArea dataOnly="0" labelOnly="1" outline="0" fieldPosition="0">
        <references count="21">
          <reference field="5" count="1" selected="0">
            <x v="24"/>
          </reference>
          <reference field="6" count="1" selected="0">
            <x v="479"/>
          </reference>
          <reference field="7" count="1" selected="0">
            <x v="280"/>
          </reference>
          <reference field="8" count="1" selected="0">
            <x v="1"/>
          </reference>
          <reference field="9" count="1" selected="0">
            <x v="1"/>
          </reference>
          <reference field="17" count="1" selected="0">
            <x v="56"/>
          </reference>
          <reference field="18" count="1" selected="0">
            <x v="88"/>
          </reference>
          <reference field="19" count="1" selected="0">
            <x v="25"/>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72"/>
          </reference>
          <reference field="166" count="1">
            <x v="100"/>
          </reference>
          <reference field="192" count="1" selected="0">
            <x v="0"/>
          </reference>
          <reference field="194" count="1" selected="0">
            <x v="64"/>
          </reference>
          <reference field="195" count="1" selected="0">
            <x v="0"/>
          </reference>
        </references>
      </pivotArea>
    </format>
    <format dxfId="533">
      <pivotArea dataOnly="0" labelOnly="1" outline="0" fieldPosition="0">
        <references count="21">
          <reference field="5" count="1" selected="0">
            <x v="24"/>
          </reference>
          <reference field="6" count="1" selected="0">
            <x v="481"/>
          </reference>
          <reference field="7" count="1" selected="0">
            <x v="280"/>
          </reference>
          <reference field="8" count="1" selected="0">
            <x v="1"/>
          </reference>
          <reference field="9" count="1" selected="0">
            <x v="1"/>
          </reference>
          <reference field="17" count="1" selected="0">
            <x v="57"/>
          </reference>
          <reference field="18" count="1" selected="0">
            <x v="88"/>
          </reference>
          <reference field="19" count="1" selected="0">
            <x v="106"/>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81"/>
          </reference>
          <reference field="166" count="1">
            <x v="143"/>
          </reference>
          <reference field="192" count="1" selected="0">
            <x v="0"/>
          </reference>
          <reference field="194" count="1" selected="0">
            <x v="64"/>
          </reference>
          <reference field="195" count="1" selected="0">
            <x v="0"/>
          </reference>
        </references>
      </pivotArea>
    </format>
    <format dxfId="532">
      <pivotArea dataOnly="0" labelOnly="1" outline="0" fieldPosition="0">
        <references count="21">
          <reference field="5" count="1" selected="0">
            <x v="24"/>
          </reference>
          <reference field="6" count="1" selected="0">
            <x v="483"/>
          </reference>
          <reference field="7" count="1" selected="0">
            <x v="280"/>
          </reference>
          <reference field="8" count="1" selected="0">
            <x v="1"/>
          </reference>
          <reference field="9" count="1" selected="0">
            <x v="1"/>
          </reference>
          <reference field="17" count="1" selected="0">
            <x v="55"/>
          </reference>
          <reference field="18" count="1" selected="0">
            <x v="88"/>
          </reference>
          <reference field="19" count="1" selected="0">
            <x v="24"/>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90"/>
          </reference>
          <reference field="166" count="1">
            <x v="153"/>
          </reference>
          <reference field="192" count="1" selected="0">
            <x v="0"/>
          </reference>
          <reference field="194" count="1" selected="0">
            <x v="64"/>
          </reference>
          <reference field="195" count="1" selected="0">
            <x v="0"/>
          </reference>
        </references>
      </pivotArea>
    </format>
    <format dxfId="531">
      <pivotArea dataOnly="0" labelOnly="1" outline="0" fieldPosition="0">
        <references count="21">
          <reference field="5" count="1" selected="0">
            <x v="25"/>
          </reference>
          <reference field="6" count="1" selected="0">
            <x v="239"/>
          </reference>
          <reference field="7" count="1" selected="0">
            <x v="281"/>
          </reference>
          <reference field="8" count="1" selected="0">
            <x v="5"/>
          </reference>
          <reference field="9" count="1" selected="0">
            <x v="4"/>
          </reference>
          <reference field="17" count="1" selected="0">
            <x v="239"/>
          </reference>
          <reference field="18" count="1" selected="0">
            <x v="83"/>
          </reference>
          <reference field="19" count="1" selected="0">
            <x v="98"/>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6" count="1">
            <x v="180"/>
          </reference>
          <reference field="192" count="1" selected="0">
            <x v="0"/>
          </reference>
          <reference field="194" count="1" selected="0">
            <x v="47"/>
          </reference>
          <reference field="195" count="1" selected="0">
            <x v="0"/>
          </reference>
        </references>
      </pivotArea>
    </format>
    <format dxfId="530">
      <pivotArea dataOnly="0" labelOnly="1" outline="0" fieldPosition="0">
        <references count="21">
          <reference field="5" count="1" selected="0">
            <x v="25"/>
          </reference>
          <reference field="6" count="1" selected="0">
            <x v="240"/>
          </reference>
          <reference field="7" count="1" selected="0">
            <x v="281"/>
          </reference>
          <reference field="8" count="1" selected="0">
            <x v="5"/>
          </reference>
          <reference field="9" count="1" selected="0">
            <x v="4"/>
          </reference>
          <reference field="17" count="1" selected="0">
            <x v="247"/>
          </reference>
          <reference field="18" count="1" selected="0">
            <x v="76"/>
          </reference>
          <reference field="19" count="1" selected="0">
            <x v="101"/>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6" count="1">
            <x v="166"/>
          </reference>
          <reference field="192" count="1" selected="0">
            <x v="0"/>
          </reference>
          <reference field="194" count="1" selected="0">
            <x v="53"/>
          </reference>
          <reference field="195" count="1" selected="0">
            <x v="0"/>
          </reference>
        </references>
      </pivotArea>
    </format>
    <format dxfId="529">
      <pivotArea dataOnly="0" labelOnly="1" outline="0" fieldPosition="0">
        <references count="21">
          <reference field="5" count="1" selected="0">
            <x v="25"/>
          </reference>
          <reference field="6" count="1" selected="0">
            <x v="242"/>
          </reference>
          <reference field="7" count="1" selected="0">
            <x v="281"/>
          </reference>
          <reference field="8" count="1" selected="0">
            <x v="5"/>
          </reference>
          <reference field="9" count="1" selected="0">
            <x v="4"/>
          </reference>
          <reference field="17" count="1" selected="0">
            <x v="243"/>
          </reference>
          <reference field="18" count="1" selected="0">
            <x v="84"/>
          </reference>
          <reference field="19" count="1" selected="0">
            <x v="97"/>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6" count="1">
            <x v="180"/>
          </reference>
          <reference field="192" count="1" selected="0">
            <x v="0"/>
          </reference>
          <reference field="194" count="1" selected="0">
            <x v="47"/>
          </reference>
          <reference field="195" count="1" selected="0">
            <x v="0"/>
          </reference>
        </references>
      </pivotArea>
    </format>
    <format dxfId="528">
      <pivotArea dataOnly="0" labelOnly="1" outline="0" fieldPosition="0">
        <references count="21">
          <reference field="5" count="1" selected="0">
            <x v="25"/>
          </reference>
          <reference field="6" count="1" selected="0">
            <x v="243"/>
          </reference>
          <reference field="7" count="1" selected="0">
            <x v="281"/>
          </reference>
          <reference field="8" count="1" selected="0">
            <x v="5"/>
          </reference>
          <reference field="9" count="1" selected="0">
            <x v="4"/>
          </reference>
          <reference field="17" count="1" selected="0">
            <x v="241"/>
          </reference>
          <reference field="18" count="1" selected="0">
            <x v="78"/>
          </reference>
          <reference field="19" count="1" selected="0">
            <x v="42"/>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6" count="1">
            <x v="166"/>
          </reference>
          <reference field="192" count="1" selected="0">
            <x v="0"/>
          </reference>
          <reference field="194" count="1" selected="0">
            <x v="53"/>
          </reference>
          <reference field="195" count="1" selected="0">
            <x v="0"/>
          </reference>
        </references>
      </pivotArea>
    </format>
    <format dxfId="527">
      <pivotArea dataOnly="0" labelOnly="1" outline="0" fieldPosition="0">
        <references count="21">
          <reference field="5" count="1" selected="0">
            <x v="25"/>
          </reference>
          <reference field="6" count="1" selected="0">
            <x v="245"/>
          </reference>
          <reference field="7" count="1" selected="0">
            <x v="281"/>
          </reference>
          <reference field="8" count="1" selected="0">
            <x v="5"/>
          </reference>
          <reference field="9" count="1" selected="0">
            <x v="4"/>
          </reference>
          <reference field="17" count="1" selected="0">
            <x v="233"/>
          </reference>
          <reference field="18" count="1" selected="0">
            <x v="79"/>
          </reference>
          <reference field="19" count="1" selected="0">
            <x v="52"/>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6" count="1">
            <x v="180"/>
          </reference>
          <reference field="192" count="1" selected="0">
            <x v="0"/>
          </reference>
          <reference field="194" count="1" selected="0">
            <x v="47"/>
          </reference>
          <reference field="195" count="1" selected="0">
            <x v="0"/>
          </reference>
        </references>
      </pivotArea>
    </format>
    <format dxfId="526">
      <pivotArea dataOnly="0" labelOnly="1" outline="0" fieldPosition="0">
        <references count="21">
          <reference field="5" count="1" selected="0">
            <x v="25"/>
          </reference>
          <reference field="6" count="1" selected="0">
            <x v="246"/>
          </reference>
          <reference field="7" count="1" selected="0">
            <x v="281"/>
          </reference>
          <reference field="8" count="1" selected="0">
            <x v="5"/>
          </reference>
          <reference field="9" count="1" selected="0">
            <x v="4"/>
          </reference>
          <reference field="17" count="1" selected="0">
            <x v="248"/>
          </reference>
          <reference field="18" count="1" selected="0">
            <x v="80"/>
          </reference>
          <reference field="19" count="1" selected="0">
            <x v="60"/>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6" count="1">
            <x v="166"/>
          </reference>
          <reference field="192" count="1" selected="0">
            <x v="0"/>
          </reference>
          <reference field="194" count="1" selected="0">
            <x v="53"/>
          </reference>
          <reference field="195" count="1" selected="0">
            <x v="0"/>
          </reference>
        </references>
      </pivotArea>
    </format>
    <format dxfId="525">
      <pivotArea dataOnly="0" labelOnly="1" outline="0" fieldPosition="0">
        <references count="21">
          <reference field="5" count="1" selected="0">
            <x v="25"/>
          </reference>
          <reference field="6" count="1" selected="0">
            <x v="248"/>
          </reference>
          <reference field="7" count="1" selected="0">
            <x v="281"/>
          </reference>
          <reference field="8" count="1" selected="0">
            <x v="5"/>
          </reference>
          <reference field="9" count="1" selected="0">
            <x v="4"/>
          </reference>
          <reference field="17" count="1" selected="0">
            <x v="232"/>
          </reference>
          <reference field="18" count="1" selected="0">
            <x v="35"/>
          </reference>
          <reference field="19" count="1" selected="0">
            <x v="54"/>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6" count="1">
            <x v="180"/>
          </reference>
          <reference field="192" count="1" selected="0">
            <x v="0"/>
          </reference>
          <reference field="194" count="1" selected="0">
            <x v="47"/>
          </reference>
          <reference field="195" count="1" selected="0">
            <x v="0"/>
          </reference>
        </references>
      </pivotArea>
    </format>
    <format dxfId="524">
      <pivotArea dataOnly="0" labelOnly="1" outline="0" fieldPosition="0">
        <references count="21">
          <reference field="5" count="1" selected="0">
            <x v="25"/>
          </reference>
          <reference field="6" count="1" selected="0">
            <x v="249"/>
          </reference>
          <reference field="7" count="1" selected="0">
            <x v="281"/>
          </reference>
          <reference field="8" count="1" selected="0">
            <x v="5"/>
          </reference>
          <reference field="9" count="1" selected="0">
            <x v="4"/>
          </reference>
          <reference field="17" count="1" selected="0">
            <x v="227"/>
          </reference>
          <reference field="18" count="1" selected="0">
            <x v="56"/>
          </reference>
          <reference field="19" count="1" selected="0">
            <x v="63"/>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6" count="1">
            <x v="166"/>
          </reference>
          <reference field="192" count="1" selected="0">
            <x v="0"/>
          </reference>
          <reference field="194" count="1" selected="0">
            <x v="53"/>
          </reference>
          <reference field="195" count="1" selected="0">
            <x v="0"/>
          </reference>
        </references>
      </pivotArea>
    </format>
    <format dxfId="523">
      <pivotArea dataOnly="0" labelOnly="1" outline="0" fieldPosition="0">
        <references count="21">
          <reference field="5" count="1" selected="0">
            <x v="25"/>
          </reference>
          <reference field="6" count="1" selected="0">
            <x v="251"/>
          </reference>
          <reference field="7" count="1" selected="0">
            <x v="281"/>
          </reference>
          <reference field="8" count="1" selected="0">
            <x v="5"/>
          </reference>
          <reference field="9" count="1" selected="0">
            <x v="4"/>
          </reference>
          <reference field="17" count="1" selected="0">
            <x v="239"/>
          </reference>
          <reference field="18" count="1" selected="0">
            <x v="68"/>
          </reference>
          <reference field="19" count="1" selected="0">
            <x v="76"/>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6" count="1">
            <x v="180"/>
          </reference>
          <reference field="192" count="1" selected="0">
            <x v="0"/>
          </reference>
          <reference field="194" count="1" selected="0">
            <x v="47"/>
          </reference>
          <reference field="195" count="1" selected="0">
            <x v="0"/>
          </reference>
        </references>
      </pivotArea>
    </format>
    <format dxfId="522">
      <pivotArea dataOnly="0" labelOnly="1" outline="0" fieldPosition="0">
        <references count="21">
          <reference field="5" count="1" selected="0">
            <x v="25"/>
          </reference>
          <reference field="6" count="1" selected="0">
            <x v="252"/>
          </reference>
          <reference field="7" count="1" selected="0">
            <x v="281"/>
          </reference>
          <reference field="8" count="1" selected="0">
            <x v="5"/>
          </reference>
          <reference field="9" count="1" selected="0">
            <x v="4"/>
          </reference>
          <reference field="17" count="1" selected="0">
            <x v="253"/>
          </reference>
          <reference field="18" count="1" selected="0">
            <x v="75"/>
          </reference>
          <reference field="19" count="1" selected="0">
            <x v="88"/>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6" count="1">
            <x v="166"/>
          </reference>
          <reference field="192" count="1" selected="0">
            <x v="0"/>
          </reference>
          <reference field="194" count="1" selected="0">
            <x v="53"/>
          </reference>
          <reference field="195" count="1" selected="0">
            <x v="0"/>
          </reference>
        </references>
      </pivotArea>
    </format>
    <format dxfId="521">
      <pivotArea dataOnly="0" labelOnly="1" outline="0" fieldPosition="0">
        <references count="21">
          <reference field="5" count="1" selected="0">
            <x v="26"/>
          </reference>
          <reference field="6" count="1" selected="0">
            <x v="168"/>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5"/>
          </reference>
          <reference field="132" count="1" selected="0">
            <x v="20"/>
          </reference>
          <reference field="133" count="1" selected="0">
            <x v="5"/>
          </reference>
          <reference field="136" count="1" selected="0">
            <x v="9"/>
          </reference>
          <reference field="137" count="1" selected="0">
            <x v="5"/>
          </reference>
          <reference field="142" count="1" selected="0">
            <x v="32"/>
          </reference>
          <reference field="145" count="1" selected="0">
            <x v="37"/>
          </reference>
          <reference field="166" count="1">
            <x v="101"/>
          </reference>
          <reference field="192" count="1" selected="0">
            <x v="0"/>
          </reference>
          <reference field="194" count="1" selected="0">
            <x v="33"/>
          </reference>
          <reference field="195" count="1" selected="0">
            <x v="0"/>
          </reference>
        </references>
      </pivotArea>
    </format>
    <format dxfId="520">
      <pivotArea dataOnly="0" labelOnly="1" outline="0" fieldPosition="0">
        <references count="21">
          <reference field="5" count="1" selected="0">
            <x v="26"/>
          </reference>
          <reference field="6" count="1" selected="0">
            <x v="169"/>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8"/>
          </reference>
          <reference field="132" count="1" selected="0">
            <x v="9"/>
          </reference>
          <reference field="133" count="1" selected="0">
            <x v="8"/>
          </reference>
          <reference field="136" count="1" selected="0">
            <x v="9"/>
          </reference>
          <reference field="137" count="1" selected="0">
            <x v="5"/>
          </reference>
          <reference field="142" count="1" selected="0">
            <x v="32"/>
          </reference>
          <reference field="145" count="1" selected="0">
            <x v="32"/>
          </reference>
          <reference field="166" count="1">
            <x v="73"/>
          </reference>
          <reference field="192" count="1" selected="0">
            <x v="0"/>
          </reference>
          <reference field="194" count="1" selected="0">
            <x v="33"/>
          </reference>
          <reference field="195" count="1" selected="0">
            <x v="0"/>
          </reference>
        </references>
      </pivotArea>
    </format>
    <format dxfId="519">
      <pivotArea dataOnly="0" labelOnly="1" outline="0" fieldPosition="0">
        <references count="21">
          <reference field="5" count="1" selected="0">
            <x v="26"/>
          </reference>
          <reference field="6" count="1" selected="0">
            <x v="299"/>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5"/>
          </reference>
          <reference field="132" count="1" selected="0">
            <x v="20"/>
          </reference>
          <reference field="133" count="1" selected="0">
            <x v="5"/>
          </reference>
          <reference field="136" count="1" selected="0">
            <x v="9"/>
          </reference>
          <reference field="137" count="1" selected="0">
            <x v="5"/>
          </reference>
          <reference field="142" count="1" selected="0">
            <x v="32"/>
          </reference>
          <reference field="145" count="1" selected="0">
            <x v="37"/>
          </reference>
          <reference field="166" count="1">
            <x v="101"/>
          </reference>
          <reference field="192" count="1" selected="0">
            <x v="0"/>
          </reference>
          <reference field="194" count="1" selected="0">
            <x v="33"/>
          </reference>
          <reference field="195" count="1" selected="0">
            <x v="0"/>
          </reference>
        </references>
      </pivotArea>
    </format>
    <format dxfId="518">
      <pivotArea dataOnly="0" labelOnly="1" outline="0" fieldPosition="0">
        <references count="21">
          <reference field="5" count="1" selected="0">
            <x v="26"/>
          </reference>
          <reference field="6" count="1" selected="0">
            <x v="300"/>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8"/>
          </reference>
          <reference field="132" count="1" selected="0">
            <x v="9"/>
          </reference>
          <reference field="133" count="1" selected="0">
            <x v="8"/>
          </reference>
          <reference field="136" count="1" selected="0">
            <x v="9"/>
          </reference>
          <reference field="137" count="1" selected="0">
            <x v="5"/>
          </reference>
          <reference field="142" count="1" selected="0">
            <x v="32"/>
          </reference>
          <reference field="145" count="1" selected="0">
            <x v="32"/>
          </reference>
          <reference field="166" count="1">
            <x v="73"/>
          </reference>
          <reference field="192" count="1" selected="0">
            <x v="0"/>
          </reference>
          <reference field="194" count="1" selected="0">
            <x v="33"/>
          </reference>
          <reference field="195" count="1" selected="0">
            <x v="0"/>
          </reference>
        </references>
      </pivotArea>
    </format>
    <format dxfId="517">
      <pivotArea dataOnly="0" labelOnly="1" outline="0" fieldPosition="0">
        <references count="21">
          <reference field="5" count="1" selected="0">
            <x v="27"/>
          </reference>
          <reference field="6" count="1" selected="0">
            <x v="338"/>
          </reference>
          <reference field="7" count="1" selected="0">
            <x v="287"/>
          </reference>
          <reference field="8" count="1" selected="0">
            <x v="5"/>
          </reference>
          <reference field="9" count="1" selected="0">
            <x v="4"/>
          </reference>
          <reference field="17" count="1" selected="0">
            <x v="95"/>
          </reference>
          <reference field="18" count="1" selected="0">
            <x v="88"/>
          </reference>
          <reference field="19" count="1" selected="0">
            <x v="107"/>
          </reference>
          <reference field="22" count="1" selected="0">
            <x v="1"/>
          </reference>
          <reference field="25" count="1" selected="0">
            <x v="13"/>
          </reference>
          <reference field="131" count="1" selected="0">
            <x v="9"/>
          </reference>
          <reference field="132" count="1" selected="0">
            <x v="44"/>
          </reference>
          <reference field="133" count="1" selected="0">
            <x v="9"/>
          </reference>
          <reference field="136" count="1" selected="0">
            <x v="32"/>
          </reference>
          <reference field="137" count="1" selected="0">
            <x v="5"/>
          </reference>
          <reference field="142" count="1" selected="0">
            <x v="33"/>
          </reference>
          <reference field="145" count="1" selected="0">
            <x v="92"/>
          </reference>
          <reference field="166" count="1">
            <x v="137"/>
          </reference>
          <reference field="192" count="1" selected="0">
            <x v="0"/>
          </reference>
          <reference field="194" count="1" selected="0">
            <x v="34"/>
          </reference>
          <reference field="195" count="1" selected="0">
            <x v="0"/>
          </reference>
        </references>
      </pivotArea>
    </format>
    <format dxfId="516">
      <pivotArea dataOnly="0" labelOnly="1" outline="0" fieldPosition="0">
        <references count="21">
          <reference field="5" count="1" selected="0">
            <x v="28"/>
          </reference>
          <reference field="6" count="1" selected="0">
            <x v="47"/>
          </reference>
          <reference field="7" count="1" selected="0">
            <x v="289"/>
          </reference>
          <reference field="8" count="1" selected="0">
            <x v="3"/>
          </reference>
          <reference field="9" count="1" selected="0">
            <x v="2"/>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4"/>
          </reference>
          <reference field="166" count="1">
            <x v="72"/>
          </reference>
          <reference field="192" count="1" selected="0">
            <x v="0"/>
          </reference>
          <reference field="194" count="1" selected="0">
            <x v="44"/>
          </reference>
          <reference field="195" count="1" selected="0">
            <x v="0"/>
          </reference>
        </references>
      </pivotArea>
    </format>
    <format dxfId="515">
      <pivotArea dataOnly="0" labelOnly="1" outline="0" fieldPosition="0">
        <references count="21">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66" count="1">
            <x v="55"/>
          </reference>
          <reference field="192" count="1" selected="0">
            <x v="0"/>
          </reference>
          <reference field="194" count="1" selected="0">
            <x v="44"/>
          </reference>
          <reference field="195" count="1" selected="0">
            <x v="0"/>
          </reference>
        </references>
      </pivotArea>
    </format>
    <format dxfId="514">
      <pivotArea dataOnly="0" labelOnly="1" outline="0" fieldPosition="0">
        <references count="21">
          <reference field="5" count="1" selected="0">
            <x v="28"/>
          </reference>
          <reference field="6" count="1" selected="0">
            <x v="52"/>
          </reference>
          <reference field="7" count="1" selected="0">
            <x v="291"/>
          </reference>
          <reference field="8" count="1" selected="0">
            <x v="3"/>
          </reference>
          <reference field="9" count="1" selected="0">
            <x v="2"/>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9"/>
          </reference>
          <reference field="166" count="1">
            <x v="44"/>
          </reference>
          <reference field="192" count="1" selected="0">
            <x v="0"/>
          </reference>
          <reference field="194" count="1" selected="0">
            <x v="44"/>
          </reference>
          <reference field="195" count="1" selected="0">
            <x v="0"/>
          </reference>
        </references>
      </pivotArea>
    </format>
    <format dxfId="513">
      <pivotArea dataOnly="0" labelOnly="1" outline="0" fieldPosition="0">
        <references count="21">
          <reference field="5" count="1" selected="0">
            <x v="28"/>
          </reference>
          <reference field="6" count="1" selected="0">
            <x v="57"/>
          </reference>
          <reference field="7" count="1" selected="0">
            <x v="290"/>
          </reference>
          <reference field="8" count="1" selected="0">
            <x v="3"/>
          </reference>
          <reference field="9" count="1" selected="0">
            <x v="4"/>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6" count="1">
            <x v="31"/>
          </reference>
          <reference field="192" count="1" selected="0">
            <x v="0"/>
          </reference>
          <reference field="194" count="1" selected="0">
            <x v="44"/>
          </reference>
          <reference field="195" count="1" selected="0">
            <x v="0"/>
          </reference>
        </references>
      </pivotArea>
    </format>
    <format dxfId="512">
      <pivotArea dataOnly="0" labelOnly="1" outline="0" fieldPosition="0">
        <references count="21">
          <reference field="5" count="1" selected="0">
            <x v="28"/>
          </reference>
          <reference field="6" count="1" selected="0">
            <x v="59"/>
          </reference>
          <reference field="7" count="1" selected="0">
            <x v="293"/>
          </reference>
          <reference field="8" count="1" selected="0">
            <x v="3"/>
          </reference>
          <reference field="9" count="1" selected="0">
            <x v="2"/>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5"/>
          </reference>
          <reference field="166" count="1">
            <x v="22"/>
          </reference>
          <reference field="192" count="1" selected="0">
            <x v="0"/>
          </reference>
          <reference field="194" count="1" selected="0">
            <x v="44"/>
          </reference>
          <reference field="195" count="1" selected="0">
            <x v="0"/>
          </reference>
        </references>
      </pivotArea>
    </format>
    <format dxfId="511">
      <pivotArea dataOnly="0" labelOnly="1" outline="0" fieldPosition="0">
        <references count="21">
          <reference field="5" count="1" selected="0">
            <x v="28"/>
          </reference>
          <reference field="6" count="1" selected="0">
            <x v="63"/>
          </reference>
          <reference field="7" count="1" selected="0">
            <x v="292"/>
          </reference>
          <reference field="8" count="1" selected="0">
            <x v="3"/>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6" count="1">
            <x v="15"/>
          </reference>
          <reference field="192" count="1" selected="0">
            <x v="0"/>
          </reference>
          <reference field="194" count="1" selected="0">
            <x v="44"/>
          </reference>
          <reference field="195" count="1" selected="0">
            <x v="0"/>
          </reference>
        </references>
      </pivotArea>
    </format>
    <format dxfId="510">
      <pivotArea dataOnly="0" labelOnly="1" outline="0" fieldPosition="0">
        <references count="21">
          <reference field="5" count="1" selected="0">
            <x v="28"/>
          </reference>
          <reference field="6" count="1" selected="0">
            <x v="69"/>
          </reference>
          <reference field="7" count="1" selected="0">
            <x v="294"/>
          </reference>
          <reference field="8" count="1" selected="0">
            <x v="3"/>
          </reference>
          <reference field="9" count="1" selected="0">
            <x v="4"/>
          </reference>
          <reference field="17" count="1" selected="0">
            <x v="10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2"/>
          </reference>
          <reference field="166" count="1">
            <x v="6"/>
          </reference>
          <reference field="192" count="1" selected="0">
            <x v="0"/>
          </reference>
          <reference field="194" count="1" selected="0">
            <x v="44"/>
          </reference>
          <reference field="195" count="1" selected="0">
            <x v="0"/>
          </reference>
        </references>
      </pivotArea>
    </format>
    <format dxfId="509">
      <pivotArea dataOnly="0" labelOnly="1" outline="0" fieldPosition="0">
        <references count="21">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6" count="1">
            <x v="31"/>
          </reference>
          <reference field="192" count="1" selected="0">
            <x v="0"/>
          </reference>
          <reference field="194" count="1" selected="0">
            <x v="44"/>
          </reference>
          <reference field="195" count="1" selected="0">
            <x v="0"/>
          </reference>
        </references>
      </pivotArea>
    </format>
    <format dxfId="508">
      <pivotArea dataOnly="0" labelOnly="1" outline="0" fieldPosition="0">
        <references count="21">
          <reference field="5" count="1" selected="0">
            <x v="28"/>
          </reference>
          <reference field="6" count="1" selected="0">
            <x v="93"/>
          </reference>
          <reference field="7" count="1" selected="0">
            <x v="297"/>
          </reference>
          <reference field="8" count="1" selected="0">
            <x v="3"/>
          </reference>
          <reference field="9" count="1" selected="0">
            <x v="2"/>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6"/>
          </reference>
          <reference field="166" count="1">
            <x v="85"/>
          </reference>
          <reference field="192" count="1" selected="0">
            <x v="0"/>
          </reference>
          <reference field="194" count="1" selected="0">
            <x v="44"/>
          </reference>
          <reference field="195" count="1" selected="0">
            <x v="0"/>
          </reference>
        </references>
      </pivotArea>
    </format>
    <format dxfId="507">
      <pivotArea dataOnly="0" labelOnly="1" outline="0" fieldPosition="0">
        <references count="21">
          <reference field="5" count="1" selected="0">
            <x v="28"/>
          </reference>
          <reference field="6" count="1" selected="0">
            <x v="95"/>
          </reference>
          <reference field="7" count="1" selected="0">
            <x v="296"/>
          </reference>
          <reference field="8" count="1" selected="0">
            <x v="3"/>
          </reference>
          <reference field="9" count="1" selected="0">
            <x v="4"/>
          </reference>
          <reference field="17" count="1" selected="0">
            <x v="47"/>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3"/>
          </reference>
          <reference field="166" count="1">
            <x v="61"/>
          </reference>
          <reference field="192" count="1" selected="0">
            <x v="0"/>
          </reference>
          <reference field="194" count="1" selected="0">
            <x v="44"/>
          </reference>
          <reference field="195" count="1" selected="0">
            <x v="0"/>
          </reference>
        </references>
      </pivotArea>
    </format>
    <format dxfId="506">
      <pivotArea dataOnly="0" labelOnly="1" outline="0" fieldPosition="0">
        <references count="21">
          <reference field="5" count="1" selected="0">
            <x v="28"/>
          </reference>
          <reference field="6" count="1" selected="0">
            <x v="97"/>
          </reference>
          <reference field="7" count="1" selected="0">
            <x v="299"/>
          </reference>
          <reference field="8" count="1" selected="0">
            <x v="3"/>
          </reference>
          <reference field="9" count="1" selected="0">
            <x v="2"/>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9"/>
          </reference>
          <reference field="166" count="1">
            <x v="44"/>
          </reference>
          <reference field="192" count="1" selected="0">
            <x v="0"/>
          </reference>
          <reference field="194" count="1" selected="0">
            <x v="44"/>
          </reference>
          <reference field="195" count="1" selected="0">
            <x v="0"/>
          </reference>
        </references>
      </pivotArea>
    </format>
    <format dxfId="505">
      <pivotArea dataOnly="0" labelOnly="1" outline="0" fieldPosition="0">
        <references count="21">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6" count="1">
            <x v="15"/>
          </reference>
          <reference field="192" count="1" selected="0">
            <x v="0"/>
          </reference>
          <reference field="194" count="1" selected="0">
            <x v="44"/>
          </reference>
          <reference field="195" count="1" selected="0">
            <x v="0"/>
          </reference>
        </references>
      </pivotArea>
    </format>
    <format dxfId="504">
      <pivotArea dataOnly="0" labelOnly="1" outline="0" fieldPosition="0">
        <references count="21">
          <reference field="5" count="1" selected="0">
            <x v="29"/>
          </reference>
          <reference field="6" count="1" selected="0">
            <x v="136"/>
          </reference>
          <reference field="7" count="1" selected="0">
            <x v="286"/>
          </reference>
          <reference field="8" count="1" selected="0">
            <x v="5"/>
          </reference>
          <reference field="9" count="1" selected="0">
            <x v="4"/>
          </reference>
          <reference field="17" count="1" selected="0">
            <x v="148"/>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16"/>
          </reference>
          <reference field="133" count="1" selected="0">
            <x v="26"/>
          </reference>
          <reference field="136" count="1" selected="0">
            <x v="6"/>
          </reference>
          <reference field="137" count="1" selected="0">
            <x v="5"/>
          </reference>
          <reference field="142" count="1" selected="0">
            <x v="45"/>
          </reference>
          <reference field="145" count="1" selected="0">
            <x v="61"/>
          </reference>
          <reference field="166" count="1">
            <x v="163"/>
          </reference>
          <reference field="192" count="1" selected="0">
            <x v="0"/>
          </reference>
          <reference field="194" count="1" selected="0">
            <x v="46"/>
          </reference>
          <reference field="195" count="1" selected="0">
            <x v="0"/>
          </reference>
        </references>
      </pivotArea>
    </format>
    <format dxfId="503">
      <pivotArea dataOnly="0" labelOnly="1" outline="0" fieldPosition="0">
        <references count="21">
          <reference field="5" count="1" selected="0">
            <x v="29"/>
          </reference>
          <reference field="6" count="1" selected="0">
            <x v="197"/>
          </reference>
          <reference field="7" count="1" selected="0">
            <x v="283"/>
          </reference>
          <reference field="8" count="1" selected="0">
            <x v="5"/>
          </reference>
          <reference field="9" count="1" selected="0">
            <x v="4"/>
          </reference>
          <reference field="17" count="1" selected="0">
            <x v="179"/>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48"/>
          </reference>
          <reference field="133" count="1" selected="0">
            <x v="26"/>
          </reference>
          <reference field="136" count="1" selected="0">
            <x v="21"/>
          </reference>
          <reference field="137" count="1" selected="0">
            <x v="5"/>
          </reference>
          <reference field="142" count="1" selected="0">
            <x v="45"/>
          </reference>
          <reference field="145" count="1" selected="0">
            <x v="103"/>
          </reference>
          <reference field="166" count="1">
            <x v="170"/>
          </reference>
          <reference field="192" count="1" selected="0">
            <x v="0"/>
          </reference>
          <reference field="194" count="1" selected="0">
            <x v="46"/>
          </reference>
          <reference field="195" count="1" selected="0">
            <x v="0"/>
          </reference>
        </references>
      </pivotArea>
    </format>
    <format dxfId="502">
      <pivotArea dataOnly="0" labelOnly="1" outline="0" fieldPosition="0">
        <references count="21">
          <reference field="5" count="1" selected="0">
            <x v="29"/>
          </reference>
          <reference field="6" count="1" selected="0">
            <x v="471"/>
          </reference>
          <reference field="7" count="1" selected="0">
            <x v="284"/>
          </reference>
          <reference field="8" count="1" selected="0">
            <x v="5"/>
          </reference>
          <reference field="9" count="1" selected="0">
            <x v="4"/>
          </reference>
          <reference field="17" count="1" selected="0">
            <x v="169"/>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48"/>
          </reference>
          <reference field="133" count="1" selected="0">
            <x v="26"/>
          </reference>
          <reference field="136" count="1" selected="0">
            <x v="8"/>
          </reference>
          <reference field="137" count="1" selected="0">
            <x v="5"/>
          </reference>
          <reference field="142" count="1" selected="0">
            <x v="44"/>
          </reference>
          <reference field="145" count="1" selected="0">
            <x v="103"/>
          </reference>
          <reference field="166" count="1">
            <x v="181"/>
          </reference>
          <reference field="192" count="1" selected="0">
            <x v="0"/>
          </reference>
          <reference field="194" count="1" selected="0">
            <x v="45"/>
          </reference>
          <reference field="195" count="1" selected="0">
            <x v="0"/>
          </reference>
        </references>
      </pivotArea>
    </format>
    <format dxfId="501">
      <pivotArea dataOnly="0" labelOnly="1" outline="0" fieldPosition="0">
        <references count="21">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6" count="1">
            <x v="156"/>
          </reference>
          <reference field="192" count="1" selected="0">
            <x v="0"/>
          </reference>
          <reference field="194" count="1" selected="0">
            <x v="9"/>
          </reference>
          <reference field="195" count="1" selected="0">
            <x v="0"/>
          </reference>
        </references>
      </pivotArea>
    </format>
    <format dxfId="500">
      <pivotArea dataOnly="0" labelOnly="1" outline="0" fieldPosition="0">
        <references count="21">
          <reference field="5" count="1" selected="0">
            <x v="30"/>
          </reference>
          <reference field="6" count="1" selected="0">
            <x v="14"/>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46"/>
          </reference>
          <reference field="166" count="1">
            <x v="167"/>
          </reference>
          <reference field="192" count="1" selected="0">
            <x v="0"/>
          </reference>
          <reference field="194" count="1" selected="0">
            <x v="36"/>
          </reference>
          <reference field="195" count="1" selected="0">
            <x v="0"/>
          </reference>
        </references>
      </pivotArea>
    </format>
    <format dxfId="499">
      <pivotArea dataOnly="0" labelOnly="1" outline="0" fieldPosition="0">
        <references count="21">
          <reference field="5" count="1" selected="0">
            <x v="30"/>
          </reference>
          <reference field="6" count="1" selected="0">
            <x v="15"/>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66" count="1">
            <x v="156"/>
          </reference>
          <reference field="192" count="1" selected="0">
            <x v="0"/>
          </reference>
          <reference field="194" count="1" selected="0">
            <x v="36"/>
          </reference>
          <reference field="195" count="1" selected="0">
            <x v="0"/>
          </reference>
        </references>
      </pivotArea>
    </format>
    <format dxfId="498">
      <pivotArea dataOnly="0" labelOnly="1" outline="0" fieldPosition="0">
        <references count="21">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6" count="1">
            <x v="159"/>
          </reference>
          <reference field="192" count="1" selected="0">
            <x v="0"/>
          </reference>
          <reference field="194" count="1" selected="0">
            <x v="44"/>
          </reference>
          <reference field="195" count="1" selected="0">
            <x v="0"/>
          </reference>
        </references>
      </pivotArea>
    </format>
    <format dxfId="497">
      <pivotArea dataOnly="0" labelOnly="1" outline="0" fieldPosition="0">
        <references count="21">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66" count="1">
            <x v="168"/>
          </reference>
          <reference field="192" count="1" selected="0">
            <x v="0"/>
          </reference>
          <reference field="194" count="1" selected="0">
            <x v="44"/>
          </reference>
          <reference field="195" count="1" selected="0">
            <x v="0"/>
          </reference>
        </references>
      </pivotArea>
    </format>
    <format dxfId="496">
      <pivotArea dataOnly="0" labelOnly="1" outline="0" fieldPosition="0">
        <references count="21">
          <reference field="5" count="1" selected="0">
            <x v="30"/>
          </reference>
          <reference field="6" count="1" selected="0">
            <x v="25"/>
          </reference>
          <reference field="7" count="1" selected="0">
            <x v="300"/>
          </reference>
          <reference field="8" count="1" selected="0">
            <x v="5"/>
          </reference>
          <reference field="9" count="1" selected="0">
            <x v="4"/>
          </reference>
          <reference field="17" count="1" selected="0">
            <x v="6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29"/>
          </reference>
          <reference field="166" count="1">
            <x v="145"/>
          </reference>
          <reference field="192" count="1" selected="0">
            <x v="0"/>
          </reference>
          <reference field="194" count="1" selected="0">
            <x v="44"/>
          </reference>
          <reference field="195" count="1" selected="0">
            <x v="0"/>
          </reference>
        </references>
      </pivotArea>
    </format>
    <format dxfId="495">
      <pivotArea dataOnly="0" labelOnly="1" outline="0" fieldPosition="0">
        <references count="21">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66" count="1">
            <x v="156"/>
          </reference>
          <reference field="192" count="1" selected="0">
            <x v="0"/>
          </reference>
          <reference field="194" count="1" selected="0">
            <x v="36"/>
          </reference>
          <reference field="195" count="1" selected="0">
            <x v="0"/>
          </reference>
        </references>
      </pivotArea>
    </format>
    <format dxfId="494">
      <pivotArea dataOnly="0" labelOnly="1" outline="0" fieldPosition="0">
        <references count="21">
          <reference field="5" count="1" selected="0">
            <x v="31"/>
          </reference>
          <reference field="6" count="1" selected="0">
            <x v="281"/>
          </reference>
          <reference field="7" count="1" selected="0">
            <x v="301"/>
          </reference>
          <reference field="8" count="1" selected="0">
            <x v="5"/>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48"/>
          </reference>
          <reference field="166" count="1">
            <x v="46"/>
          </reference>
          <reference field="192" count="1" selected="0">
            <x v="0"/>
          </reference>
          <reference field="194" count="1" selected="0">
            <x v="13"/>
          </reference>
          <reference field="195" count="1" selected="0">
            <x v="0"/>
          </reference>
        </references>
      </pivotArea>
    </format>
    <format dxfId="493">
      <pivotArea dataOnly="0" labelOnly="1" outline="0" fieldPosition="0">
        <references count="21">
          <reference field="5" count="1" selected="0">
            <x v="31"/>
          </reference>
          <reference field="6" count="1" selected="0">
            <x v="282"/>
          </reference>
          <reference field="7" count="1" selected="0">
            <x v="301"/>
          </reference>
          <reference field="8" count="1" selected="0">
            <x v="5"/>
          </reference>
          <reference field="9" count="1" selected="0">
            <x v="4"/>
          </reference>
          <reference field="17" count="1" selected="0">
            <x v="37"/>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47"/>
          </reference>
          <reference field="166" count="1">
            <x v="49"/>
          </reference>
          <reference field="192" count="1" selected="0">
            <x v="0"/>
          </reference>
          <reference field="194" count="1" selected="0">
            <x v="13"/>
          </reference>
          <reference field="195" count="1" selected="0">
            <x v="0"/>
          </reference>
        </references>
      </pivotArea>
    </format>
    <format dxfId="492">
      <pivotArea dataOnly="0" labelOnly="1" outline="0" fieldPosition="0">
        <references count="21">
          <reference field="5" count="1" selected="0">
            <x v="31"/>
          </reference>
          <reference field="6" count="1" selected="0">
            <x v="283"/>
          </reference>
          <reference field="7" count="1" selected="0">
            <x v="301"/>
          </reference>
          <reference field="8" count="1" selected="0">
            <x v="5"/>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74"/>
          </reference>
          <reference field="166" count="1">
            <x v="111"/>
          </reference>
          <reference field="192" count="1" selected="0">
            <x v="0"/>
          </reference>
          <reference field="194" count="1" selected="0">
            <x v="13"/>
          </reference>
          <reference field="195" count="1" selected="0">
            <x v="0"/>
          </reference>
        </references>
      </pivotArea>
    </format>
    <format dxfId="491">
      <pivotArea dataOnly="0" labelOnly="1" outline="0" fieldPosition="0">
        <references count="21">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5"/>
          </reference>
        </references>
      </pivotArea>
    </format>
    <format dxfId="490">
      <pivotArea dataOnly="0" labelOnly="1" outline="0" fieldPosition="0">
        <references count="21">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88"/>
          </reference>
          <reference field="166" count="1">
            <x v="136"/>
          </reference>
          <reference field="192" count="1" selected="0">
            <x v="0"/>
          </reference>
          <reference field="194" count="1" selected="0">
            <x v="72"/>
          </reference>
          <reference field="195" count="1" selected="0">
            <x v="4"/>
          </reference>
        </references>
      </pivotArea>
    </format>
    <format dxfId="489">
      <pivotArea dataOnly="0" labelOnly="1" outline="0" fieldPosition="0">
        <references count="21">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70"/>
          </reference>
          <reference field="166" count="1">
            <x v="70"/>
          </reference>
          <reference field="192" count="1" selected="0">
            <x v="0"/>
          </reference>
          <reference field="194" count="1" selected="0">
            <x v="72"/>
          </reference>
          <reference field="195" count="1" selected="0">
            <x v="0"/>
          </reference>
        </references>
      </pivotArea>
    </format>
    <format dxfId="488">
      <pivotArea dataOnly="0" labelOnly="1" outline="0" fieldPosition="0">
        <references count="21">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0"/>
          </reference>
        </references>
      </pivotArea>
    </format>
    <format dxfId="487">
      <pivotArea dataOnly="0" labelOnly="1" outline="0" fieldPosition="0">
        <references count="21">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66" count="1">
            <x v="136"/>
          </reference>
          <reference field="192" count="1" selected="0">
            <x v="0"/>
          </reference>
          <reference field="194" count="1" selected="0">
            <x v="72"/>
          </reference>
          <reference field="195" count="1" selected="0">
            <x v="0"/>
          </reference>
        </references>
      </pivotArea>
    </format>
    <format dxfId="486">
      <pivotArea dataOnly="0" labelOnly="1" outline="0" fieldPosition="0">
        <references count="21">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66" count="1">
            <x v="154"/>
          </reference>
          <reference field="192" count="1" selected="0">
            <x v="0"/>
          </reference>
          <reference field="194" count="1" selected="0">
            <x v="72"/>
          </reference>
          <reference field="195" count="1" selected="0">
            <x v="0"/>
          </reference>
        </references>
      </pivotArea>
    </format>
    <format dxfId="485">
      <pivotArea dataOnly="0" labelOnly="1" outline="0" fieldPosition="0">
        <references count="21">
          <reference field="5" count="1" selected="0">
            <x v="32"/>
          </reference>
          <reference field="6" count="1" selected="0">
            <x v="183"/>
          </reference>
          <reference field="7" count="1" selected="0">
            <x v="302"/>
          </reference>
          <reference field="8" count="1" selected="0">
            <x v="1"/>
          </reference>
          <reference field="9" count="1" selected="0">
            <x v="1"/>
          </reference>
          <reference field="17" count="1" selected="0">
            <x v="167"/>
          </reference>
          <reference field="18" count="1" selected="0">
            <x v="7"/>
          </reference>
          <reference field="19" count="1" selected="0">
            <x v="3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70"/>
          </reference>
          <reference field="166" count="1">
            <x v="70"/>
          </reference>
          <reference field="192" count="1" selected="0">
            <x v="0"/>
          </reference>
          <reference field="194" count="1" selected="0">
            <x v="13"/>
          </reference>
          <reference field="195" count="1" selected="0">
            <x v="0"/>
          </reference>
        </references>
      </pivotArea>
    </format>
    <format dxfId="484">
      <pivotArea dataOnly="0" labelOnly="1" outline="0" fieldPosition="0">
        <references count="21">
          <reference field="5" count="1" selected="0">
            <x v="32"/>
          </reference>
          <reference field="6" count="1" selected="0">
            <x v="184"/>
          </reference>
          <reference field="7" count="1" selected="0">
            <x v="302"/>
          </reference>
          <reference field="8" count="1" selected="0">
            <x v="1"/>
          </reference>
          <reference field="9" count="1" selected="0">
            <x v="1"/>
          </reference>
          <reference field="17" count="1" selected="0">
            <x v="138"/>
          </reference>
          <reference field="18" count="1" selected="0">
            <x v="6"/>
          </reference>
          <reference field="19" count="1" selected="0">
            <x v="18"/>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88"/>
          </reference>
          <reference field="166" count="1">
            <x v="136"/>
          </reference>
          <reference field="192" count="1" selected="0">
            <x v="0"/>
          </reference>
          <reference field="194" count="1" selected="0">
            <x v="13"/>
          </reference>
          <reference field="195" count="1" selected="0">
            <x v="0"/>
          </reference>
        </references>
      </pivotArea>
    </format>
    <format dxfId="483">
      <pivotArea dataOnly="0" labelOnly="1" outline="0" fieldPosition="0">
        <references count="21">
          <reference field="5" count="1" selected="0">
            <x v="32"/>
          </reference>
          <reference field="6" count="1" selected="0">
            <x v="188"/>
          </reference>
          <reference field="7" count="1" selected="0">
            <x v="302"/>
          </reference>
          <reference field="8" count="1" selected="0">
            <x v="1"/>
          </reference>
          <reference field="9" count="1" selected="0">
            <x v="1"/>
          </reference>
          <reference field="17" count="1" selected="0">
            <x v="167"/>
          </reference>
          <reference field="18" count="1" selected="0">
            <x v="7"/>
          </reference>
          <reference field="19" count="1" selected="0">
            <x v="3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101"/>
          </reference>
          <reference field="166" count="1">
            <x v="154"/>
          </reference>
          <reference field="192" count="1" selected="0">
            <x v="0"/>
          </reference>
          <reference field="194" count="1" selected="0">
            <x v="13"/>
          </reference>
          <reference field="195" count="1" selected="0">
            <x v="0"/>
          </reference>
        </references>
      </pivotArea>
    </format>
    <format dxfId="482">
      <pivotArea dataOnly="0" labelOnly="1" outline="0" fieldPosition="0">
        <references count="21">
          <reference field="5" count="1" selected="0">
            <x v="32"/>
          </reference>
          <reference field="6" count="1" selected="0">
            <x v="256"/>
          </reference>
          <reference field="7" count="1" selected="0">
            <x v="302"/>
          </reference>
          <reference field="8" count="1" selected="0">
            <x v="3"/>
          </reference>
          <reference field="9" count="1" selected="0">
            <x v="2"/>
          </reference>
          <reference field="17" count="1" selected="0">
            <x v="137"/>
          </reference>
          <reference field="18" count="1" selected="0">
            <x v="18"/>
          </reference>
          <reference field="19" count="1" selected="0">
            <x v="2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6" count="1">
            <x v="138"/>
          </reference>
          <reference field="192" count="1" selected="0">
            <x v="6"/>
          </reference>
          <reference field="194" count="1" selected="0">
            <x v="13"/>
          </reference>
          <reference field="195" count="1" selected="0">
            <x v="4"/>
          </reference>
        </references>
      </pivotArea>
    </format>
    <format dxfId="481">
      <pivotArea dataOnly="0" labelOnly="1" outline="0" fieldPosition="0">
        <references count="21">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6" count="1">
            <x v="72"/>
          </reference>
          <reference field="192" count="1" selected="0">
            <x v="6"/>
          </reference>
          <reference field="194" count="1" selected="0">
            <x v="72"/>
          </reference>
          <reference field="195" count="1" selected="0">
            <x v="0"/>
          </reference>
        </references>
      </pivotArea>
    </format>
    <format dxfId="480">
      <pivotArea dataOnly="0" labelOnly="1" outline="0" fieldPosition="0">
        <references count="21">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6"/>
          </reference>
          <reference field="194" count="1" selected="0">
            <x v="72"/>
          </reference>
          <reference field="195" count="1" selected="0">
            <x v="0"/>
          </reference>
        </references>
      </pivotArea>
    </format>
    <format dxfId="479">
      <pivotArea dataOnly="0" labelOnly="1" outline="0" fieldPosition="0">
        <references count="21">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6" count="1">
            <x v="155"/>
          </reference>
          <reference field="192" count="1" selected="0">
            <x v="6"/>
          </reference>
          <reference field="194" count="1" selected="0">
            <x v="72"/>
          </reference>
          <reference field="195" count="1" selected="0">
            <x v="0"/>
          </reference>
        </references>
      </pivotArea>
    </format>
    <format dxfId="478">
      <pivotArea dataOnly="0" labelOnly="1" outline="0" fieldPosition="0">
        <references count="21">
          <reference field="5" count="1" selected="0">
            <x v="32"/>
          </reference>
          <reference field="6" count="1" selected="0">
            <x v="267"/>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68"/>
          </reference>
          <reference field="166" count="1">
            <x v="72"/>
          </reference>
          <reference field="192" count="1" selected="0">
            <x v="6"/>
          </reference>
          <reference field="194" count="1" selected="0">
            <x v="13"/>
          </reference>
          <reference field="195" count="1" selected="0">
            <x v="0"/>
          </reference>
        </references>
      </pivotArea>
    </format>
    <format dxfId="477">
      <pivotArea dataOnly="0" labelOnly="1" outline="0" fieldPosition="0">
        <references count="21">
          <reference field="5" count="1" selected="0">
            <x v="32"/>
          </reference>
          <reference field="6" count="1" selected="0">
            <x v="269"/>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6" count="1">
            <x v="138"/>
          </reference>
          <reference field="192" count="1" selected="0">
            <x v="6"/>
          </reference>
          <reference field="194" count="1" selected="0">
            <x v="13"/>
          </reference>
          <reference field="195" count="1" selected="0">
            <x v="0"/>
          </reference>
        </references>
      </pivotArea>
    </format>
    <format dxfId="476">
      <pivotArea dataOnly="0" labelOnly="1" outline="0" fieldPosition="0">
        <references count="21">
          <reference field="5" count="1" selected="0">
            <x v="32"/>
          </reference>
          <reference field="6" count="1" selected="0">
            <x v="272"/>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100"/>
          </reference>
          <reference field="166" count="1">
            <x v="155"/>
          </reference>
          <reference field="192" count="1" selected="0">
            <x v="6"/>
          </reference>
          <reference field="194" count="1" selected="0">
            <x v="13"/>
          </reference>
          <reference field="195" count="1" selected="0">
            <x v="0"/>
          </reference>
        </references>
      </pivotArea>
    </format>
    <format dxfId="475">
      <pivotArea dataOnly="0" labelOnly="1" outline="0" fieldPosition="0">
        <references count="21">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66" count="1">
            <x v="138"/>
          </reference>
          <reference field="192" count="1" selected="0">
            <x v="1"/>
          </reference>
          <reference field="194" count="1" selected="0">
            <x v="46"/>
          </reference>
          <reference field="195" count="1" selected="0">
            <x v="0"/>
          </reference>
        </references>
      </pivotArea>
    </format>
    <format dxfId="474">
      <pivotArea dataOnly="0" labelOnly="1" outline="0" fieldPosition="0">
        <references count="21">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66" count="1">
            <x v="72"/>
          </reference>
          <reference field="192" count="1" selected="0">
            <x v="7"/>
          </reference>
          <reference field="194" count="1" selected="0">
            <x v="72"/>
          </reference>
          <reference field="195" count="1" selected="0">
            <x v="0"/>
          </reference>
        </references>
      </pivotArea>
    </format>
    <format dxfId="473">
      <pivotArea dataOnly="0" labelOnly="1" outline="0" fieldPosition="0">
        <references count="21">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87"/>
          </reference>
          <reference field="166" count="1">
            <x v="138"/>
          </reference>
          <reference field="192" count="1" selected="0">
            <x v="1"/>
          </reference>
          <reference field="194" count="1" selected="0">
            <x v="72"/>
          </reference>
          <reference field="195" count="1" selected="0">
            <x v="0"/>
          </reference>
        </references>
      </pivotArea>
    </format>
    <format dxfId="472">
      <pivotArea dataOnly="0" labelOnly="1" outline="0" fieldPosition="0">
        <references count="21">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100"/>
          </reference>
          <reference field="166" count="1">
            <x v="155"/>
          </reference>
          <reference field="192" count="1" selected="0">
            <x v="1"/>
          </reference>
          <reference field="194" count="1" selected="0">
            <x v="72"/>
          </reference>
          <reference field="195" count="1" selected="0">
            <x v="0"/>
          </reference>
        </references>
      </pivotArea>
    </format>
    <format dxfId="471">
      <pivotArea dataOnly="0" labelOnly="1" outline="0" fieldPosition="0">
        <references count="21">
          <reference field="5" count="1" selected="0">
            <x v="32"/>
          </reference>
          <reference field="6" count="1" selected="0">
            <x v="434"/>
          </reference>
          <reference field="7" count="1" selected="0">
            <x v="302"/>
          </reference>
          <reference field="8" count="1" selected="0">
            <x v="5"/>
          </reference>
          <reference field="9" count="1" selected="0">
            <x v="4"/>
          </reference>
          <reference field="17" count="1" selected="0">
            <x v="125"/>
          </reference>
          <reference field="18" count="1" selected="0">
            <x v="7"/>
          </reference>
          <reference field="19" count="1" selected="0">
            <x v="11"/>
          </reference>
          <reference field="22" count="1" selected="0">
            <x v="1"/>
          </reference>
          <reference field="25" count="1" selected="0">
            <x v="5"/>
          </reference>
          <reference field="131" count="1" selected="0">
            <x v="6"/>
          </reference>
          <reference field="132" count="1" selected="0">
            <x v="53"/>
          </reference>
          <reference field="133" count="1" selected="0">
            <x v="22"/>
          </reference>
          <reference field="136" count="1" selected="0">
            <x v="25"/>
          </reference>
          <reference field="137" count="1" selected="0">
            <x v="5"/>
          </reference>
          <reference field="142" count="1" selected="0">
            <x v="12"/>
          </reference>
          <reference field="145" count="1" selected="0">
            <x v="67"/>
          </reference>
          <reference field="166" count="1">
            <x v="71"/>
          </reference>
          <reference field="192" count="1" selected="0">
            <x v="8"/>
          </reference>
          <reference field="194" count="1" selected="0">
            <x v="13"/>
          </reference>
          <reference field="195" count="1" selected="0">
            <x v="0"/>
          </reference>
        </references>
      </pivotArea>
    </format>
    <format dxfId="470">
      <pivotArea dataOnly="0" labelOnly="1" outline="0" fieldPosition="0">
        <references count="21">
          <reference field="5" count="1" selected="0">
            <x v="32"/>
          </reference>
          <reference field="6" count="1" selected="0">
            <x v="435"/>
          </reference>
          <reference field="7" count="1" selected="0">
            <x v="302"/>
          </reference>
          <reference field="8" count="1" selected="0">
            <x v="5"/>
          </reference>
          <reference field="9" count="1" selected="0">
            <x v="4"/>
          </reference>
          <reference field="17" count="1" selected="0">
            <x v="152"/>
          </reference>
          <reference field="18" count="1" selected="0">
            <x v="13"/>
          </reference>
          <reference field="19" count="1" selected="0">
            <x v="25"/>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12"/>
          </reference>
          <reference field="145" count="1" selected="0">
            <x v="87"/>
          </reference>
          <reference field="166" count="1">
            <x v="138"/>
          </reference>
          <reference field="192" count="1" selected="0">
            <x v="1"/>
          </reference>
          <reference field="194" count="1" selected="0">
            <x v="13"/>
          </reference>
          <reference field="195" count="1" selected="0">
            <x v="0"/>
          </reference>
        </references>
      </pivotArea>
    </format>
    <format dxfId="469">
      <pivotArea dataOnly="0" labelOnly="1" outline="0" fieldPosition="0">
        <references count="21">
          <reference field="5" count="1" selected="0">
            <x v="32"/>
          </reference>
          <reference field="6" count="1" selected="0">
            <x v="438"/>
          </reference>
          <reference field="7" count="1" selected="0">
            <x v="302"/>
          </reference>
          <reference field="8" count="1" selected="0">
            <x v="5"/>
          </reference>
          <reference field="9" count="1" selected="0">
            <x v="4"/>
          </reference>
          <reference field="17" count="1" selected="0">
            <x v="136"/>
          </reference>
          <reference field="18" count="1" selected="0">
            <x v="88"/>
          </reference>
          <reference field="19" count="1" selected="0">
            <x v="34"/>
          </reference>
          <reference field="22" count="1" selected="0">
            <x v="1"/>
          </reference>
          <reference field="25" count="1" selected="0">
            <x v="5"/>
          </reference>
          <reference field="131" count="1" selected="0">
            <x v="21"/>
          </reference>
          <reference field="132" count="1" selected="0">
            <x v="53"/>
          </reference>
          <reference field="133" count="1" selected="0">
            <x v="6"/>
          </reference>
          <reference field="136" count="1" selected="0">
            <x v="25"/>
          </reference>
          <reference field="137" count="1" selected="0">
            <x v="5"/>
          </reference>
          <reference field="142" count="1" selected="0">
            <x v="12"/>
          </reference>
          <reference field="145" count="1" selected="0">
            <x v="41"/>
          </reference>
          <reference field="166" count="1">
            <x v="27"/>
          </reference>
          <reference field="192" count="1" selected="0">
            <x v="1"/>
          </reference>
          <reference field="194" count="1" selected="0">
            <x v="13"/>
          </reference>
          <reference field="195" count="1" selected="0">
            <x v="0"/>
          </reference>
        </references>
      </pivotArea>
    </format>
    <format dxfId="468">
      <pivotArea dataOnly="0" labelOnly="1" outline="0" fieldPosition="0">
        <references count="21">
          <reference field="5" count="1" selected="0">
            <x v="32"/>
          </reference>
          <reference field="6" count="1" selected="0">
            <x v="440"/>
          </reference>
          <reference field="7" count="1" selected="0">
            <x v="302"/>
          </reference>
          <reference field="8" count="1" selected="0">
            <x v="5"/>
          </reference>
          <reference field="9" count="1" selected="0">
            <x v="4"/>
          </reference>
          <reference field="17" count="1" selected="0">
            <x v="138"/>
          </reference>
          <reference field="18" count="1" selected="0">
            <x v="88"/>
          </reference>
          <reference field="19" count="1" selected="0">
            <x v="34"/>
          </reference>
          <reference field="22" count="1" selected="0">
            <x v="1"/>
          </reference>
          <reference field="25" count="1" selected="0">
            <x v="5"/>
          </reference>
          <reference field="131" count="1" selected="0">
            <x v="21"/>
          </reference>
          <reference field="132" count="1" selected="0">
            <x v="53"/>
          </reference>
          <reference field="133" count="1" selected="0">
            <x v="6"/>
          </reference>
          <reference field="136" count="1" selected="0">
            <x v="25"/>
          </reference>
          <reference field="137" count="1" selected="0">
            <x v="5"/>
          </reference>
          <reference field="142" count="1" selected="0">
            <x v="12"/>
          </reference>
          <reference field="145" count="1" selected="0">
            <x v="25"/>
          </reference>
          <reference field="166" count="1">
            <x v="4"/>
          </reference>
          <reference field="192" count="1" selected="0">
            <x v="1"/>
          </reference>
          <reference field="194" count="1" selected="0">
            <x v="13"/>
          </reference>
          <reference field="195" count="1" selected="0">
            <x v="0"/>
          </reference>
        </references>
      </pivotArea>
    </format>
    <format dxfId="467">
      <pivotArea dataOnly="0" labelOnly="1" outline="0" fieldPosition="0">
        <references count="21">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66" count="1">
            <x v="135"/>
          </reference>
          <reference field="192" count="1" selected="0">
            <x v="0"/>
          </reference>
          <reference field="194" count="1" selected="0">
            <x v="72"/>
          </reference>
          <reference field="195" count="1" selected="0">
            <x v="4"/>
          </reference>
        </references>
      </pivotArea>
    </format>
    <format dxfId="466">
      <pivotArea dataOnly="0" labelOnly="1" outline="0" fieldPosition="0">
        <references count="21">
          <reference field="5" count="1" selected="0">
            <x v="33"/>
          </reference>
          <reference field="6" count="1" selected="0">
            <x v="70"/>
          </reference>
          <reference field="7" count="1" selected="0">
            <x v="303"/>
          </reference>
          <reference field="8" count="1" selected="0">
            <x v="4"/>
          </reference>
          <reference field="9" count="1" selected="0">
            <x v="3"/>
          </reference>
          <reference field="17" count="1" selected="0">
            <x v="41"/>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31"/>
          </reference>
          <reference field="137" count="1" selected="0">
            <x v="5"/>
          </reference>
          <reference field="142" count="1" selected="0">
            <x v="57"/>
          </reference>
          <reference field="145" count="1" selected="0">
            <x v="83"/>
          </reference>
          <reference field="166" count="1">
            <x v="112"/>
          </reference>
          <reference field="192" count="1" selected="0">
            <x v="0"/>
          </reference>
          <reference field="194" count="1" selected="0">
            <x v="58"/>
          </reference>
          <reference field="195" count="1" selected="0">
            <x v="0"/>
          </reference>
        </references>
      </pivotArea>
    </format>
    <format dxfId="465">
      <pivotArea dataOnly="0" labelOnly="1" outline="0" fieldPosition="0">
        <references count="21">
          <reference field="5" count="1" selected="0">
            <x v="33"/>
          </reference>
          <reference field="6" count="1" selected="0">
            <x v="72"/>
          </reference>
          <reference field="7" count="1" selected="0">
            <x v="305"/>
          </reference>
          <reference field="8" count="1" selected="0">
            <x v="4"/>
          </reference>
          <reference field="9" count="1" selected="0">
            <x v="3"/>
          </reference>
          <reference field="17" count="1" selected="0">
            <x v="34"/>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40"/>
          </reference>
          <reference field="137" count="1" selected="0">
            <x v="5"/>
          </reference>
          <reference field="142" count="1" selected="0">
            <x v="59"/>
          </reference>
          <reference field="145" count="1" selected="0">
            <x v="83"/>
          </reference>
          <reference field="166" count="1">
            <x v="38"/>
          </reference>
          <reference field="192" count="1" selected="0">
            <x v="0"/>
          </reference>
          <reference field="194" count="1" selected="0">
            <x v="60"/>
          </reference>
          <reference field="195" count="1" selected="0">
            <x v="0"/>
          </reference>
        </references>
      </pivotArea>
    </format>
    <format dxfId="464">
      <pivotArea dataOnly="0" labelOnly="1" outline="0" fieldPosition="0">
        <references count="21">
          <reference field="5" count="1" selected="0">
            <x v="33"/>
          </reference>
          <reference field="6" count="1" selected="0">
            <x v="76"/>
          </reference>
          <reference field="7" count="1" selected="0">
            <x v="309"/>
          </reference>
          <reference field="8" count="1" selected="0">
            <x v="4"/>
          </reference>
          <reference field="9" count="1" selected="0">
            <x v="3"/>
          </reference>
          <reference field="17" count="1" selected="0">
            <x v="38"/>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1"/>
          </reference>
          <reference field="133" count="1" selected="0">
            <x v="26"/>
          </reference>
          <reference field="136" count="1" selected="0">
            <x v="31"/>
          </reference>
          <reference field="137" count="1" selected="0">
            <x v="5"/>
          </reference>
          <reference field="142" count="1" selected="0">
            <x v="66"/>
          </reference>
          <reference field="145" count="1" selected="0">
            <x v="83"/>
          </reference>
          <reference field="166" count="1">
            <x v="112"/>
          </reference>
          <reference field="192" count="1" selected="0">
            <x v="0"/>
          </reference>
          <reference field="194" count="1" selected="0">
            <x v="67"/>
          </reference>
          <reference field="195" count="1" selected="0">
            <x v="0"/>
          </reference>
        </references>
      </pivotArea>
    </format>
    <format dxfId="463">
      <pivotArea dataOnly="0" labelOnly="1" outline="0" fieldPosition="0">
        <references count="21">
          <reference field="5" count="1" selected="0">
            <x v="33"/>
          </reference>
          <reference field="6" count="1" selected="0">
            <x v="78"/>
          </reference>
          <reference field="7" count="1" selected="0">
            <x v="311"/>
          </reference>
          <reference field="8" count="1" selected="0">
            <x v="4"/>
          </reference>
          <reference field="9" count="1" selected="0">
            <x v="3"/>
          </reference>
          <reference field="17" count="1" selected="0">
            <x v="41"/>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1"/>
          </reference>
          <reference field="133" count="1" selected="0">
            <x v="26"/>
          </reference>
          <reference field="136" count="1" selected="0">
            <x v="40"/>
          </reference>
          <reference field="137" count="1" selected="0">
            <x v="5"/>
          </reference>
          <reference field="142" count="1" selected="0">
            <x v="68"/>
          </reference>
          <reference field="145" count="1" selected="0">
            <x v="83"/>
          </reference>
          <reference field="166" count="1">
            <x v="38"/>
          </reference>
          <reference field="192" count="1" selected="0">
            <x v="0"/>
          </reference>
          <reference field="194" count="1" selected="0">
            <x v="69"/>
          </reference>
          <reference field="195" count="1" selected="0">
            <x v="0"/>
          </reference>
        </references>
      </pivotArea>
    </format>
    <format dxfId="462">
      <pivotArea dataOnly="0" labelOnly="1" outline="0" fieldPosition="0">
        <references count="21">
          <reference field="5" count="1" selected="0">
            <x v="34"/>
          </reference>
          <reference field="6" count="1" selected="0">
            <x v="304"/>
          </reference>
          <reference field="7" count="1" selected="0">
            <x v="315"/>
          </reference>
          <reference field="8" count="1" selected="0">
            <x v="5"/>
          </reference>
          <reference field="9" count="1" selected="0">
            <x v="4"/>
          </reference>
          <reference field="17" count="1" selected="0">
            <x v="42"/>
          </reference>
          <reference field="18" count="1" selected="0">
            <x v="88"/>
          </reference>
          <reference field="19" count="1" selected="0">
            <x v="107"/>
          </reference>
          <reference field="22" count="1" selected="0">
            <x v="1"/>
          </reference>
          <reference field="25" count="1" selected="0">
            <x v="12"/>
          </reference>
          <reference field="131" count="1" selected="0">
            <x v="26"/>
          </reference>
          <reference field="132" count="1" selected="0">
            <x v="42"/>
          </reference>
          <reference field="133" count="1" selected="0">
            <x v="26"/>
          </reference>
          <reference field="136" count="1" selected="0">
            <x v="11"/>
          </reference>
          <reference field="137" count="1" selected="0">
            <x v="5"/>
          </reference>
          <reference field="142" count="1" selected="0">
            <x v="75"/>
          </reference>
          <reference field="145" count="1" selected="0">
            <x v="33"/>
          </reference>
          <reference field="166" count="1">
            <x v="58"/>
          </reference>
          <reference field="192" count="1" selected="0">
            <x v="0"/>
          </reference>
          <reference field="194" count="1" selected="0">
            <x v="76"/>
          </reference>
          <reference field="195" count="1" selected="0">
            <x v="0"/>
          </reference>
        </references>
      </pivotArea>
    </format>
    <format dxfId="461">
      <pivotArea dataOnly="0" labelOnly="1" outline="0" fieldPosition="0">
        <references count="21">
          <reference field="5" count="1" selected="0">
            <x v="34"/>
          </reference>
          <reference field="6" count="1" selected="0">
            <x v="373"/>
          </reference>
          <reference field="7" count="1" selected="0">
            <x v="315"/>
          </reference>
          <reference field="8" count="1" selected="0">
            <x v="5"/>
          </reference>
          <reference field="9" count="1" selected="0">
            <x v="4"/>
          </reference>
          <reference field="17" count="1" selected="0">
            <x v="62"/>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42"/>
          </reference>
          <reference field="133" count="1" selected="0">
            <x v="26"/>
          </reference>
          <reference field="136" count="1" selected="0">
            <x v="11"/>
          </reference>
          <reference field="137" count="1" selected="0">
            <x v="5"/>
          </reference>
          <reference field="142" count="1" selected="0">
            <x v="75"/>
          </reference>
          <reference field="145" count="1" selected="0">
            <x v="12"/>
          </reference>
          <reference field="166" count="1">
            <x v="13"/>
          </reference>
          <reference field="192" count="1" selected="0">
            <x v="0"/>
          </reference>
          <reference field="194" count="1" selected="0">
            <x v="76"/>
          </reference>
          <reference field="195" count="1" selected="0">
            <x v="0"/>
          </reference>
        </references>
      </pivotArea>
    </format>
    <format dxfId="460">
      <pivotArea dataOnly="0" labelOnly="1" outline="0" fieldPosition="0">
        <references count="21">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66" count="1">
            <x v="67"/>
          </reference>
          <reference field="192" count="1" selected="0">
            <x v="0"/>
          </reference>
          <reference field="194" count="1" selected="0">
            <x v="54"/>
          </reference>
          <reference field="195" count="1" selected="0">
            <x v="3"/>
          </reference>
        </references>
      </pivotArea>
    </format>
    <format dxfId="459">
      <pivotArea dataOnly="0" labelOnly="1" outline="0" fieldPosition="0">
        <references count="21">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66" count="1">
            <x v="95"/>
          </reference>
          <reference field="192" count="1" selected="0">
            <x v="0"/>
          </reference>
          <reference field="194" count="1" selected="0">
            <x v="54"/>
          </reference>
          <reference field="195" count="1" selected="0">
            <x v="3"/>
          </reference>
        </references>
      </pivotArea>
    </format>
    <format dxfId="458">
      <pivotArea dataOnly="0" labelOnly="1" outline="0" fieldPosition="0">
        <references count="21">
          <reference field="5" count="1" selected="0">
            <x v="35"/>
          </reference>
          <reference field="6" count="1" selected="0">
            <x v="506"/>
          </reference>
          <reference field="7" count="1" selected="0">
            <x v="317"/>
          </reference>
          <reference field="8" count="1" selected="0">
            <x v="5"/>
          </reference>
          <reference field="9" count="1" selected="0">
            <x v="4"/>
          </reference>
          <reference field="17" count="1" selected="0">
            <x v="212"/>
          </reference>
          <reference field="18" count="1" selected="0">
            <x v="26"/>
          </reference>
          <reference field="19" count="1" selected="0">
            <x v="74"/>
          </reference>
          <reference field="22" count="1" selected="0">
            <x v="1"/>
          </reference>
          <reference field="25" count="1" selected="0">
            <x v="5"/>
          </reference>
          <reference field="131" count="1" selected="0">
            <x v="22"/>
          </reference>
          <reference field="132" count="1" selected="0">
            <x v="53"/>
          </reference>
          <reference field="133" count="1" selected="0">
            <x v="21"/>
          </reference>
          <reference field="136" count="1" selected="0">
            <x v="24"/>
          </reference>
          <reference field="137" count="1" selected="0">
            <x v="1"/>
          </reference>
          <reference field="142" count="1" selected="0">
            <x v="53"/>
          </reference>
          <reference field="145" count="1" selected="0">
            <x v="78"/>
          </reference>
          <reference field="166" count="1">
            <x v="148"/>
          </reference>
          <reference field="192" count="1" selected="0">
            <x v="0"/>
          </reference>
          <reference field="194" count="1" selected="0">
            <x v="54"/>
          </reference>
          <reference field="195" count="1" selected="0">
            <x v="0"/>
          </reference>
        </references>
      </pivotArea>
    </format>
    <format dxfId="457">
      <pivotArea dataOnly="0" labelOnly="1" outline="0" fieldPosition="0">
        <references count="21">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66" count="1">
            <x v="140"/>
          </reference>
          <reference field="192" count="1" selected="0">
            <x v="0"/>
          </reference>
          <reference field="194" count="1" selected="0">
            <x v="54"/>
          </reference>
          <reference field="195" count="1" selected="0">
            <x v="0"/>
          </reference>
        </references>
      </pivotArea>
    </format>
    <format dxfId="456">
      <pivotArea dataOnly="0" labelOnly="1" outline="0" fieldPosition="0">
        <references count="21">
          <reference field="5" count="1" selected="0">
            <x v="35"/>
          </reference>
          <reference field="6" count="1" selected="0">
            <x v="508"/>
          </reference>
          <reference field="7" count="1" selected="0">
            <x v="317"/>
          </reference>
          <reference field="8" count="1" selected="0">
            <x v="5"/>
          </reference>
          <reference field="9" count="1" selected="0">
            <x v="4"/>
          </reference>
          <reference field="17" count="1" selected="0">
            <x v="189"/>
          </reference>
          <reference field="18" count="1" selected="0">
            <x v="26"/>
          </reference>
          <reference field="19" count="1" selected="0">
            <x v="62"/>
          </reference>
          <reference field="22" count="1" selected="0">
            <x v="1"/>
          </reference>
          <reference field="25" count="1" selected="0">
            <x v="5"/>
          </reference>
          <reference field="131" count="1" selected="0">
            <x v="22"/>
          </reference>
          <reference field="132" count="1" selected="0">
            <x v="53"/>
          </reference>
          <reference field="133" count="1" selected="0">
            <x v="21"/>
          </reference>
          <reference field="136" count="1" selected="0">
            <x v="17"/>
          </reference>
          <reference field="137" count="1" selected="0">
            <x v="5"/>
          </reference>
          <reference field="142" count="1" selected="0">
            <x v="53"/>
          </reference>
          <reference field="145" count="1" selected="0">
            <x v="78"/>
          </reference>
          <reference field="166" count="1">
            <x v="151"/>
          </reference>
          <reference field="192" count="1" selected="0">
            <x v="0"/>
          </reference>
          <reference field="194" count="1" selected="0">
            <x v="54"/>
          </reference>
          <reference field="195" count="1" selected="0">
            <x v="0"/>
          </reference>
        </references>
      </pivotArea>
    </format>
    <format dxfId="455">
      <pivotArea dataOnly="0" labelOnly="1" outline="0" fieldPosition="0">
        <references count="21">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15"/>
          </reference>
          <reference field="19" count="1" selected="0">
            <x v="109"/>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6" count="1">
            <x v="21"/>
          </reference>
          <reference field="192" count="1" selected="0">
            <x v="0"/>
          </reference>
          <reference field="194" count="1" selected="0">
            <x v="74"/>
          </reference>
          <reference field="195" count="1" selected="0">
            <x v="0"/>
          </reference>
        </references>
      </pivotArea>
    </format>
    <format dxfId="454">
      <pivotArea dataOnly="0" labelOnly="1" outline="0" fieldPosition="0">
        <references count="21">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90"/>
          </reference>
          <reference field="19" count="1" selected="0">
            <x v="110"/>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6" count="1">
            <x v="74"/>
          </reference>
          <reference field="192" count="1" selected="0">
            <x v="0"/>
          </reference>
          <reference field="194" count="1" selected="0">
            <x v="74"/>
          </reference>
          <reference field="195" count="1" selected="0">
            <x v="0"/>
          </reference>
        </references>
      </pivotArea>
    </format>
    <format dxfId="453">
      <pivotArea dataOnly="0" labelOnly="1" outline="0" fieldPosition="0">
        <references count="21">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7"/>
          </reference>
          <reference field="19" count="1" selected="0">
            <x v="112"/>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6" count="1">
            <x v="128"/>
          </reference>
          <reference field="192" count="1" selected="0">
            <x v="0"/>
          </reference>
          <reference field="194" count="1" selected="0">
            <x v="74"/>
          </reference>
          <reference field="195" count="1" selected="0">
            <x v="0"/>
          </reference>
        </references>
      </pivotArea>
    </format>
    <format dxfId="452">
      <pivotArea dataOnly="0" labelOnly="1" outline="0" fieldPosition="0">
        <references count="21">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91"/>
          </reference>
          <reference field="19" count="1" selected="0">
            <x v="114"/>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6" count="1">
            <x v="149"/>
          </reference>
          <reference field="192" count="1" selected="0">
            <x v="0"/>
          </reference>
          <reference field="194" count="1" selected="0">
            <x v="74"/>
          </reference>
          <reference field="195" count="1" selected="0">
            <x v="0"/>
          </reference>
        </references>
      </pivotArea>
    </format>
    <format dxfId="451">
      <pivotArea dataOnly="0" labelOnly="1" outline="0" fieldPosition="0">
        <references count="21">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93"/>
          </reference>
          <reference field="19" count="1" selected="0">
            <x v="11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6" count="1">
            <x v="161"/>
          </reference>
          <reference field="192" count="1" selected="0">
            <x v="0"/>
          </reference>
          <reference field="194" count="1" selected="0">
            <x v="74"/>
          </reference>
          <reference field="195" count="1" selected="0">
            <x v="0"/>
          </reference>
        </references>
      </pivotArea>
    </format>
    <format dxfId="450">
      <pivotArea dataOnly="0" labelOnly="1" outline="0" fieldPosition="0">
        <references count="21">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93"/>
          </reference>
          <reference field="19" count="1" selected="0">
            <x v="118"/>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6" count="1">
            <x v="169"/>
          </reference>
          <reference field="192" count="1" selected="0">
            <x v="0"/>
          </reference>
          <reference field="194" count="1" selected="0">
            <x v="74"/>
          </reference>
          <reference field="195" count="1" selected="0">
            <x v="0"/>
          </reference>
        </references>
      </pivotArea>
    </format>
    <format dxfId="449">
      <pivotArea dataOnly="0" labelOnly="1" outline="0" fieldPosition="0">
        <references count="21">
          <reference field="5" count="1" selected="0">
            <x v="37"/>
          </reference>
          <reference field="6" count="1" selected="0">
            <x v="99"/>
          </reference>
          <reference field="7" count="1" selected="0">
            <x v="318"/>
          </reference>
          <reference field="8" count="1" selected="0">
            <x v="5"/>
          </reference>
          <reference field="9" count="1" selected="0">
            <x v="4"/>
          </reference>
          <reference field="17" count="1" selected="0">
            <x v="36"/>
          </reference>
          <reference field="18" count="1" selected="0">
            <x v="88"/>
          </reference>
          <reference field="19" count="1" selected="0">
            <x v="107"/>
          </reference>
          <reference field="22" count="1" selected="0">
            <x v="1"/>
          </reference>
          <reference field="25" count="1" selected="0">
            <x v="13"/>
          </reference>
          <reference field="131" count="1" selected="0">
            <x v="9"/>
          </reference>
          <reference field="132" count="1" selected="0">
            <x v="53"/>
          </reference>
          <reference field="133" count="1" selected="0">
            <x v="9"/>
          </reference>
          <reference field="136" count="1" selected="0">
            <x v="24"/>
          </reference>
          <reference field="137" count="1" selected="0">
            <x v="5"/>
          </reference>
          <reference field="142" count="1" selected="0">
            <x v="32"/>
          </reference>
          <reference field="145" count="1" selected="0">
            <x v="77"/>
          </reference>
          <reference field="166" count="1">
            <x v="132"/>
          </reference>
          <reference field="192" count="1" selected="0">
            <x v="0"/>
          </reference>
          <reference field="194" count="1" selected="0">
            <x v="33"/>
          </reference>
          <reference field="195" count="1" selected="0">
            <x v="0"/>
          </reference>
        </references>
      </pivotArea>
    </format>
    <format dxfId="448">
      <pivotArea dataOnly="0" labelOnly="1" outline="0" fieldPosition="0">
        <references count="21">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66" count="1">
            <x v="165"/>
          </reference>
          <reference field="192" count="1" selected="0">
            <x v="0"/>
          </reference>
          <reference field="194" count="1" selected="0">
            <x v="64"/>
          </reference>
          <reference field="195" count="1" selected="0">
            <x v="0"/>
          </reference>
        </references>
      </pivotArea>
    </format>
    <format dxfId="447">
      <pivotArea dataOnly="0" labelOnly="1" outline="0" fieldPosition="0">
        <references count="21">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6" count="1">
            <x v="124"/>
          </reference>
          <reference field="192" count="1" selected="0">
            <x v="0"/>
          </reference>
          <reference field="194" count="1" selected="0">
            <x v="78"/>
          </reference>
          <reference field="195" count="1" selected="0">
            <x v="0"/>
          </reference>
        </references>
      </pivotArea>
    </format>
    <format dxfId="446">
      <pivotArea dataOnly="0" labelOnly="1" outline="0" fieldPosition="0">
        <references count="21">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6" count="1">
            <x v="123"/>
          </reference>
          <reference field="192" count="1" selected="0">
            <x v="0"/>
          </reference>
          <reference field="194" count="1" selected="0">
            <x v="78"/>
          </reference>
          <reference field="195" count="1" selected="0">
            <x v="0"/>
          </reference>
        </references>
      </pivotArea>
    </format>
    <format dxfId="445">
      <pivotArea dataOnly="0" labelOnly="1" outline="0" fieldPosition="0">
        <references count="21">
          <reference field="5" count="1" selected="0">
            <x v="40"/>
          </reference>
          <reference field="6" count="1" selected="0">
            <x v="64"/>
          </reference>
          <reference field="7" count="1" selected="0">
            <x v="40"/>
          </reference>
          <reference field="8" count="1" selected="0">
            <x v="5"/>
          </reference>
          <reference field="9" count="1" selected="0">
            <x v="4"/>
          </reference>
          <reference field="17" count="1" selected="0">
            <x v="52"/>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2"/>
          </reference>
          <reference field="133" count="1" selected="0">
            <x v="26"/>
          </reference>
          <reference field="136" count="1" selected="0">
            <x v="2"/>
          </reference>
          <reference field="137" count="1" selected="0">
            <x v="5"/>
          </reference>
          <reference field="142" count="1" selected="0">
            <x v="16"/>
          </reference>
          <reference field="145" count="1" selected="0">
            <x v="23"/>
          </reference>
          <reference field="166" count="1">
            <x v="130"/>
          </reference>
          <reference field="192" count="1" selected="0">
            <x v="0"/>
          </reference>
          <reference field="194" count="1" selected="0">
            <x v="17"/>
          </reference>
          <reference field="195" count="1" selected="0">
            <x v="0"/>
          </reference>
        </references>
      </pivotArea>
    </format>
    <format dxfId="444">
      <pivotArea dataOnly="0" labelOnly="1" outline="0" fieldPosition="0">
        <references count="21">
          <reference field="5" count="1" selected="0">
            <x v="40"/>
          </reference>
          <reference field="6" count="1" selected="0">
            <x v="108"/>
          </reference>
          <reference field="7" count="1" selected="0">
            <x v="43"/>
          </reference>
          <reference field="8" count="1" selected="0">
            <x v="5"/>
          </reference>
          <reference field="9" count="1" selected="0">
            <x v="4"/>
          </reference>
          <reference field="17" count="1" selected="0">
            <x v="108"/>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32"/>
          </reference>
          <reference field="133" count="1" selected="0">
            <x v="26"/>
          </reference>
          <reference field="136" count="1" selected="0">
            <x v="31"/>
          </reference>
          <reference field="137" count="1" selected="0">
            <x v="5"/>
          </reference>
          <reference field="142" count="1" selected="0">
            <x v="13"/>
          </reference>
          <reference field="145" count="1" selected="0">
            <x v="64"/>
          </reference>
          <reference field="166" count="1">
            <x v="57"/>
          </reference>
          <reference field="192" count="1" selected="0">
            <x v="0"/>
          </reference>
          <reference field="194" count="1" selected="0">
            <x v="14"/>
          </reference>
          <reference field="195" count="1" selected="0">
            <x v="0"/>
          </reference>
        </references>
      </pivotArea>
    </format>
    <format dxfId="443">
      <pivotArea dataOnly="0" labelOnly="1" outline="0" fieldPosition="0">
        <references count="21">
          <reference field="5" count="1" selected="0">
            <x v="40"/>
          </reference>
          <reference field="6" count="1" selected="0">
            <x v="109"/>
          </reference>
          <reference field="7" count="1" selected="0">
            <x v="44"/>
          </reference>
          <reference field="8" count="1" selected="0">
            <x v="5"/>
          </reference>
          <reference field="9" count="1" selected="0">
            <x v="4"/>
          </reference>
          <reference field="17" count="1" selected="0">
            <x v="103"/>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31"/>
          </reference>
          <reference field="133" count="1" selected="0">
            <x v="26"/>
          </reference>
          <reference field="136" count="1" selected="0">
            <x v="31"/>
          </reference>
          <reference field="137" count="1" selected="0">
            <x v="5"/>
          </reference>
          <reference field="142" count="1" selected="0">
            <x v="14"/>
          </reference>
          <reference field="145" count="1" selected="0">
            <x v="62"/>
          </reference>
          <reference field="166" count="1">
            <x v="56"/>
          </reference>
          <reference field="192" count="1" selected="0">
            <x v="0"/>
          </reference>
          <reference field="194" count="1" selected="0">
            <x v="15"/>
          </reference>
          <reference field="195" count="1" selected="0">
            <x v="0"/>
          </reference>
        </references>
      </pivotArea>
    </format>
    <format dxfId="442">
      <pivotArea dataOnly="0" labelOnly="1" outline="0" fieldPosition="0">
        <references count="21">
          <reference field="5" count="1" selected="0">
            <x v="41"/>
          </reference>
          <reference field="6" count="1" selected="0">
            <x v="3"/>
          </reference>
          <reference field="7" count="1" selected="0">
            <x v="49"/>
          </reference>
          <reference field="8" count="1" selected="0">
            <x v="3"/>
          </reference>
          <reference field="9" count="1" selected="0">
            <x v="2"/>
          </reference>
          <reference field="17" count="1" selected="0">
            <x v="3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56"/>
          </reference>
          <reference field="166" count="1">
            <x v="158"/>
          </reference>
          <reference field="192" count="1" selected="0">
            <x v="9"/>
          </reference>
          <reference field="194" count="1" selected="0">
            <x v="75"/>
          </reference>
          <reference field="195" count="1" selected="0">
            <x v="0"/>
          </reference>
        </references>
      </pivotArea>
    </format>
    <format dxfId="441">
      <pivotArea dataOnly="0" labelOnly="1" outline="0" fieldPosition="0">
        <references count="21">
          <reference field="5" count="1" selected="0">
            <x v="41"/>
          </reference>
          <reference field="6" count="1" selected="0">
            <x v="4"/>
          </reference>
          <reference field="7" count="1" selected="0">
            <x v="51"/>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20"/>
          </reference>
          <reference field="166" count="1">
            <x v="52"/>
          </reference>
          <reference field="192" count="1" selected="0">
            <x v="9"/>
          </reference>
          <reference field="194" count="1" selected="0">
            <x v="75"/>
          </reference>
          <reference field="195" count="1" selected="0">
            <x v="0"/>
          </reference>
        </references>
      </pivotArea>
    </format>
    <format dxfId="440">
      <pivotArea dataOnly="0" labelOnly="1" outline="0" fieldPosition="0">
        <references count="21">
          <reference field="5" count="1" selected="0">
            <x v="41"/>
          </reference>
          <reference field="6" count="1" selected="0">
            <x v="5"/>
          </reference>
          <reference field="7" count="1" selected="0">
            <x v="45"/>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75"/>
          </reference>
          <reference field="166" count="1">
            <x v="171"/>
          </reference>
          <reference field="192" count="1" selected="0">
            <x v="9"/>
          </reference>
          <reference field="194" count="1" selected="0">
            <x v="75"/>
          </reference>
          <reference field="195" count="1" selected="0">
            <x v="0"/>
          </reference>
        </references>
      </pivotArea>
    </format>
    <format dxfId="439">
      <pivotArea dataOnly="0" labelOnly="1" outline="0" fieldPosition="0">
        <references count="21">
          <reference field="5" count="1" selected="0">
            <x v="41"/>
          </reference>
          <reference field="6" count="1" selected="0">
            <x v="6"/>
          </reference>
          <reference field="7" count="1" selected="0">
            <x v="46"/>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41"/>
          </reference>
          <reference field="166" count="1">
            <x v="147"/>
          </reference>
          <reference field="192" count="1" selected="0">
            <x v="9"/>
          </reference>
          <reference field="194" count="1" selected="0">
            <x v="75"/>
          </reference>
          <reference field="195" count="1" selected="0">
            <x v="0"/>
          </reference>
        </references>
      </pivotArea>
    </format>
    <format dxfId="438">
      <pivotArea dataOnly="0" labelOnly="1" outline="0" fieldPosition="0">
        <references count="21">
          <reference field="5" count="1" selected="0">
            <x v="41"/>
          </reference>
          <reference field="6" count="1" selected="0">
            <x v="50"/>
          </reference>
          <reference field="7" count="1" selected="0">
            <x v="48"/>
          </reference>
          <reference field="8" count="1" selected="0">
            <x v="3"/>
          </reference>
          <reference field="9" count="1" selected="0">
            <x v="2"/>
          </reference>
          <reference field="17" count="1" selected="0">
            <x v="3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56"/>
          </reference>
          <reference field="166" count="1">
            <x v="158"/>
          </reference>
          <reference field="192" count="1" selected="0">
            <x v="9"/>
          </reference>
          <reference field="194" count="1" selected="0">
            <x v="75"/>
          </reference>
          <reference field="195" count="1" selected="0">
            <x v="0"/>
          </reference>
        </references>
      </pivotArea>
    </format>
    <format dxfId="437">
      <pivotArea dataOnly="0" labelOnly="1" outline="0" fieldPosition="0">
        <references count="21">
          <reference field="5" count="1" selected="0">
            <x v="41"/>
          </reference>
          <reference field="6" count="1" selected="0">
            <x v="56"/>
          </reference>
          <reference field="7" count="1" selected="0">
            <x v="50"/>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20"/>
          </reference>
          <reference field="166" count="1">
            <x v="63"/>
          </reference>
          <reference field="192" count="1" selected="0">
            <x v="9"/>
          </reference>
          <reference field="194" count="1" selected="0">
            <x v="75"/>
          </reference>
          <reference field="195" count="1" selected="0">
            <x v="0"/>
          </reference>
        </references>
      </pivotArea>
    </format>
    <format dxfId="436">
      <pivotArea dataOnly="0" labelOnly="1" outline="0" fieldPosition="0">
        <references count="21">
          <reference field="5" count="1" selected="0">
            <x v="42"/>
          </reference>
          <reference field="6" count="1" selected="0">
            <x v="533"/>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6" count="1">
            <x v="60"/>
          </reference>
          <reference field="192" count="1" selected="0">
            <x v="0"/>
          </reference>
          <reference field="194" count="1" selected="0">
            <x v="13"/>
          </reference>
          <reference field="195" count="1" selected="0">
            <x v="0"/>
          </reference>
        </references>
      </pivotArea>
    </format>
    <format dxfId="435">
      <pivotArea dataOnly="0" labelOnly="1" outline="0" fieldPosition="0">
        <references count="21">
          <reference field="5" count="1" selected="0">
            <x v="43"/>
          </reference>
          <reference field="6" count="1" selected="0">
            <x v="0"/>
          </reference>
          <reference field="7" count="1" selected="0">
            <x v="2"/>
          </reference>
          <reference field="8" count="1" selected="0">
            <x v="3"/>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68"/>
          </reference>
          <reference field="166" count="1">
            <x v="72"/>
          </reference>
          <reference field="192" count="1" selected="0">
            <x v="6"/>
          </reference>
          <reference field="194" count="1" selected="0">
            <x v="13"/>
          </reference>
          <reference field="195" count="1" selected="0">
            <x v="0"/>
          </reference>
        </references>
      </pivotArea>
    </format>
    <format dxfId="434">
      <pivotArea dataOnly="0" labelOnly="1" outline="0" fieldPosition="0">
        <references count="21">
          <reference field="5" count="1" selected="0">
            <x v="43"/>
          </reference>
          <reference field="6" count="1" selected="0">
            <x v="1"/>
          </reference>
          <reference field="7" count="1" selected="0">
            <x v="2"/>
          </reference>
          <reference field="8" count="1" selected="0">
            <x v="3"/>
          </reference>
          <reference field="9" count="1" selected="0">
            <x v="4"/>
          </reference>
          <reference field="17" count="1" selected="0">
            <x v="15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60"/>
          </reference>
          <reference field="133" count="1" selected="0">
            <x v="24"/>
          </reference>
          <reference field="136" count="1" selected="0">
            <x v="25"/>
          </reference>
          <reference field="137" count="1" selected="0">
            <x v="5"/>
          </reference>
          <reference field="142" count="1" selected="0">
            <x v="12"/>
          </reference>
          <reference field="145" count="1" selected="0">
            <x v="87"/>
          </reference>
          <reference field="166" count="1">
            <x v="138"/>
          </reference>
          <reference field="192" count="1" selected="0">
            <x v="6"/>
          </reference>
          <reference field="194" count="1" selected="0">
            <x v="13"/>
          </reference>
          <reference field="195" count="1" selected="0">
            <x v="0"/>
          </reference>
        </references>
      </pivotArea>
    </format>
    <format dxfId="433">
      <pivotArea dataOnly="0" labelOnly="1" outline="0" fieldPosition="0">
        <references count="21">
          <reference field="5" count="1" selected="0">
            <x v="43"/>
          </reference>
          <reference field="6" count="1" selected="0">
            <x v="4"/>
          </reference>
          <reference field="7" count="1" selected="0">
            <x v="2"/>
          </reference>
          <reference field="8" count="1" selected="0">
            <x v="3"/>
          </reference>
          <reference field="9" count="1" selected="0">
            <x v="2"/>
          </reference>
          <reference field="17" count="1" selected="0">
            <x v="125"/>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68"/>
          </reference>
          <reference field="166" count="1">
            <x v="72"/>
          </reference>
          <reference field="192" count="1" selected="0">
            <x v="6"/>
          </reference>
          <reference field="194" count="1" selected="0">
            <x v="13"/>
          </reference>
          <reference field="195" count="1" selected="0">
            <x v="0"/>
          </reference>
        </references>
      </pivotArea>
    </format>
    <format dxfId="432">
      <pivotArea dataOnly="0" labelOnly="1" outline="0" fieldPosition="0">
        <references count="21">
          <reference field="5" count="1" selected="0">
            <x v="43"/>
          </reference>
          <reference field="6" count="1" selected="0">
            <x v="6"/>
          </reference>
          <reference field="7" count="1" selected="0">
            <x v="2"/>
          </reference>
          <reference field="8" count="1" selected="0">
            <x v="3"/>
          </reference>
          <reference field="9" count="1" selected="0">
            <x v="2"/>
          </reference>
          <reference field="17" count="1" selected="0">
            <x v="137"/>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6" count="1">
            <x v="138"/>
          </reference>
          <reference field="192" count="1" selected="0">
            <x v="6"/>
          </reference>
          <reference field="194" count="1" selected="0">
            <x v="13"/>
          </reference>
          <reference field="195" count="1" selected="0">
            <x v="0"/>
          </reference>
        </references>
      </pivotArea>
    </format>
    <format dxfId="431">
      <pivotArea dataOnly="0" labelOnly="1" outline="0" fieldPosition="0">
        <references count="21">
          <reference field="5" count="1" selected="0">
            <x v="43"/>
          </reference>
          <reference field="6" count="1" selected="0">
            <x v="8"/>
          </reference>
          <reference field="7" count="1" selected="0">
            <x v="2"/>
          </reference>
          <reference field="8" count="1" selected="0">
            <x v="3"/>
          </reference>
          <reference field="9" count="1" selected="0">
            <x v="2"/>
          </reference>
          <reference field="17" count="1" selected="0">
            <x v="173"/>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100"/>
          </reference>
          <reference field="166" count="1">
            <x v="155"/>
          </reference>
          <reference field="192" count="1" selected="0">
            <x v="6"/>
          </reference>
          <reference field="194" count="1" selected="0">
            <x v="13"/>
          </reference>
          <reference field="195" count="1" selected="0">
            <x v="0"/>
          </reference>
        </references>
      </pivotArea>
    </format>
    <format dxfId="430">
      <pivotArea dataOnly="0" labelOnly="1" outline="0" fieldPosition="0">
        <references count="21">
          <reference field="5" count="1" selected="0">
            <x v="43"/>
          </reference>
          <reference field="6" count="1" selected="0">
            <x v="9"/>
          </reference>
          <reference field="7" count="1" selected="0">
            <x v="2"/>
          </reference>
          <reference field="8" count="1" selected="0">
            <x v="3"/>
          </reference>
          <reference field="9" count="1" selected="0">
            <x v="4"/>
          </reference>
          <reference field="17" count="1" selected="0">
            <x v="136"/>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41"/>
          </reference>
          <reference field="166" count="1">
            <x v="27"/>
          </reference>
          <reference field="192" count="1" selected="0">
            <x v="6"/>
          </reference>
          <reference field="194" count="1" selected="0">
            <x v="13"/>
          </reference>
          <reference field="195" count="1" selected="0">
            <x v="0"/>
          </reference>
        </references>
      </pivotArea>
    </format>
    <format dxfId="429">
      <pivotArea dataOnly="0" labelOnly="1" outline="0" fieldPosition="0">
        <references count="21">
          <reference field="5" count="1" selected="0">
            <x v="43"/>
          </reference>
          <reference field="6" count="1" selected="0">
            <x v="11"/>
          </reference>
          <reference field="7" count="1" selected="0">
            <x v="2"/>
          </reference>
          <reference field="8" count="1" selected="0">
            <x v="3"/>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26"/>
          </reference>
          <reference field="166" count="1">
            <x v="5"/>
          </reference>
          <reference field="192" count="1" selected="0">
            <x v="6"/>
          </reference>
          <reference field="194" count="1" selected="0">
            <x v="13"/>
          </reference>
          <reference field="195" count="1" selected="0">
            <x v="0"/>
          </reference>
        </references>
      </pivotArea>
    </format>
    <format dxfId="428">
      <pivotArea dataOnly="0" labelOnly="1" outline="0" fieldPosition="0">
        <references count="21">
          <reference field="5" count="1" selected="0">
            <x v="43"/>
          </reference>
          <reference field="6" count="1" selected="0">
            <x v="12"/>
          </reference>
          <reference field="7" count="1" selected="0">
            <x v="2"/>
          </reference>
          <reference field="8" count="1" selected="0">
            <x v="3"/>
          </reference>
          <reference field="9" count="1" selected="0">
            <x v="4"/>
          </reference>
          <reference field="17" count="1" selected="0">
            <x v="153"/>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6" count="1">
            <x v="72"/>
          </reference>
          <reference field="192" count="1" selected="0">
            <x v="6"/>
          </reference>
          <reference field="194" count="1" selected="0">
            <x v="7"/>
          </reference>
          <reference field="195" count="1" selected="0">
            <x v="0"/>
          </reference>
        </references>
      </pivotArea>
    </format>
    <format dxfId="427">
      <pivotArea dataOnly="0" labelOnly="1" outline="0" fieldPosition="0">
        <references count="21">
          <reference field="5" count="1" selected="0">
            <x v="43"/>
          </reference>
          <reference field="6" count="1" selected="0">
            <x v="16"/>
          </reference>
          <reference field="7" count="1" selected="0">
            <x v="2"/>
          </reference>
          <reference field="8" count="1" selected="0">
            <x v="3"/>
          </reference>
          <reference field="9" count="1" selected="0">
            <x v="4"/>
          </reference>
          <reference field="17" count="1" selected="0">
            <x v="12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6" count="1">
            <x v="138"/>
          </reference>
          <reference field="192" count="1" selected="0">
            <x v="6"/>
          </reference>
          <reference field="194" count="1" selected="0">
            <x v="7"/>
          </reference>
          <reference field="195" count="1" selected="0">
            <x v="0"/>
          </reference>
        </references>
      </pivotArea>
    </format>
    <format dxfId="426">
      <pivotArea dataOnly="0" labelOnly="1" outline="0" fieldPosition="0">
        <references count="21">
          <reference field="5" count="1" selected="0">
            <x v="43"/>
          </reference>
          <reference field="6" count="1" selected="0">
            <x v="18"/>
          </reference>
          <reference field="7" count="1" selected="0">
            <x v="2"/>
          </reference>
          <reference field="8" count="1" selected="0">
            <x v="3"/>
          </reference>
          <reference field="9" count="1" selected="0">
            <x v="4"/>
          </reference>
          <reference field="17" count="1" selected="0">
            <x v="153"/>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6" count="1">
            <x v="72"/>
          </reference>
          <reference field="192" count="1" selected="0">
            <x v="6"/>
          </reference>
          <reference field="194" count="1" selected="0">
            <x v="7"/>
          </reference>
          <reference field="195" count="1" selected="0">
            <x v="0"/>
          </reference>
        </references>
      </pivotArea>
    </format>
    <format dxfId="425">
      <pivotArea dataOnly="0" labelOnly="1" outline="0" fieldPosition="0">
        <references count="21">
          <reference field="5" count="1" selected="0">
            <x v="43"/>
          </reference>
          <reference field="6" count="1" selected="0">
            <x v="22"/>
          </reference>
          <reference field="7" count="1" selected="0">
            <x v="2"/>
          </reference>
          <reference field="8" count="1" selected="0">
            <x v="3"/>
          </reference>
          <reference field="9" count="1" selected="0">
            <x v="4"/>
          </reference>
          <reference field="17" count="1" selected="0">
            <x v="12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6" count="1">
            <x v="138"/>
          </reference>
          <reference field="192" count="1" selected="0">
            <x v="6"/>
          </reference>
          <reference field="194" count="1" selected="0">
            <x v="7"/>
          </reference>
          <reference field="195" count="1" selected="0">
            <x v="0"/>
          </reference>
        </references>
      </pivotArea>
    </format>
    <format dxfId="424">
      <pivotArea dataOnly="0" labelOnly="1" outline="0" fieldPosition="0">
        <references count="21">
          <reference field="5" count="1" selected="0">
            <x v="44"/>
          </reference>
          <reference field="6" count="1" selected="0">
            <x v="545"/>
          </reference>
          <reference field="7" count="1" selected="0">
            <x v="1"/>
          </reference>
          <reference field="8" count="1" selected="0">
            <x v="3"/>
          </reference>
          <reference field="9" count="1" selected="0">
            <x v="4"/>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6" count="1">
            <x v="69"/>
          </reference>
          <reference field="192" count="1" selected="0">
            <x v="6"/>
          </reference>
          <reference field="194" count="1" selected="0">
            <x v="7"/>
          </reference>
          <reference field="195" count="1" selected="0">
            <x v="0"/>
          </reference>
        </references>
      </pivotArea>
    </format>
    <format dxfId="423">
      <pivotArea dataOnly="0" labelOnly="1" outline="0" fieldPosition="0">
        <references count="21">
          <reference field="5" count="1" selected="0">
            <x v="44"/>
          </reference>
          <reference field="6" count="1" selected="0">
            <x v="547"/>
          </reference>
          <reference field="7" count="1" selected="0">
            <x v="1"/>
          </reference>
          <reference field="8" count="1" selected="0">
            <x v="3"/>
          </reference>
          <reference field="9" count="1" selected="0">
            <x v="4"/>
          </reference>
          <reference field="17" count="1" selected="0">
            <x v="130"/>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6" count="1">
            <x v="134"/>
          </reference>
          <reference field="192" count="1" selected="0">
            <x v="6"/>
          </reference>
          <reference field="194" count="1" selected="0">
            <x v="7"/>
          </reference>
          <reference field="195" count="1" selected="0">
            <x v="0"/>
          </reference>
        </references>
      </pivotArea>
    </format>
    <format dxfId="422">
      <pivotArea dataOnly="0" labelOnly="1" outline="0" fieldPosition="0">
        <references count="21">
          <reference field="5" count="1" selected="0">
            <x v="44"/>
          </reference>
          <reference field="6" count="1" selected="0">
            <x v="549"/>
          </reference>
          <reference field="7" count="1" selected="0">
            <x v="1"/>
          </reference>
          <reference field="8" count="1" selected="0">
            <x v="3"/>
          </reference>
          <reference field="9" count="1" selected="0">
            <x v="4"/>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6" count="1">
            <x v="69"/>
          </reference>
          <reference field="192" count="1" selected="0">
            <x v="6"/>
          </reference>
          <reference field="194" count="1" selected="0">
            <x v="7"/>
          </reference>
          <reference field="195" count="1" selected="0">
            <x v="0"/>
          </reference>
        </references>
      </pivotArea>
    </format>
    <format dxfId="421">
      <pivotArea dataOnly="0" labelOnly="1" outline="0" fieldPosition="0">
        <references count="21">
          <reference field="5" count="1" selected="0">
            <x v="44"/>
          </reference>
          <reference field="6" count="1" selected="0">
            <x v="551"/>
          </reference>
          <reference field="7" count="1" selected="0">
            <x v="1"/>
          </reference>
          <reference field="8" count="1" selected="0">
            <x v="3"/>
          </reference>
          <reference field="9" count="1" selected="0">
            <x v="4"/>
          </reference>
          <reference field="17" count="1" selected="0">
            <x v="128"/>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6" count="1">
            <x v="134"/>
          </reference>
          <reference field="192" count="1" selected="0">
            <x v="6"/>
          </reference>
          <reference field="194" count="1" selected="0">
            <x v="7"/>
          </reference>
          <reference field="195" count="1" selected="0">
            <x v="0"/>
          </reference>
        </references>
      </pivotArea>
    </format>
    <format dxfId="420">
      <pivotArea dataOnly="0" labelOnly="1" outline="0" fieldPosition="0">
        <references count="21">
          <reference field="5" count="1" selected="0">
            <x v="44"/>
          </reference>
          <reference field="6" count="1" selected="0">
            <x v="553"/>
          </reference>
          <reference field="7" count="1" selected="0">
            <x v="1"/>
          </reference>
          <reference field="8" count="1" selected="0">
            <x v="3"/>
          </reference>
          <reference field="9" count="1" selected="0">
            <x v="4"/>
          </reference>
          <reference field="17" count="1" selected="0">
            <x v="17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68"/>
          </reference>
          <reference field="166" count="1">
            <x v="69"/>
          </reference>
          <reference field="192" count="1" selected="0">
            <x v="6"/>
          </reference>
          <reference field="194" count="1" selected="0">
            <x v="54"/>
          </reference>
          <reference field="195" count="1" selected="0">
            <x v="0"/>
          </reference>
        </references>
      </pivotArea>
    </format>
    <format dxfId="419">
      <pivotArea dataOnly="0" labelOnly="1" outline="0" fieldPosition="0">
        <references count="21">
          <reference field="5" count="1" selected="0">
            <x v="44"/>
          </reference>
          <reference field="6" count="1" selected="0">
            <x v="555"/>
          </reference>
          <reference field="7" count="1" selected="0">
            <x v="1"/>
          </reference>
          <reference field="8" count="1" selected="0">
            <x v="3"/>
          </reference>
          <reference field="9" count="1" selected="0">
            <x v="4"/>
          </reference>
          <reference field="17" count="1" selected="0">
            <x v="7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87"/>
          </reference>
          <reference field="166" count="1">
            <x v="134"/>
          </reference>
          <reference field="192" count="1" selected="0">
            <x v="6"/>
          </reference>
          <reference field="194" count="1" selected="0">
            <x v="54"/>
          </reference>
          <reference field="195" count="1" selected="0">
            <x v="0"/>
          </reference>
        </references>
      </pivotArea>
    </format>
    <format dxfId="418">
      <pivotArea dataOnly="0" labelOnly="1" outline="0" fieldPosition="0">
        <references count="21">
          <reference field="5" count="1" selected="0">
            <x v="44"/>
          </reference>
          <reference field="6" count="1" selected="0">
            <x v="557"/>
          </reference>
          <reference field="7" count="1" selected="0">
            <x v="1"/>
          </reference>
          <reference field="8" count="1" selected="0">
            <x v="3"/>
          </reference>
          <reference field="9" count="1" selected="0">
            <x v="4"/>
          </reference>
          <reference field="17" count="1" selected="0">
            <x v="146"/>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68"/>
          </reference>
          <reference field="166" count="1">
            <x v="69"/>
          </reference>
          <reference field="192" count="1" selected="0">
            <x v="6"/>
          </reference>
          <reference field="194" count="1" selected="0">
            <x v="54"/>
          </reference>
          <reference field="195" count="1" selected="0">
            <x v="0"/>
          </reference>
        </references>
      </pivotArea>
    </format>
    <format dxfId="417">
      <pivotArea dataOnly="0" labelOnly="1" outline="0" fieldPosition="0">
        <references count="21">
          <reference field="5" count="1" selected="0">
            <x v="44"/>
          </reference>
          <reference field="6" count="1" selected="0">
            <x v="559"/>
          </reference>
          <reference field="7" count="1" selected="0">
            <x v="1"/>
          </reference>
          <reference field="8" count="1" selected="0">
            <x v="3"/>
          </reference>
          <reference field="9" count="1" selected="0">
            <x v="4"/>
          </reference>
          <reference field="17" count="1" selected="0">
            <x v="8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87"/>
          </reference>
          <reference field="166" count="1">
            <x v="134"/>
          </reference>
          <reference field="192" count="1" selected="0">
            <x v="6"/>
          </reference>
          <reference field="194" count="1" selected="0">
            <x v="54"/>
          </reference>
          <reference field="195" count="1" selected="0">
            <x v="0"/>
          </reference>
        </references>
      </pivotArea>
    </format>
    <format dxfId="416">
      <pivotArea dataOnly="0" labelOnly="1" outline="0" fieldPosition="0">
        <references count="21">
          <reference field="5" count="1" selected="0">
            <x v="44"/>
          </reference>
          <reference field="6" count="1" selected="0">
            <x v="561"/>
          </reference>
          <reference field="7" count="1" selected="0">
            <x v="1"/>
          </reference>
          <reference field="8" count="1" selected="0">
            <x v="3"/>
          </reference>
          <reference field="9" count="1" selected="0">
            <x v="2"/>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6" count="1">
            <x v="69"/>
          </reference>
          <reference field="192" count="1" selected="0">
            <x v="6"/>
          </reference>
          <reference field="194" count="1" selected="0">
            <x v="7"/>
          </reference>
          <reference field="195" count="1" selected="0">
            <x v="0"/>
          </reference>
        </references>
      </pivotArea>
    </format>
    <format dxfId="415">
      <pivotArea dataOnly="0" labelOnly="1" outline="0" fieldPosition="0">
        <references count="21">
          <reference field="5" count="1" selected="0">
            <x v="48"/>
          </reference>
          <reference field="6" count="1" selected="0">
            <x v="565"/>
          </reference>
          <reference field="7" count="1" selected="0">
            <x v="30"/>
          </reference>
          <reference field="8" count="1" selected="0">
            <x v="5"/>
          </reference>
          <reference field="9" count="1" selected="0">
            <x v="4"/>
          </reference>
          <reference field="17" count="1" selected="0">
            <x v="204"/>
          </reference>
          <reference field="18" count="1" selected="0">
            <x v="17"/>
          </reference>
          <reference field="19" count="1" selected="0">
            <x v="51"/>
          </reference>
          <reference field="22" count="1" selected="0">
            <x v="0"/>
          </reference>
          <reference field="25" count="1" selected="0">
            <x v="5"/>
          </reference>
          <reference field="131" count="1" selected="0">
            <x v="8"/>
          </reference>
          <reference field="132" count="1" selected="0">
            <x v="44"/>
          </reference>
          <reference field="133" count="1" selected="0">
            <x v="8"/>
          </reference>
          <reference field="136" count="1" selected="0">
            <x v="24"/>
          </reference>
          <reference field="137" count="1" selected="0">
            <x v="5"/>
          </reference>
          <reference field="142" count="1" selected="0">
            <x v="32"/>
          </reference>
          <reference field="145" count="1" selected="0">
            <x v="43"/>
          </reference>
          <reference field="166" count="1">
            <x v="47"/>
          </reference>
          <reference field="192" count="1" selected="0">
            <x v="0"/>
          </reference>
          <reference field="194" count="1" selected="0">
            <x v="33"/>
          </reference>
          <reference field="195" count="1" selected="0">
            <x v="1"/>
          </reference>
        </references>
      </pivotArea>
    </format>
    <format dxfId="414">
      <pivotArea dataOnly="0" labelOnly="1" outline="0" fieldPosition="0">
        <references count="21">
          <reference field="5" count="1" selected="0">
            <x v="49"/>
          </reference>
          <reference field="6" count="1" selected="0">
            <x v="568"/>
          </reference>
          <reference field="7" count="1" selected="0">
            <x v="31"/>
          </reference>
          <reference field="8" count="1" selected="0">
            <x v="5"/>
          </reference>
          <reference field="9" count="1" selected="0">
            <x v="4"/>
          </reference>
          <reference field="17" count="1" selected="0">
            <x v="136"/>
          </reference>
          <reference field="18" count="1" selected="0">
            <x v="0"/>
          </reference>
          <reference field="19" count="1" selected="0">
            <x v="40"/>
          </reference>
          <reference field="22" count="1" selected="0">
            <x v="0"/>
          </reference>
          <reference field="25" count="1" selected="0">
            <x v="5"/>
          </reference>
          <reference field="131" count="1" selected="0">
            <x v="15"/>
          </reference>
          <reference field="132" count="1" selected="0">
            <x v="49"/>
          </reference>
          <reference field="133" count="1" selected="0">
            <x v="17"/>
          </reference>
          <reference field="136" count="1" selected="0">
            <x v="24"/>
          </reference>
          <reference field="137" count="1" selected="0">
            <x v="5"/>
          </reference>
          <reference field="142" count="1" selected="0">
            <x v="10"/>
          </reference>
          <reference field="145" count="1" selected="0">
            <x v="45"/>
          </reference>
          <reference field="166" count="1">
            <x v="50"/>
          </reference>
          <reference field="192" count="1" selected="0">
            <x v="0"/>
          </reference>
          <reference field="194" count="1" selected="0">
            <x v="11"/>
          </reference>
          <reference field="195" count="1" selected="0">
            <x v="8"/>
          </reference>
        </references>
      </pivotArea>
    </format>
    <format dxfId="413">
      <pivotArea dataOnly="0" labelOnly="1" outline="0" fieldPosition="0">
        <references count="21">
          <reference field="5" count="1" selected="0">
            <x v="49"/>
          </reference>
          <reference field="6" count="1" selected="0">
            <x v="570"/>
          </reference>
          <reference field="7" count="1" selected="0">
            <x v="31"/>
          </reference>
          <reference field="8" count="1" selected="0">
            <x v="5"/>
          </reference>
          <reference field="9" count="1" selected="0">
            <x v="4"/>
          </reference>
          <reference field="17" count="1" selected="0">
            <x v="136"/>
          </reference>
          <reference field="18" count="1" selected="0">
            <x v="0"/>
          </reference>
          <reference field="19" count="1" selected="0">
            <x v="40"/>
          </reference>
          <reference field="22" count="1" selected="0">
            <x v="0"/>
          </reference>
          <reference field="25" count="1" selected="0">
            <x v="5"/>
          </reference>
          <reference field="131" count="1" selected="0">
            <x v="14"/>
          </reference>
          <reference field="132" count="1" selected="0">
            <x v="41"/>
          </reference>
          <reference field="133" count="1" selected="0">
            <x v="14"/>
          </reference>
          <reference field="136" count="1" selected="0">
            <x v="28"/>
          </reference>
          <reference field="137" count="1" selected="0">
            <x v="5"/>
          </reference>
          <reference field="142" count="1" selected="0">
            <x v="34"/>
          </reference>
          <reference field="145" count="1" selected="0">
            <x v="60"/>
          </reference>
          <reference field="166" count="1">
            <x v="48"/>
          </reference>
          <reference field="192" count="1" selected="0">
            <x v="0"/>
          </reference>
          <reference field="194" count="1" selected="0">
            <x v="35"/>
          </reference>
          <reference field="195" count="1" selected="0">
            <x v="10"/>
          </reference>
        </references>
      </pivotArea>
    </format>
    <format dxfId="412">
      <pivotArea dataOnly="0" labelOnly="1" outline="0" fieldPosition="0">
        <references count="21">
          <reference field="5" count="1" selected="0">
            <x v="50"/>
          </reference>
          <reference field="6" count="1" selected="0">
            <x v="580"/>
          </reference>
          <reference field="7" count="1" selected="0">
            <x v="0"/>
          </reference>
          <reference field="8" count="1" selected="0">
            <x v="3"/>
          </reference>
          <reference field="9" count="1" selected="0">
            <x v="4"/>
          </reference>
          <reference field="17" count="1" selected="0">
            <x v="114"/>
          </reference>
          <reference field="18" count="1" selected="0">
            <x v="7"/>
          </reference>
          <reference field="19" count="1" selected="0">
            <x v="9"/>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0"/>
          </reference>
          <reference field="166" count="1">
            <x v="127"/>
          </reference>
          <reference field="192" count="1" selected="0">
            <x v="6"/>
          </reference>
          <reference field="194" count="1" selected="0">
            <x v="7"/>
          </reference>
          <reference field="195" count="1" selected="0">
            <x v="0"/>
          </reference>
        </references>
      </pivotArea>
    </format>
    <format dxfId="411">
      <pivotArea dataOnly="0" labelOnly="1" outline="0" fieldPosition="0">
        <references count="21">
          <reference field="5" count="1" selected="0">
            <x v="50"/>
          </reference>
          <reference field="6" count="1" selected="0">
            <x v="581"/>
          </reference>
          <reference field="7" count="1" selected="0">
            <x v="0"/>
          </reference>
          <reference field="8" count="1" selected="0">
            <x v="3"/>
          </reference>
          <reference field="9" count="1" selected="0">
            <x v="2"/>
          </reference>
          <reference field="17" count="1" selected="0">
            <x v="116"/>
          </reference>
          <reference field="18" count="1" selected="0">
            <x v="7"/>
          </reference>
          <reference field="19" count="1" selected="0">
            <x v="10"/>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122"/>
          </reference>
          <reference field="192" count="1" selected="0">
            <x v="6"/>
          </reference>
          <reference field="194" count="1" selected="0">
            <x v="7"/>
          </reference>
          <reference field="195" count="1" selected="0">
            <x v="0"/>
          </reference>
        </references>
      </pivotArea>
    </format>
    <format dxfId="410">
      <pivotArea dataOnly="0" labelOnly="1" outline="0" fieldPosition="0">
        <references count="21">
          <reference field="5" count="1" selected="0">
            <x v="50"/>
          </reference>
          <reference field="6" count="1" selected="0">
            <x v="582"/>
          </reference>
          <reference field="7" count="1" selected="0">
            <x v="0"/>
          </reference>
          <reference field="8" count="1" selected="0">
            <x v="3"/>
          </reference>
          <reference field="9" count="1" selected="0">
            <x v="2"/>
          </reference>
          <reference field="17" count="1" selected="0">
            <x v="122"/>
          </reference>
          <reference field="18" count="1" selected="0">
            <x v="13"/>
          </reference>
          <reference field="19" count="1" selected="0">
            <x v="16"/>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64"/>
          </reference>
          <reference field="192" count="1" selected="0">
            <x v="6"/>
          </reference>
          <reference field="194" count="1" selected="0">
            <x v="7"/>
          </reference>
          <reference field="195" count="1" selected="0">
            <x v="0"/>
          </reference>
        </references>
      </pivotArea>
    </format>
    <format dxfId="409">
      <pivotArea dataOnly="0" labelOnly="1" outline="0" fieldPosition="0">
        <references count="21">
          <reference field="5" count="1" selected="0">
            <x v="50"/>
          </reference>
          <reference field="6" count="1" selected="0">
            <x v="583"/>
          </reference>
          <reference field="7" count="1" selected="0">
            <x v="0"/>
          </reference>
          <reference field="8" count="1" selected="0">
            <x v="3"/>
          </reference>
          <reference field="9" count="1" selected="0">
            <x v="2"/>
          </reference>
          <reference field="17" count="1" selected="0">
            <x v="121"/>
          </reference>
          <reference field="18" count="1" selected="0">
            <x v="13"/>
          </reference>
          <reference field="19" count="1" selected="0">
            <x v="15"/>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7"/>
          </reference>
          <reference field="192" count="1" selected="0">
            <x v="6"/>
          </reference>
          <reference field="194" count="1" selected="0">
            <x v="7"/>
          </reference>
          <reference field="195" count="1" selected="0">
            <x v="0"/>
          </reference>
        </references>
      </pivotArea>
    </format>
    <format dxfId="408">
      <pivotArea dataOnly="0" labelOnly="1" outline="0" fieldPosition="0">
        <references count="21">
          <reference field="5" count="1" selected="0">
            <x v="50"/>
          </reference>
          <reference field="6" count="1" selected="0">
            <x v="584"/>
          </reference>
          <reference field="7" count="1" selected="0">
            <x v="0"/>
          </reference>
          <reference field="8" count="1" selected="0">
            <x v="3"/>
          </reference>
          <reference field="9" count="1" selected="0">
            <x v="4"/>
          </reference>
          <reference field="17" count="1" selected="0">
            <x v="127"/>
          </reference>
          <reference field="18" count="1" selected="0">
            <x v="12"/>
          </reference>
          <reference field="19" count="1" selected="0">
            <x v="12"/>
          </reference>
          <reference field="22" count="1" selected="0">
            <x v="1"/>
          </reference>
          <reference field="25" count="1" selected="0">
            <x v="5"/>
          </reference>
          <reference field="131" count="1" selected="0">
            <x v="6"/>
          </reference>
          <reference field="132" count="1" selected="0">
            <x v="51"/>
          </reference>
          <reference field="133" count="1" selected="0">
            <x v="23"/>
          </reference>
          <reference field="136" count="1" selected="0">
            <x v="25"/>
          </reference>
          <reference field="137" count="1" selected="0">
            <x v="5"/>
          </reference>
          <reference field="142" count="1" selected="0">
            <x v="6"/>
          </reference>
          <reference field="145" count="1" selected="0">
            <x v="0"/>
          </reference>
          <reference field="166" count="1">
            <x v="69"/>
          </reference>
          <reference field="192" count="1" selected="0">
            <x v="6"/>
          </reference>
          <reference field="194" count="1" selected="0">
            <x v="7"/>
          </reference>
          <reference field="195" count="1" selected="0">
            <x v="0"/>
          </reference>
        </references>
      </pivotArea>
    </format>
    <format dxfId="407">
      <pivotArea dataOnly="0" labelOnly="1" outline="0" fieldPosition="0">
        <references count="21">
          <reference field="5" count="1" selected="0">
            <x v="50"/>
          </reference>
          <reference field="6" count="1" selected="0">
            <x v="585"/>
          </reference>
          <reference field="7" count="1" selected="0">
            <x v="0"/>
          </reference>
          <reference field="8" count="1" selected="0">
            <x v="3"/>
          </reference>
          <reference field="9" count="1" selected="0">
            <x v="2"/>
          </reference>
          <reference field="17" count="1" selected="0">
            <x v="129"/>
          </reference>
          <reference field="18" count="1" selected="0">
            <x v="13"/>
          </reference>
          <reference field="19" count="1" selected="0">
            <x v="13"/>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66"/>
          </reference>
          <reference field="192" count="1" selected="0">
            <x v="6"/>
          </reference>
          <reference field="194" count="1" selected="0">
            <x v="7"/>
          </reference>
          <reference field="195" count="1" selected="0">
            <x v="0"/>
          </reference>
        </references>
      </pivotArea>
    </format>
    <format dxfId="406">
      <pivotArea dataOnly="0" labelOnly="1" outline="0" fieldPosition="0">
        <references count="21">
          <reference field="5" count="1" selected="0">
            <x v="50"/>
          </reference>
          <reference field="6" count="1" selected="0">
            <x v="586"/>
          </reference>
          <reference field="7" count="1" selected="0">
            <x v="0"/>
          </reference>
          <reference field="8" count="1" selected="0">
            <x v="3"/>
          </reference>
          <reference field="9" count="1" selected="0">
            <x v="2"/>
          </reference>
          <reference field="17" count="1" selected="0">
            <x v="129"/>
          </reference>
          <reference field="18" count="1" selected="0">
            <x v="13"/>
          </reference>
          <reference field="19" count="1" selected="0">
            <x v="14"/>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35"/>
          </reference>
          <reference field="192" count="1" selected="0">
            <x v="6"/>
          </reference>
          <reference field="194" count="1" selected="0">
            <x v="7"/>
          </reference>
          <reference field="195" count="1" selected="0">
            <x v="0"/>
          </reference>
        </references>
      </pivotArea>
    </format>
    <format dxfId="405">
      <pivotArea dataOnly="0" labelOnly="1" outline="0" fieldPosition="0">
        <references count="21">
          <reference field="5" count="1" selected="0">
            <x v="50"/>
          </reference>
          <reference field="6" count="1" selected="0">
            <x v="587"/>
          </reference>
          <reference field="7" count="1" selected="0">
            <x v="0"/>
          </reference>
          <reference field="8" count="1" selected="0">
            <x v="3"/>
          </reference>
          <reference field="9" count="1" selected="0">
            <x v="2"/>
          </reference>
          <reference field="17" count="1" selected="0">
            <x v="135"/>
          </reference>
          <reference field="18" count="1" selected="0">
            <x v="16"/>
          </reference>
          <reference field="19" count="1" selected="0">
            <x v="17"/>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6" count="1">
            <x v="12"/>
          </reference>
          <reference field="192" count="1" selected="0">
            <x v="6"/>
          </reference>
          <reference field="194" count="1" selected="0">
            <x v="7"/>
          </reference>
          <reference field="195" count="1" selected="0">
            <x v="0"/>
          </reference>
        </references>
      </pivotArea>
    </format>
    <format dxfId="404">
      <pivotArea dataOnly="0" labelOnly="1" outline="0" fieldPosition="0">
        <references count="21">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66" count="1">
            <x v="42"/>
          </reference>
          <reference field="192" count="1" selected="0">
            <x v="0"/>
          </reference>
          <reference field="194" count="1" selected="0">
            <x v="63"/>
          </reference>
          <reference field="195" count="1" selected="0">
            <x v="0"/>
          </reference>
        </references>
      </pivotArea>
    </format>
    <format dxfId="403">
      <pivotArea dataOnly="0" labelOnly="1" outline="0" fieldPosition="0">
        <references count="21">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9"/>
          </reference>
          <reference field="166" count="1">
            <x v="54"/>
          </reference>
          <reference field="192" count="1" selected="0">
            <x v="0"/>
          </reference>
          <reference field="194" count="1" selected="0">
            <x v="63"/>
          </reference>
          <reference field="195" count="1" selected="0">
            <x v="0"/>
          </reference>
        </references>
      </pivotArea>
    </format>
    <format dxfId="402">
      <pivotArea dataOnly="0" labelOnly="1" outline="0" fieldPosition="0">
        <references count="21">
          <reference field="5" count="1" selected="0">
            <x v="53"/>
          </reference>
          <reference field="6" count="1" selected="0">
            <x v="303"/>
          </reference>
          <reference field="7" count="1" selected="0">
            <x v="16"/>
          </reference>
          <reference field="8" count="1" selected="0">
            <x v="0"/>
          </reference>
          <reference field="9" count="1" selected="0">
            <x v="4"/>
          </reference>
          <reference field="17" count="1" selected="0">
            <x v="33"/>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51"/>
          </reference>
          <reference field="192" count="1" selected="0">
            <x v="0"/>
          </reference>
          <reference field="194" count="1" selected="0">
            <x v="73"/>
          </reference>
          <reference field="195" count="1" selected="0">
            <x v="0"/>
          </reference>
        </references>
      </pivotArea>
    </format>
    <format dxfId="401">
      <pivotArea dataOnly="0" labelOnly="1" outline="0" fieldPosition="0">
        <references count="21">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6" count="1">
            <x v="47"/>
          </reference>
          <reference field="192" count="1" selected="0">
            <x v="0"/>
          </reference>
          <reference field="194" count="1" selected="0">
            <x v="73"/>
          </reference>
          <reference field="195" count="1" selected="0">
            <x v="0"/>
          </reference>
        </references>
      </pivotArea>
    </format>
    <format dxfId="400">
      <pivotArea dataOnly="0" labelOnly="1" outline="0" fieldPosition="0">
        <references count="21">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66" count="1">
            <x v="29"/>
          </reference>
          <reference field="192" count="1" selected="0">
            <x v="0"/>
          </reference>
          <reference field="194" count="1" selected="0">
            <x v="73"/>
          </reference>
          <reference field="195" count="1" selected="0">
            <x v="0"/>
          </reference>
        </references>
      </pivotArea>
    </format>
    <format dxfId="399">
      <pivotArea dataOnly="0" labelOnly="1" outline="0" fieldPosition="0">
        <references count="21">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66" count="1">
            <x v="18"/>
          </reference>
          <reference field="192" count="1" selected="0">
            <x v="0"/>
          </reference>
          <reference field="194" count="1" selected="0">
            <x v="73"/>
          </reference>
          <reference field="195" count="1" selected="0">
            <x v="0"/>
          </reference>
        </references>
      </pivotArea>
    </format>
    <format dxfId="398">
      <pivotArea dataOnly="0" labelOnly="1" outline="0" fieldPosition="0">
        <references count="21">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66" count="1">
            <x v="144"/>
          </reference>
          <reference field="192" count="1" selected="0">
            <x v="0"/>
          </reference>
          <reference field="194" count="1" selected="0">
            <x v="63"/>
          </reference>
          <reference field="195" count="1" selected="0">
            <x v="0"/>
          </reference>
        </references>
      </pivotArea>
    </format>
    <format dxfId="397">
      <pivotArea dataOnly="0" labelOnly="1" outline="0" fieldPosition="0">
        <references count="21">
          <reference field="5" count="1" selected="0">
            <x v="56"/>
          </reference>
          <reference field="6" count="1" selected="0">
            <x v="588"/>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4"/>
          </reference>
          <reference field="137" count="1" selected="0">
            <x v="5"/>
          </reference>
          <reference field="142" count="1" selected="0">
            <x v="37"/>
          </reference>
          <reference field="145" count="1" selected="0">
            <x v="75"/>
          </reference>
          <reference field="166" count="1">
            <x v="186"/>
          </reference>
          <reference field="192" count="1" selected="0">
            <x v="0"/>
          </reference>
          <reference field="194" count="1" selected="0">
            <x v="38"/>
          </reference>
          <reference field="195" count="1" selected="0">
            <x v="0"/>
          </reference>
        </references>
      </pivotArea>
    </format>
    <format dxfId="396">
      <pivotArea dataOnly="0" labelOnly="1" outline="0" fieldPosition="0">
        <references count="21">
          <reference field="5" count="1" selected="0">
            <x v="56"/>
          </reference>
          <reference field="6" count="1" selected="0">
            <x v="589"/>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37"/>
          </reference>
          <reference field="145" count="1" selected="0">
            <x v="44"/>
          </reference>
          <reference field="166" count="1">
            <x v="187"/>
          </reference>
          <reference field="192" count="1" selected="0">
            <x v="0"/>
          </reference>
          <reference field="194" count="1" selected="0">
            <x v="38"/>
          </reference>
          <reference field="195" count="1" selected="0">
            <x v="0"/>
          </reference>
        </references>
      </pivotArea>
    </format>
    <format dxfId="395">
      <pivotArea dataOnly="0" labelOnly="1" outline="0" fieldPosition="0">
        <references count="21">
          <reference field="5" count="1" selected="0">
            <x v="56"/>
          </reference>
          <reference field="6" count="1" selected="0">
            <x v="590"/>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37"/>
          </reference>
          <reference field="145" count="1" selected="0">
            <x v="35"/>
          </reference>
          <reference field="166" count="1">
            <x v="188"/>
          </reference>
          <reference field="192" count="1" selected="0">
            <x v="0"/>
          </reference>
          <reference field="194" count="1" selected="0">
            <x v="38"/>
          </reference>
          <reference field="195" count="1" selected="0">
            <x v="0"/>
          </reference>
        </references>
      </pivotArea>
    </format>
    <format dxfId="394">
      <pivotArea dataOnly="0" labelOnly="1" outline="0" fieldPosition="0">
        <references count="21">
          <reference field="5" count="1" selected="0">
            <x v="56"/>
          </reference>
          <reference field="6" count="1" selected="0">
            <x v="591"/>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79"/>
          </reference>
          <reference field="145" count="1" selected="0">
            <x v="75"/>
          </reference>
          <reference field="166" count="1">
            <x v="189"/>
          </reference>
          <reference field="192" count="1" selected="0">
            <x v="0"/>
          </reference>
          <reference field="194" count="1" selected="0">
            <x v="80"/>
          </reference>
          <reference field="195" count="1" selected="0">
            <x v="0"/>
          </reference>
        </references>
      </pivotArea>
    </format>
    <format dxfId="393">
      <pivotArea dataOnly="0" labelOnly="1" outline="0" fieldPosition="0">
        <references count="21">
          <reference field="5" count="1" selected="0">
            <x v="56"/>
          </reference>
          <reference field="6" count="1" selected="0">
            <x v="592"/>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6"/>
          </reference>
          <reference field="137" count="1" selected="0">
            <x v="5"/>
          </reference>
          <reference field="142" count="1" selected="0">
            <x v="79"/>
          </reference>
          <reference field="145" count="1" selected="0">
            <x v="44"/>
          </reference>
          <reference field="166" count="1">
            <x v="190"/>
          </reference>
          <reference field="192" count="1" selected="0">
            <x v="0"/>
          </reference>
          <reference field="194" count="1" selected="0">
            <x v="80"/>
          </reference>
          <reference field="195" count="1" selected="0">
            <x v="0"/>
          </reference>
        </references>
      </pivotArea>
    </format>
    <format dxfId="392">
      <pivotArea dataOnly="0" labelOnly="1" outline="0" fieldPosition="0">
        <references count="21">
          <reference field="5" count="1" selected="0">
            <x v="56"/>
          </reference>
          <reference field="6" count="1" selected="0">
            <x v="593"/>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7"/>
          </reference>
          <reference field="137" count="1" selected="0">
            <x v="5"/>
          </reference>
          <reference field="142" count="1" selected="0">
            <x v="79"/>
          </reference>
          <reference field="145" count="1" selected="0">
            <x v="35"/>
          </reference>
          <reference field="166" count="1">
            <x v="191"/>
          </reference>
          <reference field="192" count="1" selected="0">
            <x v="0"/>
          </reference>
          <reference field="194" count="1" selected="0">
            <x v="80"/>
          </reference>
          <reference field="195" count="1" selected="0">
            <x v="0"/>
          </reference>
        </references>
      </pivotArea>
    </format>
    <format dxfId="391">
      <pivotArea dataOnly="0" labelOnly="1" outline="0" fieldPosition="0">
        <references count="22">
          <reference field="5" count="1" selected="0">
            <x v="0"/>
          </reference>
          <reference field="6" count="1" selected="0">
            <x v="0"/>
          </reference>
          <reference field="7" count="1" selected="0">
            <x v="3"/>
          </reference>
          <reference field="8" count="1" selected="0">
            <x v="5"/>
          </reference>
          <reference field="9" count="1" selected="0">
            <x v="4"/>
          </reference>
          <reference field="17" count="1" selected="0">
            <x v="26"/>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71"/>
          </reference>
          <reference field="162" count="1">
            <x v="171"/>
          </reference>
          <reference field="166" count="1" selected="0">
            <x v="177"/>
          </reference>
          <reference field="192" count="1" selected="0">
            <x v="0"/>
          </reference>
          <reference field="194" count="1" selected="0">
            <x v="50"/>
          </reference>
          <reference field="195" count="1" selected="0">
            <x v="0"/>
          </reference>
        </references>
      </pivotArea>
    </format>
    <format dxfId="390">
      <pivotArea dataOnly="0" labelOnly="1" outline="0" fieldPosition="0">
        <references count="22">
          <reference field="5" count="1" selected="0">
            <x v="0"/>
          </reference>
          <reference field="6" count="1" selected="0">
            <x v="1"/>
          </reference>
          <reference field="7" count="1" selected="0">
            <x v="4"/>
          </reference>
          <reference field="8" count="1" selected="0">
            <x v="0"/>
          </reference>
          <reference field="9" count="1" selected="0">
            <x v="4"/>
          </reference>
          <reference field="17" count="1" selected="0">
            <x v="24"/>
          </reference>
          <reference field="18" count="1" selected="0">
            <x v="89"/>
          </reference>
          <reference field="19" count="1" selected="0">
            <x v="108"/>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46"/>
          </reference>
          <reference field="162" count="1">
            <x v="173"/>
          </reference>
          <reference field="166" count="1" selected="0">
            <x v="164"/>
          </reference>
          <reference field="192" count="1" selected="0">
            <x v="0"/>
          </reference>
          <reference field="194" count="1" selected="0">
            <x v="50"/>
          </reference>
          <reference field="195" count="1" selected="0">
            <x v="0"/>
          </reference>
        </references>
      </pivotArea>
    </format>
    <format dxfId="389">
      <pivotArea dataOnly="0" labelOnly="1" outline="0" fieldPosition="0">
        <references count="22">
          <reference field="5" count="1" selected="0">
            <x v="0"/>
          </reference>
          <reference field="6" count="1" selected="0">
            <x v="2"/>
          </reference>
          <reference field="7" count="1" selected="0">
            <x v="5"/>
          </reference>
          <reference field="8" count="1" selected="0">
            <x v="5"/>
          </reference>
          <reference field="9" count="1" selected="0">
            <x v="4"/>
          </reference>
          <reference field="17" count="1" selected="0">
            <x v="17"/>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11"/>
          </reference>
          <reference field="133" count="1" selected="0">
            <x v="26"/>
          </reference>
          <reference field="136" count="1" selected="0">
            <x v="1"/>
          </reference>
          <reference field="137" count="1" selected="0">
            <x v="5"/>
          </reference>
          <reference field="142" count="1" selected="0">
            <x v="49"/>
          </reference>
          <reference field="145" count="1" selected="0">
            <x v="46"/>
          </reference>
          <reference field="162" count="1">
            <x v="171"/>
          </reference>
          <reference field="166" count="1" selected="0">
            <x v="164"/>
          </reference>
          <reference field="192" count="1" selected="0">
            <x v="0"/>
          </reference>
          <reference field="194" count="1" selected="0">
            <x v="50"/>
          </reference>
          <reference field="195" count="1" selected="0">
            <x v="0"/>
          </reference>
        </references>
      </pivotArea>
    </format>
    <format dxfId="388">
      <pivotArea dataOnly="0" labelOnly="1" outline="0" fieldPosition="0">
        <references count="22">
          <reference field="5" count="1" selected="0">
            <x v="0"/>
          </reference>
          <reference field="6" count="1" selected="0">
            <x v="3"/>
          </reference>
          <reference field="7" count="1" selected="0">
            <x v="6"/>
          </reference>
          <reference field="8" count="1" selected="0">
            <x v="0"/>
          </reference>
          <reference field="9" count="1" selected="0">
            <x v="4"/>
          </reference>
          <reference field="17" count="1" selected="0">
            <x v="20"/>
          </reference>
          <reference field="18" count="1" selected="0">
            <x v="89"/>
          </reference>
          <reference field="19" count="1" selected="0">
            <x v="108"/>
          </reference>
          <reference field="22" count="1" selected="0">
            <x v="1"/>
          </reference>
          <reference field="25" count="1" selected="0">
            <x v="0"/>
          </reference>
          <reference field="131" count="1" selected="0">
            <x v="26"/>
          </reference>
          <reference field="132" count="1" selected="0">
            <x v="20"/>
          </reference>
          <reference field="133" count="1" selected="0">
            <x v="26"/>
          </reference>
          <reference field="136" count="1" selected="0">
            <x v="1"/>
          </reference>
          <reference field="137" count="1" selected="0">
            <x v="5"/>
          </reference>
          <reference field="142" count="1" selected="0">
            <x v="49"/>
          </reference>
          <reference field="145" count="1" selected="0">
            <x v="61"/>
          </reference>
          <reference field="162" count="1">
            <x v="173"/>
          </reference>
          <reference field="166" count="1" selected="0">
            <x v="174"/>
          </reference>
          <reference field="192" count="1" selected="0">
            <x v="0"/>
          </reference>
          <reference field="194" count="1" selected="0">
            <x v="50"/>
          </reference>
          <reference field="195" count="1" selected="0">
            <x v="0"/>
          </reference>
        </references>
      </pivotArea>
    </format>
    <format dxfId="387">
      <pivotArea dataOnly="0" labelOnly="1" outline="0" fieldPosition="0">
        <references count="22">
          <reference field="5" count="1" selected="0">
            <x v="1"/>
          </reference>
          <reference field="6" count="1" selected="0">
            <x v="1"/>
          </reference>
          <reference field="7" count="1" selected="0">
            <x v="9"/>
          </reference>
          <reference field="8" count="1" selected="0">
            <x v="5"/>
          </reference>
          <reference field="9" count="1" selected="0">
            <x v="4"/>
          </reference>
          <reference field="17" count="1" selected="0">
            <x v="48"/>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44"/>
          </reference>
          <reference field="133" count="1" selected="0">
            <x v="9"/>
          </reference>
          <reference field="136" count="1" selected="0">
            <x v="26"/>
          </reference>
          <reference field="137" count="1" selected="0">
            <x v="5"/>
          </reference>
          <reference field="142" count="1" selected="0">
            <x v="37"/>
          </reference>
          <reference field="145" count="1" selected="0">
            <x v="84"/>
          </reference>
          <reference field="162" count="1">
            <x v="136"/>
          </reference>
          <reference field="166" count="1" selected="0">
            <x v="121"/>
          </reference>
          <reference field="192" count="1" selected="0">
            <x v="0"/>
          </reference>
          <reference field="194" count="1" selected="0">
            <x v="38"/>
          </reference>
          <reference field="195" count="1" selected="0">
            <x v="0"/>
          </reference>
        </references>
      </pivotArea>
    </format>
    <format dxfId="386">
      <pivotArea dataOnly="0" labelOnly="1" outline="0" fieldPosition="0">
        <references count="22">
          <reference field="5" count="1" selected="0">
            <x v="1"/>
          </reference>
          <reference field="6" count="1" selected="0">
            <x v="7"/>
          </reference>
          <reference field="7" count="1" selected="0">
            <x v="12"/>
          </reference>
          <reference field="8" count="1" selected="0">
            <x v="5"/>
          </reference>
          <reference field="9" count="1" selected="0">
            <x v="4"/>
          </reference>
          <reference field="17" count="1" selected="0">
            <x v="81"/>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6"/>
          </reference>
          <reference field="133" count="1" selected="0">
            <x v="9"/>
          </reference>
          <reference field="136" count="1" selected="0">
            <x v="49"/>
          </reference>
          <reference field="137" count="1" selected="0">
            <x v="5"/>
          </reference>
          <reference field="142" count="1" selected="0">
            <x v="37"/>
          </reference>
          <reference field="145" count="1" selected="0">
            <x v="114"/>
          </reference>
          <reference field="162" count="1">
            <x v="170"/>
          </reference>
          <reference field="166" count="1" selected="0">
            <x v="157"/>
          </reference>
          <reference field="192" count="1" selected="0">
            <x v="0"/>
          </reference>
          <reference field="194" count="1" selected="0">
            <x v="38"/>
          </reference>
          <reference field="195" count="1" selected="0">
            <x v="0"/>
          </reference>
        </references>
      </pivotArea>
    </format>
    <format dxfId="385">
      <pivotArea dataOnly="0" labelOnly="1" outline="0" fieldPosition="0">
        <references count="22">
          <reference field="5" count="1" selected="0">
            <x v="1"/>
          </reference>
          <reference field="6" count="1" selected="0">
            <x v="10"/>
          </reference>
          <reference field="7" count="1" selected="0">
            <x v="7"/>
          </reference>
          <reference field="8" count="1" selected="0">
            <x v="5"/>
          </reference>
          <reference field="9" count="1" selected="0">
            <x v="4"/>
          </reference>
          <reference field="17" count="1" selected="0">
            <x v="37"/>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3"/>
          </reference>
          <reference field="133" count="1" selected="0">
            <x v="9"/>
          </reference>
          <reference field="136" count="1" selected="0">
            <x v="47"/>
          </reference>
          <reference field="137" count="1" selected="0">
            <x v="5"/>
          </reference>
          <reference field="142" count="1" selected="0">
            <x v="37"/>
          </reference>
          <reference field="145" count="1" selected="0">
            <x v="110"/>
          </reference>
          <reference field="162" count="1">
            <x v="140"/>
          </reference>
          <reference field="166" count="1" selected="0">
            <x v="117"/>
          </reference>
          <reference field="192" count="1" selected="0">
            <x v="0"/>
          </reference>
          <reference field="194" count="1" selected="0">
            <x v="38"/>
          </reference>
          <reference field="195" count="1" selected="0">
            <x v="0"/>
          </reference>
        </references>
      </pivotArea>
    </format>
    <format dxfId="384">
      <pivotArea dataOnly="0" labelOnly="1" outline="0" fieldPosition="0">
        <references count="22">
          <reference field="5" count="1" selected="0">
            <x v="1"/>
          </reference>
          <reference field="6" count="1" selected="0">
            <x v="15"/>
          </reference>
          <reference field="7" count="1" selected="0">
            <x v="8"/>
          </reference>
          <reference field="8" count="1" selected="0">
            <x v="5"/>
          </reference>
          <reference field="9" count="1" selected="0">
            <x v="4"/>
          </reference>
          <reference field="17" count="1" selected="0">
            <x v="73"/>
          </reference>
          <reference field="18" count="1" selected="0">
            <x v="88"/>
          </reference>
          <reference field="19" count="1" selected="0">
            <x v="107"/>
          </reference>
          <reference field="22" count="1" selected="0">
            <x v="1"/>
          </reference>
          <reference field="25" count="1" selected="0">
            <x v="10"/>
          </reference>
          <reference field="131" count="1" selected="0">
            <x v="9"/>
          </reference>
          <reference field="132" count="1" selected="0">
            <x v="66"/>
          </reference>
          <reference field="133" count="1" selected="0">
            <x v="9"/>
          </reference>
          <reference field="136" count="1" selected="0">
            <x v="51"/>
          </reference>
          <reference field="137" count="1" selected="0">
            <x v="5"/>
          </reference>
          <reference field="142" count="1" selected="0">
            <x v="37"/>
          </reference>
          <reference field="145" count="1" selected="0">
            <x v="115"/>
          </reference>
          <reference field="162" count="1">
            <x v="142"/>
          </reference>
          <reference field="166" count="1" selected="0">
            <x v="119"/>
          </reference>
          <reference field="192" count="1" selected="0">
            <x v="0"/>
          </reference>
          <reference field="194" count="1" selected="0">
            <x v="38"/>
          </reference>
          <reference field="195" count="1" selected="0">
            <x v="0"/>
          </reference>
        </references>
      </pivotArea>
    </format>
    <format dxfId="383">
      <pivotArea dataOnly="0" labelOnly="1" outline="0" fieldPosition="0">
        <references count="22">
          <reference field="5" count="1" selected="0">
            <x v="2"/>
          </reference>
          <reference field="6" count="1" selected="0">
            <x v="0"/>
          </reference>
          <reference field="7" count="1" selected="0">
            <x v="19"/>
          </reference>
          <reference field="8" count="1" selected="0">
            <x v="5"/>
          </reference>
          <reference field="9" count="1" selected="0">
            <x v="4"/>
          </reference>
          <reference field="17" count="1" selected="0">
            <x v="21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204"/>
          </reference>
          <reference field="166" count="1" selected="0">
            <x v="192"/>
          </reference>
          <reference field="192" count="1" selected="0">
            <x v="0"/>
          </reference>
          <reference field="194" count="1" selected="0">
            <x v="48"/>
          </reference>
          <reference field="195" count="1" selected="0">
            <x v="0"/>
          </reference>
        </references>
      </pivotArea>
    </format>
    <format dxfId="382">
      <pivotArea dataOnly="0" labelOnly="1" outline="0" fieldPosition="0">
        <references count="22">
          <reference field="5" count="1" selected="0">
            <x v="3"/>
          </reference>
          <reference field="6" count="1" selected="0">
            <x v="0"/>
          </reference>
          <reference field="7" count="1" selected="0">
            <x v="20"/>
          </reference>
          <reference field="8" count="1" selected="0">
            <x v="0"/>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7"/>
          </reference>
          <reference field="131" count="1" selected="0">
            <x v="26"/>
          </reference>
          <reference field="132" count="1" selected="0">
            <x v="47"/>
          </reference>
          <reference field="133" count="1" selected="0">
            <x v="26"/>
          </reference>
          <reference field="136" count="1" selected="0">
            <x v="1"/>
          </reference>
          <reference field="137" count="1" selected="0">
            <x v="5"/>
          </reference>
          <reference field="142" count="1" selected="0">
            <x v="56"/>
          </reference>
          <reference field="145" count="1" selected="0">
            <x v="31"/>
          </reference>
          <reference field="162" count="1">
            <x v="59"/>
          </reference>
          <reference field="166" count="1" selected="0">
            <x v="144"/>
          </reference>
          <reference field="192" count="1" selected="0">
            <x v="0"/>
          </reference>
          <reference field="194" count="1" selected="0">
            <x v="57"/>
          </reference>
          <reference field="195" count="1" selected="0">
            <x v="0"/>
          </reference>
        </references>
      </pivotArea>
    </format>
    <format dxfId="381">
      <pivotArea dataOnly="0" labelOnly="1" outline="0" fieldPosition="0">
        <references count="22">
          <reference field="5" count="1" selected="0">
            <x v="4"/>
          </reference>
          <reference field="6" count="1" selected="0">
            <x v="509"/>
          </reference>
          <reference field="7" count="1" selected="0">
            <x v="29"/>
          </reference>
          <reference field="8" count="1" selected="0">
            <x v="5"/>
          </reference>
          <reference field="9" count="1" selected="0">
            <x v="4"/>
          </reference>
          <reference field="17" count="1" selected="0">
            <x v="203"/>
          </reference>
          <reference field="18" count="1" selected="0">
            <x v="88"/>
          </reference>
          <reference field="19" count="1" selected="0">
            <x v="90"/>
          </reference>
          <reference field="22" count="1" selected="0">
            <x v="0"/>
          </reference>
          <reference field="25" count="1" selected="0">
            <x v="5"/>
          </reference>
          <reference field="131" count="1" selected="0">
            <x v="10"/>
          </reference>
          <reference field="132" count="1" selected="0">
            <x v="44"/>
          </reference>
          <reference field="133" count="1" selected="0">
            <x v="10"/>
          </reference>
          <reference field="136" count="1" selected="0">
            <x v="24"/>
          </reference>
          <reference field="137" count="1" selected="0">
            <x v="5"/>
          </reference>
          <reference field="142" count="1" selected="0">
            <x v="0"/>
          </reference>
          <reference field="145" count="1" selected="0">
            <x v="43"/>
          </reference>
          <reference field="162" count="1">
            <x v="76"/>
          </reference>
          <reference field="166" count="1" selected="0">
            <x v="47"/>
          </reference>
          <reference field="192" count="1" selected="0">
            <x v="0"/>
          </reference>
          <reference field="194" count="1" selected="0">
            <x v="1"/>
          </reference>
          <reference field="195" count="1" selected="0">
            <x v="0"/>
          </reference>
        </references>
      </pivotArea>
    </format>
    <format dxfId="380">
      <pivotArea dataOnly="0" labelOnly="1" outline="0" fieldPosition="0">
        <references count="22">
          <reference field="5" count="1" selected="0">
            <x v="5"/>
          </reference>
          <reference field="6" count="1" selected="0">
            <x v="254"/>
          </reference>
          <reference field="7" count="1" selected="0">
            <x v="33"/>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42"/>
          </reference>
          <reference field="162" count="1">
            <x v="30"/>
          </reference>
          <reference field="166" count="1" selected="0">
            <x v="23"/>
          </reference>
          <reference field="192" count="1" selected="0">
            <x v="0"/>
          </reference>
          <reference field="194" count="1" selected="0">
            <x v="38"/>
          </reference>
          <reference field="195" count="1" selected="0">
            <x v="0"/>
          </reference>
        </references>
      </pivotArea>
    </format>
    <format dxfId="379">
      <pivotArea dataOnly="0" labelOnly="1" outline="0" fieldPosition="0">
        <references count="22">
          <reference field="5" count="1" selected="0">
            <x v="5"/>
          </reference>
          <reference field="6" count="1" selected="0">
            <x v="255"/>
          </reference>
          <reference field="7" count="1" selected="0">
            <x v="34"/>
          </reference>
          <reference field="8" count="1" selected="0">
            <x v="5"/>
          </reference>
          <reference field="9" count="1" selected="0">
            <x v="4"/>
          </reference>
          <reference field="17" count="1" selected="0">
            <x v="24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17"/>
          </reference>
          <reference field="162" count="1">
            <x v="5"/>
          </reference>
          <reference field="166" count="1" selected="0">
            <x v="1"/>
          </reference>
          <reference field="192" count="1" selected="0">
            <x v="0"/>
          </reference>
          <reference field="194" count="1" selected="0">
            <x v="38"/>
          </reference>
          <reference field="195" count="1" selected="0">
            <x v="0"/>
          </reference>
        </references>
      </pivotArea>
    </format>
    <format dxfId="378">
      <pivotArea dataOnly="0" labelOnly="1" outline="0" fieldPosition="0">
        <references count="22">
          <reference field="5" count="1" selected="0">
            <x v="5"/>
          </reference>
          <reference field="6" count="1" selected="0">
            <x v="288"/>
          </reference>
          <reference field="7" count="1" selected="0">
            <x v="32"/>
          </reference>
          <reference field="8" count="1" selected="0">
            <x v="0"/>
          </reference>
          <reference field="9" count="1" selected="0">
            <x v="4"/>
          </reference>
          <reference field="17" count="1" selected="0">
            <x v="233"/>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62"/>
          </reference>
          <reference field="133" count="1" selected="0">
            <x v="26"/>
          </reference>
          <reference field="136" count="1" selected="0">
            <x v="31"/>
          </reference>
          <reference field="137" count="1" selected="0">
            <x v="5"/>
          </reference>
          <reference field="142" count="1" selected="0">
            <x v="37"/>
          </reference>
          <reference field="145" count="1" selected="0">
            <x v="93"/>
          </reference>
          <reference field="162" count="1">
            <x v="146"/>
          </reference>
          <reference field="166" count="1" selected="0">
            <x v="146"/>
          </reference>
          <reference field="192" count="1" selected="0">
            <x v="0"/>
          </reference>
          <reference field="194" count="1" selected="0">
            <x v="38"/>
          </reference>
          <reference field="195" count="1" selected="0">
            <x v="0"/>
          </reference>
        </references>
      </pivotArea>
    </format>
    <format dxfId="377">
      <pivotArea dataOnly="0" labelOnly="1" outline="0" fieldPosition="0">
        <references count="22">
          <reference field="5" count="1" selected="0">
            <x v="6"/>
          </reference>
          <reference field="6" count="1" selected="0">
            <x v="239"/>
          </reference>
          <reference field="7" count="1" selected="0">
            <x v="35"/>
          </reference>
          <reference field="8" count="1" selected="0">
            <x v="5"/>
          </reference>
          <reference field="9" count="1" selected="0">
            <x v="4"/>
          </reference>
          <reference field="17" count="1" selected="0">
            <x v="170"/>
          </reference>
          <reference field="18" count="1" selected="0">
            <x v="88"/>
          </reference>
          <reference field="19" count="1" selected="0">
            <x v="107"/>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94"/>
          </reference>
          <reference field="166" count="1" selected="0">
            <x v="182"/>
          </reference>
          <reference field="192" count="1" selected="0">
            <x v="0"/>
          </reference>
          <reference field="194" count="1" selected="0">
            <x v="48"/>
          </reference>
          <reference field="195" count="1" selected="0">
            <x v="0"/>
          </reference>
        </references>
      </pivotArea>
    </format>
    <format dxfId="376">
      <pivotArea dataOnly="0" labelOnly="1" outline="0" fieldPosition="0">
        <references count="22">
          <reference field="5" count="1" selected="0">
            <x v="7"/>
          </reference>
          <reference field="6" count="1" selected="0">
            <x v="111"/>
          </reference>
          <reference field="7" count="1" selected="0">
            <x v="52"/>
          </reference>
          <reference field="8" count="1" selected="0">
            <x v="5"/>
          </reference>
          <reference field="9" count="1" selected="0">
            <x v="4"/>
          </reference>
          <reference field="17" count="1" selected="0">
            <x v="57"/>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8"/>
          </reference>
          <reference field="137" count="1" selected="0">
            <x v="5"/>
          </reference>
          <reference field="142" count="1" selected="0">
            <x v="48"/>
          </reference>
          <reference field="145" count="1" selected="0">
            <x v="82"/>
          </reference>
          <reference field="162" count="1">
            <x v="180"/>
          </reference>
          <reference field="166" count="1" selected="0">
            <x v="172"/>
          </reference>
          <reference field="192" count="1" selected="0">
            <x v="0"/>
          </reference>
          <reference field="194" count="1" selected="0">
            <x v="49"/>
          </reference>
          <reference field="195" count="1" selected="0">
            <x v="0"/>
          </reference>
        </references>
      </pivotArea>
    </format>
    <format dxfId="375">
      <pivotArea dataOnly="0" labelOnly="1" outline="0" fieldPosition="0">
        <references count="22">
          <reference field="5" count="1" selected="0">
            <x v="7"/>
          </reference>
          <reference field="6" count="1" selected="0">
            <x v="112"/>
          </reference>
          <reference field="7" count="1" selected="0">
            <x v="53"/>
          </reference>
          <reference field="8" count="1" selected="0">
            <x v="5"/>
          </reference>
          <reference field="9" count="1" selected="0">
            <x v="4"/>
          </reference>
          <reference field="17" count="1" selected="0">
            <x v="19"/>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8"/>
          </reference>
          <reference field="137" count="1" selected="0">
            <x v="5"/>
          </reference>
          <reference field="142" count="1" selected="0">
            <x v="48"/>
          </reference>
          <reference field="145" count="1" selected="0">
            <x v="82"/>
          </reference>
          <reference field="162" count="1">
            <x v="175"/>
          </reference>
          <reference field="166" count="1" selected="0">
            <x v="172"/>
          </reference>
          <reference field="192" count="1" selected="0">
            <x v="0"/>
          </reference>
          <reference field="194" count="1" selected="0">
            <x v="49"/>
          </reference>
          <reference field="195" count="1" selected="0">
            <x v="0"/>
          </reference>
        </references>
      </pivotArea>
    </format>
    <format dxfId="374">
      <pivotArea dataOnly="0" labelOnly="1" outline="0" fieldPosition="0">
        <references count="22">
          <reference field="5" count="1" selected="0">
            <x v="8"/>
          </reference>
          <reference field="6" count="1" selected="0">
            <x v="0"/>
          </reference>
          <reference field="7" count="1" selected="0">
            <x v="54"/>
          </reference>
          <reference field="8" count="1" selected="0">
            <x v="0"/>
          </reference>
          <reference field="9" count="1" selected="0">
            <x v="4"/>
          </reference>
          <reference field="17" count="1" selected="0">
            <x v="61"/>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35"/>
          </reference>
          <reference field="133" count="1" selected="0">
            <x v="26"/>
          </reference>
          <reference field="136" count="1" selected="0">
            <x v="16"/>
          </reference>
          <reference field="137" count="1" selected="0">
            <x v="5"/>
          </reference>
          <reference field="142" count="1" selected="0">
            <x v="76"/>
          </reference>
          <reference field="145" count="1" selected="0">
            <x v="99"/>
          </reference>
          <reference field="162" count="1">
            <x v="174"/>
          </reference>
          <reference field="166" count="1" selected="0">
            <x v="178"/>
          </reference>
          <reference field="192" count="1" selected="0">
            <x v="0"/>
          </reference>
          <reference field="194" count="1" selected="0">
            <x v="77"/>
          </reference>
          <reference field="195" count="1" selected="0">
            <x v="0"/>
          </reference>
        </references>
      </pivotArea>
    </format>
    <format dxfId="373">
      <pivotArea dataOnly="0" labelOnly="1" outline="0" fieldPosition="0">
        <references count="22">
          <reference field="5" count="1" selected="0">
            <x v="9"/>
          </reference>
          <reference field="6" count="1" selected="0">
            <x v="0"/>
          </reference>
          <reference field="7" count="1" selected="0">
            <x v="56"/>
          </reference>
          <reference field="8" count="1" selected="0">
            <x v="5"/>
          </reference>
          <reference field="9" count="1" selected="0">
            <x v="4"/>
          </reference>
          <reference field="17" count="1" selected="0">
            <x v="85"/>
          </reference>
          <reference field="18" count="1" selected="0">
            <x v="65"/>
          </reference>
          <reference field="19" count="1" selected="0">
            <x v="24"/>
          </reference>
          <reference field="22" count="1" selected="0">
            <x v="1"/>
          </reference>
          <reference field="25" count="1" selected="0">
            <x v="13"/>
          </reference>
          <reference field="131" count="1" selected="0">
            <x v="26"/>
          </reference>
          <reference field="132" count="1" selected="0">
            <x v="14"/>
          </reference>
          <reference field="133" count="1" selected="0">
            <x v="26"/>
          </reference>
          <reference field="136" count="1" selected="0">
            <x v="2"/>
          </reference>
          <reference field="137" count="1" selected="0">
            <x v="5"/>
          </reference>
          <reference field="142" count="1" selected="0">
            <x v="55"/>
          </reference>
          <reference field="145" count="1" selected="0">
            <x v="56"/>
          </reference>
          <reference field="162" count="1">
            <x v="178"/>
          </reference>
          <reference field="166" count="1" selected="0">
            <x v="173"/>
          </reference>
          <reference field="192" count="1" selected="0">
            <x v="0"/>
          </reference>
          <reference field="194" count="1" selected="0">
            <x v="56"/>
          </reference>
          <reference field="195" count="1" selected="0">
            <x v="0"/>
          </reference>
        </references>
      </pivotArea>
    </format>
    <format dxfId="372">
      <pivotArea dataOnly="0" labelOnly="1" outline="0" fieldPosition="0">
        <references count="22">
          <reference field="5" count="1" selected="0">
            <x v="9"/>
          </reference>
          <reference field="6" count="1" selected="0">
            <x v="1"/>
          </reference>
          <reference field="7" count="1" selected="0">
            <x v="57"/>
          </reference>
          <reference field="8" count="1" selected="0">
            <x v="2"/>
          </reference>
          <reference field="9" count="1" selected="0">
            <x v="2"/>
          </reference>
          <reference field="17" count="1" selected="0">
            <x v="48"/>
          </reference>
          <reference field="18" count="1" selected="0">
            <x v="25"/>
          </reference>
          <reference field="19" count="1" selected="0">
            <x v="26"/>
          </reference>
          <reference field="22" count="1" selected="0">
            <x v="1"/>
          </reference>
          <reference field="25" count="1" selected="0">
            <x v="13"/>
          </reference>
          <reference field="131" count="1" selected="0">
            <x v="26"/>
          </reference>
          <reference field="132" count="1" selected="0">
            <x v="14"/>
          </reference>
          <reference field="133" count="1" selected="0">
            <x v="26"/>
          </reference>
          <reference field="136" count="1" selected="0">
            <x v="2"/>
          </reference>
          <reference field="137" count="1" selected="0">
            <x v="5"/>
          </reference>
          <reference field="142" count="1" selected="0">
            <x v="55"/>
          </reference>
          <reference field="145" count="1" selected="0">
            <x v="56"/>
          </reference>
          <reference field="162" count="1">
            <x v="179"/>
          </reference>
          <reference field="166" count="1" selected="0">
            <x v="173"/>
          </reference>
          <reference field="192" count="1" selected="0">
            <x v="0"/>
          </reference>
          <reference field="194" count="1" selected="0">
            <x v="56"/>
          </reference>
          <reference field="195" count="1" selected="0">
            <x v="0"/>
          </reference>
        </references>
      </pivotArea>
    </format>
    <format dxfId="371">
      <pivotArea dataOnly="0" labelOnly="1" outline="0" fieldPosition="0">
        <references count="22">
          <reference field="5" count="1" selected="0">
            <x v="9"/>
          </reference>
          <reference field="6" count="1" selected="0">
            <x v="2"/>
          </reference>
          <reference field="7" count="1" selected="0">
            <x v="55"/>
          </reference>
          <reference field="8" count="1" selected="0">
            <x v="2"/>
          </reference>
          <reference field="9" count="1" selected="0">
            <x v="2"/>
          </reference>
          <reference field="17" count="1" selected="0">
            <x v="23"/>
          </reference>
          <reference field="18" count="1" selected="0">
            <x v="74"/>
          </reference>
          <reference field="19" count="1" selected="0">
            <x v="1"/>
          </reference>
          <reference field="22" count="1" selected="0">
            <x v="1"/>
          </reference>
          <reference field="25" count="1" selected="0">
            <x v="13"/>
          </reference>
          <reference field="131" count="1" selected="0">
            <x v="26"/>
          </reference>
          <reference field="132" count="1" selected="0">
            <x v="14"/>
          </reference>
          <reference field="133" count="1" selected="0">
            <x v="26"/>
          </reference>
          <reference field="136" count="1" selected="0">
            <x v="2"/>
          </reference>
          <reference field="137" count="1" selected="0">
            <x v="5"/>
          </reference>
          <reference field="142" count="1" selected="0">
            <x v="55"/>
          </reference>
          <reference field="145" count="1" selected="0">
            <x v="56"/>
          </reference>
          <reference field="162" count="1">
            <x v="181"/>
          </reference>
          <reference field="166" count="1" selected="0">
            <x v="173"/>
          </reference>
          <reference field="192" count="1" selected="0">
            <x v="0"/>
          </reference>
          <reference field="194" count="1" selected="0">
            <x v="56"/>
          </reference>
          <reference field="195" count="1" selected="0">
            <x v="0"/>
          </reference>
        </references>
      </pivotArea>
    </format>
    <format dxfId="370">
      <pivotArea dataOnly="0" labelOnly="1" outline="0" fieldPosition="0">
        <references count="22">
          <reference field="5" count="1" selected="0">
            <x v="10"/>
          </reference>
          <reference field="6" count="1" selected="0">
            <x v="239"/>
          </reference>
          <reference field="7" count="1" selected="0">
            <x v="58"/>
          </reference>
          <reference field="8" count="1" selected="0">
            <x v="5"/>
          </reference>
          <reference field="9" count="1" selected="0">
            <x v="4"/>
          </reference>
          <reference field="17" count="1" selected="0">
            <x v="168"/>
          </reference>
          <reference field="18" count="1" selected="0">
            <x v="13"/>
          </reference>
          <reference field="19" count="1" selected="0">
            <x v="49"/>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75"/>
          </reference>
          <reference field="162" count="1">
            <x v="194"/>
          </reference>
          <reference field="166" count="1" selected="0">
            <x v="182"/>
          </reference>
          <reference field="192" count="1" selected="0">
            <x v="0"/>
          </reference>
          <reference field="194" count="1" selected="0">
            <x v="48"/>
          </reference>
          <reference field="195" count="1" selected="0">
            <x v="0"/>
          </reference>
        </references>
      </pivotArea>
    </format>
    <format dxfId="369">
      <pivotArea dataOnly="0" labelOnly="1" outline="0" fieldPosition="0">
        <references count="22">
          <reference field="5" count="1" selected="0">
            <x v="10"/>
          </reference>
          <reference field="6" count="1" selected="0">
            <x v="242"/>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44"/>
          </reference>
          <reference field="162" count="1">
            <x v="195"/>
          </reference>
          <reference field="166" count="1" selected="0">
            <x v="183"/>
          </reference>
          <reference field="192" count="1" selected="0">
            <x v="0"/>
          </reference>
          <reference field="194" count="1" selected="0">
            <x v="48"/>
          </reference>
          <reference field="195" count="1" selected="0">
            <x v="0"/>
          </reference>
        </references>
      </pivotArea>
    </format>
    <format dxfId="368">
      <pivotArea dataOnly="0" labelOnly="1" outline="0" fieldPosition="0">
        <references count="22">
          <reference field="5" count="1" selected="0">
            <x v="10"/>
          </reference>
          <reference field="6" count="1" selected="0">
            <x v="245"/>
          </reference>
          <reference field="7" count="1" selected="0">
            <x v="58"/>
          </reference>
          <reference field="8" count="1" selected="0">
            <x v="5"/>
          </reference>
          <reference field="9" count="1" selected="0">
            <x v="4"/>
          </reference>
          <reference field="17" count="1" selected="0">
            <x v="166"/>
          </reference>
          <reference field="18" count="1" selected="0">
            <x v="18"/>
          </reference>
          <reference field="19" count="1" selected="0">
            <x v="43"/>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35"/>
          </reference>
          <reference field="162" count="1">
            <x v="196"/>
          </reference>
          <reference field="166" count="1" selected="0">
            <x v="184"/>
          </reference>
          <reference field="192" count="1" selected="0">
            <x v="0"/>
          </reference>
          <reference field="194" count="1" selected="0">
            <x v="48"/>
          </reference>
          <reference field="195" count="1" selected="0">
            <x v="0"/>
          </reference>
        </references>
      </pivotArea>
    </format>
    <format dxfId="367">
      <pivotArea dataOnly="0" labelOnly="1" outline="0" fieldPosition="0">
        <references count="22">
          <reference field="5" count="1" selected="0">
            <x v="10"/>
          </reference>
          <reference field="6" count="1" selected="0">
            <x v="248"/>
          </reference>
          <reference field="7" count="1" selected="0">
            <x v="58"/>
          </reference>
          <reference field="8" count="1" selected="0">
            <x v="5"/>
          </reference>
          <reference field="9" count="1" selected="0">
            <x v="4"/>
          </reference>
          <reference field="17" count="1" selected="0">
            <x v="195"/>
          </reference>
          <reference field="18" count="1" selected="0">
            <x v="55"/>
          </reference>
          <reference field="19" count="1" selected="0">
            <x v="76"/>
          </reference>
          <reference field="22" count="1" selected="0">
            <x v="1"/>
          </reference>
          <reference field="25" count="1" selected="0">
            <x v="2"/>
          </reference>
          <reference field="131" count="1" selected="0">
            <x v="1"/>
          </reference>
          <reference field="132" count="1" selected="0">
            <x v="22"/>
          </reference>
          <reference field="133" count="1" selected="0">
            <x v="1"/>
          </reference>
          <reference field="136" count="1" selected="0">
            <x v="3"/>
          </reference>
          <reference field="137" count="1" selected="0">
            <x v="5"/>
          </reference>
          <reference field="142" count="1" selected="0">
            <x v="47"/>
          </reference>
          <reference field="145" count="1" selected="0">
            <x v="21"/>
          </reference>
          <reference field="162" count="1">
            <x v="197"/>
          </reference>
          <reference field="166" count="1" selected="0">
            <x v="185"/>
          </reference>
          <reference field="192" count="1" selected="0">
            <x v="0"/>
          </reference>
          <reference field="194" count="1" selected="0">
            <x v="48"/>
          </reference>
          <reference field="195" count="1" selected="0">
            <x v="0"/>
          </reference>
        </references>
      </pivotArea>
    </format>
    <format dxfId="366">
      <pivotArea dataOnly="0" labelOnly="1" outline="0" fieldPosition="0">
        <references count="22">
          <reference field="5" count="1" selected="0">
            <x v="11"/>
          </reference>
          <reference field="6" count="1" selected="0">
            <x v="100"/>
          </reference>
          <reference field="7" count="1" selected="0">
            <x v="59"/>
          </reference>
          <reference field="8" count="1" selected="0">
            <x v="5"/>
          </reference>
          <reference field="9" count="1" selected="0">
            <x v="4"/>
          </reference>
          <reference field="17" count="1" selected="0">
            <x v="45"/>
          </reference>
          <reference field="18" count="1" selected="0">
            <x v="88"/>
          </reference>
          <reference field="19" count="1" selected="0">
            <x v="107"/>
          </reference>
          <reference field="22" count="1" selected="0">
            <x v="1"/>
          </reference>
          <reference field="25" count="1" selected="0">
            <x v="13"/>
          </reference>
          <reference field="131" count="1" selected="0">
            <x v="7"/>
          </reference>
          <reference field="132" count="1" selected="0">
            <x v="6"/>
          </reference>
          <reference field="133" count="1" selected="0">
            <x v="7"/>
          </reference>
          <reference field="136" count="1" selected="0">
            <x v="15"/>
          </reference>
          <reference field="137" count="1" selected="0">
            <x v="5"/>
          </reference>
          <reference field="142" count="1" selected="0">
            <x v="12"/>
          </reference>
          <reference field="145" count="1" selected="0">
            <x v="19"/>
          </reference>
          <reference field="162" count="1">
            <x v="35"/>
          </reference>
          <reference field="166" count="1" selected="0">
            <x v="17"/>
          </reference>
          <reference field="192" count="1" selected="0">
            <x v="0"/>
          </reference>
          <reference field="194" count="1" selected="0">
            <x v="13"/>
          </reference>
          <reference field="195" count="1" selected="0">
            <x v="0"/>
          </reference>
        </references>
      </pivotArea>
    </format>
    <format dxfId="365">
      <pivotArea dataOnly="0" labelOnly="1" outline="0" fieldPosition="0">
        <references count="22">
          <reference field="5" count="1" selected="0">
            <x v="11"/>
          </reference>
          <reference field="6" count="1" selected="0">
            <x v="162"/>
          </reference>
          <reference field="7" count="1" selected="0">
            <x v="65"/>
          </reference>
          <reference field="8" count="1" selected="0">
            <x v="5"/>
          </reference>
          <reference field="9" count="1" selected="0">
            <x v="4"/>
          </reference>
          <reference field="17" count="1" selected="0">
            <x v="109"/>
          </reference>
          <reference field="18" count="1" selected="0">
            <x v="88"/>
          </reference>
          <reference field="19" count="1" selected="0">
            <x v="107"/>
          </reference>
          <reference field="22" count="1" selected="0">
            <x v="1"/>
          </reference>
          <reference field="25" count="1" selected="0">
            <x v="13"/>
          </reference>
          <reference field="131" count="1" selected="0">
            <x v="12"/>
          </reference>
          <reference field="132" count="1" selected="0">
            <x v="0"/>
          </reference>
          <reference field="133" count="1" selected="0">
            <x v="12"/>
          </reference>
          <reference field="136" count="1" selected="0">
            <x v="15"/>
          </reference>
          <reference field="137" count="1" selected="0">
            <x v="5"/>
          </reference>
          <reference field="142" count="1" selected="0">
            <x v="12"/>
          </reference>
          <reference field="145" count="1" selected="0">
            <x v="8"/>
          </reference>
          <reference field="162" count="1">
            <x v="17"/>
          </reference>
          <reference field="166" count="1" selected="0">
            <x v="2"/>
          </reference>
          <reference field="192" count="1" selected="0">
            <x v="0"/>
          </reference>
          <reference field="194" count="1" selected="0">
            <x v="13"/>
          </reference>
          <reference field="195" count="1" selected="0">
            <x v="0"/>
          </reference>
        </references>
      </pivotArea>
    </format>
    <format dxfId="364">
      <pivotArea dataOnly="0" labelOnly="1" outline="0" fieldPosition="0">
        <references count="22">
          <reference field="5" count="1" selected="0">
            <x v="11"/>
          </reference>
          <reference field="6" count="1" selected="0">
            <x v="190"/>
          </reference>
          <reference field="7" count="1" selected="0">
            <x v="71"/>
          </reference>
          <reference field="8" count="1" selected="0">
            <x v="5"/>
          </reference>
          <reference field="9" count="1" selected="0">
            <x v="4"/>
          </reference>
          <reference field="17" count="1" selected="0">
            <x v="114"/>
          </reference>
          <reference field="18" count="1" selected="0">
            <x v="88"/>
          </reference>
          <reference field="19" count="1" selected="0">
            <x v="107"/>
          </reference>
          <reference field="22" count="1" selected="0">
            <x v="1"/>
          </reference>
          <reference field="25" count="1" selected="0">
            <x v="13"/>
          </reference>
          <reference field="131" count="1" selected="0">
            <x v="3"/>
          </reference>
          <reference field="132" count="1" selected="0">
            <x v="8"/>
          </reference>
          <reference field="133" count="1" selected="0">
            <x v="3"/>
          </reference>
          <reference field="136" count="1" selected="0">
            <x v="15"/>
          </reference>
          <reference field="137" count="1" selected="0">
            <x v="5"/>
          </reference>
          <reference field="142" count="1" selected="0">
            <x v="12"/>
          </reference>
          <reference field="145" count="1" selected="0">
            <x v="30"/>
          </reference>
          <reference field="162" count="1">
            <x v="55"/>
          </reference>
          <reference field="166" count="1" selected="0">
            <x v="37"/>
          </reference>
          <reference field="192" count="1" selected="0">
            <x v="0"/>
          </reference>
          <reference field="194" count="1" selected="0">
            <x v="13"/>
          </reference>
          <reference field="195" count="1" selected="0">
            <x v="0"/>
          </reference>
        </references>
      </pivotArea>
    </format>
    <format dxfId="363">
      <pivotArea dataOnly="0" labelOnly="1" outline="0" fieldPosition="0">
        <references count="22">
          <reference field="5" count="1" selected="0">
            <x v="12"/>
          </reference>
          <reference field="6" count="1" selected="0">
            <x v="218"/>
          </reference>
          <reference field="7" count="1" selected="0">
            <x v="86"/>
          </reference>
          <reference field="8" count="1" selected="0">
            <x v="5"/>
          </reference>
          <reference field="9" count="1" selected="0">
            <x v="4"/>
          </reference>
          <reference field="17" count="1" selected="0">
            <x v="244"/>
          </reference>
          <reference field="18" count="1" selected="0">
            <x v="88"/>
          </reference>
          <reference field="19" count="1" selected="0">
            <x v="107"/>
          </reference>
          <reference field="22" count="1" selected="0">
            <x v="1"/>
          </reference>
          <reference field="25" count="1" selected="0">
            <x v="0"/>
          </reference>
          <reference field="131" count="1" selected="0">
            <x v="26"/>
          </reference>
          <reference field="132" count="1" selected="0">
            <x v="17"/>
          </reference>
          <reference field="133" count="1" selected="0">
            <x v="26"/>
          </reference>
          <reference field="136" count="1" selected="0">
            <x v="9"/>
          </reference>
          <reference field="137" count="1" selected="0">
            <x v="5"/>
          </reference>
          <reference field="142" count="1" selected="0">
            <x v="8"/>
          </reference>
          <reference field="145" count="1" selected="0">
            <x v="36"/>
          </reference>
          <reference field="162" count="1">
            <x v="79"/>
          </reference>
          <reference field="166" count="1" selected="0">
            <x v="96"/>
          </reference>
          <reference field="192" count="1" selected="0">
            <x v="0"/>
          </reference>
          <reference field="194" count="1" selected="0">
            <x v="9"/>
          </reference>
          <reference field="195" count="1" selected="0">
            <x v="0"/>
          </reference>
        </references>
      </pivotArea>
    </format>
    <format dxfId="362">
      <pivotArea dataOnly="0" labelOnly="1" outline="0" fieldPosition="0">
        <references count="22">
          <reference field="5" count="1" selected="0">
            <x v="13"/>
          </reference>
          <reference field="6" count="1" selected="0">
            <x v="30"/>
          </reference>
          <reference field="7" count="1" selected="0">
            <x v="96"/>
          </reference>
          <reference field="8" count="1" selected="0">
            <x v="3"/>
          </reference>
          <reference field="9" count="1" selected="0">
            <x v="2"/>
          </reference>
          <reference field="17" count="1" selected="0">
            <x v="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4"/>
          </reference>
          <reference field="162" count="1">
            <x v="0"/>
          </reference>
          <reference field="166" count="1" selected="0">
            <x v="3"/>
          </reference>
          <reference field="192" count="1" selected="0">
            <x v="2"/>
          </reference>
          <reference field="194" count="1" selected="0">
            <x v="0"/>
          </reference>
          <reference field="195" count="1" selected="0">
            <x v="0"/>
          </reference>
        </references>
      </pivotArea>
    </format>
    <format dxfId="361">
      <pivotArea dataOnly="0" labelOnly="1" outline="0" fieldPosition="0">
        <references count="22">
          <reference field="5" count="1" selected="0">
            <x v="13"/>
          </reference>
          <reference field="6" count="1" selected="0">
            <x v="31"/>
          </reference>
          <reference field="7" count="1" selected="0">
            <x v="96"/>
          </reference>
          <reference field="8" count="1" selected="0">
            <x v="3"/>
          </reference>
          <reference field="9" count="1" selected="0">
            <x v="2"/>
          </reference>
          <reference field="17" count="1" selected="0">
            <x v="11"/>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15"/>
          </reference>
          <reference field="162" count="1">
            <x v="15"/>
          </reference>
          <reference field="166" count="1" selected="0">
            <x v="34"/>
          </reference>
          <reference field="192" count="1" selected="0">
            <x v="2"/>
          </reference>
          <reference field="194" count="1" selected="0">
            <x v="50"/>
          </reference>
          <reference field="195" count="1" selected="0">
            <x v="0"/>
          </reference>
        </references>
      </pivotArea>
    </format>
    <format dxfId="360">
      <pivotArea dataOnly="0" labelOnly="1" outline="0" fieldPosition="0">
        <references count="22">
          <reference field="5" count="1" selected="0">
            <x v="13"/>
          </reference>
          <reference field="6" count="1" selected="0">
            <x v="32"/>
          </reference>
          <reference field="7" count="1" selected="0">
            <x v="96"/>
          </reference>
          <reference field="8" count="1" selected="0">
            <x v="3"/>
          </reference>
          <reference field="9" count="1" selected="0">
            <x v="2"/>
          </reference>
          <reference field="17" count="1" selected="0">
            <x v="11"/>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1"/>
          </reference>
          <reference field="162" count="1">
            <x v="0"/>
          </reference>
          <reference field="166" count="1" selected="0">
            <x v="0"/>
          </reference>
          <reference field="192" count="1" selected="0">
            <x v="2"/>
          </reference>
          <reference field="194" count="1" selected="0">
            <x v="50"/>
          </reference>
          <reference field="195" count="1" selected="0">
            <x v="0"/>
          </reference>
        </references>
      </pivotArea>
    </format>
    <format dxfId="359">
      <pivotArea dataOnly="0" labelOnly="1" outline="0" fieldPosition="0">
        <references count="22">
          <reference field="5" count="1" selected="0">
            <x v="13"/>
          </reference>
          <reference field="6" count="1" selected="0">
            <x v="33"/>
          </reference>
          <reference field="7" count="1" selected="0">
            <x v="96"/>
          </reference>
          <reference field="8" count="1" selected="0">
            <x v="3"/>
          </reference>
          <reference field="9" count="1" selected="0">
            <x v="2"/>
          </reference>
          <reference field="17" count="1" selected="0">
            <x v="1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30"/>
          </reference>
          <reference field="133" count="1" selected="0">
            <x v="12"/>
          </reference>
          <reference field="136" count="1" selected="0">
            <x v="7"/>
          </reference>
          <reference field="137" count="1" selected="0">
            <x v="5"/>
          </reference>
          <reference field="142" count="1" selected="0">
            <x v="49"/>
          </reference>
          <reference field="145" count="1" selected="0">
            <x v="6"/>
          </reference>
          <reference field="162" count="1">
            <x v="2"/>
          </reference>
          <reference field="166" count="1" selected="0">
            <x v="9"/>
          </reference>
          <reference field="192" count="1" selected="0">
            <x v="2"/>
          </reference>
          <reference field="194" count="1" selected="0">
            <x v="50"/>
          </reference>
          <reference field="195" count="1" selected="0">
            <x v="0"/>
          </reference>
        </references>
      </pivotArea>
    </format>
    <format dxfId="358">
      <pivotArea dataOnly="0" labelOnly="1" outline="0" fieldPosition="0">
        <references count="22">
          <reference field="5" count="1" selected="0">
            <x v="13"/>
          </reference>
          <reference field="6" count="1" selected="0">
            <x v="34"/>
          </reference>
          <reference field="7" count="1" selected="0">
            <x v="96"/>
          </reference>
          <reference field="8" count="1" selected="0">
            <x v="3"/>
          </reference>
          <reference field="9" count="1" selected="0">
            <x v="2"/>
          </reference>
          <reference field="17" count="1" selected="0">
            <x v="2"/>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8"/>
          </reference>
          <reference field="162" count="1">
            <x v="9"/>
          </reference>
          <reference field="166" count="1" selected="0">
            <x v="20"/>
          </reference>
          <reference field="192" count="1" selected="0">
            <x v="3"/>
          </reference>
          <reference field="194" count="1" selected="0">
            <x v="51"/>
          </reference>
          <reference field="195" count="1" selected="0">
            <x v="0"/>
          </reference>
        </references>
      </pivotArea>
    </format>
    <format dxfId="357">
      <pivotArea dataOnly="0" labelOnly="1" outline="0" fieldPosition="0">
        <references count="22">
          <reference field="5" count="1" selected="0">
            <x v="13"/>
          </reference>
          <reference field="6" count="1" selected="0">
            <x v="35"/>
          </reference>
          <reference field="7" count="1" selected="0">
            <x v="96"/>
          </reference>
          <reference field="8" count="1" selected="0">
            <x v="3"/>
          </reference>
          <reference field="9" count="1" selected="0">
            <x v="2"/>
          </reference>
          <reference field="17" count="1" selected="0">
            <x v="3"/>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15"/>
          </reference>
          <reference field="162" count="1">
            <x v="22"/>
          </reference>
          <reference field="166" count="1" selected="0">
            <x v="43"/>
          </reference>
          <reference field="192" count="1" selected="0">
            <x v="3"/>
          </reference>
          <reference field="194" count="1" selected="0">
            <x v="51"/>
          </reference>
          <reference field="195" count="1" selected="0">
            <x v="0"/>
          </reference>
        </references>
      </pivotArea>
    </format>
    <format dxfId="356">
      <pivotArea dataOnly="0" labelOnly="1" outline="0" fieldPosition="0">
        <references count="22">
          <reference field="5" count="1" selected="0">
            <x v="13"/>
          </reference>
          <reference field="6" count="1" selected="0">
            <x v="36"/>
          </reference>
          <reference field="7" count="1" selected="0">
            <x v="96"/>
          </reference>
          <reference field="8" count="1" selected="0">
            <x v="3"/>
          </reference>
          <reference field="9" count="1" selected="0">
            <x v="2"/>
          </reference>
          <reference field="17" count="1" selected="0">
            <x v="3"/>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6"/>
          </reference>
          <reference field="162" count="1">
            <x v="4"/>
          </reference>
          <reference field="166" count="1" selected="0">
            <x v="16"/>
          </reference>
          <reference field="192" count="1" selected="0">
            <x v="3"/>
          </reference>
          <reference field="194" count="1" selected="0">
            <x v="51"/>
          </reference>
          <reference field="195" count="1" selected="0">
            <x v="0"/>
          </reference>
        </references>
      </pivotArea>
    </format>
    <format dxfId="355">
      <pivotArea dataOnly="0" labelOnly="1" outline="0" fieldPosition="0">
        <references count="22">
          <reference field="5" count="1" selected="0">
            <x v="13"/>
          </reference>
          <reference field="6" count="1" selected="0">
            <x v="37"/>
          </reference>
          <reference field="7" count="1" selected="0">
            <x v="96"/>
          </reference>
          <reference field="8" count="1" selected="0">
            <x v="3"/>
          </reference>
          <reference field="9" count="1" selected="0">
            <x v="2"/>
          </reference>
          <reference field="17" count="1" selected="0">
            <x v="6"/>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0"/>
          </reference>
          <reference field="145" count="1" selected="0">
            <x v="11"/>
          </reference>
          <reference field="162" count="1">
            <x v="13"/>
          </reference>
          <reference field="166" count="1" selected="0">
            <x v="32"/>
          </reference>
          <reference field="192" count="1" selected="0">
            <x v="3"/>
          </reference>
          <reference field="194" count="1" selected="0">
            <x v="51"/>
          </reference>
          <reference field="195" count="1" selected="0">
            <x v="0"/>
          </reference>
        </references>
      </pivotArea>
    </format>
    <format dxfId="354">
      <pivotArea dataOnly="0" labelOnly="1" outline="0" fieldPosition="0">
        <references count="22">
          <reference field="5" count="1" selected="0">
            <x v="13"/>
          </reference>
          <reference field="6" count="1" selected="0">
            <x v="38"/>
          </reference>
          <reference field="7" count="1" selected="0">
            <x v="96"/>
          </reference>
          <reference field="8" count="1" selected="0">
            <x v="3"/>
          </reference>
          <reference field="9" count="1" selected="0">
            <x v="2"/>
          </reference>
          <reference field="17" count="1" selected="0">
            <x v="29"/>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8"/>
          </reference>
          <reference field="162" count="1">
            <x v="7"/>
          </reference>
          <reference field="166" count="1" selected="0">
            <x v="19"/>
          </reference>
          <reference field="192" count="1" selected="0">
            <x v="3"/>
          </reference>
          <reference field="194" count="1" selected="0">
            <x v="55"/>
          </reference>
          <reference field="195" count="1" selected="0">
            <x v="0"/>
          </reference>
        </references>
      </pivotArea>
    </format>
    <format dxfId="353">
      <pivotArea dataOnly="0" labelOnly="1" outline="0" fieldPosition="0">
        <references count="22">
          <reference field="5" count="1" selected="0">
            <x v="13"/>
          </reference>
          <reference field="6" count="1" selected="0">
            <x v="39"/>
          </reference>
          <reference field="7" count="1" selected="0">
            <x v="96"/>
          </reference>
          <reference field="8" count="1" selected="0">
            <x v="3"/>
          </reference>
          <reference field="9" count="1" selected="0">
            <x v="2"/>
          </reference>
          <reference field="17" count="1" selected="0">
            <x v="2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15"/>
          </reference>
          <reference field="162" count="1">
            <x v="19"/>
          </reference>
          <reference field="166" count="1" selected="0">
            <x v="41"/>
          </reference>
          <reference field="192" count="1" selected="0">
            <x v="3"/>
          </reference>
          <reference field="194" count="1" selected="0">
            <x v="55"/>
          </reference>
          <reference field="195" count="1" selected="0">
            <x v="0"/>
          </reference>
        </references>
      </pivotArea>
    </format>
    <format dxfId="352">
      <pivotArea dataOnly="0" labelOnly="1" outline="0" fieldPosition="0">
        <references count="22">
          <reference field="5" count="1" selected="0">
            <x v="13"/>
          </reference>
          <reference field="6" count="1" selected="0">
            <x v="40"/>
          </reference>
          <reference field="7" count="1" selected="0">
            <x v="96"/>
          </reference>
          <reference field="8" count="1" selected="0">
            <x v="3"/>
          </reference>
          <reference field="9" count="1" selected="0">
            <x v="2"/>
          </reference>
          <reference field="17" count="1" selected="0">
            <x v="28"/>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6"/>
          </reference>
          <reference field="162" count="1">
            <x v="3"/>
          </reference>
          <reference field="166" count="1" selected="0">
            <x v="14"/>
          </reference>
          <reference field="192" count="1" selected="0">
            <x v="3"/>
          </reference>
          <reference field="194" count="1" selected="0">
            <x v="55"/>
          </reference>
          <reference field="195" count="1" selected="0">
            <x v="0"/>
          </reference>
        </references>
      </pivotArea>
    </format>
    <format dxfId="351">
      <pivotArea dataOnly="0" labelOnly="1" outline="0" fieldPosition="0">
        <references count="22">
          <reference field="5" count="1" selected="0">
            <x v="13"/>
          </reference>
          <reference field="6" count="1" selected="0">
            <x v="41"/>
          </reference>
          <reference field="7" count="1" selected="0">
            <x v="96"/>
          </reference>
          <reference field="8" count="1" selected="0">
            <x v="3"/>
          </reference>
          <reference field="9" count="1" selected="0">
            <x v="2"/>
          </reference>
          <reference field="17" count="1" selected="0">
            <x v="27"/>
          </reference>
          <reference field="18" count="1" selected="0">
            <x v="88"/>
          </reference>
          <reference field="19" count="1" selected="0">
            <x v="107"/>
          </reference>
          <reference field="22" count="1" selected="0">
            <x v="1"/>
          </reference>
          <reference field="25" count="1" selected="0">
            <x v="10"/>
          </reference>
          <reference field="131" count="1" selected="0">
            <x v="6"/>
          </reference>
          <reference field="132" count="1" selected="0">
            <x v="19"/>
          </reference>
          <reference field="133" count="1" selected="0">
            <x v="16"/>
          </reference>
          <reference field="136" count="1" selected="0">
            <x v="4"/>
          </reference>
          <reference field="137" count="1" selected="0">
            <x v="5"/>
          </reference>
          <reference field="142" count="1" selected="0">
            <x v="54"/>
          </reference>
          <reference field="145" count="1" selected="0">
            <x v="11"/>
          </reference>
          <reference field="162" count="1">
            <x v="12"/>
          </reference>
          <reference field="166" count="1" selected="0">
            <x v="28"/>
          </reference>
          <reference field="192" count="1" selected="0">
            <x v="3"/>
          </reference>
          <reference field="194" count="1" selected="0">
            <x v="55"/>
          </reference>
          <reference field="195" count="1" selected="0">
            <x v="0"/>
          </reference>
        </references>
      </pivotArea>
    </format>
    <format dxfId="350">
      <pivotArea dataOnly="0" labelOnly="1" outline="0" fieldPosition="0">
        <references count="22">
          <reference field="5" count="1" selected="0">
            <x v="14"/>
          </reference>
          <reference field="6" count="1" selected="0">
            <x v="230"/>
          </reference>
          <reference field="7" count="1" selected="0">
            <x v="97"/>
          </reference>
          <reference field="8" count="1" selected="0">
            <x v="5"/>
          </reference>
          <reference field="9" count="1" selected="0">
            <x v="4"/>
          </reference>
          <reference field="17" count="1" selected="0">
            <x v="132"/>
          </reference>
          <reference field="18" count="1" selected="0">
            <x v="88"/>
          </reference>
          <reference field="19" count="1" selected="0">
            <x v="107"/>
          </reference>
          <reference field="22" count="1" selected="0">
            <x v="1"/>
          </reference>
          <reference field="25" count="1" selected="0">
            <x v="8"/>
          </reference>
          <reference field="131" count="1" selected="0">
            <x v="6"/>
          </reference>
          <reference field="132" count="1" selected="0">
            <x v="30"/>
          </reference>
          <reference field="133" count="1" selected="0">
            <x v="6"/>
          </reference>
          <reference field="136" count="1" selected="0">
            <x v="24"/>
          </reference>
          <reference field="137" count="1" selected="0">
            <x v="5"/>
          </reference>
          <reference field="142" count="1" selected="0">
            <x v="4"/>
          </reference>
          <reference field="145" count="1" selected="0">
            <x v="57"/>
          </reference>
          <reference field="162" count="1">
            <x v="63"/>
          </reference>
          <reference field="166" count="1" selected="0">
            <x v="68"/>
          </reference>
          <reference field="192" count="1" selected="0">
            <x v="0"/>
          </reference>
          <reference field="194" count="1" selected="0">
            <x v="5"/>
          </reference>
          <reference field="195" count="1" selected="0">
            <x v="0"/>
          </reference>
        </references>
      </pivotArea>
    </format>
    <format dxfId="349">
      <pivotArea dataOnly="0" labelOnly="1" outline="0" fieldPosition="0">
        <references count="22">
          <reference field="5" count="1" selected="0">
            <x v="14"/>
          </reference>
          <reference field="6" count="1" selected="0">
            <x v="233"/>
          </reference>
          <reference field="7" count="1" selected="0">
            <x v="97"/>
          </reference>
          <reference field="8" count="1" selected="0">
            <x v="5"/>
          </reference>
          <reference field="9" count="1" selected="0">
            <x v="4"/>
          </reference>
          <reference field="17" count="1" selected="0">
            <x v="132"/>
          </reference>
          <reference field="18" count="1" selected="0">
            <x v="88"/>
          </reference>
          <reference field="19" count="1" selected="0">
            <x v="107"/>
          </reference>
          <reference field="22" count="1" selected="0">
            <x v="1"/>
          </reference>
          <reference field="25" count="1" selected="0">
            <x v="8"/>
          </reference>
          <reference field="131" count="1" selected="0">
            <x v="6"/>
          </reference>
          <reference field="132" count="1" selected="0">
            <x v="30"/>
          </reference>
          <reference field="133" count="1" selected="0">
            <x v="6"/>
          </reference>
          <reference field="136" count="1" selected="0">
            <x v="24"/>
          </reference>
          <reference field="137" count="1" selected="0">
            <x v="5"/>
          </reference>
          <reference field="142" count="1" selected="0">
            <x v="49"/>
          </reference>
          <reference field="145" count="1" selected="0">
            <x v="57"/>
          </reference>
          <reference field="162" count="1">
            <x v="68"/>
          </reference>
          <reference field="166" count="1" selected="0">
            <x v="75"/>
          </reference>
          <reference field="192" count="1" selected="0">
            <x v="0"/>
          </reference>
          <reference field="194" count="1" selected="0">
            <x v="50"/>
          </reference>
          <reference field="195" count="1" selected="0">
            <x v="0"/>
          </reference>
        </references>
      </pivotArea>
    </format>
    <format dxfId="348">
      <pivotArea dataOnly="0" labelOnly="1" outline="0" fieldPosition="0">
        <references count="22">
          <reference field="5" count="1" selected="0">
            <x v="14"/>
          </reference>
          <reference field="6" count="1" selected="0">
            <x v="235"/>
          </reference>
          <reference field="7" count="1" selected="0">
            <x v="97"/>
          </reference>
          <reference field="8" count="1" selected="0">
            <x v="5"/>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6"/>
          </reference>
          <reference field="132" count="1" selected="0">
            <x v="30"/>
          </reference>
          <reference field="133" count="1" selected="0">
            <x v="6"/>
          </reference>
          <reference field="136" count="1" selected="0">
            <x v="17"/>
          </reference>
          <reference field="137" count="1" selected="0">
            <x v="5"/>
          </reference>
          <reference field="142" count="1" selected="0">
            <x v="2"/>
          </reference>
          <reference field="145" count="1" selected="0">
            <x v="41"/>
          </reference>
          <reference field="162" count="1">
            <x v="53"/>
          </reference>
          <reference field="166" count="1" selected="0">
            <x v="78"/>
          </reference>
          <reference field="192" count="1" selected="0">
            <x v="0"/>
          </reference>
          <reference field="194" count="1" selected="0">
            <x v="3"/>
          </reference>
          <reference field="195" count="1" selected="0">
            <x v="0"/>
          </reference>
        </references>
      </pivotArea>
    </format>
    <format dxfId="347">
      <pivotArea dataOnly="0" labelOnly="1" outline="0" fieldPosition="0">
        <references count="22">
          <reference field="5" count="1" selected="0">
            <x v="14"/>
          </reference>
          <reference field="6" count="1" selected="0">
            <x v="237"/>
          </reference>
          <reference field="7" count="1" selected="0">
            <x v="97"/>
          </reference>
          <reference field="8" count="1" selected="0">
            <x v="5"/>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6"/>
          </reference>
          <reference field="132" count="1" selected="0">
            <x v="30"/>
          </reference>
          <reference field="133" count="1" selected="0">
            <x v="6"/>
          </reference>
          <reference field="136" count="1" selected="0">
            <x v="17"/>
          </reference>
          <reference field="137" count="1" selected="0">
            <x v="5"/>
          </reference>
          <reference field="142" count="1" selected="0">
            <x v="39"/>
          </reference>
          <reference field="145" count="1" selected="0">
            <x v="41"/>
          </reference>
          <reference field="162" count="1">
            <x v="57"/>
          </reference>
          <reference field="166" count="1" selected="0">
            <x v="84"/>
          </reference>
          <reference field="192" count="1" selected="0">
            <x v="0"/>
          </reference>
          <reference field="194" count="1" selected="0">
            <x v="40"/>
          </reference>
          <reference field="195" count="1" selected="0">
            <x v="0"/>
          </reference>
        </references>
      </pivotArea>
    </format>
    <format dxfId="346">
      <pivotArea dataOnly="0" labelOnly="1" outline="0" fieldPosition="0">
        <references count="22">
          <reference field="5" count="1" selected="0">
            <x v="15"/>
          </reference>
          <reference field="6" count="1" selected="0">
            <x v="489"/>
          </reference>
          <reference field="7" count="1" selected="0">
            <x v="98"/>
          </reference>
          <reference field="8" count="1" selected="0">
            <x v="5"/>
          </reference>
          <reference field="9" count="1" selected="0">
            <x v="4"/>
          </reference>
          <reference field="17" count="1" selected="0">
            <x v="205"/>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3"/>
          </reference>
          <reference field="137" count="1" selected="0">
            <x v="5"/>
          </reference>
          <reference field="142" count="1" selected="0">
            <x v="36"/>
          </reference>
          <reference field="145" count="1" selected="0">
            <x v="54"/>
          </reference>
          <reference field="162" count="1">
            <x v="98"/>
          </reference>
          <reference field="166" count="1" selected="0">
            <x v="88"/>
          </reference>
          <reference field="192" count="1" selected="0">
            <x v="0"/>
          </reference>
          <reference field="194" count="1" selected="0">
            <x v="37"/>
          </reference>
          <reference field="195" count="1" selected="0">
            <x v="0"/>
          </reference>
        </references>
      </pivotArea>
    </format>
    <format dxfId="345">
      <pivotArea dataOnly="0" labelOnly="1" outline="0" fieldPosition="0">
        <references count="22">
          <reference field="5" count="1" selected="0">
            <x v="15"/>
          </reference>
          <reference field="6" count="1" selected="0">
            <x v="490"/>
          </reference>
          <reference field="7" count="1" selected="0">
            <x v="98"/>
          </reference>
          <reference field="8" count="1" selected="0">
            <x v="5"/>
          </reference>
          <reference field="9" count="1" selected="0">
            <x v="4"/>
          </reference>
          <reference field="17" count="1" selected="0">
            <x v="205"/>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7"/>
          </reference>
          <reference field="133" count="1" selected="0">
            <x v="26"/>
          </reference>
          <reference field="136" count="1" selected="0">
            <x v="22"/>
          </reference>
          <reference field="137" count="1" selected="0">
            <x v="5"/>
          </reference>
          <reference field="142" count="1" selected="0">
            <x v="36"/>
          </reference>
          <reference field="145" count="1" selected="0">
            <x v="53"/>
          </reference>
          <reference field="162" count="1">
            <x v="105"/>
          </reference>
          <reference field="166" count="1" selected="0">
            <x v="91"/>
          </reference>
          <reference field="192" count="1" selected="0">
            <x v="0"/>
          </reference>
          <reference field="194" count="1" selected="0">
            <x v="37"/>
          </reference>
          <reference field="195" count="1" selected="0">
            <x v="0"/>
          </reference>
        </references>
      </pivotArea>
    </format>
    <format dxfId="344">
      <pivotArea dataOnly="0" labelOnly="1" outline="0" fieldPosition="0">
        <references count="22">
          <reference field="5" count="1" selected="0">
            <x v="15"/>
          </reference>
          <reference field="6" count="1" selected="0">
            <x v="491"/>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1"/>
          </reference>
          <reference field="137" count="1" selected="0">
            <x v="5"/>
          </reference>
          <reference field="142" count="1" selected="0">
            <x v="36"/>
          </reference>
          <reference field="145" count="1" selected="0">
            <x v="54"/>
          </reference>
          <reference field="162" count="1">
            <x v="110"/>
          </reference>
          <reference field="166" count="1" selected="0">
            <x v="94"/>
          </reference>
          <reference field="192" count="1" selected="0">
            <x v="0"/>
          </reference>
          <reference field="194" count="1" selected="0">
            <x v="37"/>
          </reference>
          <reference field="195" count="1" selected="0">
            <x v="0"/>
          </reference>
        </references>
      </pivotArea>
    </format>
    <format dxfId="343">
      <pivotArea dataOnly="0" labelOnly="1" outline="0" fieldPosition="0">
        <references count="22">
          <reference field="5" count="1" selected="0">
            <x v="15"/>
          </reference>
          <reference field="6" count="1" selected="0">
            <x v="492"/>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1"/>
          </reference>
          <reference field="137" count="1" selected="0">
            <x v="5"/>
          </reference>
          <reference field="142" count="1" selected="0">
            <x v="36"/>
          </reference>
          <reference field="145" count="1" selected="0">
            <x v="33"/>
          </reference>
          <reference field="162" count="1">
            <x v="50"/>
          </reference>
          <reference field="166" count="1" selected="0">
            <x v="30"/>
          </reference>
          <reference field="192" count="1" selected="0">
            <x v="0"/>
          </reference>
          <reference field="194" count="1" selected="0">
            <x v="37"/>
          </reference>
          <reference field="195" count="1" selected="0">
            <x v="0"/>
          </reference>
        </references>
      </pivotArea>
    </format>
    <format dxfId="342">
      <pivotArea dataOnly="0" labelOnly="1" outline="0" fieldPosition="0">
        <references count="22">
          <reference field="5" count="1" selected="0">
            <x v="15"/>
          </reference>
          <reference field="6" count="1" selected="0">
            <x v="493"/>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6"/>
          </reference>
          <reference field="133" count="1" selected="0">
            <x v="26"/>
          </reference>
          <reference field="136" count="1" selected="0">
            <x v="21"/>
          </reference>
          <reference field="137" count="1" selected="0">
            <x v="5"/>
          </reference>
          <reference field="142" count="1" selected="0">
            <x v="36"/>
          </reference>
          <reference field="145" count="1" selected="0">
            <x v="52"/>
          </reference>
          <reference field="162" count="1">
            <x v="118"/>
          </reference>
          <reference field="166" count="1" selected="0">
            <x v="99"/>
          </reference>
          <reference field="192" count="1" selected="0">
            <x v="0"/>
          </reference>
          <reference field="194" count="1" selected="0">
            <x v="37"/>
          </reference>
          <reference field="195" count="1" selected="0">
            <x v="0"/>
          </reference>
        </references>
      </pivotArea>
    </format>
    <format dxfId="341">
      <pivotArea dataOnly="0" labelOnly="1" outline="0" fieldPosition="0">
        <references count="22">
          <reference field="5" count="1" selected="0">
            <x v="15"/>
          </reference>
          <reference field="6" count="1" selected="0">
            <x v="494"/>
          </reference>
          <reference field="7" count="1" selected="0">
            <x v="98"/>
          </reference>
          <reference field="8" count="1" selected="0">
            <x v="5"/>
          </reference>
          <reference field="9" count="1" selected="0">
            <x v="4"/>
          </reference>
          <reference field="17" count="1" selected="0">
            <x v="201"/>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2" count="1">
            <x v="54"/>
          </reference>
          <reference field="166" count="1" selected="0">
            <x v="33"/>
          </reference>
          <reference field="192" count="1" selected="0">
            <x v="0"/>
          </reference>
          <reference field="194" count="1" selected="0">
            <x v="37"/>
          </reference>
          <reference field="195" count="1" selected="0">
            <x v="0"/>
          </reference>
        </references>
      </pivotArea>
    </format>
    <format dxfId="340">
      <pivotArea dataOnly="0" labelOnly="1" outline="0" fieldPosition="0">
        <references count="22">
          <reference field="5" count="1" selected="0">
            <x v="15"/>
          </reference>
          <reference field="6" count="1" selected="0">
            <x v="495"/>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6"/>
          </reference>
          <reference field="133" count="1" selected="0">
            <x v="26"/>
          </reference>
          <reference field="136" count="1" selected="0">
            <x v="20"/>
          </reference>
          <reference field="137" count="1" selected="0">
            <x v="5"/>
          </reference>
          <reference field="142" count="1" selected="0">
            <x v="36"/>
          </reference>
          <reference field="145" count="1" selected="0">
            <x v="52"/>
          </reference>
          <reference field="162" count="1">
            <x v="110"/>
          </reference>
          <reference field="166" count="1" selected="0">
            <x v="93"/>
          </reference>
          <reference field="192" count="1" selected="0">
            <x v="0"/>
          </reference>
          <reference field="194" count="1" selected="0">
            <x v="37"/>
          </reference>
          <reference field="195" count="1" selected="0">
            <x v="0"/>
          </reference>
        </references>
      </pivotArea>
    </format>
    <format dxfId="339">
      <pivotArea dataOnly="0" labelOnly="1" outline="0" fieldPosition="0">
        <references count="22">
          <reference field="5" count="1" selected="0">
            <x v="15"/>
          </reference>
          <reference field="6" count="1" selected="0">
            <x v="496"/>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7"/>
          </reference>
          <reference field="133" count="1" selected="0">
            <x v="26"/>
          </reference>
          <reference field="136" count="1" selected="0">
            <x v="23"/>
          </reference>
          <reference field="137" count="1" selected="0">
            <x v="5"/>
          </reference>
          <reference field="142" count="1" selected="0">
            <x v="36"/>
          </reference>
          <reference field="145" count="1" selected="0">
            <x v="53"/>
          </reference>
          <reference field="162" count="1">
            <x v="100"/>
          </reference>
          <reference field="166" count="1" selected="0">
            <x v="89"/>
          </reference>
          <reference field="192" count="1" selected="0">
            <x v="0"/>
          </reference>
          <reference field="194" count="1" selected="0">
            <x v="37"/>
          </reference>
          <reference field="195" count="1" selected="0">
            <x v="0"/>
          </reference>
        </references>
      </pivotArea>
    </format>
    <format dxfId="338">
      <pivotArea dataOnly="0" labelOnly="1" outline="0" fieldPosition="0">
        <references count="22">
          <reference field="5" count="1" selected="0">
            <x v="15"/>
          </reference>
          <reference field="6" count="1" selected="0">
            <x v="497"/>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1"/>
          </reference>
          <reference field="137" count="1" selected="0">
            <x v="5"/>
          </reference>
          <reference field="142" count="1" selected="0">
            <x v="36"/>
          </reference>
          <reference field="145" count="1" selected="0">
            <x v="33"/>
          </reference>
          <reference field="162" count="1">
            <x v="48"/>
          </reference>
          <reference field="166" count="1" selected="0">
            <x v="26"/>
          </reference>
          <reference field="192" count="1" selected="0">
            <x v="0"/>
          </reference>
          <reference field="194" count="1" selected="0">
            <x v="37"/>
          </reference>
          <reference field="195" count="1" selected="0">
            <x v="0"/>
          </reference>
        </references>
      </pivotArea>
    </format>
    <format dxfId="337">
      <pivotArea dataOnly="0" labelOnly="1" outline="0" fieldPosition="0">
        <references count="22">
          <reference field="5" count="1" selected="0">
            <x v="15"/>
          </reference>
          <reference field="6" count="1" selected="0">
            <x v="498"/>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2" count="1">
            <x v="47"/>
          </reference>
          <reference field="166" count="1" selected="0">
            <x v="25"/>
          </reference>
          <reference field="192" count="1" selected="0">
            <x v="0"/>
          </reference>
          <reference field="194" count="1" selected="0">
            <x v="37"/>
          </reference>
          <reference field="195" count="1" selected="0">
            <x v="0"/>
          </reference>
        </references>
      </pivotArea>
    </format>
    <format dxfId="336">
      <pivotArea dataOnly="0" labelOnly="1" outline="0" fieldPosition="0">
        <references count="22">
          <reference field="5" count="1" selected="0">
            <x v="15"/>
          </reference>
          <reference field="6" count="1" selected="0">
            <x v="499"/>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9"/>
          </reference>
          <reference field="133" count="1" selected="0">
            <x v="26"/>
          </reference>
          <reference field="136" count="1" selected="0">
            <x v="21"/>
          </reference>
          <reference field="137" count="1" selected="0">
            <x v="5"/>
          </reference>
          <reference field="142" count="1" selected="0">
            <x v="36"/>
          </reference>
          <reference field="145" count="1" selected="0">
            <x v="58"/>
          </reference>
          <reference field="162" count="1">
            <x v="102"/>
          </reference>
          <reference field="166" count="1" selected="0">
            <x v="90"/>
          </reference>
          <reference field="192" count="1" selected="0">
            <x v="0"/>
          </reference>
          <reference field="194" count="1" selected="0">
            <x v="37"/>
          </reference>
          <reference field="195" count="1" selected="0">
            <x v="0"/>
          </reference>
        </references>
      </pivotArea>
    </format>
    <format dxfId="335">
      <pivotArea dataOnly="0" labelOnly="1" outline="0" fieldPosition="0">
        <references count="22">
          <reference field="5" count="1" selected="0">
            <x v="15"/>
          </reference>
          <reference field="6" count="1" selected="0">
            <x v="500"/>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5"/>
          </reference>
          <reference field="133" count="1" selected="0">
            <x v="26"/>
          </reference>
          <reference field="136" count="1" selected="0">
            <x v="21"/>
          </reference>
          <reference field="137" count="1" selected="0">
            <x v="5"/>
          </reference>
          <reference field="142" count="1" selected="0">
            <x v="36"/>
          </reference>
          <reference field="145" count="1" selected="0">
            <x v="34"/>
          </reference>
          <reference field="162" count="1">
            <x v="46"/>
          </reference>
          <reference field="166" count="1" selected="0">
            <x v="24"/>
          </reference>
          <reference field="192" count="1" selected="0">
            <x v="0"/>
          </reference>
          <reference field="194" count="1" selected="0">
            <x v="37"/>
          </reference>
          <reference field="195" count="1" selected="0">
            <x v="0"/>
          </reference>
        </references>
      </pivotArea>
    </format>
    <format dxfId="334">
      <pivotArea dataOnly="0" labelOnly="1" outline="0" fieldPosition="0">
        <references count="22">
          <reference field="5" count="1" selected="0">
            <x v="15"/>
          </reference>
          <reference field="6" count="1" selected="0">
            <x v="501"/>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38"/>
          </reference>
          <reference field="133" count="1" selected="0">
            <x v="26"/>
          </reference>
          <reference field="136" count="1" selected="0">
            <x v="22"/>
          </reference>
          <reference field="137" count="1" selected="0">
            <x v="5"/>
          </reference>
          <reference field="142" count="1" selected="0">
            <x v="36"/>
          </reference>
          <reference field="145" count="1" selected="0">
            <x v="54"/>
          </reference>
          <reference field="162" count="1">
            <x v="108"/>
          </reference>
          <reference field="166" count="1" selected="0">
            <x v="92"/>
          </reference>
          <reference field="192" count="1" selected="0">
            <x v="0"/>
          </reference>
          <reference field="194" count="1" selected="0">
            <x v="37"/>
          </reference>
          <reference field="195" count="1" selected="0">
            <x v="0"/>
          </reference>
        </references>
      </pivotArea>
    </format>
    <format dxfId="333">
      <pivotArea dataOnly="0" labelOnly="1" outline="0" fieldPosition="0">
        <references count="22">
          <reference field="5" count="1" selected="0">
            <x v="15"/>
          </reference>
          <reference field="6" count="1" selected="0">
            <x v="502"/>
          </reference>
          <reference field="7" count="1" selected="0">
            <x v="98"/>
          </reference>
          <reference field="8" count="1" selected="0">
            <x v="5"/>
          </reference>
          <reference field="9" count="1" selected="0">
            <x v="4"/>
          </reference>
          <reference field="17" count="1" selected="0">
            <x v="202"/>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24"/>
          </reference>
          <reference field="133" count="1" selected="0">
            <x v="26"/>
          </reference>
          <reference field="136" count="1" selected="0">
            <x v="22"/>
          </reference>
          <reference field="137" count="1" selected="0">
            <x v="5"/>
          </reference>
          <reference field="142" count="1" selected="0">
            <x v="36"/>
          </reference>
          <reference field="145" count="1" selected="0">
            <x v="33"/>
          </reference>
          <reference field="162" count="1">
            <x v="56"/>
          </reference>
          <reference field="166" count="1" selected="0">
            <x v="36"/>
          </reference>
          <reference field="192" count="1" selected="0">
            <x v="0"/>
          </reference>
          <reference field="194" count="1" selected="0">
            <x v="37"/>
          </reference>
          <reference field="195" count="1" selected="0">
            <x v="0"/>
          </reference>
        </references>
      </pivotArea>
    </format>
    <format dxfId="332">
      <pivotArea dataOnly="0" labelOnly="1" outline="0" fieldPosition="0">
        <references count="22">
          <reference field="5" count="1" selected="0">
            <x v="16"/>
          </reference>
          <reference field="6" count="1" selected="0">
            <x v="103"/>
          </reference>
          <reference field="7" count="1" selected="0">
            <x v="99"/>
          </reference>
          <reference field="8" count="1" selected="0">
            <x v="1"/>
          </reference>
          <reference field="9" count="1" selected="0">
            <x v="1"/>
          </reference>
          <reference field="17" count="1" selected="0">
            <x v="219"/>
          </reference>
          <reference field="18" count="1" selected="0">
            <x v="69"/>
          </reference>
          <reference field="19" count="1" selected="0">
            <x v="45"/>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2" count="1">
            <x v="141"/>
          </reference>
          <reference field="166" count="1" selected="0">
            <x v="133"/>
          </reference>
          <reference field="192" count="1" selected="0">
            <x v="0"/>
          </reference>
          <reference field="194" count="1" selected="0">
            <x v="36"/>
          </reference>
          <reference field="195" count="1" selected="0">
            <x v="0"/>
          </reference>
        </references>
      </pivotArea>
    </format>
    <format dxfId="331">
      <pivotArea dataOnly="0" labelOnly="1" outline="0" fieldPosition="0">
        <references count="22">
          <reference field="5" count="1" selected="0">
            <x v="16"/>
          </reference>
          <reference field="6" count="1" selected="0">
            <x v="106"/>
          </reference>
          <reference field="7" count="1" selected="0">
            <x v="99"/>
          </reference>
          <reference field="8" count="1" selected="0">
            <x v="1"/>
          </reference>
          <reference field="9" count="1" selected="0">
            <x v="1"/>
          </reference>
          <reference field="17" count="1" selected="0">
            <x v="245"/>
          </reference>
          <reference field="18" count="1" selected="0">
            <x v="60"/>
          </reference>
          <reference field="19" count="1" selected="0">
            <x v="100"/>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2" count="1">
            <x v="131"/>
          </reference>
          <reference field="166" count="1" selected="0">
            <x v="129"/>
          </reference>
          <reference field="192" count="1" selected="0">
            <x v="0"/>
          </reference>
          <reference field="194" count="1" selected="0">
            <x v="36"/>
          </reference>
          <reference field="195" count="1" selected="0">
            <x v="0"/>
          </reference>
        </references>
      </pivotArea>
    </format>
    <format dxfId="330">
      <pivotArea dataOnly="0" labelOnly="1" outline="0" fieldPosition="0">
        <references count="22">
          <reference field="5" count="1" selected="0">
            <x v="16"/>
          </reference>
          <reference field="6" count="1" selected="0">
            <x v="107"/>
          </reference>
          <reference field="7" count="1" selected="0">
            <x v="99"/>
          </reference>
          <reference field="8" count="1" selected="0">
            <x v="1"/>
          </reference>
          <reference field="9" count="1" selected="0">
            <x v="1"/>
          </reference>
          <reference field="17" count="1" selected="0">
            <x v="193"/>
          </reference>
          <reference field="18" count="1" selected="0">
            <x v="42"/>
          </reference>
          <reference field="19" count="1" selected="0">
            <x v="95"/>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2" count="1">
            <x v="126"/>
          </reference>
          <reference field="166" count="1" selected="0">
            <x v="125"/>
          </reference>
          <reference field="192" count="1" selected="0">
            <x v="0"/>
          </reference>
          <reference field="194" count="1" selected="0">
            <x v="36"/>
          </reference>
          <reference field="195" count="1" selected="0">
            <x v="0"/>
          </reference>
        </references>
      </pivotArea>
    </format>
    <format dxfId="329">
      <pivotArea dataOnly="0" labelOnly="1" outline="0" fieldPosition="0">
        <references count="22">
          <reference field="5" count="1" selected="0">
            <x v="16"/>
          </reference>
          <reference field="6" count="1" selected="0">
            <x v="110"/>
          </reference>
          <reference field="7" count="1" selected="0">
            <x v="99"/>
          </reference>
          <reference field="8" count="1" selected="0">
            <x v="1"/>
          </reference>
          <reference field="9" count="1" selected="0">
            <x v="1"/>
          </reference>
          <reference field="17" count="1" selected="0">
            <x v="235"/>
          </reference>
          <reference field="18" count="1" selected="0">
            <x v="57"/>
          </reference>
          <reference field="19" count="1" selected="0">
            <x v="92"/>
          </reference>
          <reference field="22" count="1" selected="0">
            <x v="1"/>
          </reference>
          <reference field="25" count="1" selected="0">
            <x v="5"/>
          </reference>
          <reference field="131" count="1" selected="0">
            <x v="26"/>
          </reference>
          <reference field="132" count="1" selected="0">
            <x v="5"/>
          </reference>
          <reference field="133" count="1" selected="0">
            <x v="26"/>
          </reference>
          <reference field="136" count="1" selected="0">
            <x v="17"/>
          </reference>
          <reference field="137" count="1" selected="0">
            <x v="5"/>
          </reference>
          <reference field="142" count="1" selected="0">
            <x v="35"/>
          </reference>
          <reference field="145" count="1" selected="0">
            <x v="66"/>
          </reference>
          <reference field="162" count="1">
            <x v="116"/>
          </reference>
          <reference field="166" count="1" selected="0">
            <x v="120"/>
          </reference>
          <reference field="192" count="1" selected="0">
            <x v="0"/>
          </reference>
          <reference field="194" count="1" selected="0">
            <x v="36"/>
          </reference>
          <reference field="195" count="1" selected="0">
            <x v="0"/>
          </reference>
        </references>
      </pivotArea>
    </format>
    <format dxfId="328">
      <pivotArea dataOnly="0" labelOnly="1" outline="0" fieldPosition="0">
        <references count="22">
          <reference field="5" count="1" selected="0">
            <x v="16"/>
          </reference>
          <reference field="6" count="1" selected="0">
            <x v="132"/>
          </reference>
          <reference field="7" count="1" selected="0">
            <x v="99"/>
          </reference>
          <reference field="8" count="1" selected="0">
            <x v="1"/>
          </reference>
          <reference field="9" count="1" selected="0">
            <x v="1"/>
          </reference>
          <reference field="17" count="1" selected="0">
            <x v="219"/>
          </reference>
          <reference field="18" count="1" selected="0">
            <x v="63"/>
          </reference>
          <reference field="19" count="1" selected="0">
            <x v="57"/>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2" count="1">
            <x v="152"/>
          </reference>
          <reference field="166" count="1" selected="0">
            <x v="133"/>
          </reference>
          <reference field="192" count="1" selected="0">
            <x v="0"/>
          </reference>
          <reference field="194" count="1" selected="0">
            <x v="50"/>
          </reference>
          <reference field="195" count="1" selected="0">
            <x v="0"/>
          </reference>
        </references>
      </pivotArea>
    </format>
    <format dxfId="327">
      <pivotArea dataOnly="0" labelOnly="1" outline="0" fieldPosition="0">
        <references count="22">
          <reference field="5" count="1" selected="0">
            <x v="16"/>
          </reference>
          <reference field="6" count="1" selected="0">
            <x v="133"/>
          </reference>
          <reference field="7" count="1" selected="0">
            <x v="99"/>
          </reference>
          <reference field="8" count="1" selected="0">
            <x v="1"/>
          </reference>
          <reference field="9" count="1" selected="0">
            <x v="1"/>
          </reference>
          <reference field="17" count="1" selected="0">
            <x v="224"/>
          </reference>
          <reference field="18" count="1" selected="0">
            <x v="55"/>
          </reference>
          <reference field="19" count="1" selected="0">
            <x v="91"/>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2" count="1">
            <x v="147"/>
          </reference>
          <reference field="166" count="1" selected="0">
            <x v="129"/>
          </reference>
          <reference field="192" count="1" selected="0">
            <x v="0"/>
          </reference>
          <reference field="194" count="1" selected="0">
            <x v="50"/>
          </reference>
          <reference field="195" count="1" selected="0">
            <x v="0"/>
          </reference>
        </references>
      </pivotArea>
    </format>
    <format dxfId="326">
      <pivotArea dataOnly="0" labelOnly="1" outline="0" fieldPosition="0">
        <references count="22">
          <reference field="5" count="1" selected="0">
            <x v="16"/>
          </reference>
          <reference field="6" count="1" selected="0">
            <x v="134"/>
          </reference>
          <reference field="7" count="1" selected="0">
            <x v="99"/>
          </reference>
          <reference field="8" count="1" selected="0">
            <x v="1"/>
          </reference>
          <reference field="9" count="1" selected="0">
            <x v="1"/>
          </reference>
          <reference field="17" count="1" selected="0">
            <x v="226"/>
          </reference>
          <reference field="18" count="1" selected="0">
            <x v="47"/>
          </reference>
          <reference field="19" count="1" selected="0">
            <x v="88"/>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2" count="1">
            <x v="145"/>
          </reference>
          <reference field="166" count="1" selected="0">
            <x v="126"/>
          </reference>
          <reference field="192" count="1" selected="0">
            <x v="0"/>
          </reference>
          <reference field="194" count="1" selected="0">
            <x v="50"/>
          </reference>
          <reference field="195" count="1" selected="0">
            <x v="0"/>
          </reference>
        </references>
      </pivotArea>
    </format>
    <format dxfId="325">
      <pivotArea dataOnly="0" labelOnly="1" outline="0" fieldPosition="0">
        <references count="22">
          <reference field="5" count="1" selected="0">
            <x v="16"/>
          </reference>
          <reference field="6" count="1" selected="0">
            <x v="135"/>
          </reference>
          <reference field="7" count="1" selected="0">
            <x v="99"/>
          </reference>
          <reference field="8" count="1" selected="0">
            <x v="1"/>
          </reference>
          <reference field="9" count="1" selected="0">
            <x v="1"/>
          </reference>
          <reference field="17" count="1" selected="0">
            <x v="215"/>
          </reference>
          <reference field="18" count="1" selected="0">
            <x v="59"/>
          </reference>
          <reference field="19" count="1" selected="0">
            <x v="78"/>
          </reference>
          <reference field="22" count="1" selected="0">
            <x v="1"/>
          </reference>
          <reference field="25" count="1" selected="0">
            <x v="5"/>
          </reference>
          <reference field="131" count="1" selected="0">
            <x v="26"/>
          </reference>
          <reference field="132" count="1" selected="0">
            <x v="28"/>
          </reference>
          <reference field="133" count="1" selected="0">
            <x v="26"/>
          </reference>
          <reference field="136" count="1" selected="0">
            <x v="46"/>
          </reference>
          <reference field="137" count="1" selected="0">
            <x v="5"/>
          </reference>
          <reference field="142" count="1" selected="0">
            <x v="49"/>
          </reference>
          <reference field="145" count="1" selected="0">
            <x v="109"/>
          </reference>
          <reference field="162" count="1">
            <x v="138"/>
          </reference>
          <reference field="166" count="1" selected="0">
            <x v="120"/>
          </reference>
          <reference field="192" count="1" selected="0">
            <x v="0"/>
          </reference>
          <reference field="194" count="1" selected="0">
            <x v="50"/>
          </reference>
          <reference field="195" count="1" selected="0">
            <x v="0"/>
          </reference>
        </references>
      </pivotArea>
    </format>
    <format dxfId="324">
      <pivotArea dataOnly="0" labelOnly="1" outline="0" fieldPosition="0">
        <references count="22">
          <reference field="5" count="1" selected="0">
            <x v="17"/>
          </reference>
          <reference field="6" count="1" selected="0">
            <x v="26"/>
          </reference>
          <reference field="7" count="1" selected="0">
            <x v="100"/>
          </reference>
          <reference field="8" count="1" selected="0">
            <x v="5"/>
          </reference>
          <reference field="9" count="1" selected="0">
            <x v="4"/>
          </reference>
          <reference field="17" count="1" selected="0">
            <x v="49"/>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61"/>
          </reference>
          <reference field="133" count="1" selected="0">
            <x v="26"/>
          </reference>
          <reference field="136" count="1" selected="0">
            <x v="30"/>
          </reference>
          <reference field="137" count="1" selected="0">
            <x v="5"/>
          </reference>
          <reference field="142" count="1" selected="0">
            <x v="19"/>
          </reference>
          <reference field="145" count="1" selected="0">
            <x v="107"/>
          </reference>
          <reference field="162" count="1">
            <x v="176"/>
          </reference>
          <reference field="166" count="1" selected="0">
            <x v="162"/>
          </reference>
          <reference field="192" count="1" selected="0">
            <x v="0"/>
          </reference>
          <reference field="194" count="1" selected="0">
            <x v="20"/>
          </reference>
          <reference field="195" count="1" selected="0">
            <x v="0"/>
          </reference>
        </references>
      </pivotArea>
    </format>
    <format dxfId="323">
      <pivotArea dataOnly="0" labelOnly="1" outline="0" fieldPosition="0">
        <references count="22">
          <reference field="5" count="1" selected="0">
            <x v="17"/>
          </reference>
          <reference field="6" count="1" selected="0">
            <x v="27"/>
          </reference>
          <reference field="7" count="1" selected="0">
            <x v="100"/>
          </reference>
          <reference field="8" count="1" selected="0">
            <x v="5"/>
          </reference>
          <reference field="9" count="1" selected="0">
            <x v="4"/>
          </reference>
          <reference field="17" count="1" selected="0">
            <x v="49"/>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56"/>
          </reference>
          <reference field="133" count="1" selected="0">
            <x v="26"/>
          </reference>
          <reference field="136" count="1" selected="0">
            <x v="30"/>
          </reference>
          <reference field="137" count="1" selected="0">
            <x v="5"/>
          </reference>
          <reference field="142" count="1" selected="0">
            <x v="19"/>
          </reference>
          <reference field="145" count="1" selected="0">
            <x v="102"/>
          </reference>
          <reference field="162" count="1">
            <x v="163"/>
          </reference>
          <reference field="166" count="1" selected="0">
            <x v="150"/>
          </reference>
          <reference field="192" count="1" selected="0">
            <x v="0"/>
          </reference>
          <reference field="194" count="1" selected="0">
            <x v="20"/>
          </reference>
          <reference field="195" count="1" selected="0">
            <x v="0"/>
          </reference>
        </references>
      </pivotArea>
    </format>
    <format dxfId="322">
      <pivotArea dataOnly="0" labelOnly="1" outline="0" fieldPosition="0">
        <references count="22">
          <reference field="5" count="1" selected="0">
            <x v="17"/>
          </reference>
          <reference field="6" count="1" selected="0">
            <x v="28"/>
          </reference>
          <reference field="7" count="1" selected="0">
            <x v="100"/>
          </reference>
          <reference field="8" count="1" selected="0">
            <x v="5"/>
          </reference>
          <reference field="9" count="1" selected="0">
            <x v="4"/>
          </reference>
          <reference field="17" count="1" selected="0">
            <x v="50"/>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59"/>
          </reference>
          <reference field="133" count="1" selected="0">
            <x v="26"/>
          </reference>
          <reference field="136" count="1" selected="0">
            <x v="30"/>
          </reference>
          <reference field="137" count="1" selected="0">
            <x v="5"/>
          </reference>
          <reference field="142" count="1" selected="0">
            <x v="20"/>
          </reference>
          <reference field="145" count="1" selected="0">
            <x v="91"/>
          </reference>
          <reference field="162" count="1">
            <x v="143"/>
          </reference>
          <reference field="166" count="1" selected="0">
            <x v="131"/>
          </reference>
          <reference field="192" count="1" selected="0">
            <x v="0"/>
          </reference>
          <reference field="194" count="1" selected="0">
            <x v="21"/>
          </reference>
          <reference field="195" count="1" selected="0">
            <x v="0"/>
          </reference>
        </references>
      </pivotArea>
    </format>
    <format dxfId="321">
      <pivotArea dataOnly="0" labelOnly="1" outline="0" fieldPosition="0">
        <references count="22">
          <reference field="5" count="1" selected="0">
            <x v="17"/>
          </reference>
          <reference field="6" count="1" selected="0">
            <x v="29"/>
          </reference>
          <reference field="7" count="1" selected="0">
            <x v="100"/>
          </reference>
          <reference field="8" count="1" selected="0">
            <x v="5"/>
          </reference>
          <reference field="9" count="1" selected="0">
            <x v="4"/>
          </reference>
          <reference field="17" count="1" selected="0">
            <x v="50"/>
          </reference>
          <reference field="18" count="1" selected="0">
            <x v="88"/>
          </reference>
          <reference field="19" count="1" selected="0">
            <x v="107"/>
          </reference>
          <reference field="22" count="1" selected="0">
            <x v="1"/>
          </reference>
          <reference field="25" count="1" selected="0">
            <x v="6"/>
          </reference>
          <reference field="131" count="1" selected="0">
            <x v="26"/>
          </reference>
          <reference field="132" count="1" selected="0">
            <x v="45"/>
          </reference>
          <reference field="133" count="1" selected="0">
            <x v="26"/>
          </reference>
          <reference field="136" count="1" selected="0">
            <x v="30"/>
          </reference>
          <reference field="137" count="1" selected="0">
            <x v="5"/>
          </reference>
          <reference field="142" count="1" selected="0">
            <x v="20"/>
          </reference>
          <reference field="145" count="1" selected="0">
            <x v="76"/>
          </reference>
          <reference field="162" count="1">
            <x v="80"/>
          </reference>
          <reference field="166" count="1" selected="0">
            <x v="83"/>
          </reference>
          <reference field="192" count="1" selected="0">
            <x v="0"/>
          </reference>
          <reference field="194" count="1" selected="0">
            <x v="21"/>
          </reference>
          <reference field="195" count="1" selected="0">
            <x v="0"/>
          </reference>
        </references>
      </pivotArea>
    </format>
    <format dxfId="320">
      <pivotArea dataOnly="0" labelOnly="1" outline="0" fieldPosition="0">
        <references count="22">
          <reference field="5" count="1" selected="0">
            <x v="18"/>
          </reference>
          <reference field="6" count="1" selected="0">
            <x v="137"/>
          </reference>
          <reference field="7" count="1" selected="0">
            <x v="214"/>
          </reference>
          <reference field="8" count="1" selected="0">
            <x v="3"/>
          </reference>
          <reference field="9" count="1" selected="0">
            <x v="4"/>
          </reference>
          <reference field="17" count="1" selected="0">
            <x v="258"/>
          </reference>
          <reference field="18" count="1" selected="0">
            <x v="8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x v="37"/>
          </reference>
          <reference field="166" count="1" selected="0">
            <x v="39"/>
          </reference>
          <reference field="192" count="1" selected="0">
            <x v="4"/>
          </reference>
          <reference field="194" count="1" selected="0">
            <x v="46"/>
          </reference>
          <reference field="195" count="1" selected="0">
            <x v="0"/>
          </reference>
        </references>
      </pivotArea>
    </format>
    <format dxfId="319">
      <pivotArea dataOnly="0" labelOnly="1" outline="0" fieldPosition="0">
        <references count="22">
          <reference field="5" count="1" selected="0">
            <x v="18"/>
          </reference>
          <reference field="6" count="1" selected="0">
            <x v="139"/>
          </reference>
          <reference field="7" count="1" selected="0">
            <x v="216"/>
          </reference>
          <reference field="8" count="1" selected="0">
            <x v="3"/>
          </reference>
          <reference field="9" count="1" selected="0">
            <x v="4"/>
          </reference>
          <reference field="17" count="1" selected="0">
            <x v="264"/>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35"/>
          </reference>
          <reference field="162" count="1">
            <x v="18"/>
          </reference>
          <reference field="166" count="1" selected="0">
            <x v="8"/>
          </reference>
          <reference field="192" count="1" selected="0">
            <x v="4"/>
          </reference>
          <reference field="194" count="1" selected="0">
            <x v="46"/>
          </reference>
          <reference field="195" count="1" selected="0">
            <x v="0"/>
          </reference>
        </references>
      </pivotArea>
    </format>
    <format dxfId="318">
      <pivotArea dataOnly="0" labelOnly="1" outline="0" fieldPosition="0">
        <references count="22">
          <reference field="5" count="1" selected="0">
            <x v="18"/>
          </reference>
          <reference field="6" count="1" selected="0">
            <x v="141"/>
          </reference>
          <reference field="7" count="1" selected="0">
            <x v="218"/>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5"/>
          </reference>
          <reference field="145" count="1" selected="0">
            <x v="55"/>
          </reference>
          <reference field="162" count="1">
            <x v="37"/>
          </reference>
          <reference field="166" count="1" selected="0">
            <x v="39"/>
          </reference>
          <reference field="192" count="1" selected="0">
            <x v="4"/>
          </reference>
          <reference field="194" count="1" selected="0">
            <x v="46"/>
          </reference>
          <reference field="195" count="1" selected="0">
            <x v="0"/>
          </reference>
        </references>
      </pivotArea>
    </format>
    <format dxfId="317">
      <pivotArea dataOnly="0" labelOnly="1" outline="0" fieldPosition="0">
        <references count="22">
          <reference field="5" count="1" selected="0">
            <x v="18"/>
          </reference>
          <reference field="6" count="1" selected="0">
            <x v="145"/>
          </reference>
          <reference field="7" count="1" selected="0">
            <x v="210"/>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35"/>
          </reference>
          <reference field="162" count="1">
            <x v="18"/>
          </reference>
          <reference field="166" count="1" selected="0">
            <x v="8"/>
          </reference>
          <reference field="192" count="1" selected="0">
            <x v="4"/>
          </reference>
          <reference field="194" count="1" selected="0">
            <x v="38"/>
          </reference>
          <reference field="195" count="1" selected="0">
            <x v="0"/>
          </reference>
        </references>
      </pivotArea>
    </format>
    <format dxfId="316">
      <pivotArea dataOnly="0" labelOnly="1" outline="0" fieldPosition="0">
        <references count="22">
          <reference field="5" count="1" selected="0">
            <x v="18"/>
          </reference>
          <reference field="6" count="1" selected="0">
            <x v="147"/>
          </reference>
          <reference field="7" count="1" selected="0">
            <x v="212"/>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37"/>
          </reference>
          <reference field="145" count="1" selected="0">
            <x v="55"/>
          </reference>
          <reference field="162" count="1">
            <x v="37"/>
          </reference>
          <reference field="166" count="1" selected="0">
            <x v="39"/>
          </reference>
          <reference field="192" count="1" selected="0">
            <x v="4"/>
          </reference>
          <reference field="194" count="1" selected="0">
            <x v="38"/>
          </reference>
          <reference field="195" count="1" selected="0">
            <x v="0"/>
          </reference>
        </references>
      </pivotArea>
    </format>
    <format dxfId="315">
      <pivotArea dataOnly="0" labelOnly="1" outline="0" fieldPosition="0">
        <references count="22">
          <reference field="5" count="1" selected="0">
            <x v="18"/>
          </reference>
          <reference field="6" count="1" selected="0">
            <x v="151"/>
          </reference>
          <reference field="7" count="1" selected="0">
            <x v="204"/>
          </reference>
          <reference field="8" count="1" selected="0">
            <x v="3"/>
          </reference>
          <reference field="9" count="1" selected="0">
            <x v="4"/>
          </reference>
          <reference field="17" count="1" selected="0">
            <x v="262"/>
          </reference>
          <reference field="18" count="1" selected="0">
            <x v="8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12"/>
          </reference>
          <reference field="145" count="1" selected="0">
            <x v="35"/>
          </reference>
          <reference field="162" count="1">
            <x v="18"/>
          </reference>
          <reference field="166" count="1" selected="0">
            <x v="8"/>
          </reference>
          <reference field="192" count="1" selected="0">
            <x v="4"/>
          </reference>
          <reference field="194" count="1" selected="0">
            <x v="13"/>
          </reference>
          <reference field="195" count="1" selected="0">
            <x v="0"/>
          </reference>
        </references>
      </pivotArea>
    </format>
    <format dxfId="314">
      <pivotArea dataOnly="0" labelOnly="1" outline="0" fieldPosition="0">
        <references count="22">
          <reference field="5" count="1" selected="0">
            <x v="18"/>
          </reference>
          <reference field="6" count="1" selected="0">
            <x v="153"/>
          </reference>
          <reference field="7" count="1" selected="0">
            <x v="206"/>
          </reference>
          <reference field="8" count="1" selected="0">
            <x v="3"/>
          </reference>
          <reference field="9" count="1" selected="0">
            <x v="4"/>
          </reference>
          <reference field="17" count="1" selected="0">
            <x v="263"/>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12"/>
          </reference>
          <reference field="145" count="1" selected="0">
            <x v="55"/>
          </reference>
          <reference field="162" count="1">
            <x v="37"/>
          </reference>
          <reference field="166" count="1" selected="0">
            <x v="39"/>
          </reference>
          <reference field="192" count="1" selected="0">
            <x v="4"/>
          </reference>
          <reference field="194" count="1" selected="0">
            <x v="13"/>
          </reference>
          <reference field="195" count="1" selected="0">
            <x v="0"/>
          </reference>
        </references>
      </pivotArea>
    </format>
    <format dxfId="313">
      <pivotArea dataOnly="0" labelOnly="1" outline="0" fieldPosition="0">
        <references count="22">
          <reference field="5" count="1" selected="0">
            <x v="18"/>
          </reference>
          <reference field="6" count="1" selected="0">
            <x v="157"/>
          </reference>
          <reference field="7" count="1" selected="0">
            <x v="222"/>
          </reference>
          <reference field="8" count="1" selected="0">
            <x v="3"/>
          </reference>
          <reference field="9" count="1" selected="0">
            <x v="4"/>
          </reference>
          <reference field="17" count="1" selected="0">
            <x v="254"/>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35"/>
          </reference>
          <reference field="162" count="1">
            <x v="18"/>
          </reference>
          <reference field="166" count="1" selected="0">
            <x v="8"/>
          </reference>
          <reference field="192" count="1" selected="0">
            <x v="4"/>
          </reference>
          <reference field="194" count="1" selected="0">
            <x v="50"/>
          </reference>
          <reference field="195" count="1" selected="0">
            <x v="0"/>
          </reference>
        </references>
      </pivotArea>
    </format>
    <format dxfId="312">
      <pivotArea dataOnly="0" labelOnly="1" outline="0" fieldPosition="0">
        <references count="22">
          <reference field="5" count="1" selected="0">
            <x v="18"/>
          </reference>
          <reference field="6" count="1" selected="0">
            <x v="159"/>
          </reference>
          <reference field="7" count="1" selected="0">
            <x v="224"/>
          </reference>
          <reference field="8" count="1" selected="0">
            <x v="3"/>
          </reference>
          <reference field="9" count="1" selected="0">
            <x v="4"/>
          </reference>
          <reference field="17" count="1" selected="0">
            <x v="256"/>
          </reference>
          <reference field="18" count="1" selected="0">
            <x v="8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49"/>
          </reference>
          <reference field="145" count="1" selected="0">
            <x v="55"/>
          </reference>
          <reference field="162" count="1">
            <x v="40"/>
          </reference>
          <reference field="166" count="1" selected="0">
            <x v="39"/>
          </reference>
          <reference field="192" count="1" selected="0">
            <x v="4"/>
          </reference>
          <reference field="194" count="1" selected="0">
            <x v="50"/>
          </reference>
          <reference field="195" count="1" selected="0">
            <x v="0"/>
          </reference>
        </references>
      </pivotArea>
    </format>
    <format dxfId="311">
      <pivotArea dataOnly="0" labelOnly="1" outline="0" fieldPosition="0">
        <references count="22">
          <reference field="5" count="1" selected="0">
            <x v="18"/>
          </reference>
          <reference field="6" count="1" selected="0">
            <x v="307"/>
          </reference>
          <reference field="7" count="1" selected="0">
            <x v="148"/>
          </reference>
          <reference field="8" count="1" selected="0">
            <x v="3"/>
          </reference>
          <reference field="9" count="1" selected="0">
            <x v="4"/>
          </reference>
          <reference field="17" count="1" selected="0">
            <x v="261"/>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8"/>
          </reference>
          <reference field="166" count="1" selected="0">
            <x v="8"/>
          </reference>
          <reference field="192" count="1" selected="0">
            <x v="4"/>
          </reference>
          <reference field="194" count="1" selected="0">
            <x v="57"/>
          </reference>
          <reference field="195" count="1" selected="0">
            <x v="0"/>
          </reference>
        </references>
      </pivotArea>
    </format>
    <format dxfId="310">
      <pivotArea dataOnly="0" labelOnly="1" outline="0" fieldPosition="0">
        <references count="22">
          <reference field="5" count="1" selected="0">
            <x v="18"/>
          </reference>
          <reference field="6" count="1" selected="0">
            <x v="314"/>
          </reference>
          <reference field="7" count="1" selected="0">
            <x v="155"/>
          </reference>
          <reference field="8" count="1" selected="0">
            <x v="3"/>
          </reference>
          <reference field="9" count="1" selected="0">
            <x v="4"/>
          </reference>
          <reference field="17" count="1" selected="0">
            <x v="230"/>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40"/>
          </reference>
          <reference field="166" count="1" selected="0">
            <x v="39"/>
          </reference>
          <reference field="192" count="1" selected="0">
            <x v="4"/>
          </reference>
          <reference field="194" count="1" selected="0">
            <x v="57"/>
          </reference>
          <reference field="195" count="1" selected="0">
            <x v="0"/>
          </reference>
        </references>
      </pivotArea>
    </format>
    <format dxfId="309">
      <pivotArea dataOnly="0" labelOnly="1" outline="0" fieldPosition="0">
        <references count="22">
          <reference field="5" count="1" selected="0">
            <x v="18"/>
          </reference>
          <reference field="6" count="1" selected="0">
            <x v="326"/>
          </reference>
          <reference field="7" count="1" selected="0">
            <x v="167"/>
          </reference>
          <reference field="8" count="1" selected="0">
            <x v="3"/>
          </reference>
          <reference field="9" count="1" selected="0">
            <x v="4"/>
          </reference>
          <reference field="17" count="1" selected="0">
            <x v="216"/>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8"/>
          </reference>
          <reference field="166" count="1" selected="0">
            <x v="8"/>
          </reference>
          <reference field="192" count="1" selected="0">
            <x v="4"/>
          </reference>
          <reference field="194" count="1" selected="0">
            <x v="57"/>
          </reference>
          <reference field="195" count="1" selected="0">
            <x v="0"/>
          </reference>
        </references>
      </pivotArea>
    </format>
    <format dxfId="308">
      <pivotArea dataOnly="0" labelOnly="1" outline="0" fieldPosition="0">
        <references count="22">
          <reference field="5" count="1" selected="0">
            <x v="18"/>
          </reference>
          <reference field="6" count="1" selected="0">
            <x v="341"/>
          </reference>
          <reference field="7" count="1" selected="0">
            <x v="179"/>
          </reference>
          <reference field="8" count="1" selected="0">
            <x v="3"/>
          </reference>
          <reference field="9" count="1" selected="0">
            <x v="2"/>
          </reference>
          <reference field="17" count="1" selected="0">
            <x v="218"/>
          </reference>
          <reference field="18" count="1" selected="0">
            <x v="6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2"/>
          </reference>
          <reference field="166" count="1" selected="0">
            <x v="40"/>
          </reference>
          <reference field="192" count="1" selected="0">
            <x v="4"/>
          </reference>
          <reference field="194" count="1" selected="0">
            <x v="57"/>
          </reference>
          <reference field="195" count="1" selected="0">
            <x v="0"/>
          </reference>
        </references>
      </pivotArea>
    </format>
    <format dxfId="307">
      <pivotArea dataOnly="0" labelOnly="1" outline="0" fieldPosition="0">
        <references count="22">
          <reference field="5" count="1" selected="0">
            <x v="18"/>
          </reference>
          <reference field="6" count="1" selected="0">
            <x v="352"/>
          </reference>
          <reference field="7" count="1" selected="0">
            <x v="190"/>
          </reference>
          <reference field="8" count="1" selected="0">
            <x v="3"/>
          </reference>
          <reference field="9" count="1" selected="0">
            <x v="2"/>
          </reference>
          <reference field="17" count="1" selected="0">
            <x v="220"/>
          </reference>
          <reference field="18" count="1" selected="0">
            <x v="45"/>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0"/>
          </reference>
          <reference field="166" count="1" selected="0">
            <x v="10"/>
          </reference>
          <reference field="192" count="1" selected="0">
            <x v="4"/>
          </reference>
          <reference field="194" count="1" selected="0">
            <x v="57"/>
          </reference>
          <reference field="195" count="1" selected="0">
            <x v="0"/>
          </reference>
        </references>
      </pivotArea>
    </format>
    <format dxfId="306">
      <pivotArea dataOnly="0" labelOnly="1" outline="0" fieldPosition="0">
        <references count="22">
          <reference field="5" count="1" selected="0">
            <x v="18"/>
          </reference>
          <reference field="6" count="1" selected="0">
            <x v="364"/>
          </reference>
          <reference field="7" count="1" selected="0">
            <x v="227"/>
          </reference>
          <reference field="8" count="1" selected="0">
            <x v="3"/>
          </reference>
          <reference field="9" count="1" selected="0">
            <x v="2"/>
          </reference>
          <reference field="17" count="1" selected="0">
            <x v="237"/>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0"/>
          </reference>
        </references>
      </pivotArea>
    </format>
    <format dxfId="305">
      <pivotArea dataOnly="0" labelOnly="1" outline="0" fieldPosition="0">
        <references count="22">
          <reference field="5" count="1" selected="0">
            <x v="18"/>
          </reference>
          <reference field="6" count="1" selected="0">
            <x v="366"/>
          </reference>
          <reference field="7" count="1" selected="0">
            <x v="101"/>
          </reference>
          <reference field="8" count="1" selected="0">
            <x v="3"/>
          </reference>
          <reference field="9" count="1" selected="0">
            <x v="4"/>
          </reference>
          <reference field="17" count="1" selected="0">
            <x v="118"/>
          </reference>
          <reference field="18" count="1" selected="0">
            <x v="16"/>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40"/>
          </reference>
          <reference field="166" count="1" selected="0">
            <x v="39"/>
          </reference>
          <reference field="192" count="1" selected="0">
            <x v="4"/>
          </reference>
          <reference field="194" count="1" selected="0">
            <x v="57"/>
          </reference>
          <reference field="195" count="1" selected="0">
            <x v="0"/>
          </reference>
        </references>
      </pivotArea>
    </format>
    <format dxfId="304">
      <pivotArea dataOnly="0" labelOnly="1" outline="0" fieldPosition="0">
        <references count="22">
          <reference field="5" count="1" selected="0">
            <x v="18"/>
          </reference>
          <reference field="6" count="1" selected="0">
            <x v="374"/>
          </reference>
          <reference field="7" count="1" selected="0">
            <x v="228"/>
          </reference>
          <reference field="8" count="1" selected="0">
            <x v="3"/>
          </reference>
          <reference field="9" count="1" selected="0">
            <x v="4"/>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s>
      </pivotArea>
    </format>
    <format dxfId="303">
      <pivotArea dataOnly="0" labelOnly="1" outline="0" fieldPosition="0">
        <references count="22">
          <reference field="5" count="1" selected="0">
            <x v="18"/>
          </reference>
          <reference field="6" count="1" selected="0">
            <x v="376"/>
          </reference>
          <reference field="7" count="1" selected="0">
            <x v="230"/>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1"/>
          </reference>
          <reference field="166" count="1" selected="0">
            <x v="39"/>
          </reference>
          <reference field="192" count="1" selected="0">
            <x v="4"/>
          </reference>
          <reference field="194" count="1" selected="0">
            <x v="57"/>
          </reference>
          <reference field="195" count="1" selected="0">
            <x v="2"/>
          </reference>
        </references>
      </pivotArea>
    </format>
    <format dxfId="302">
      <pivotArea dataOnly="0" labelOnly="1" outline="0" fieldPosition="0">
        <references count="22">
          <reference field="5" count="1" selected="0">
            <x v="18"/>
          </reference>
          <reference field="6" count="1" selected="0">
            <x v="377"/>
          </reference>
          <reference field="7" count="1" selected="0">
            <x v="231"/>
          </reference>
          <reference field="8" count="1" selected="0">
            <x v="3"/>
          </reference>
          <reference field="9" count="1" selected="0">
            <x v="2"/>
          </reference>
          <reference field="17" count="1" selected="0">
            <x v="250"/>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43"/>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s>
      </pivotArea>
    </format>
    <format dxfId="301">
      <pivotArea dataOnly="0" labelOnly="1" outline="0" fieldPosition="0">
        <references count="22">
          <reference field="5" count="1" selected="0">
            <x v="18"/>
          </reference>
          <reference field="6" count="1" selected="0">
            <x v="379"/>
          </reference>
          <reference field="7" count="1" selected="0">
            <x v="233"/>
          </reference>
          <reference field="8" count="1" selected="0">
            <x v="3"/>
          </reference>
          <reference field="9" count="1" selected="0">
            <x v="2"/>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2"/>
          </reference>
        </references>
      </pivotArea>
    </format>
    <format dxfId="300">
      <pivotArea dataOnly="0" labelOnly="1" outline="0" fieldPosition="0">
        <references count="22">
          <reference field="5" count="1" selected="0">
            <x v="18"/>
          </reference>
          <reference field="6" count="1" selected="0">
            <x v="381"/>
          </reference>
          <reference field="7" count="1" selected="0">
            <x v="235"/>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104"/>
          </reference>
          <reference field="162" count="1">
            <x v="157"/>
          </reference>
          <reference field="166" count="1" selected="0">
            <x v="152"/>
          </reference>
          <reference field="192" count="1" selected="0">
            <x v="4"/>
          </reference>
          <reference field="194" count="1" selected="0">
            <x v="57"/>
          </reference>
          <reference field="195" count="1" selected="0">
            <x v="0"/>
          </reference>
        </references>
      </pivotArea>
    </format>
    <format dxfId="299">
      <pivotArea dataOnly="0" labelOnly="1" outline="0" fieldPosition="0">
        <references count="22">
          <reference field="5" count="1" selected="0">
            <x v="18"/>
          </reference>
          <reference field="6" count="1" selected="0">
            <x v="383"/>
          </reference>
          <reference field="7" count="1" selected="0">
            <x v="237"/>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79"/>
          </reference>
          <reference field="162" count="1">
            <x v="70"/>
          </reference>
          <reference field="166" count="1" selected="0">
            <x v="97"/>
          </reference>
          <reference field="192" count="1" selected="0">
            <x v="4"/>
          </reference>
          <reference field="194" count="1" selected="0">
            <x v="57"/>
          </reference>
          <reference field="195" count="1" selected="0">
            <x v="0"/>
          </reference>
        </references>
      </pivotArea>
    </format>
    <format dxfId="298">
      <pivotArea dataOnly="0" labelOnly="1" outline="0" fieldPosition="0">
        <references count="22">
          <reference field="5" count="1" selected="0">
            <x v="18"/>
          </reference>
          <reference field="6" count="1" selected="0">
            <x v="384"/>
          </reference>
          <reference field="7" count="1" selected="0">
            <x v="238"/>
          </reference>
          <reference field="8" count="1" selected="0">
            <x v="3"/>
          </reference>
          <reference field="9" count="1" selected="0">
            <x v="4"/>
          </reference>
          <reference field="17" count="1" selected="0">
            <x v="236"/>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94"/>
          </reference>
          <reference field="162" count="1">
            <x v="124"/>
          </reference>
          <reference field="166" count="1" selected="0">
            <x v="142"/>
          </reference>
          <reference field="192" count="1" selected="0">
            <x v="4"/>
          </reference>
          <reference field="194" count="1" selected="0">
            <x v="57"/>
          </reference>
          <reference field="195" count="1" selected="0">
            <x v="0"/>
          </reference>
        </references>
      </pivotArea>
    </format>
    <format dxfId="297">
      <pivotArea dataOnly="0" labelOnly="1" outline="0" fieldPosition="0">
        <references count="22">
          <reference field="5" count="1" selected="0">
            <x v="18"/>
          </reference>
          <reference field="6" count="1" selected="0">
            <x v="385"/>
          </reference>
          <reference field="7" count="1" selected="0">
            <x v="239"/>
          </reference>
          <reference field="8" count="1" selected="0">
            <x v="3"/>
          </reference>
          <reference field="9" count="1" selected="0">
            <x v="2"/>
          </reference>
          <reference field="17" count="1" selected="0">
            <x v="242"/>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2"/>
          </reference>
        </references>
      </pivotArea>
    </format>
    <format dxfId="296">
      <pivotArea dataOnly="0" labelOnly="1" outline="0" fieldPosition="0">
        <references count="22">
          <reference field="5" count="1" selected="0">
            <x v="18"/>
          </reference>
          <reference field="6" count="1" selected="0">
            <x v="389"/>
          </reference>
          <reference field="7" count="1" selected="0">
            <x v="243"/>
          </reference>
          <reference field="8" count="1" selected="0">
            <x v="3"/>
          </reference>
          <reference field="9" count="1" selected="0">
            <x v="2"/>
          </reference>
          <reference field="17" count="1" selected="0">
            <x v="246"/>
          </reference>
          <reference field="18" count="1" selected="0">
            <x v="7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29"/>
          </reference>
          <reference field="166" count="1" selected="0">
            <x v="39"/>
          </reference>
          <reference field="192" count="1" selected="0">
            <x v="4"/>
          </reference>
          <reference field="194" count="1" selected="0">
            <x v="57"/>
          </reference>
          <reference field="195" count="1" selected="0">
            <x v="2"/>
          </reference>
        </references>
      </pivotArea>
    </format>
    <format dxfId="295">
      <pivotArea dataOnly="0" labelOnly="1" outline="0" fieldPosition="0">
        <references count="22">
          <reference field="5" count="1" selected="0">
            <x v="18"/>
          </reference>
          <reference field="6" count="1" selected="0">
            <x v="397"/>
          </reference>
          <reference field="7" count="1" selected="0">
            <x v="249"/>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s>
      </pivotArea>
    </format>
    <format dxfId="294">
      <pivotArea dataOnly="0" labelOnly="1" outline="0" fieldPosition="0">
        <references count="22">
          <reference field="5" count="1" selected="0">
            <x v="18"/>
          </reference>
          <reference field="6" count="1" selected="0">
            <x v="398"/>
          </reference>
          <reference field="7" count="1" selected="0">
            <x v="250"/>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2"/>
          </reference>
        </references>
      </pivotArea>
    </format>
    <format dxfId="293">
      <pivotArea dataOnly="0" labelOnly="1" outline="0" fieldPosition="0">
        <references count="22">
          <reference field="5" count="1" selected="0">
            <x v="18"/>
          </reference>
          <reference field="6" count="1" selected="0">
            <x v="399"/>
          </reference>
          <reference field="7" count="1" selected="0">
            <x v="251"/>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6"/>
          </reference>
          <reference field="166" count="1" selected="0">
            <x v="8"/>
          </reference>
          <reference field="192" count="1" selected="0">
            <x v="4"/>
          </reference>
          <reference field="194" count="1" selected="0">
            <x v="57"/>
          </reference>
          <reference field="195" count="1" selected="0">
            <x v="2"/>
          </reference>
        </references>
      </pivotArea>
    </format>
    <format dxfId="292">
      <pivotArea dataOnly="0" labelOnly="1" outline="0" fieldPosition="0">
        <references count="22">
          <reference field="5" count="1" selected="0">
            <x v="18"/>
          </reference>
          <reference field="6" count="1" selected="0">
            <x v="400"/>
          </reference>
          <reference field="7" count="1" selected="0">
            <x v="252"/>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79"/>
          </reference>
          <reference field="162" count="1">
            <x v="70"/>
          </reference>
          <reference field="166" count="1" selected="0">
            <x v="97"/>
          </reference>
          <reference field="192" count="1" selected="0">
            <x v="4"/>
          </reference>
          <reference field="194" count="1" selected="0">
            <x v="57"/>
          </reference>
          <reference field="195" count="1" selected="0">
            <x v="0"/>
          </reference>
        </references>
      </pivotArea>
    </format>
    <format dxfId="291">
      <pivotArea dataOnly="0" labelOnly="1" outline="0" fieldPosition="0">
        <references count="22">
          <reference field="5" count="1" selected="0">
            <x v="18"/>
          </reference>
          <reference field="6" count="1" selected="0">
            <x v="401"/>
          </reference>
          <reference field="7" count="1" selected="0">
            <x v="253"/>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94"/>
          </reference>
          <reference field="162" count="1">
            <x v="124"/>
          </reference>
          <reference field="166" count="1" selected="0">
            <x v="142"/>
          </reference>
          <reference field="192" count="1" selected="0">
            <x v="4"/>
          </reference>
          <reference field="194" count="1" selected="0">
            <x v="57"/>
          </reference>
          <reference field="195" count="1" selected="0">
            <x v="0"/>
          </reference>
        </references>
      </pivotArea>
    </format>
    <format dxfId="290">
      <pivotArea dataOnly="0" labelOnly="1" outline="0" fieldPosition="0">
        <references count="22">
          <reference field="5" count="1" selected="0">
            <x v="18"/>
          </reference>
          <reference field="6" count="1" selected="0">
            <x v="402"/>
          </reference>
          <reference field="7" count="1" selected="0">
            <x v="254"/>
          </reference>
          <reference field="8" count="1" selected="0">
            <x v="3"/>
          </reference>
          <reference field="9" count="1" selected="0">
            <x v="4"/>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6"/>
          </reference>
          <reference field="162" count="1">
            <x v="14"/>
          </reference>
          <reference field="166" count="1" selected="0">
            <x v="11"/>
          </reference>
          <reference field="192" count="1" selected="0">
            <x v="4"/>
          </reference>
          <reference field="194" count="1" selected="0">
            <x v="57"/>
          </reference>
          <reference field="195" count="1" selected="0">
            <x v="2"/>
          </reference>
        </references>
      </pivotArea>
    </format>
    <format dxfId="289">
      <pivotArea dataOnly="0" labelOnly="1" outline="0" fieldPosition="0">
        <references count="22">
          <reference field="5" count="1" selected="0">
            <x v="18"/>
          </reference>
          <reference field="6" count="1" selected="0">
            <x v="404"/>
          </reference>
          <reference field="7" count="1" selected="0">
            <x v="256"/>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2"/>
          </reference>
        </references>
      </pivotArea>
    </format>
    <format dxfId="288">
      <pivotArea dataOnly="0" labelOnly="1" outline="0" fieldPosition="0">
        <references count="22">
          <reference field="5" count="1" selected="0">
            <x v="18"/>
          </reference>
          <reference field="6" count="1" selected="0">
            <x v="405"/>
          </reference>
          <reference field="7" count="1" selected="0">
            <x v="257"/>
          </reference>
          <reference field="8" count="1" selected="0">
            <x v="3"/>
          </reference>
          <reference field="9" count="1" selected="0">
            <x v="2"/>
          </reference>
          <reference field="17" count="1" selected="0">
            <x v="244"/>
          </reference>
          <reference field="18" count="1" selected="0">
            <x v="6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6"/>
          </reference>
          <reference field="166" count="1" selected="0">
            <x v="8"/>
          </reference>
          <reference field="192" count="1" selected="0">
            <x v="4"/>
          </reference>
          <reference field="194" count="1" selected="0">
            <x v="57"/>
          </reference>
          <reference field="195" count="1" selected="0">
            <x v="2"/>
          </reference>
        </references>
      </pivotArea>
    </format>
    <format dxfId="287">
      <pivotArea dataOnly="0" labelOnly="1" outline="0" fieldPosition="0">
        <references count="22">
          <reference field="5" count="1" selected="0">
            <x v="18"/>
          </reference>
          <reference field="6" count="1" selected="0">
            <x v="408"/>
          </reference>
          <reference field="7" count="1" selected="0">
            <x v="107"/>
          </reference>
          <reference field="8" count="1" selected="0">
            <x v="3"/>
          </reference>
          <reference field="9" count="1" selected="0">
            <x v="4"/>
          </reference>
          <reference field="17" count="1" selected="0">
            <x v="108"/>
          </reference>
          <reference field="18" count="1" selected="0">
            <x v="12"/>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s>
      </pivotArea>
    </format>
    <format dxfId="286">
      <pivotArea dataOnly="0" labelOnly="1" outline="0" fieldPosition="0">
        <references count="22">
          <reference field="5" count="1" selected="0">
            <x v="18"/>
          </reference>
          <reference field="6" count="1" selected="0">
            <x v="441"/>
          </reference>
          <reference field="7" count="1" selected="0">
            <x v="124"/>
          </reference>
          <reference field="8" count="1" selected="0">
            <x v="3"/>
          </reference>
          <reference field="9" count="1" selected="0">
            <x v="2"/>
          </reference>
          <reference field="17" count="1" selected="0">
            <x v="200"/>
          </reference>
          <reference field="18" count="1" selected="0">
            <x v="5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2"/>
          </reference>
          <reference field="166" count="1" selected="0">
            <x v="8"/>
          </reference>
          <reference field="192" count="1" selected="0">
            <x v="4"/>
          </reference>
          <reference field="194" count="1" selected="0">
            <x v="57"/>
          </reference>
          <reference field="195" count="1" selected="0">
            <x v="0"/>
          </reference>
        </references>
      </pivotArea>
    </format>
    <format dxfId="285">
      <pivotArea dataOnly="0" labelOnly="1" outline="0" fieldPosition="0">
        <references count="22">
          <reference field="5" count="1" selected="0">
            <x v="18"/>
          </reference>
          <reference field="6" count="1" selected="0">
            <x v="454"/>
          </reference>
          <reference field="7" count="1" selected="0">
            <x v="135"/>
          </reference>
          <reference field="8" count="1" selected="0">
            <x v="3"/>
          </reference>
          <reference field="9" count="1" selected="0">
            <x v="4"/>
          </reference>
          <reference field="17" count="1" selected="0">
            <x v="260"/>
          </reference>
          <reference field="18" count="1" selected="0">
            <x v="87"/>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55"/>
          </reference>
          <reference field="162" count="1">
            <x v="37"/>
          </reference>
          <reference field="166" count="1" selected="0">
            <x v="39"/>
          </reference>
          <reference field="192" count="1" selected="0">
            <x v="4"/>
          </reference>
          <reference field="194" count="1" selected="0">
            <x v="57"/>
          </reference>
          <reference field="195" count="1" selected="0">
            <x v="0"/>
          </reference>
        </references>
      </pivotArea>
    </format>
    <format dxfId="284">
      <pivotArea dataOnly="0" labelOnly="1" outline="0" fieldPosition="0">
        <references count="22">
          <reference field="5" count="1" selected="0">
            <x v="18"/>
          </reference>
          <reference field="6" count="1" selected="0">
            <x v="464"/>
          </reference>
          <reference field="7" count="1" selected="0">
            <x v="143"/>
          </reference>
          <reference field="8" count="1" selected="0">
            <x v="3"/>
          </reference>
          <reference field="9" count="1" selected="0">
            <x v="4"/>
          </reference>
          <reference field="17" count="1" selected="0">
            <x v="259"/>
          </reference>
          <reference field="18" count="1" selected="0">
            <x v="81"/>
          </reference>
          <reference field="19" count="1" selected="0">
            <x v="107"/>
          </reference>
          <reference field="22" count="1" selected="0">
            <x v="0"/>
          </reference>
          <reference field="25" count="1" selected="0">
            <x v="5"/>
          </reference>
          <reference field="131" count="1" selected="0">
            <x v="12"/>
          </reference>
          <reference field="132" count="1" selected="0">
            <x v="55"/>
          </reference>
          <reference field="133" count="1" selected="0">
            <x v="19"/>
          </reference>
          <reference field="136" count="1" selected="0">
            <x v="29"/>
          </reference>
          <reference field="137" count="1" selected="0">
            <x v="5"/>
          </reference>
          <reference field="142" count="1" selected="0">
            <x v="56"/>
          </reference>
          <reference field="145" count="1" selected="0">
            <x v="35"/>
          </reference>
          <reference field="162" count="1">
            <x v="18"/>
          </reference>
          <reference field="166" count="1" selected="0">
            <x v="8"/>
          </reference>
          <reference field="192" count="1" selected="0">
            <x v="4"/>
          </reference>
          <reference field="194" count="1" selected="0">
            <x v="57"/>
          </reference>
          <reference field="195" count="1" selected="0">
            <x v="0"/>
          </reference>
        </references>
      </pivotArea>
    </format>
    <format dxfId="283">
      <pivotArea dataOnly="0" labelOnly="1" outline="0" fieldPosition="0">
        <references count="22">
          <reference field="5" count="1" selected="0">
            <x v="19"/>
          </reference>
          <reference field="6" count="1" selected="0">
            <x v="289"/>
          </reference>
          <reference field="7" count="1" selected="0">
            <x v="259"/>
          </reference>
          <reference field="8" count="1" selected="0">
            <x v="5"/>
          </reference>
          <reference field="9" count="1" selected="0">
            <x v="4"/>
          </reference>
          <reference field="17" count="1" selected="0">
            <x v="0"/>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5"/>
          </reference>
          <reference field="137" count="1" selected="0">
            <x v="5"/>
          </reference>
          <reference field="142" count="1" selected="0">
            <x v="15"/>
          </reference>
          <reference field="145" count="1" selected="0">
            <x v="29"/>
          </reference>
          <reference field="162" count="1">
            <x v="99"/>
          </reference>
          <reference field="166" count="1" selected="0">
            <x v="107"/>
          </reference>
          <reference field="192" count="1" selected="0">
            <x v="0"/>
          </reference>
          <reference field="194" count="1" selected="0">
            <x v="16"/>
          </reference>
          <reference field="195" count="1" selected="0">
            <x v="0"/>
          </reference>
        </references>
      </pivotArea>
    </format>
    <format dxfId="282">
      <pivotArea dataOnly="0" labelOnly="1" outline="0" fieldPosition="0">
        <references count="22">
          <reference field="5" count="1" selected="0">
            <x v="19"/>
          </reference>
          <reference field="6" count="1" selected="0">
            <x v="290"/>
          </reference>
          <reference field="7" count="1" selected="0">
            <x v="259"/>
          </reference>
          <reference field="8" count="1" selected="0">
            <x v="5"/>
          </reference>
          <reference field="9" count="1" selected="0">
            <x v="4"/>
          </reference>
          <reference field="17" count="1" selected="0">
            <x v="5"/>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30"/>
          </reference>
          <reference field="133" count="1" selected="0">
            <x v="26"/>
          </reference>
          <reference field="136" count="1" selected="0">
            <x v="18"/>
          </reference>
          <reference field="137" count="1" selected="0">
            <x v="5"/>
          </reference>
          <reference field="142" count="1" selected="0">
            <x v="11"/>
          </reference>
          <reference field="145" count="1" selected="0">
            <x v="59"/>
          </reference>
          <reference field="162" count="1">
            <x v="123"/>
          </reference>
          <reference field="166" count="1" selected="0">
            <x v="109"/>
          </reference>
          <reference field="192" count="1" selected="0">
            <x v="0"/>
          </reference>
          <reference field="194" count="1" selected="0">
            <x v="12"/>
          </reference>
          <reference field="195" count="1" selected="0">
            <x v="0"/>
          </reference>
        </references>
      </pivotArea>
    </format>
    <format dxfId="281">
      <pivotArea dataOnly="0" labelOnly="1" outline="0" fieldPosition="0">
        <references count="22">
          <reference field="5" count="1" selected="0">
            <x v="19"/>
          </reference>
          <reference field="6" count="1" selected="0">
            <x v="291"/>
          </reference>
          <reference field="7" count="1" selected="0">
            <x v="259"/>
          </reference>
          <reference field="8" count="1" selected="0">
            <x v="5"/>
          </reference>
          <reference field="9" count="1" selected="0">
            <x v="4"/>
          </reference>
          <reference field="17" count="1" selected="0">
            <x v="1"/>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13"/>
          </reference>
          <reference field="133" count="1" selected="0">
            <x v="26"/>
          </reference>
          <reference field="136" count="1" selected="0">
            <x v="10"/>
          </reference>
          <reference field="137" count="1" selected="0">
            <x v="5"/>
          </reference>
          <reference field="142" count="1" selected="0">
            <x v="13"/>
          </reference>
          <reference field="145" count="1" selected="0">
            <x v="28"/>
          </reference>
          <reference field="162" count="1">
            <x v="68"/>
          </reference>
          <reference field="166" count="1" selected="0">
            <x v="45"/>
          </reference>
          <reference field="192" count="1" selected="0">
            <x v="0"/>
          </reference>
          <reference field="194" count="1" selected="0">
            <x v="14"/>
          </reference>
          <reference field="195" count="1" selected="0">
            <x v="0"/>
          </reference>
        </references>
      </pivotArea>
    </format>
    <format dxfId="280">
      <pivotArea dataOnly="0" labelOnly="1" outline="0" fieldPosition="0">
        <references count="22">
          <reference field="5" count="1" selected="0">
            <x v="19"/>
          </reference>
          <reference field="6" count="1" selected="0">
            <x v="292"/>
          </reference>
          <reference field="7" count="1" selected="0">
            <x v="259"/>
          </reference>
          <reference field="8" count="1" selected="0">
            <x v="5"/>
          </reference>
          <reference field="9" count="1" selected="0">
            <x v="4"/>
          </reference>
          <reference field="17" count="1" selected="0">
            <x v="4"/>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0"/>
          </reference>
          <reference field="137" count="1" selected="0">
            <x v="5"/>
          </reference>
          <reference field="142" count="1" selected="0">
            <x v="15"/>
          </reference>
          <reference field="145" count="1" selected="0">
            <x v="39"/>
          </reference>
          <reference field="162" count="1">
            <x v="114"/>
          </reference>
          <reference field="166" count="1" selected="0">
            <x v="110"/>
          </reference>
          <reference field="192" count="1" selected="0">
            <x v="0"/>
          </reference>
          <reference field="194" count="1" selected="0">
            <x v="16"/>
          </reference>
          <reference field="195" count="1" selected="0">
            <x v="0"/>
          </reference>
        </references>
      </pivotArea>
    </format>
    <format dxfId="279">
      <pivotArea dataOnly="0" labelOnly="1" outline="0" fieldPosition="0">
        <references count="22">
          <reference field="5" count="1" selected="0">
            <x v="19"/>
          </reference>
          <reference field="6" count="1" selected="0">
            <x v="294"/>
          </reference>
          <reference field="7" count="1" selected="0">
            <x v="259"/>
          </reference>
          <reference field="8" count="1" selected="0">
            <x v="5"/>
          </reference>
          <reference field="9" count="1" selected="0">
            <x v="4"/>
          </reference>
          <reference field="17" count="1" selected="0">
            <x v="7"/>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1"/>
          </reference>
          <reference field="137" count="1" selected="0">
            <x v="5"/>
          </reference>
          <reference field="142" count="1" selected="0">
            <x v="12"/>
          </reference>
          <reference field="145" count="1" selected="0">
            <x v="39"/>
          </reference>
          <reference field="162" count="1">
            <x v="109"/>
          </reference>
          <reference field="166" count="1" selected="0">
            <x v="103"/>
          </reference>
          <reference field="192" count="1" selected="0">
            <x v="0"/>
          </reference>
          <reference field="194" count="1" selected="0">
            <x v="13"/>
          </reference>
          <reference field="195" count="1" selected="0">
            <x v="0"/>
          </reference>
        </references>
      </pivotArea>
    </format>
    <format dxfId="278">
      <pivotArea dataOnly="0" labelOnly="1" outline="0" fieldPosition="0">
        <references count="22">
          <reference field="5" count="1" selected="0">
            <x v="19"/>
          </reference>
          <reference field="6" count="1" selected="0">
            <x v="296"/>
          </reference>
          <reference field="7" count="1" selected="0">
            <x v="259"/>
          </reference>
          <reference field="8" count="1" selected="0">
            <x v="5"/>
          </reference>
          <reference field="9" count="1" selected="0">
            <x v="4"/>
          </reference>
          <reference field="17" count="1" selected="0">
            <x v="38"/>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3"/>
          </reference>
          <reference field="137" count="1" selected="0">
            <x v="5"/>
          </reference>
          <reference field="142" count="1" selected="0">
            <x v="14"/>
          </reference>
          <reference field="145" count="1" selected="0">
            <x v="39"/>
          </reference>
          <reference field="162" count="1">
            <x v="101"/>
          </reference>
          <reference field="166" count="1" selected="0">
            <x v="98"/>
          </reference>
          <reference field="192" count="1" selected="0">
            <x v="0"/>
          </reference>
          <reference field="194" count="1" selected="0">
            <x v="15"/>
          </reference>
          <reference field="195" count="1" selected="0">
            <x v="0"/>
          </reference>
        </references>
      </pivotArea>
    </format>
    <format dxfId="277">
      <pivotArea dataOnly="0" labelOnly="1" outline="0" fieldPosition="0">
        <references count="22">
          <reference field="5" count="1" selected="0">
            <x v="19"/>
          </reference>
          <reference field="6" count="1" selected="0">
            <x v="297"/>
          </reference>
          <reference field="7" count="1" selected="0">
            <x v="259"/>
          </reference>
          <reference field="8" count="1" selected="0">
            <x v="5"/>
          </reference>
          <reference field="9" count="1" selected="0">
            <x v="4"/>
          </reference>
          <reference field="17" count="1" selected="0">
            <x v="38"/>
          </reference>
          <reference field="18" count="1" selected="0">
            <x v="88"/>
          </reference>
          <reference field="19" count="1" selected="0">
            <x v="107"/>
          </reference>
          <reference field="22" count="1" selected="0">
            <x v="1"/>
          </reference>
          <reference field="25" count="1" selected="0">
            <x v="10"/>
          </reference>
          <reference field="131" count="1" selected="0">
            <x v="26"/>
          </reference>
          <reference field="132" count="1" selected="0">
            <x v="20"/>
          </reference>
          <reference field="133" count="1" selected="0">
            <x v="26"/>
          </reference>
          <reference field="136" count="1" selected="0">
            <x v="12"/>
          </reference>
          <reference field="137" count="1" selected="0">
            <x v="5"/>
          </reference>
          <reference field="142" count="1" selected="0">
            <x v="12"/>
          </reference>
          <reference field="145" count="1" selected="0">
            <x v="40"/>
          </reference>
          <reference field="162" count="1">
            <x v="107"/>
          </reference>
          <reference field="166" count="1" selected="0">
            <x v="102"/>
          </reference>
          <reference field="192" count="1" selected="0">
            <x v="0"/>
          </reference>
          <reference field="194" count="1" selected="0">
            <x v="13"/>
          </reference>
          <reference field="195" count="1" selected="0">
            <x v="0"/>
          </reference>
        </references>
      </pivotArea>
    </format>
    <format dxfId="276">
      <pivotArea dataOnly="0" labelOnly="1" outline="0" fieldPosition="0">
        <references count="22">
          <reference field="5" count="1" selected="0">
            <x v="20"/>
          </reference>
          <reference field="6" count="1" selected="0">
            <x v="113"/>
          </reference>
          <reference field="7" count="1" selected="0">
            <x v="260"/>
          </reference>
          <reference field="8" count="1" selected="0">
            <x v="5"/>
          </reference>
          <reference field="9" count="1" selected="0">
            <x v="4"/>
          </reference>
          <reference field="17" count="1" selected="0">
            <x v="252"/>
          </reference>
          <reference field="18" count="1" selected="0">
            <x v="88"/>
          </reference>
          <reference field="19" count="1" selected="0">
            <x v="107"/>
          </reference>
          <reference field="22" count="1" selected="0">
            <x v="1"/>
          </reference>
          <reference field="25" count="1" selected="0">
            <x v="0"/>
          </reference>
          <reference field="131" count="1" selected="0">
            <x v="11"/>
          </reference>
          <reference field="132" count="1" selected="0">
            <x v="65"/>
          </reference>
          <reference field="133" count="1" selected="0">
            <x v="11"/>
          </reference>
          <reference field="136" count="1" selected="0">
            <x v="53"/>
          </reference>
          <reference field="137" count="1" selected="0">
            <x v="5"/>
          </reference>
          <reference field="142" count="1" selected="0">
            <x v="51"/>
          </reference>
          <reference field="145" count="1" selected="0">
            <x v="113"/>
          </reference>
          <reference field="162" count="1">
            <x v="90"/>
          </reference>
          <reference field="166" count="1" selected="0">
            <x v="76"/>
          </reference>
          <reference field="192" count="1" selected="0">
            <x v="0"/>
          </reference>
          <reference field="194" count="1" selected="0">
            <x v="52"/>
          </reference>
          <reference field="195" count="1" selected="0">
            <x v="0"/>
          </reference>
        </references>
      </pivotArea>
    </format>
    <format dxfId="275">
      <pivotArea dataOnly="0" labelOnly="1" outline="0" fieldPosition="0">
        <references count="22">
          <reference field="5" count="1" selected="0">
            <x v="20"/>
          </reference>
          <reference field="6" count="1" selected="0">
            <x v="115"/>
          </reference>
          <reference field="7" count="1" selected="0">
            <x v="265"/>
          </reference>
          <reference field="8" count="1" selected="0">
            <x v="5"/>
          </reference>
          <reference field="9" count="1" selected="0">
            <x v="4"/>
          </reference>
          <reference field="17" count="1" selected="0">
            <x v="15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2" count="1">
            <x v="84"/>
          </reference>
          <reference field="166" count="1" selected="0">
            <x v="79"/>
          </reference>
          <reference field="192" count="1" selected="0">
            <x v="0"/>
          </reference>
          <reference field="194" count="1" selected="0">
            <x v="39"/>
          </reference>
          <reference field="195" count="1" selected="0">
            <x v="0"/>
          </reference>
        </references>
      </pivotArea>
    </format>
    <format dxfId="274">
      <pivotArea dataOnly="0" labelOnly="1" outline="0" fieldPosition="0">
        <references count="22">
          <reference field="5" count="1" selected="0">
            <x v="20"/>
          </reference>
          <reference field="6" count="1" selected="0">
            <x v="116"/>
          </reference>
          <reference field="7" count="1" selected="0">
            <x v="264"/>
          </reference>
          <reference field="8" count="1" selected="0">
            <x v="5"/>
          </reference>
          <reference field="9" count="1" selected="0">
            <x v="4"/>
          </reference>
          <reference field="17" count="1" selected="0">
            <x v="139"/>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38"/>
          </reference>
          <reference field="145" count="1" selected="0">
            <x v="100"/>
          </reference>
          <reference field="162" count="1">
            <x v="85"/>
          </reference>
          <reference field="166" count="1" selected="0">
            <x v="80"/>
          </reference>
          <reference field="192" count="1" selected="0">
            <x v="0"/>
          </reference>
          <reference field="194" count="1" selected="0">
            <x v="39"/>
          </reference>
          <reference field="195" count="1" selected="0">
            <x v="0"/>
          </reference>
        </references>
      </pivotArea>
    </format>
    <format dxfId="273">
      <pivotArea dataOnly="0" labelOnly="1" outline="0" fieldPosition="0">
        <references count="22">
          <reference field="5" count="1" selected="0">
            <x v="20"/>
          </reference>
          <reference field="6" count="1" selected="0">
            <x v="117"/>
          </reference>
          <reference field="7" count="1" selected="0">
            <x v="262"/>
          </reference>
          <reference field="8" count="1" selected="0">
            <x v="5"/>
          </reference>
          <reference field="9" count="1" selected="0">
            <x v="4"/>
          </reference>
          <reference field="17" count="1" selected="0">
            <x v="13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2"/>
          </reference>
          <reference field="137" count="1" selected="0">
            <x v="5"/>
          </reference>
          <reference field="142" count="1" selected="0">
            <x v="4"/>
          </reference>
          <reference field="145" count="1" selected="0">
            <x v="100"/>
          </reference>
          <reference field="162" count="1">
            <x v="86"/>
          </reference>
          <reference field="166" count="1" selected="0">
            <x v="81"/>
          </reference>
          <reference field="192" count="1" selected="0">
            <x v="0"/>
          </reference>
          <reference field="194" count="1" selected="0">
            <x v="5"/>
          </reference>
          <reference field="195" count="1" selected="0">
            <x v="0"/>
          </reference>
        </references>
      </pivotArea>
    </format>
    <format dxfId="272">
      <pivotArea dataOnly="0" labelOnly="1" outline="0" fieldPosition="0">
        <references count="22">
          <reference field="5" count="1" selected="0">
            <x v="20"/>
          </reference>
          <reference field="6" count="1" selected="0">
            <x v="118"/>
          </reference>
          <reference field="7" count="1" selected="0">
            <x v="263"/>
          </reference>
          <reference field="8" count="1" selected="0">
            <x v="5"/>
          </reference>
          <reference field="9" count="1" selected="0">
            <x v="4"/>
          </reference>
          <reference field="17" count="1" selected="0">
            <x v="14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3"/>
          </reference>
          <reference field="137" count="1" selected="0">
            <x v="5"/>
          </reference>
          <reference field="142" count="1" selected="0">
            <x v="5"/>
          </reference>
          <reference field="145" count="1" selected="0">
            <x v="100"/>
          </reference>
          <reference field="162" count="1">
            <x v="84"/>
          </reference>
          <reference field="166" count="1" selected="0">
            <x v="79"/>
          </reference>
          <reference field="192" count="1" selected="0">
            <x v="0"/>
          </reference>
          <reference field="194" count="1" selected="0">
            <x v="6"/>
          </reference>
          <reference field="195" count="1" selected="0">
            <x v="0"/>
          </reference>
        </references>
      </pivotArea>
    </format>
    <format dxfId="271">
      <pivotArea dataOnly="0" labelOnly="1" outline="0" fieldPosition="0">
        <references count="22">
          <reference field="5" count="1" selected="0">
            <x v="20"/>
          </reference>
          <reference field="6" count="1" selected="0">
            <x v="119"/>
          </reference>
          <reference field="7" count="1" selected="0">
            <x v="266"/>
          </reference>
          <reference field="8" count="1" selected="0">
            <x v="5"/>
          </reference>
          <reference field="9" count="1" selected="0">
            <x v="4"/>
          </reference>
          <reference field="17" count="1" selected="0">
            <x v="164"/>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4"/>
          </reference>
          <reference field="137" count="1" selected="0">
            <x v="5"/>
          </reference>
          <reference field="142" count="1" selected="0">
            <x v="64"/>
          </reference>
          <reference field="145" count="1" selected="0">
            <x v="100"/>
          </reference>
          <reference field="162" count="1">
            <x v="83"/>
          </reference>
          <reference field="166" count="1" selected="0">
            <x v="77"/>
          </reference>
          <reference field="192" count="1" selected="0">
            <x v="0"/>
          </reference>
          <reference field="194" count="1" selected="0">
            <x v="65"/>
          </reference>
          <reference field="195" count="1" selected="0">
            <x v="0"/>
          </reference>
        </references>
      </pivotArea>
    </format>
    <format dxfId="270">
      <pivotArea dataOnly="0" labelOnly="1" outline="0" fieldPosition="0">
        <references count="22">
          <reference field="5" count="1" selected="0">
            <x v="20"/>
          </reference>
          <reference field="6" count="1" selected="0">
            <x v="120"/>
          </reference>
          <reference field="7" count="1" selected="0">
            <x v="267"/>
          </reference>
          <reference field="8" count="1" selected="0">
            <x v="5"/>
          </reference>
          <reference field="9" count="1" selected="0">
            <x v="4"/>
          </reference>
          <reference field="17" count="1" selected="0">
            <x v="135"/>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5"/>
          </reference>
          <reference field="145" count="1" selected="0">
            <x v="88"/>
          </reference>
          <reference field="162" count="1">
            <x v="95"/>
          </reference>
          <reference field="166" count="1" selected="0">
            <x v="104"/>
          </reference>
          <reference field="192" count="1" selected="0">
            <x v="0"/>
          </reference>
          <reference field="194" count="1" selected="0">
            <x v="26"/>
          </reference>
          <reference field="195" count="1" selected="0">
            <x v="0"/>
          </reference>
        </references>
      </pivotArea>
    </format>
    <format dxfId="269">
      <pivotArea dataOnly="0" labelOnly="1" outline="0" fieldPosition="0">
        <references count="22">
          <reference field="5" count="1" selected="0">
            <x v="20"/>
          </reference>
          <reference field="6" count="1" selected="0">
            <x v="121"/>
          </reference>
          <reference field="7" count="1" selected="0">
            <x v="269"/>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4"/>
          </reference>
          <reference field="137" count="1" selected="0">
            <x v="5"/>
          </reference>
          <reference field="142" count="1" selected="0">
            <x v="26"/>
          </reference>
          <reference field="145" count="1" selected="0">
            <x v="88"/>
          </reference>
          <reference field="162" count="1">
            <x v="96"/>
          </reference>
          <reference field="166" count="1" selected="0">
            <x v="105"/>
          </reference>
          <reference field="192" count="1" selected="0">
            <x v="0"/>
          </reference>
          <reference field="194" count="1" selected="0">
            <x v="27"/>
          </reference>
          <reference field="195" count="1" selected="0">
            <x v="0"/>
          </reference>
        </references>
      </pivotArea>
    </format>
    <format dxfId="268">
      <pivotArea dataOnly="0" labelOnly="1" outline="0" fieldPosition="0">
        <references count="22">
          <reference field="5" count="1" selected="0">
            <x v="20"/>
          </reference>
          <reference field="6" count="1" selected="0">
            <x v="123"/>
          </reference>
          <reference field="7" count="1" selected="0">
            <x v="270"/>
          </reference>
          <reference field="8" count="1" selected="0">
            <x v="5"/>
          </reference>
          <reference field="9" count="1" selected="0">
            <x v="4"/>
          </reference>
          <reference field="17" count="1" selected="0">
            <x v="127"/>
          </reference>
          <reference field="18" count="1" selected="0">
            <x v="88"/>
          </reference>
          <reference field="19" count="1" selected="0">
            <x v="107"/>
          </reference>
          <reference field="22" count="1" selected="0">
            <x v="1"/>
          </reference>
          <reference field="25" count="1" selected="0">
            <x v="7"/>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30"/>
          </reference>
          <reference field="145" count="1" selected="0">
            <x v="88"/>
          </reference>
          <reference field="162" count="1">
            <x v="95"/>
          </reference>
          <reference field="166" count="1" selected="0">
            <x v="104"/>
          </reference>
          <reference field="192" count="1" selected="0">
            <x v="0"/>
          </reference>
          <reference field="194" count="1" selected="0">
            <x v="31"/>
          </reference>
          <reference field="195" count="1" selected="0">
            <x v="0"/>
          </reference>
        </references>
      </pivotArea>
    </format>
    <format dxfId="267">
      <pivotArea dataOnly="0" labelOnly="1" outline="0" fieldPosition="0">
        <references count="22">
          <reference field="5" count="1" selected="0">
            <x v="20"/>
          </reference>
          <reference field="6" count="1" selected="0">
            <x v="124"/>
          </reference>
          <reference field="7" count="1" selected="0">
            <x v="275"/>
          </reference>
          <reference field="8" count="1" selected="0">
            <x v="5"/>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2"/>
          </reference>
          <reference field="145" count="1" selected="0">
            <x v="111"/>
          </reference>
          <reference field="162" count="1">
            <x v="106"/>
          </reference>
          <reference field="166" count="1" selected="0">
            <x v="108"/>
          </reference>
          <reference field="192" count="1" selected="0">
            <x v="0"/>
          </reference>
          <reference field="194" count="1" selected="0">
            <x v="43"/>
          </reference>
          <reference field="195" count="1" selected="0">
            <x v="0"/>
          </reference>
        </references>
      </pivotArea>
    </format>
    <format dxfId="266">
      <pivotArea dataOnly="0" labelOnly="1" outline="0" fieldPosition="0">
        <references count="22">
          <reference field="5" count="1" selected="0">
            <x v="20"/>
          </reference>
          <reference field="6" count="1" selected="0">
            <x v="125"/>
          </reference>
          <reference field="7" count="1" selected="0">
            <x v="276"/>
          </reference>
          <reference field="8" count="1" selected="0">
            <x v="5"/>
          </reference>
          <reference field="9" count="1" selected="0">
            <x v="4"/>
          </reference>
          <reference field="17" count="1" selected="0">
            <x v="160"/>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0"/>
          </reference>
          <reference field="145" count="1" selected="0">
            <x v="111"/>
          </reference>
          <reference field="162" count="1">
            <x v="125"/>
          </reference>
          <reference field="166" count="1" selected="0">
            <x v="118"/>
          </reference>
          <reference field="192" count="1" selected="0">
            <x v="0"/>
          </reference>
          <reference field="194" count="1" selected="0">
            <x v="41"/>
          </reference>
          <reference field="195" count="1" selected="0">
            <x v="0"/>
          </reference>
        </references>
      </pivotArea>
    </format>
    <format dxfId="265">
      <pivotArea dataOnly="0" labelOnly="1" outline="0" fieldPosition="0">
        <references count="22">
          <reference field="5" count="1" selected="0">
            <x v="20"/>
          </reference>
          <reference field="6" count="1" selected="0">
            <x v="126"/>
          </reference>
          <reference field="7" count="1" selected="0">
            <x v="277"/>
          </reference>
          <reference field="8" count="1" selected="0">
            <x v="5"/>
          </reference>
          <reference field="9" count="1" selected="0">
            <x v="4"/>
          </reference>
          <reference field="17" count="1" selected="0">
            <x v="154"/>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57"/>
          </reference>
          <reference field="133" count="1" selected="0">
            <x v="4"/>
          </reference>
          <reference field="136" count="1" selected="0">
            <x v="50"/>
          </reference>
          <reference field="137" count="1" selected="0">
            <x v="5"/>
          </reference>
          <reference field="142" count="1" selected="0">
            <x v="41"/>
          </reference>
          <reference field="145" count="1" selected="0">
            <x v="111"/>
          </reference>
          <reference field="162" count="1">
            <x v="133"/>
          </reference>
          <reference field="166" count="1" selected="0">
            <x v="116"/>
          </reference>
          <reference field="192" count="1" selected="0">
            <x v="0"/>
          </reference>
          <reference field="194" count="1" selected="0">
            <x v="42"/>
          </reference>
          <reference field="195" count="1" selected="0">
            <x v="0"/>
          </reference>
        </references>
      </pivotArea>
    </format>
    <format dxfId="264">
      <pivotArea dataOnly="0" labelOnly="1" outline="0" fieldPosition="0">
        <references count="22">
          <reference field="5" count="1" selected="0">
            <x v="20"/>
          </reference>
          <reference field="6" count="1" selected="0">
            <x v="127"/>
          </reference>
          <reference field="7" count="1" selected="0">
            <x v="273"/>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4"/>
          </reference>
          <reference field="137" count="1" selected="0">
            <x v="5"/>
          </reference>
          <reference field="142" count="1" selected="0">
            <x v="27"/>
          </reference>
          <reference field="145" count="1" selected="0">
            <x v="88"/>
          </reference>
          <reference field="162" count="1">
            <x v="113"/>
          </reference>
          <reference field="166" count="1" selected="0">
            <x v="114"/>
          </reference>
          <reference field="192" count="1" selected="0">
            <x v="0"/>
          </reference>
          <reference field="194" count="1" selected="0">
            <x v="28"/>
          </reference>
          <reference field="195" count="1" selected="0">
            <x v="0"/>
          </reference>
        </references>
      </pivotArea>
    </format>
    <format dxfId="263">
      <pivotArea dataOnly="0" labelOnly="1" outline="0" fieldPosition="0">
        <references count="22">
          <reference field="5" count="1" selected="0">
            <x v="20"/>
          </reference>
          <reference field="6" count="1" selected="0">
            <x v="128"/>
          </reference>
          <reference field="7" count="1" selected="0">
            <x v="272"/>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3"/>
          </reference>
          <reference field="137" count="1" selected="0">
            <x v="5"/>
          </reference>
          <reference field="142" count="1" selected="0">
            <x v="28"/>
          </reference>
          <reference field="145" count="1" selected="0">
            <x v="88"/>
          </reference>
          <reference field="162" count="1">
            <x v="115"/>
          </reference>
          <reference field="166" count="1" selected="0">
            <x v="115"/>
          </reference>
          <reference field="192" count="1" selected="0">
            <x v="0"/>
          </reference>
          <reference field="194" count="1" selected="0">
            <x v="29"/>
          </reference>
          <reference field="195" count="1" selected="0">
            <x v="0"/>
          </reference>
        </references>
      </pivotArea>
    </format>
    <format dxfId="262">
      <pivotArea dataOnly="0" labelOnly="1" outline="0" fieldPosition="0">
        <references count="22">
          <reference field="5" count="1" selected="0">
            <x v="20"/>
          </reference>
          <reference field="6" count="1" selected="0">
            <x v="129"/>
          </reference>
          <reference field="7" count="1" selected="0">
            <x v="274"/>
          </reference>
          <reference field="8" count="1" selected="0">
            <x v="5"/>
          </reference>
          <reference field="9" count="1" selected="0">
            <x v="4"/>
          </reference>
          <reference field="17" count="1" selected="0">
            <x v="167"/>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33"/>
          </reference>
          <reference field="133" count="1" selected="0">
            <x v="4"/>
          </reference>
          <reference field="136" count="1" selected="0">
            <x v="35"/>
          </reference>
          <reference field="137" count="1" selected="0">
            <x v="5"/>
          </reference>
          <reference field="142" count="1" selected="0">
            <x v="29"/>
          </reference>
          <reference field="145" count="1" selected="0">
            <x v="88"/>
          </reference>
          <reference field="162" count="1">
            <x v="112"/>
          </reference>
          <reference field="166" count="1" selected="0">
            <x v="113"/>
          </reference>
          <reference field="192" count="1" selected="0">
            <x v="0"/>
          </reference>
          <reference field="194" count="1" selected="0">
            <x v="30"/>
          </reference>
          <reference field="195" count="1" selected="0">
            <x v="0"/>
          </reference>
        </references>
      </pivotArea>
    </format>
    <format dxfId="261">
      <pivotArea dataOnly="0" labelOnly="1" outline="0" fieldPosition="0">
        <references count="22">
          <reference field="5" count="1" selected="0">
            <x v="20"/>
          </reference>
          <reference field="6" count="1" selected="0">
            <x v="130"/>
          </reference>
          <reference field="7" count="1" selected="0">
            <x v="271"/>
          </reference>
          <reference field="8" count="1" selected="0">
            <x v="5"/>
          </reference>
          <reference field="9" count="1" selected="0">
            <x v="4"/>
          </reference>
          <reference field="17" count="1" selected="0">
            <x v="165"/>
          </reference>
          <reference field="18" count="1" selected="0">
            <x v="88"/>
          </reference>
          <reference field="19" count="1" selected="0">
            <x v="107"/>
          </reference>
          <reference field="22" count="1" selected="0">
            <x v="1"/>
          </reference>
          <reference field="25" count="1" selected="0">
            <x v="0"/>
          </reference>
          <reference field="131" count="1" selected="0">
            <x v="4"/>
          </reference>
          <reference field="132" count="1" selected="0">
            <x v="46"/>
          </reference>
          <reference field="133" count="1" selected="0">
            <x v="4"/>
          </reference>
          <reference field="136" count="1" selected="0">
            <x v="41"/>
          </reference>
          <reference field="137" count="1" selected="0">
            <x v="5"/>
          </reference>
          <reference field="142" count="1" selected="0">
            <x v="3"/>
          </reference>
          <reference field="145" count="1" selected="0">
            <x v="100"/>
          </reference>
          <reference field="162" count="1">
            <x v="87"/>
          </reference>
          <reference field="166" count="1" selected="0">
            <x v="82"/>
          </reference>
          <reference field="192" count="1" selected="0">
            <x v="0"/>
          </reference>
          <reference field="194" count="1" selected="0">
            <x v="4"/>
          </reference>
          <reference field="195" count="1" selected="0">
            <x v="0"/>
          </reference>
        </references>
      </pivotArea>
    </format>
    <format dxfId="260">
      <pivotArea dataOnly="0" labelOnly="1" outline="0" fieldPosition="0">
        <references count="22">
          <reference field="5" count="1" selected="0">
            <x v="22"/>
          </reference>
          <reference field="6" count="1" selected="0">
            <x v="306"/>
          </reference>
          <reference field="7" count="1" selected="0">
            <x v="278"/>
          </reference>
          <reference field="8" count="1" selected="0">
            <x v="0"/>
          </reference>
          <reference field="9" count="1" selected="0">
            <x v="4"/>
          </reference>
          <reference field="17" count="1" selected="0">
            <x v="76"/>
          </reference>
          <reference field="18" count="1" selected="0">
            <x v="15"/>
          </reference>
          <reference field="19" count="1" selected="0">
            <x v="75"/>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2" count="1">
            <x v="66"/>
          </reference>
          <reference field="166" count="1" selected="0">
            <x v="51"/>
          </reference>
          <reference field="192" count="1" selected="0">
            <x v="0"/>
          </reference>
          <reference field="194" count="1" selected="0">
            <x v="73"/>
          </reference>
          <reference field="195" count="1" selected="0">
            <x v="0"/>
          </reference>
        </references>
      </pivotArea>
    </format>
    <format dxfId="259">
      <pivotArea dataOnly="0" labelOnly="1" outline="0" fieldPosition="0">
        <references count="22">
          <reference field="5" count="1" selected="0">
            <x v="23"/>
          </reference>
          <reference field="6" count="1" selected="0">
            <x v="198"/>
          </reference>
          <reference field="7" count="1" selected="0">
            <x v="279"/>
          </reference>
          <reference field="8" count="1" selected="0">
            <x v="1"/>
          </reference>
          <reference field="9" count="1" selected="0">
            <x v="1"/>
          </reference>
          <reference field="17" count="1" selected="0">
            <x v="182"/>
          </reference>
          <reference field="18" count="1" selected="0">
            <x v="88"/>
          </reference>
          <reference field="19" count="1" selected="0">
            <x v="83"/>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2" count="1">
            <x v="127"/>
          </reference>
          <reference field="166" count="1" selected="0">
            <x v="139"/>
          </reference>
          <reference field="192" count="1" selected="0">
            <x v="0"/>
          </reference>
          <reference field="194" count="1" selected="0">
            <x v="64"/>
          </reference>
          <reference field="195" count="1" selected="0">
            <x v="0"/>
          </reference>
        </references>
      </pivotArea>
    </format>
    <format dxfId="258">
      <pivotArea dataOnly="0" labelOnly="1" outline="0" fieldPosition="0">
        <references count="22">
          <reference field="5" count="1" selected="0">
            <x v="23"/>
          </reference>
          <reference field="6" count="1" selected="0">
            <x v="200"/>
          </reference>
          <reference field="7" count="1" selected="0">
            <x v="279"/>
          </reference>
          <reference field="8" count="1" selected="0">
            <x v="1"/>
          </reference>
          <reference field="9" count="1" selected="0">
            <x v="1"/>
          </reference>
          <reference field="17" count="1" selected="0">
            <x v="192"/>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65"/>
          </reference>
          <reference field="162" count="1">
            <x v="67"/>
          </reference>
          <reference field="166" count="1" selected="0">
            <x v="86"/>
          </reference>
          <reference field="192" count="1" selected="0">
            <x v="0"/>
          </reference>
          <reference field="194" count="1" selected="0">
            <x v="64"/>
          </reference>
          <reference field="195" count="1" selected="0">
            <x v="0"/>
          </reference>
        </references>
      </pivotArea>
    </format>
    <format dxfId="257">
      <pivotArea dataOnly="0" labelOnly="1" outline="0" fieldPosition="0">
        <references count="22">
          <reference field="5" count="1" selected="0">
            <x v="23"/>
          </reference>
          <reference field="6" count="1" selected="0">
            <x v="210"/>
          </reference>
          <reference field="7" count="1" selected="0">
            <x v="279"/>
          </reference>
          <reference field="8" count="1" selected="0">
            <x v="1"/>
          </reference>
          <reference field="9" count="1" selected="0">
            <x v="1"/>
          </reference>
          <reference field="17" count="1" selected="0">
            <x v="191"/>
          </reference>
          <reference field="18" count="1" selected="0">
            <x v="88"/>
          </reference>
          <reference field="19" count="1" selected="0">
            <x v="80"/>
          </reference>
          <reference field="22" count="1" selected="0">
            <x v="1"/>
          </reference>
          <reference field="25" count="1" selected="0">
            <x v="5"/>
          </reference>
          <reference field="131" count="1" selected="0">
            <x v="26"/>
          </reference>
          <reference field="132" count="1" selected="0">
            <x v="20"/>
          </reference>
          <reference field="133" count="1" selected="0">
            <x v="26"/>
          </reference>
          <reference field="136" count="1" selected="0">
            <x v="24"/>
          </reference>
          <reference field="137" count="1" selected="0">
            <x v="5"/>
          </reference>
          <reference field="142" count="1" selected="0">
            <x v="63"/>
          </reference>
          <reference field="145" count="1" selected="0">
            <x v="85"/>
          </reference>
          <reference field="162" count="1">
            <x v="127"/>
          </reference>
          <reference field="166" count="1" selected="0">
            <x v="139"/>
          </reference>
          <reference field="192" count="1" selected="0">
            <x v="0"/>
          </reference>
          <reference field="194" count="1" selected="0">
            <x v="64"/>
          </reference>
          <reference field="195" count="1" selected="0">
            <x v="0"/>
          </reference>
        </references>
      </pivotArea>
    </format>
    <format dxfId="256">
      <pivotArea dataOnly="0" labelOnly="1" outline="0" fieldPosition="0">
        <references count="22">
          <reference field="5" count="1" selected="0">
            <x v="24"/>
          </reference>
          <reference field="6" count="1" selected="0">
            <x v="473"/>
          </reference>
          <reference field="7" count="1" selected="0">
            <x v="280"/>
          </reference>
          <reference field="8" count="1" selected="0">
            <x v="1"/>
          </reference>
          <reference field="9" count="1" selected="0">
            <x v="1"/>
          </reference>
          <reference field="17" count="1" selected="0">
            <x v="71"/>
          </reference>
          <reference field="18" count="1" selected="0">
            <x v="88"/>
          </reference>
          <reference field="19" count="1" selected="0">
            <x v="36"/>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72"/>
          </reference>
          <reference field="162" count="1">
            <x v="59"/>
          </reference>
          <reference field="166" count="1" selected="0">
            <x v="100"/>
          </reference>
          <reference field="192" count="1" selected="0">
            <x v="0"/>
          </reference>
          <reference field="194" count="1" selected="0">
            <x v="64"/>
          </reference>
          <reference field="195" count="1" selected="0">
            <x v="0"/>
          </reference>
        </references>
      </pivotArea>
    </format>
    <format dxfId="255">
      <pivotArea dataOnly="0" labelOnly="1" outline="0" fieldPosition="0">
        <references count="22">
          <reference field="5" count="1" selected="0">
            <x v="24"/>
          </reference>
          <reference field="6" count="1" selected="0">
            <x v="475"/>
          </reference>
          <reference field="7" count="1" selected="0">
            <x v="280"/>
          </reference>
          <reference field="8" count="1" selected="0">
            <x v="1"/>
          </reference>
          <reference field="9" count="1" selected="0">
            <x v="1"/>
          </reference>
          <reference field="17" count="1" selected="0">
            <x v="69"/>
          </reference>
          <reference field="18" count="1" selected="0">
            <x v="88"/>
          </reference>
          <reference field="19" count="1" selected="0">
            <x v="35"/>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81"/>
          </reference>
          <reference field="162" count="1">
            <x v="103"/>
          </reference>
          <reference field="166" count="1" selected="0">
            <x v="143"/>
          </reference>
          <reference field="192" count="1" selected="0">
            <x v="0"/>
          </reference>
          <reference field="194" count="1" selected="0">
            <x v="64"/>
          </reference>
          <reference field="195" count="1" selected="0">
            <x v="0"/>
          </reference>
        </references>
      </pivotArea>
    </format>
    <format dxfId="254">
      <pivotArea dataOnly="0" labelOnly="1" outline="0" fieldPosition="0">
        <references count="22">
          <reference field="5" count="1" selected="0">
            <x v="24"/>
          </reference>
          <reference field="6" count="1" selected="0">
            <x v="477"/>
          </reference>
          <reference field="7" count="1" selected="0">
            <x v="280"/>
          </reference>
          <reference field="8" count="1" selected="0">
            <x v="1"/>
          </reference>
          <reference field="9" count="1" selected="0">
            <x v="1"/>
          </reference>
          <reference field="17" count="1" selected="0">
            <x v="73"/>
          </reference>
          <reference field="18" count="1" selected="0">
            <x v="88"/>
          </reference>
          <reference field="19" count="1" selected="0">
            <x v="37"/>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90"/>
          </reference>
          <reference field="162" count="1">
            <x v="156"/>
          </reference>
          <reference field="166" count="1" selected="0">
            <x v="153"/>
          </reference>
          <reference field="192" count="1" selected="0">
            <x v="0"/>
          </reference>
          <reference field="194" count="1" selected="0">
            <x v="64"/>
          </reference>
          <reference field="195" count="1" selected="0">
            <x v="0"/>
          </reference>
        </references>
      </pivotArea>
    </format>
    <format dxfId="253">
      <pivotArea dataOnly="0" labelOnly="1" outline="0" fieldPosition="0">
        <references count="22">
          <reference field="5" count="1" selected="0">
            <x v="24"/>
          </reference>
          <reference field="6" count="1" selected="0">
            <x v="479"/>
          </reference>
          <reference field="7" count="1" selected="0">
            <x v="280"/>
          </reference>
          <reference field="8" count="1" selected="0">
            <x v="1"/>
          </reference>
          <reference field="9" count="1" selected="0">
            <x v="1"/>
          </reference>
          <reference field="17" count="1" selected="0">
            <x v="56"/>
          </reference>
          <reference field="18" count="1" selected="0">
            <x v="88"/>
          </reference>
          <reference field="19" count="1" selected="0">
            <x v="25"/>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72"/>
          </reference>
          <reference field="162" count="1">
            <x v="59"/>
          </reference>
          <reference field="166" count="1" selected="0">
            <x v="100"/>
          </reference>
          <reference field="192" count="1" selected="0">
            <x v="0"/>
          </reference>
          <reference field="194" count="1" selected="0">
            <x v="64"/>
          </reference>
          <reference field="195" count="1" selected="0">
            <x v="0"/>
          </reference>
        </references>
      </pivotArea>
    </format>
    <format dxfId="252">
      <pivotArea dataOnly="0" labelOnly="1" outline="0" fieldPosition="0">
        <references count="22">
          <reference field="5" count="1" selected="0">
            <x v="24"/>
          </reference>
          <reference field="6" count="1" selected="0">
            <x v="481"/>
          </reference>
          <reference field="7" count="1" selected="0">
            <x v="280"/>
          </reference>
          <reference field="8" count="1" selected="0">
            <x v="1"/>
          </reference>
          <reference field="9" count="1" selected="0">
            <x v="1"/>
          </reference>
          <reference field="17" count="1" selected="0">
            <x v="57"/>
          </reference>
          <reference field="18" count="1" selected="0">
            <x v="88"/>
          </reference>
          <reference field="19" count="1" selected="0">
            <x v="106"/>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81"/>
          </reference>
          <reference field="162" count="1">
            <x v="103"/>
          </reference>
          <reference field="166" count="1" selected="0">
            <x v="143"/>
          </reference>
          <reference field="192" count="1" selected="0">
            <x v="0"/>
          </reference>
          <reference field="194" count="1" selected="0">
            <x v="64"/>
          </reference>
          <reference field="195" count="1" selected="0">
            <x v="0"/>
          </reference>
        </references>
      </pivotArea>
    </format>
    <format dxfId="251">
      <pivotArea dataOnly="0" labelOnly="1" outline="0" fieldPosition="0">
        <references count="22">
          <reference field="5" count="1" selected="0">
            <x v="24"/>
          </reference>
          <reference field="6" count="1" selected="0">
            <x v="483"/>
          </reference>
          <reference field="7" count="1" selected="0">
            <x v="280"/>
          </reference>
          <reference field="8" count="1" selected="0">
            <x v="1"/>
          </reference>
          <reference field="9" count="1" selected="0">
            <x v="1"/>
          </reference>
          <reference field="17" count="1" selected="0">
            <x v="55"/>
          </reference>
          <reference field="18" count="1" selected="0">
            <x v="88"/>
          </reference>
          <reference field="19" count="1" selected="0">
            <x v="24"/>
          </reference>
          <reference field="22" count="1" selected="0">
            <x v="1"/>
          </reference>
          <reference field="25" count="1" selected="0">
            <x v="11"/>
          </reference>
          <reference field="131" count="1" selected="0">
            <x v="26"/>
          </reference>
          <reference field="132" count="1" selected="0">
            <x v="15"/>
          </reference>
          <reference field="133" count="1" selected="0">
            <x v="26"/>
          </reference>
          <reference field="136" count="1" selected="0">
            <x v="15"/>
          </reference>
          <reference field="137" count="1" selected="0">
            <x v="5"/>
          </reference>
          <reference field="142" count="1" selected="0">
            <x v="63"/>
          </reference>
          <reference field="145" count="1" selected="0">
            <x v="90"/>
          </reference>
          <reference field="162" count="1">
            <x v="156"/>
          </reference>
          <reference field="166" count="1" selected="0">
            <x v="153"/>
          </reference>
          <reference field="192" count="1" selected="0">
            <x v="0"/>
          </reference>
          <reference field="194" count="1" selected="0">
            <x v="64"/>
          </reference>
          <reference field="195" count="1" selected="0">
            <x v="0"/>
          </reference>
        </references>
      </pivotArea>
    </format>
    <format dxfId="250">
      <pivotArea dataOnly="0" labelOnly="1" outline="0" fieldPosition="0">
        <references count="22">
          <reference field="5" count="1" selected="0">
            <x v="25"/>
          </reference>
          <reference field="6" count="1" selected="0">
            <x v="239"/>
          </reference>
          <reference field="7" count="1" selected="0">
            <x v="281"/>
          </reference>
          <reference field="8" count="1" selected="0">
            <x v="5"/>
          </reference>
          <reference field="9" count="1" selected="0">
            <x v="4"/>
          </reference>
          <reference field="17" count="1" selected="0">
            <x v="239"/>
          </reference>
          <reference field="18" count="1" selected="0">
            <x v="83"/>
          </reference>
          <reference field="19" count="1" selected="0">
            <x v="98"/>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2" count="1">
            <x v="191"/>
          </reference>
          <reference field="166" count="1" selected="0">
            <x v="180"/>
          </reference>
          <reference field="192" count="1" selected="0">
            <x v="0"/>
          </reference>
          <reference field="194" count="1" selected="0">
            <x v="47"/>
          </reference>
          <reference field="195" count="1" selected="0">
            <x v="0"/>
          </reference>
        </references>
      </pivotArea>
    </format>
    <format dxfId="249">
      <pivotArea dataOnly="0" labelOnly="1" outline="0" fieldPosition="0">
        <references count="22">
          <reference field="5" count="1" selected="0">
            <x v="25"/>
          </reference>
          <reference field="6" count="1" selected="0">
            <x v="240"/>
          </reference>
          <reference field="7" count="1" selected="0">
            <x v="281"/>
          </reference>
          <reference field="8" count="1" selected="0">
            <x v="5"/>
          </reference>
          <reference field="9" count="1" selected="0">
            <x v="4"/>
          </reference>
          <reference field="17" count="1" selected="0">
            <x v="247"/>
          </reference>
          <reference field="18" count="1" selected="0">
            <x v="76"/>
          </reference>
          <reference field="19" count="1" selected="0">
            <x v="101"/>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2" count="1">
            <x v="169"/>
          </reference>
          <reference field="166" count="1" selected="0">
            <x v="166"/>
          </reference>
          <reference field="192" count="1" selected="0">
            <x v="0"/>
          </reference>
          <reference field="194" count="1" selected="0">
            <x v="53"/>
          </reference>
          <reference field="195" count="1" selected="0">
            <x v="0"/>
          </reference>
        </references>
      </pivotArea>
    </format>
    <format dxfId="248">
      <pivotArea dataOnly="0" labelOnly="1" outline="0" fieldPosition="0">
        <references count="22">
          <reference field="5" count="1" selected="0">
            <x v="25"/>
          </reference>
          <reference field="6" count="1" selected="0">
            <x v="242"/>
          </reference>
          <reference field="7" count="1" selected="0">
            <x v="281"/>
          </reference>
          <reference field="8" count="1" selected="0">
            <x v="5"/>
          </reference>
          <reference field="9" count="1" selected="0">
            <x v="4"/>
          </reference>
          <reference field="17" count="1" selected="0">
            <x v="243"/>
          </reference>
          <reference field="18" count="1" selected="0">
            <x v="84"/>
          </reference>
          <reference field="19" count="1" selected="0">
            <x v="97"/>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2" count="1">
            <x v="190"/>
          </reference>
          <reference field="166" count="1" selected="0">
            <x v="180"/>
          </reference>
          <reference field="192" count="1" selected="0">
            <x v="0"/>
          </reference>
          <reference field="194" count="1" selected="0">
            <x v="47"/>
          </reference>
          <reference field="195" count="1" selected="0">
            <x v="0"/>
          </reference>
        </references>
      </pivotArea>
    </format>
    <format dxfId="247">
      <pivotArea dataOnly="0" labelOnly="1" outline="0" fieldPosition="0">
        <references count="22">
          <reference field="5" count="1" selected="0">
            <x v="25"/>
          </reference>
          <reference field="6" count="1" selected="0">
            <x v="243"/>
          </reference>
          <reference field="7" count="1" selected="0">
            <x v="281"/>
          </reference>
          <reference field="8" count="1" selected="0">
            <x v="5"/>
          </reference>
          <reference field="9" count="1" selected="0">
            <x v="4"/>
          </reference>
          <reference field="17" count="1" selected="0">
            <x v="241"/>
          </reference>
          <reference field="18" count="1" selected="0">
            <x v="78"/>
          </reference>
          <reference field="19" count="1" selected="0">
            <x v="42"/>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2" count="1">
            <x v="169"/>
          </reference>
          <reference field="166" count="1" selected="0">
            <x v="166"/>
          </reference>
          <reference field="192" count="1" selected="0">
            <x v="0"/>
          </reference>
          <reference field="194" count="1" selected="0">
            <x v="53"/>
          </reference>
          <reference field="195" count="1" selected="0">
            <x v="0"/>
          </reference>
        </references>
      </pivotArea>
    </format>
    <format dxfId="246">
      <pivotArea dataOnly="0" labelOnly="1" outline="0" fieldPosition="0">
        <references count="22">
          <reference field="5" count="1" selected="0">
            <x v="25"/>
          </reference>
          <reference field="6" count="1" selected="0">
            <x v="245"/>
          </reference>
          <reference field="7" count="1" selected="0">
            <x v="281"/>
          </reference>
          <reference field="8" count="1" selected="0">
            <x v="5"/>
          </reference>
          <reference field="9" count="1" selected="0">
            <x v="4"/>
          </reference>
          <reference field="17" count="1" selected="0">
            <x v="233"/>
          </reference>
          <reference field="18" count="1" selected="0">
            <x v="79"/>
          </reference>
          <reference field="19" count="1" selected="0">
            <x v="52"/>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2" count="1">
            <x v="189"/>
          </reference>
          <reference field="166" count="1" selected="0">
            <x v="180"/>
          </reference>
          <reference field="192" count="1" selected="0">
            <x v="0"/>
          </reference>
          <reference field="194" count="1" selected="0">
            <x v="47"/>
          </reference>
          <reference field="195" count="1" selected="0">
            <x v="0"/>
          </reference>
        </references>
      </pivotArea>
    </format>
    <format dxfId="245">
      <pivotArea dataOnly="0" labelOnly="1" outline="0" fieldPosition="0">
        <references count="22">
          <reference field="5" count="1" selected="0">
            <x v="25"/>
          </reference>
          <reference field="6" count="1" selected="0">
            <x v="246"/>
          </reference>
          <reference field="7" count="1" selected="0">
            <x v="281"/>
          </reference>
          <reference field="8" count="1" selected="0">
            <x v="5"/>
          </reference>
          <reference field="9" count="1" selected="0">
            <x v="4"/>
          </reference>
          <reference field="17" count="1" selected="0">
            <x v="248"/>
          </reference>
          <reference field="18" count="1" selected="0">
            <x v="80"/>
          </reference>
          <reference field="19" count="1" selected="0">
            <x v="60"/>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2" count="1">
            <x v="169"/>
          </reference>
          <reference field="166" count="1" selected="0">
            <x v="166"/>
          </reference>
          <reference field="192" count="1" selected="0">
            <x v="0"/>
          </reference>
          <reference field="194" count="1" selected="0">
            <x v="53"/>
          </reference>
          <reference field="195" count="1" selected="0">
            <x v="0"/>
          </reference>
        </references>
      </pivotArea>
    </format>
    <format dxfId="244">
      <pivotArea dataOnly="0" labelOnly="1" outline="0" fieldPosition="0">
        <references count="22">
          <reference field="5" count="1" selected="0">
            <x v="25"/>
          </reference>
          <reference field="6" count="1" selected="0">
            <x v="248"/>
          </reference>
          <reference field="7" count="1" selected="0">
            <x v="281"/>
          </reference>
          <reference field="8" count="1" selected="0">
            <x v="5"/>
          </reference>
          <reference field="9" count="1" selected="0">
            <x v="4"/>
          </reference>
          <reference field="17" count="1" selected="0">
            <x v="232"/>
          </reference>
          <reference field="18" count="1" selected="0">
            <x v="35"/>
          </reference>
          <reference field="19" count="1" selected="0">
            <x v="54"/>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2" count="1">
            <x v="186"/>
          </reference>
          <reference field="166" count="1" selected="0">
            <x v="180"/>
          </reference>
          <reference field="192" count="1" selected="0">
            <x v="0"/>
          </reference>
          <reference field="194" count="1" selected="0">
            <x v="47"/>
          </reference>
          <reference field="195" count="1" selected="0">
            <x v="0"/>
          </reference>
        </references>
      </pivotArea>
    </format>
    <format dxfId="243">
      <pivotArea dataOnly="0" labelOnly="1" outline="0" fieldPosition="0">
        <references count="22">
          <reference field="5" count="1" selected="0">
            <x v="25"/>
          </reference>
          <reference field="6" count="1" selected="0">
            <x v="249"/>
          </reference>
          <reference field="7" count="1" selected="0">
            <x v="281"/>
          </reference>
          <reference field="8" count="1" selected="0">
            <x v="5"/>
          </reference>
          <reference field="9" count="1" selected="0">
            <x v="4"/>
          </reference>
          <reference field="17" count="1" selected="0">
            <x v="227"/>
          </reference>
          <reference field="18" count="1" selected="0">
            <x v="56"/>
          </reference>
          <reference field="19" count="1" selected="0">
            <x v="63"/>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2" count="1">
            <x v="169"/>
          </reference>
          <reference field="166" count="1" selected="0">
            <x v="166"/>
          </reference>
          <reference field="192" count="1" selected="0">
            <x v="0"/>
          </reference>
          <reference field="194" count="1" selected="0">
            <x v="53"/>
          </reference>
          <reference field="195" count="1" selected="0">
            <x v="0"/>
          </reference>
        </references>
      </pivotArea>
    </format>
    <format dxfId="242">
      <pivotArea dataOnly="0" labelOnly="1" outline="0" fieldPosition="0">
        <references count="22">
          <reference field="5" count="1" selected="0">
            <x v="25"/>
          </reference>
          <reference field="6" count="1" selected="0">
            <x v="251"/>
          </reference>
          <reference field="7" count="1" selected="0">
            <x v="281"/>
          </reference>
          <reference field="8" count="1" selected="0">
            <x v="5"/>
          </reference>
          <reference field="9" count="1" selected="0">
            <x v="4"/>
          </reference>
          <reference field="17" count="1" selected="0">
            <x v="239"/>
          </reference>
          <reference field="18" count="1" selected="0">
            <x v="68"/>
          </reference>
          <reference field="19" count="1" selected="0">
            <x v="76"/>
          </reference>
          <reference field="22" count="1" selected="0">
            <x v="1"/>
          </reference>
          <reference field="25" count="1" selected="0">
            <x v="5"/>
          </reference>
          <reference field="131" count="1" selected="0">
            <x v="0"/>
          </reference>
          <reference field="132" count="1" selected="0">
            <x v="34"/>
          </reference>
          <reference field="133" count="1" selected="0">
            <x v="0"/>
          </reference>
          <reference field="136" count="1" selected="0">
            <x v="6"/>
          </reference>
          <reference field="137" count="1" selected="0">
            <x v="5"/>
          </reference>
          <reference field="142" count="1" selected="0">
            <x v="46"/>
          </reference>
          <reference field="145" count="1" selected="0">
            <x v="89"/>
          </reference>
          <reference field="162" count="1">
            <x v="184"/>
          </reference>
          <reference field="166" count="1" selected="0">
            <x v="180"/>
          </reference>
          <reference field="192" count="1" selected="0">
            <x v="0"/>
          </reference>
          <reference field="194" count="1" selected="0">
            <x v="47"/>
          </reference>
          <reference field="195" count="1" selected="0">
            <x v="0"/>
          </reference>
        </references>
      </pivotArea>
    </format>
    <format dxfId="241">
      <pivotArea dataOnly="0" labelOnly="1" outline="0" fieldPosition="0">
        <references count="22">
          <reference field="5" count="1" selected="0">
            <x v="25"/>
          </reference>
          <reference field="6" count="1" selected="0">
            <x v="252"/>
          </reference>
          <reference field="7" count="1" selected="0">
            <x v="281"/>
          </reference>
          <reference field="8" count="1" selected="0">
            <x v="5"/>
          </reference>
          <reference field="9" count="1" selected="0">
            <x v="4"/>
          </reference>
          <reference field="17" count="1" selected="0">
            <x v="253"/>
          </reference>
          <reference field="18" count="1" selected="0">
            <x v="75"/>
          </reference>
          <reference field="19" count="1" selected="0">
            <x v="88"/>
          </reference>
          <reference field="22" count="1" selected="0">
            <x v="1"/>
          </reference>
          <reference field="25" count="1" selected="0">
            <x v="5"/>
          </reference>
          <reference field="131" count="1" selected="0">
            <x v="0"/>
          </reference>
          <reference field="132" count="1" selected="0">
            <x v="20"/>
          </reference>
          <reference field="133" count="1" selected="0">
            <x v="0"/>
          </reference>
          <reference field="136" count="1" selected="0">
            <x v="6"/>
          </reference>
          <reference field="137" count="1" selected="0">
            <x v="5"/>
          </reference>
          <reference field="142" count="1" selected="0">
            <x v="52"/>
          </reference>
          <reference field="145" count="1" selected="0">
            <x v="71"/>
          </reference>
          <reference field="162" count="1">
            <x v="169"/>
          </reference>
          <reference field="166" count="1" selected="0">
            <x v="166"/>
          </reference>
          <reference field="192" count="1" selected="0">
            <x v="0"/>
          </reference>
          <reference field="194" count="1" selected="0">
            <x v="53"/>
          </reference>
          <reference field="195" count="1" selected="0">
            <x v="0"/>
          </reference>
        </references>
      </pivotArea>
    </format>
    <format dxfId="240">
      <pivotArea dataOnly="0" labelOnly="1" outline="0" fieldPosition="0">
        <references count="22">
          <reference field="5" count="1" selected="0">
            <x v="26"/>
          </reference>
          <reference field="6" count="1" selected="0">
            <x v="168"/>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5"/>
          </reference>
          <reference field="132" count="1" selected="0">
            <x v="20"/>
          </reference>
          <reference field="133" count="1" selected="0">
            <x v="5"/>
          </reference>
          <reference field="136" count="1" selected="0">
            <x v="9"/>
          </reference>
          <reference field="137" count="1" selected="0">
            <x v="5"/>
          </reference>
          <reference field="142" count="1" selected="0">
            <x v="32"/>
          </reference>
          <reference field="145" count="1" selected="0">
            <x v="37"/>
          </reference>
          <reference field="162" count="1">
            <x v="94"/>
          </reference>
          <reference field="166" count="1" selected="0">
            <x v="101"/>
          </reference>
          <reference field="192" count="1" selected="0">
            <x v="0"/>
          </reference>
          <reference field="194" count="1" selected="0">
            <x v="33"/>
          </reference>
          <reference field="195" count="1" selected="0">
            <x v="0"/>
          </reference>
        </references>
      </pivotArea>
    </format>
    <format dxfId="239">
      <pivotArea dataOnly="0" labelOnly="1" outline="0" fieldPosition="0">
        <references count="22">
          <reference field="5" count="1" selected="0">
            <x v="26"/>
          </reference>
          <reference field="6" count="1" selected="0">
            <x v="169"/>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8"/>
          </reference>
          <reference field="132" count="1" selected="0">
            <x v="9"/>
          </reference>
          <reference field="133" count="1" selected="0">
            <x v="8"/>
          </reference>
          <reference field="136" count="1" selected="0">
            <x v="9"/>
          </reference>
          <reference field="137" count="1" selected="0">
            <x v="5"/>
          </reference>
          <reference field="142" count="1" selected="0">
            <x v="32"/>
          </reference>
          <reference field="145" count="1" selected="0">
            <x v="32"/>
          </reference>
          <reference field="162" count="1">
            <x v="79"/>
          </reference>
          <reference field="166" count="1" selected="0">
            <x v="73"/>
          </reference>
          <reference field="192" count="1" selected="0">
            <x v="0"/>
          </reference>
          <reference field="194" count="1" selected="0">
            <x v="33"/>
          </reference>
          <reference field="195" count="1" selected="0">
            <x v="0"/>
          </reference>
        </references>
      </pivotArea>
    </format>
    <format dxfId="238">
      <pivotArea dataOnly="0" labelOnly="1" outline="0" fieldPosition="0">
        <references count="22">
          <reference field="5" count="1" selected="0">
            <x v="26"/>
          </reference>
          <reference field="6" count="1" selected="0">
            <x v="299"/>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5"/>
          </reference>
          <reference field="132" count="1" selected="0">
            <x v="20"/>
          </reference>
          <reference field="133" count="1" selected="0">
            <x v="5"/>
          </reference>
          <reference field="136" count="1" selected="0">
            <x v="9"/>
          </reference>
          <reference field="137" count="1" selected="0">
            <x v="5"/>
          </reference>
          <reference field="142" count="1" selected="0">
            <x v="32"/>
          </reference>
          <reference field="145" count="1" selected="0">
            <x v="37"/>
          </reference>
          <reference field="162" count="1">
            <x v="94"/>
          </reference>
          <reference field="166" count="1" selected="0">
            <x v="101"/>
          </reference>
          <reference field="192" count="1" selected="0">
            <x v="0"/>
          </reference>
          <reference field="194" count="1" selected="0">
            <x v="33"/>
          </reference>
          <reference field="195" count="1" selected="0">
            <x v="0"/>
          </reference>
        </references>
      </pivotArea>
    </format>
    <format dxfId="237">
      <pivotArea dataOnly="0" labelOnly="1" outline="0" fieldPosition="0">
        <references count="22">
          <reference field="5" count="1" selected="0">
            <x v="26"/>
          </reference>
          <reference field="6" count="1" selected="0">
            <x v="300"/>
          </reference>
          <reference field="7" count="1" selected="0">
            <x v="282"/>
          </reference>
          <reference field="8" count="1" selected="0">
            <x v="5"/>
          </reference>
          <reference field="9" count="1" selected="0">
            <x v="4"/>
          </reference>
          <reference field="17" count="1" selected="0">
            <x v="90"/>
          </reference>
          <reference field="18" count="1" selected="0">
            <x v="88"/>
          </reference>
          <reference field="19" count="1" selected="0">
            <x v="107"/>
          </reference>
          <reference field="22" count="1" selected="0">
            <x v="1"/>
          </reference>
          <reference field="25" count="1" selected="0">
            <x v="13"/>
          </reference>
          <reference field="131" count="1" selected="0">
            <x v="8"/>
          </reference>
          <reference field="132" count="1" selected="0">
            <x v="9"/>
          </reference>
          <reference field="133" count="1" selected="0">
            <x v="8"/>
          </reference>
          <reference field="136" count="1" selected="0">
            <x v="9"/>
          </reference>
          <reference field="137" count="1" selected="0">
            <x v="5"/>
          </reference>
          <reference field="142" count="1" selected="0">
            <x v="32"/>
          </reference>
          <reference field="145" count="1" selected="0">
            <x v="32"/>
          </reference>
          <reference field="162" count="1">
            <x v="79"/>
          </reference>
          <reference field="166" count="1" selected="0">
            <x v="73"/>
          </reference>
          <reference field="192" count="1" selected="0">
            <x v="0"/>
          </reference>
          <reference field="194" count="1" selected="0">
            <x v="33"/>
          </reference>
          <reference field="195" count="1" selected="0">
            <x v="0"/>
          </reference>
        </references>
      </pivotArea>
    </format>
    <format dxfId="236">
      <pivotArea dataOnly="0" labelOnly="1" outline="0" fieldPosition="0">
        <references count="22">
          <reference field="5" count="1" selected="0">
            <x v="27"/>
          </reference>
          <reference field="6" count="1" selected="0">
            <x v="338"/>
          </reference>
          <reference field="7" count="1" selected="0">
            <x v="287"/>
          </reference>
          <reference field="8" count="1" selected="0">
            <x v="5"/>
          </reference>
          <reference field="9" count="1" selected="0">
            <x v="4"/>
          </reference>
          <reference field="17" count="1" selected="0">
            <x v="95"/>
          </reference>
          <reference field="18" count="1" selected="0">
            <x v="88"/>
          </reference>
          <reference field="19" count="1" selected="0">
            <x v="107"/>
          </reference>
          <reference field="22" count="1" selected="0">
            <x v="1"/>
          </reference>
          <reference field="25" count="1" selected="0">
            <x v="13"/>
          </reference>
          <reference field="131" count="1" selected="0">
            <x v="9"/>
          </reference>
          <reference field="132" count="1" selected="0">
            <x v="44"/>
          </reference>
          <reference field="133" count="1" selected="0">
            <x v="9"/>
          </reference>
          <reference field="136" count="1" selected="0">
            <x v="32"/>
          </reference>
          <reference field="137" count="1" selected="0">
            <x v="5"/>
          </reference>
          <reference field="142" count="1" selected="0">
            <x v="33"/>
          </reference>
          <reference field="145" count="1" selected="0">
            <x v="92"/>
          </reference>
          <reference field="162" count="1">
            <x v="154"/>
          </reference>
          <reference field="166" count="1" selected="0">
            <x v="137"/>
          </reference>
          <reference field="192" count="1" selected="0">
            <x v="0"/>
          </reference>
          <reference field="194" count="1" selected="0">
            <x v="34"/>
          </reference>
          <reference field="195" count="1" selected="0">
            <x v="0"/>
          </reference>
        </references>
      </pivotArea>
    </format>
    <format dxfId="235">
      <pivotArea dataOnly="0" labelOnly="1" outline="0" fieldPosition="0">
        <references count="22">
          <reference field="5" count="1" selected="0">
            <x v="28"/>
          </reference>
          <reference field="6" count="1" selected="0">
            <x v="47"/>
          </reference>
          <reference field="7" count="1" selected="0">
            <x v="289"/>
          </reference>
          <reference field="8" count="1" selected="0">
            <x v="3"/>
          </reference>
          <reference field="9" count="1" selected="0">
            <x v="2"/>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4"/>
          </reference>
          <reference field="162" count="1">
            <x v="34"/>
          </reference>
          <reference field="166" count="1" selected="0">
            <x v="72"/>
          </reference>
          <reference field="192" count="1" selected="0">
            <x v="0"/>
          </reference>
          <reference field="194" count="1" selected="0">
            <x v="44"/>
          </reference>
          <reference field="195" count="1" selected="0">
            <x v="0"/>
          </reference>
        </references>
      </pivotArea>
    </format>
    <format dxfId="234">
      <pivotArea dataOnly="0" labelOnly="1" outline="0" fieldPosition="0">
        <references count="22">
          <reference field="5" count="1" selected="0">
            <x v="28"/>
          </reference>
          <reference field="6" count="1" selected="0">
            <x v="49"/>
          </reference>
          <reference field="7" count="1" selected="0">
            <x v="288"/>
          </reference>
          <reference field="8" count="1" selected="0">
            <x v="3"/>
          </reference>
          <reference field="9" count="1" selected="0">
            <x v="4"/>
          </reference>
          <reference field="17" count="1" selected="0">
            <x v="32"/>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10"/>
          </reference>
          <reference field="162" count="1">
            <x v="33"/>
          </reference>
          <reference field="166" count="1" selected="0">
            <x v="55"/>
          </reference>
          <reference field="192" count="1" selected="0">
            <x v="0"/>
          </reference>
          <reference field="194" count="1" selected="0">
            <x v="44"/>
          </reference>
          <reference field="195" count="1" selected="0">
            <x v="0"/>
          </reference>
        </references>
      </pivotArea>
    </format>
    <format dxfId="233">
      <pivotArea dataOnly="0" labelOnly="1" outline="0" fieldPosition="0">
        <references count="22">
          <reference field="5" count="1" selected="0">
            <x v="28"/>
          </reference>
          <reference field="6" count="1" selected="0">
            <x v="52"/>
          </reference>
          <reference field="7" count="1" selected="0">
            <x v="291"/>
          </reference>
          <reference field="8" count="1" selected="0">
            <x v="3"/>
          </reference>
          <reference field="9" count="1" selected="0">
            <x v="2"/>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9"/>
          </reference>
          <reference field="162" count="1">
            <x v="20"/>
          </reference>
          <reference field="166" count="1" selected="0">
            <x v="44"/>
          </reference>
          <reference field="192" count="1" selected="0">
            <x v="0"/>
          </reference>
          <reference field="194" count="1" selected="0">
            <x v="44"/>
          </reference>
          <reference field="195" count="1" selected="0">
            <x v="0"/>
          </reference>
        </references>
      </pivotArea>
    </format>
    <format dxfId="232">
      <pivotArea dataOnly="0" labelOnly="1" outline="0" fieldPosition="0">
        <references count="22">
          <reference field="5" count="1" selected="0">
            <x v="28"/>
          </reference>
          <reference field="6" count="1" selected="0">
            <x v="57"/>
          </reference>
          <reference field="7" count="1" selected="0">
            <x v="290"/>
          </reference>
          <reference field="8" count="1" selected="0">
            <x v="3"/>
          </reference>
          <reference field="9" count="1" selected="0">
            <x v="4"/>
          </reference>
          <reference field="17" count="1" selected="0">
            <x v="2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2" count="1">
            <x v="21"/>
          </reference>
          <reference field="166" count="1" selected="0">
            <x v="31"/>
          </reference>
          <reference field="192" count="1" selected="0">
            <x v="0"/>
          </reference>
          <reference field="194" count="1" selected="0">
            <x v="44"/>
          </reference>
          <reference field="195" count="1" selected="0">
            <x v="0"/>
          </reference>
        </references>
      </pivotArea>
    </format>
    <format dxfId="231">
      <pivotArea dataOnly="0" labelOnly="1" outline="0" fieldPosition="0">
        <references count="22">
          <reference field="5" count="1" selected="0">
            <x v="28"/>
          </reference>
          <reference field="6" count="1" selected="0">
            <x v="59"/>
          </reference>
          <reference field="7" count="1" selected="0">
            <x v="293"/>
          </reference>
          <reference field="8" count="1" selected="0">
            <x v="3"/>
          </reference>
          <reference field="9" count="1" selected="0">
            <x v="2"/>
          </reference>
          <reference field="17" count="1" selected="0">
            <x v="6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5"/>
          </reference>
          <reference field="162" count="1">
            <x v="8"/>
          </reference>
          <reference field="166" count="1" selected="0">
            <x v="22"/>
          </reference>
          <reference field="192" count="1" selected="0">
            <x v="0"/>
          </reference>
          <reference field="194" count="1" selected="0">
            <x v="44"/>
          </reference>
          <reference field="195" count="1" selected="0">
            <x v="0"/>
          </reference>
        </references>
      </pivotArea>
    </format>
    <format dxfId="230">
      <pivotArea dataOnly="0" labelOnly="1" outline="0" fieldPosition="0">
        <references count="22">
          <reference field="5" count="1" selected="0">
            <x v="28"/>
          </reference>
          <reference field="6" count="1" selected="0">
            <x v="69"/>
          </reference>
          <reference field="7" count="1" selected="0">
            <x v="294"/>
          </reference>
          <reference field="8" count="1" selected="0">
            <x v="3"/>
          </reference>
          <reference field="9" count="1" selected="0">
            <x v="4"/>
          </reference>
          <reference field="17" count="1" selected="0">
            <x v="101"/>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2"/>
          </reference>
          <reference field="162" count="1">
            <x v="1"/>
          </reference>
          <reference field="166" count="1" selected="0">
            <x v="6"/>
          </reference>
          <reference field="192" count="1" selected="0">
            <x v="0"/>
          </reference>
          <reference field="194" count="1" selected="0">
            <x v="44"/>
          </reference>
          <reference field="195" count="1" selected="0">
            <x v="0"/>
          </reference>
        </references>
      </pivotArea>
    </format>
    <format dxfId="229">
      <pivotArea dataOnly="0" labelOnly="1" outline="0" fieldPosition="0">
        <references count="22">
          <reference field="5" count="1" selected="0">
            <x v="28"/>
          </reference>
          <reference field="6" count="1" selected="0">
            <x v="85"/>
          </reference>
          <reference field="7" count="1" selected="0">
            <x v="295"/>
          </reference>
          <reference field="8" count="1" selected="0">
            <x v="3"/>
          </reference>
          <reference field="9" count="1" selected="0">
            <x v="4"/>
          </reference>
          <reference field="17" count="1" selected="0">
            <x v="64"/>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7"/>
          </reference>
          <reference field="162" count="1">
            <x v="21"/>
          </reference>
          <reference field="166" count="1" selected="0">
            <x v="31"/>
          </reference>
          <reference field="192" count="1" selected="0">
            <x v="0"/>
          </reference>
          <reference field="194" count="1" selected="0">
            <x v="44"/>
          </reference>
          <reference field="195" count="1" selected="0">
            <x v="0"/>
          </reference>
        </references>
      </pivotArea>
    </format>
    <format dxfId="228">
      <pivotArea dataOnly="0" labelOnly="1" outline="0" fieldPosition="0">
        <references count="22">
          <reference field="5" count="1" selected="0">
            <x v="28"/>
          </reference>
          <reference field="6" count="1" selected="0">
            <x v="97"/>
          </reference>
          <reference field="7" count="1" selected="0">
            <x v="299"/>
          </reference>
          <reference field="8" count="1" selected="0">
            <x v="3"/>
          </reference>
          <reference field="9" count="1" selected="0">
            <x v="2"/>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9"/>
          </reference>
          <reference field="162" count="1">
            <x v="20"/>
          </reference>
          <reference field="166" count="1" selected="0">
            <x v="44"/>
          </reference>
          <reference field="192" count="1" selected="0">
            <x v="0"/>
          </reference>
          <reference field="194" count="1" selected="0">
            <x v="44"/>
          </reference>
          <reference field="195" count="1" selected="0">
            <x v="0"/>
          </reference>
        </references>
      </pivotArea>
    </format>
    <format dxfId="227">
      <pivotArea dataOnly="0" labelOnly="1" outline="0" fieldPosition="0">
        <references count="22">
          <reference field="5" count="1" selected="0">
            <x v="28"/>
          </reference>
          <reference field="6" count="1" selected="0">
            <x v="98"/>
          </reference>
          <reference field="7" count="1" selected="0">
            <x v="298"/>
          </reference>
          <reference field="8" count="1" selected="0">
            <x v="3"/>
          </reference>
          <reference field="9" count="1" selected="0">
            <x v="4"/>
          </reference>
          <reference field="17" count="1" selected="0">
            <x v="116"/>
          </reference>
          <reference field="18" count="1" selected="0">
            <x v="88"/>
          </reference>
          <reference field="19" count="1" selected="0">
            <x v="107"/>
          </reference>
          <reference field="22" count="1" selected="0">
            <x v="1"/>
          </reference>
          <reference field="25" count="1" selected="0">
            <x v="7"/>
          </reference>
          <reference field="131" count="1" selected="0">
            <x v="16"/>
          </reference>
          <reference field="132" count="1" selected="0">
            <x v="12"/>
          </reference>
          <reference field="133" count="1" selected="0">
            <x v="15"/>
          </reference>
          <reference field="136" count="1" selected="0">
            <x v="1"/>
          </reference>
          <reference field="137" count="1" selected="0">
            <x v="5"/>
          </reference>
          <reference field="142" count="1" selected="0">
            <x v="43"/>
          </reference>
          <reference field="145" count="1" selected="0">
            <x v="3"/>
          </reference>
          <reference field="162" count="1">
            <x v="8"/>
          </reference>
          <reference field="166" count="1" selected="0">
            <x v="15"/>
          </reference>
          <reference field="192" count="1" selected="0">
            <x v="0"/>
          </reference>
          <reference field="194" count="1" selected="0">
            <x v="44"/>
          </reference>
          <reference field="195" count="1" selected="0">
            <x v="0"/>
          </reference>
        </references>
      </pivotArea>
    </format>
    <format dxfId="226">
      <pivotArea dataOnly="0" labelOnly="1" outline="0" fieldPosition="0">
        <references count="22">
          <reference field="5" count="1" selected="0">
            <x v="29"/>
          </reference>
          <reference field="6" count="1" selected="0">
            <x v="136"/>
          </reference>
          <reference field="7" count="1" selected="0">
            <x v="286"/>
          </reference>
          <reference field="8" count="1" selected="0">
            <x v="5"/>
          </reference>
          <reference field="9" count="1" selected="0">
            <x v="4"/>
          </reference>
          <reference field="17" count="1" selected="0">
            <x v="148"/>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16"/>
          </reference>
          <reference field="133" count="1" selected="0">
            <x v="26"/>
          </reference>
          <reference field="136" count="1" selected="0">
            <x v="6"/>
          </reference>
          <reference field="137" count="1" selected="0">
            <x v="5"/>
          </reference>
          <reference field="142" count="1" selected="0">
            <x v="45"/>
          </reference>
          <reference field="145" count="1" selected="0">
            <x v="61"/>
          </reference>
          <reference field="162" count="1">
            <x v="167"/>
          </reference>
          <reference field="166" count="1" selected="0">
            <x v="163"/>
          </reference>
          <reference field="192" count="1" selected="0">
            <x v="0"/>
          </reference>
          <reference field="194" count="1" selected="0">
            <x v="46"/>
          </reference>
          <reference field="195" count="1" selected="0">
            <x v="0"/>
          </reference>
        </references>
      </pivotArea>
    </format>
    <format dxfId="225">
      <pivotArea dataOnly="0" labelOnly="1" outline="0" fieldPosition="0">
        <references count="22">
          <reference field="5" count="1" selected="0">
            <x v="29"/>
          </reference>
          <reference field="6" count="1" selected="0">
            <x v="197"/>
          </reference>
          <reference field="7" count="1" selected="0">
            <x v="283"/>
          </reference>
          <reference field="8" count="1" selected="0">
            <x v="5"/>
          </reference>
          <reference field="9" count="1" selected="0">
            <x v="4"/>
          </reference>
          <reference field="17" count="1" selected="0">
            <x v="179"/>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48"/>
          </reference>
          <reference field="133" count="1" selected="0">
            <x v="26"/>
          </reference>
          <reference field="136" count="1" selected="0">
            <x v="21"/>
          </reference>
          <reference field="137" count="1" selected="0">
            <x v="5"/>
          </reference>
          <reference field="142" count="1" selected="0">
            <x v="45"/>
          </reference>
          <reference field="145" count="1" selected="0">
            <x v="103"/>
          </reference>
          <reference field="162" count="1">
            <x v="182"/>
          </reference>
          <reference field="166" count="1" selected="0">
            <x v="170"/>
          </reference>
          <reference field="192" count="1" selected="0">
            <x v="0"/>
          </reference>
          <reference field="194" count="1" selected="0">
            <x v="46"/>
          </reference>
          <reference field="195" count="1" selected="0">
            <x v="0"/>
          </reference>
        </references>
      </pivotArea>
    </format>
    <format dxfId="224">
      <pivotArea dataOnly="0" labelOnly="1" outline="0" fieldPosition="0">
        <references count="22">
          <reference field="5" count="1" selected="0">
            <x v="29"/>
          </reference>
          <reference field="6" count="1" selected="0">
            <x v="471"/>
          </reference>
          <reference field="7" count="1" selected="0">
            <x v="284"/>
          </reference>
          <reference field="8" count="1" selected="0">
            <x v="5"/>
          </reference>
          <reference field="9" count="1" selected="0">
            <x v="4"/>
          </reference>
          <reference field="17" count="1" selected="0">
            <x v="169"/>
          </reference>
          <reference field="18" count="1" selected="0">
            <x v="88"/>
          </reference>
          <reference field="19" count="1" selected="0">
            <x v="107"/>
          </reference>
          <reference field="22" count="1" selected="0">
            <x v="1"/>
          </reference>
          <reference field="25" count="1" selected="0">
            <x v="3"/>
          </reference>
          <reference field="131" count="1" selected="0">
            <x v="26"/>
          </reference>
          <reference field="132" count="1" selected="0">
            <x v="48"/>
          </reference>
          <reference field="133" count="1" selected="0">
            <x v="26"/>
          </reference>
          <reference field="136" count="1" selected="0">
            <x v="8"/>
          </reference>
          <reference field="137" count="1" selected="0">
            <x v="5"/>
          </reference>
          <reference field="142" count="1" selected="0">
            <x v="44"/>
          </reference>
          <reference field="145" count="1" selected="0">
            <x v="103"/>
          </reference>
          <reference field="162" count="1">
            <x v="192"/>
          </reference>
          <reference field="166" count="1" selected="0">
            <x v="181"/>
          </reference>
          <reference field="192" count="1" selected="0">
            <x v="0"/>
          </reference>
          <reference field="194" count="1" selected="0">
            <x v="45"/>
          </reference>
          <reference field="195" count="1" selected="0">
            <x v="0"/>
          </reference>
        </references>
      </pivotArea>
    </format>
    <format dxfId="223">
      <pivotArea dataOnly="0" labelOnly="1" outline="0" fieldPosition="0">
        <references count="22">
          <reference field="5" count="1" selected="0">
            <x v="30"/>
          </reference>
          <reference field="6" count="1" selected="0">
            <x v="0"/>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2" count="1">
            <x v="193"/>
          </reference>
          <reference field="166" count="1" selected="0">
            <x v="156"/>
          </reference>
          <reference field="192" count="1" selected="0">
            <x v="0"/>
          </reference>
          <reference field="194" count="1" selected="0">
            <x v="9"/>
          </reference>
          <reference field="195" count="1" selected="0">
            <x v="0"/>
          </reference>
        </references>
      </pivotArea>
    </format>
    <format dxfId="222">
      <pivotArea dataOnly="0" labelOnly="1" outline="0" fieldPosition="0">
        <references count="22">
          <reference field="5" count="1" selected="0">
            <x v="30"/>
          </reference>
          <reference field="6" count="1" selected="0">
            <x v="2"/>
          </reference>
          <reference field="7" count="1" selected="0">
            <x v="300"/>
          </reference>
          <reference field="8" count="1" selected="0">
            <x v="5"/>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62" count="1">
            <x v="159"/>
          </reference>
          <reference field="166" count="1" selected="0">
            <x v="156"/>
          </reference>
          <reference field="192" count="1" selected="0">
            <x v="0"/>
          </reference>
          <reference field="194" count="1" selected="0">
            <x v="36"/>
          </reference>
          <reference field="195" count="1" selected="0">
            <x v="0"/>
          </reference>
        </references>
      </pivotArea>
    </format>
    <format dxfId="221">
      <pivotArea dataOnly="0" labelOnly="1" outline="0" fieldPosition="0">
        <references count="22">
          <reference field="5" count="1" selected="0">
            <x v="30"/>
          </reference>
          <reference field="6" count="1" selected="0">
            <x v="3"/>
          </reference>
          <reference field="7" count="1" selected="0">
            <x v="300"/>
          </reference>
          <reference field="8" count="1" selected="0">
            <x v="5"/>
          </reference>
          <reference field="9" count="1" selected="0">
            <x v="4"/>
          </reference>
          <reference field="17" count="1" selected="0">
            <x v="54"/>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8"/>
          </reference>
          <reference field="145" count="1" selected="0">
            <x v="38"/>
          </reference>
          <reference field="162" count="1">
            <x v="158"/>
          </reference>
          <reference field="166" count="1" selected="0">
            <x v="156"/>
          </reference>
          <reference field="192" count="1" selected="0">
            <x v="0"/>
          </reference>
          <reference field="194" count="1" selected="0">
            <x v="9"/>
          </reference>
          <reference field="195" count="1" selected="0">
            <x v="0"/>
          </reference>
        </references>
      </pivotArea>
    </format>
    <format dxfId="220">
      <pivotArea dataOnly="0" labelOnly="1" outline="0" fieldPosition="0">
        <references count="22">
          <reference field="5" count="1" selected="0">
            <x v="30"/>
          </reference>
          <reference field="6" count="1" selected="0">
            <x v="14"/>
          </reference>
          <reference field="7" count="1" selected="0">
            <x v="300"/>
          </reference>
          <reference field="8" count="1" selected="0">
            <x v="5"/>
          </reference>
          <reference field="9" count="1" selected="0">
            <x v="4"/>
          </reference>
          <reference field="17" count="1" selected="0">
            <x v="78"/>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46"/>
          </reference>
          <reference field="162" count="1">
            <x v="172"/>
          </reference>
          <reference field="166" count="1" selected="0">
            <x v="167"/>
          </reference>
          <reference field="192" count="1" selected="0">
            <x v="0"/>
          </reference>
          <reference field="194" count="1" selected="0">
            <x v="36"/>
          </reference>
          <reference field="195" count="1" selected="0">
            <x v="0"/>
          </reference>
        </references>
      </pivotArea>
    </format>
    <format dxfId="219">
      <pivotArea dataOnly="0" labelOnly="1" outline="0" fieldPosition="0">
        <references count="22">
          <reference field="5" count="1" selected="0">
            <x v="30"/>
          </reference>
          <reference field="6" count="1" selected="0">
            <x v="15"/>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5"/>
          </reference>
          <reference field="145" count="1" selected="0">
            <x v="38"/>
          </reference>
          <reference field="162" count="1">
            <x v="158"/>
          </reference>
          <reference field="166" count="1" selected="0">
            <x v="156"/>
          </reference>
          <reference field="192" count="1" selected="0">
            <x v="0"/>
          </reference>
          <reference field="194" count="1" selected="0">
            <x v="36"/>
          </reference>
          <reference field="195" count="1" selected="0">
            <x v="0"/>
          </reference>
        </references>
      </pivotArea>
    </format>
    <format dxfId="218">
      <pivotArea dataOnly="0" labelOnly="1" outline="0" fieldPosition="0">
        <references count="22">
          <reference field="5" count="1" selected="0">
            <x v="30"/>
          </reference>
          <reference field="6" count="1" selected="0">
            <x v="16"/>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2" count="1">
            <x v="159"/>
          </reference>
          <reference field="166" count="1" selected="0">
            <x v="156"/>
          </reference>
          <reference field="192" count="1" selected="0">
            <x v="0"/>
          </reference>
          <reference field="194" count="1" selected="0">
            <x v="38"/>
          </reference>
          <reference field="195" count="1" selected="0">
            <x v="0"/>
          </reference>
        </references>
      </pivotArea>
    </format>
    <format dxfId="217">
      <pivotArea dataOnly="0" labelOnly="1" outline="0" fieldPosition="0">
        <references count="22">
          <reference field="5" count="1" selected="0">
            <x v="30"/>
          </reference>
          <reference field="6" count="1" selected="0">
            <x v="17"/>
          </reference>
          <reference field="7" count="1" selected="0">
            <x v="300"/>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37"/>
          </reference>
          <reference field="145" count="1" selected="0">
            <x v="38"/>
          </reference>
          <reference field="162" count="1">
            <x v="158"/>
          </reference>
          <reference field="166" count="1" selected="0">
            <x v="156"/>
          </reference>
          <reference field="192" count="1" selected="0">
            <x v="0"/>
          </reference>
          <reference field="194" count="1" selected="0">
            <x v="38"/>
          </reference>
          <reference field="195" count="1" selected="0">
            <x v="0"/>
          </reference>
        </references>
      </pivotArea>
    </format>
    <format dxfId="216">
      <pivotArea dataOnly="0" labelOnly="1" outline="0" fieldPosition="0">
        <references count="22">
          <reference field="5" count="1" selected="0">
            <x v="30"/>
          </reference>
          <reference field="6" count="1" selected="0">
            <x v="20"/>
          </reference>
          <reference field="7" count="1" selected="0">
            <x v="300"/>
          </reference>
          <reference field="8" count="1" selected="0">
            <x v="5"/>
          </reference>
          <reference field="9" count="1" selected="0">
            <x v="4"/>
          </reference>
          <reference field="17" count="1" selected="0">
            <x v="142"/>
          </reference>
          <reference field="18" count="1" selected="0">
            <x v="88"/>
          </reference>
          <reference field="19" count="1" selected="0">
            <x v="107"/>
          </reference>
          <reference field="22" count="1" selected="0">
            <x v="1"/>
          </reference>
          <reference field="25" count="1" selected="0">
            <x v="7"/>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2" count="1">
            <x v="160"/>
          </reference>
          <reference field="166" count="1" selected="0">
            <x v="159"/>
          </reference>
          <reference field="192" count="1" selected="0">
            <x v="0"/>
          </reference>
          <reference field="194" count="1" selected="0">
            <x v="44"/>
          </reference>
          <reference field="195" count="1" selected="0">
            <x v="0"/>
          </reference>
        </references>
      </pivotArea>
    </format>
    <format dxfId="215">
      <pivotArea dataOnly="0" labelOnly="1" outline="0" fieldPosition="0">
        <references count="22">
          <reference field="5" count="1" selected="0">
            <x v="30"/>
          </reference>
          <reference field="6" count="1" selected="0">
            <x v="23"/>
          </reference>
          <reference field="7" count="1" selected="0">
            <x v="300"/>
          </reference>
          <reference field="8" count="1" selected="0">
            <x v="5"/>
          </reference>
          <reference field="9" count="1" selected="0">
            <x v="4"/>
          </reference>
          <reference field="17" count="1" selected="0">
            <x v="147"/>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38"/>
          </reference>
          <reference field="162" count="1">
            <x v="120"/>
          </reference>
          <reference field="166" count="1" selected="0">
            <x v="159"/>
          </reference>
          <reference field="192" count="1" selected="0">
            <x v="0"/>
          </reference>
          <reference field="194" count="1" selected="0">
            <x v="44"/>
          </reference>
          <reference field="195" count="1" selected="0">
            <x v="0"/>
          </reference>
        </references>
      </pivotArea>
    </format>
    <format dxfId="214">
      <pivotArea dataOnly="0" labelOnly="1" outline="0" fieldPosition="0">
        <references count="22">
          <reference field="5" count="1" selected="0">
            <x v="30"/>
          </reference>
          <reference field="6" count="1" selected="0">
            <x v="24"/>
          </reference>
          <reference field="7" count="1" selected="0">
            <x v="300"/>
          </reference>
          <reference field="8" count="1" selected="0">
            <x v="5"/>
          </reference>
          <reference field="9" count="1" selected="0">
            <x v="4"/>
          </reference>
          <reference field="17" count="1" selected="0">
            <x v="71"/>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46"/>
          </reference>
          <reference field="162" count="1">
            <x v="177"/>
          </reference>
          <reference field="166" count="1" selected="0">
            <x v="168"/>
          </reference>
          <reference field="192" count="1" selected="0">
            <x v="0"/>
          </reference>
          <reference field="194" count="1" selected="0">
            <x v="44"/>
          </reference>
          <reference field="195" count="1" selected="0">
            <x v="0"/>
          </reference>
        </references>
      </pivotArea>
    </format>
    <format dxfId="213">
      <pivotArea dataOnly="0" labelOnly="1" outline="0" fieldPosition="0">
        <references count="22">
          <reference field="5" count="1" selected="0">
            <x v="30"/>
          </reference>
          <reference field="6" count="1" selected="0">
            <x v="25"/>
          </reference>
          <reference field="7" count="1" selected="0">
            <x v="300"/>
          </reference>
          <reference field="8" count="1" selected="0">
            <x v="5"/>
          </reference>
          <reference field="9" count="1" selected="0">
            <x v="4"/>
          </reference>
          <reference field="17" count="1" selected="0">
            <x v="68"/>
          </reference>
          <reference field="18" count="1" selected="0">
            <x v="88"/>
          </reference>
          <reference field="19" count="1" selected="0">
            <x v="107"/>
          </reference>
          <reference field="22" count="1" selected="0">
            <x v="1"/>
          </reference>
          <reference field="25" count="1" selected="0">
            <x v="0"/>
          </reference>
          <reference field="131" count="1" selected="0">
            <x v="2"/>
          </reference>
          <reference field="132" count="1" selected="0">
            <x v="18"/>
          </reference>
          <reference field="133" count="1" selected="0">
            <x v="2"/>
          </reference>
          <reference field="136" count="1" selected="0">
            <x v="1"/>
          </reference>
          <reference field="137" count="1" selected="0">
            <x v="5"/>
          </reference>
          <reference field="142" count="1" selected="0">
            <x v="43"/>
          </reference>
          <reference field="145" count="1" selected="0">
            <x v="29"/>
          </reference>
          <reference field="162" count="1">
            <x v="120"/>
          </reference>
          <reference field="166" count="1" selected="0">
            <x v="145"/>
          </reference>
          <reference field="192" count="1" selected="0">
            <x v="0"/>
          </reference>
          <reference field="194" count="1" selected="0">
            <x v="44"/>
          </reference>
          <reference field="195" count="1" selected="0">
            <x v="0"/>
          </reference>
        </references>
      </pivotArea>
    </format>
    <format dxfId="212">
      <pivotArea dataOnly="0" labelOnly="1" outline="0" fieldPosition="0">
        <references count="22">
          <reference field="5" count="1" selected="0">
            <x v="30"/>
          </reference>
          <reference field="6" count="1" selected="0">
            <x v="42"/>
          </reference>
          <reference field="7" count="1" selected="0">
            <x v="300"/>
          </reference>
          <reference field="8" count="1" selected="0">
            <x v="5"/>
          </reference>
          <reference field="9" count="1" selected="0">
            <x v="4"/>
          </reference>
          <reference field="17" count="1" selected="0">
            <x v="80"/>
          </reference>
          <reference field="18" count="1" selected="0">
            <x v="88"/>
          </reference>
          <reference field="19" count="1" selected="0">
            <x v="107"/>
          </reference>
          <reference field="22" count="1" selected="0">
            <x v="1"/>
          </reference>
          <reference field="25" count="1" selected="0">
            <x v="7"/>
          </reference>
          <reference field="131" count="1" selected="0">
            <x v="13"/>
          </reference>
          <reference field="132" count="1" selected="0">
            <x v="7"/>
          </reference>
          <reference field="133" count="1" selected="0">
            <x v="13"/>
          </reference>
          <reference field="136" count="1" selected="0">
            <x v="1"/>
          </reference>
          <reference field="137" count="1" selected="0">
            <x v="5"/>
          </reference>
          <reference field="142" count="1" selected="0">
            <x v="35"/>
          </reference>
          <reference field="145" count="1" selected="0">
            <x v="38"/>
          </reference>
          <reference field="162" count="1">
            <x v="158"/>
          </reference>
          <reference field="166" count="1" selected="0">
            <x v="156"/>
          </reference>
          <reference field="192" count="1" selected="0">
            <x v="0"/>
          </reference>
          <reference field="194" count="1" selected="0">
            <x v="36"/>
          </reference>
          <reference field="195" count="1" selected="0">
            <x v="0"/>
          </reference>
        </references>
      </pivotArea>
    </format>
    <format dxfId="211">
      <pivotArea dataOnly="0" labelOnly="1" outline="0" fieldPosition="0">
        <references count="22">
          <reference field="5" count="1" selected="0">
            <x v="31"/>
          </reference>
          <reference field="6" count="1" selected="0">
            <x v="281"/>
          </reference>
          <reference field="7" count="1" selected="0">
            <x v="301"/>
          </reference>
          <reference field="8" count="1" selected="0">
            <x v="5"/>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48"/>
          </reference>
          <reference field="162" count="1">
            <x v="71"/>
          </reference>
          <reference field="166" count="1" selected="0">
            <x v="46"/>
          </reference>
          <reference field="192" count="1" selected="0">
            <x v="0"/>
          </reference>
          <reference field="194" count="1" selected="0">
            <x v="13"/>
          </reference>
          <reference field="195" count="1" selected="0">
            <x v="0"/>
          </reference>
        </references>
      </pivotArea>
    </format>
    <format dxfId="210">
      <pivotArea dataOnly="0" labelOnly="1" outline="0" fieldPosition="0">
        <references count="22">
          <reference field="5" count="1" selected="0">
            <x v="31"/>
          </reference>
          <reference field="6" count="1" selected="0">
            <x v="282"/>
          </reference>
          <reference field="7" count="1" selected="0">
            <x v="301"/>
          </reference>
          <reference field="8" count="1" selected="0">
            <x v="5"/>
          </reference>
          <reference field="9" count="1" selected="0">
            <x v="4"/>
          </reference>
          <reference field="17" count="1" selected="0">
            <x v="37"/>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47"/>
          </reference>
          <reference field="162" count="1">
            <x v="72"/>
          </reference>
          <reference field="166" count="1" selected="0">
            <x v="49"/>
          </reference>
          <reference field="192" count="1" selected="0">
            <x v="0"/>
          </reference>
          <reference field="194" count="1" selected="0">
            <x v="13"/>
          </reference>
          <reference field="195" count="1" selected="0">
            <x v="0"/>
          </reference>
        </references>
      </pivotArea>
    </format>
    <format dxfId="209">
      <pivotArea dataOnly="0" labelOnly="1" outline="0" fieldPosition="0">
        <references count="22">
          <reference field="5" count="1" selected="0">
            <x v="31"/>
          </reference>
          <reference field="6" count="1" selected="0">
            <x v="283"/>
          </reference>
          <reference field="7" count="1" selected="0">
            <x v="301"/>
          </reference>
          <reference field="8" count="1" selected="0">
            <x v="5"/>
          </reference>
          <reference field="9" count="1" selected="0">
            <x v="4"/>
          </reference>
          <reference field="17" count="1" selected="0">
            <x v="44"/>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44"/>
          </reference>
          <reference field="133" count="1" selected="0">
            <x v="26"/>
          </reference>
          <reference field="136" count="1" selected="0">
            <x v="24"/>
          </reference>
          <reference field="137" count="1" selected="0">
            <x v="5"/>
          </reference>
          <reference field="142" count="1" selected="0">
            <x v="12"/>
          </reference>
          <reference field="145" count="1" selected="0">
            <x v="74"/>
          </reference>
          <reference field="162" count="1">
            <x v="128"/>
          </reference>
          <reference field="166" count="1" selected="0">
            <x v="111"/>
          </reference>
          <reference field="192" count="1" selected="0">
            <x v="0"/>
          </reference>
          <reference field="194" count="1" selected="0">
            <x v="13"/>
          </reference>
          <reference field="195" count="1" selected="0">
            <x v="0"/>
          </reference>
        </references>
      </pivotArea>
    </format>
    <format dxfId="208">
      <pivotArea dataOnly="0" labelOnly="1" outline="0" fieldPosition="0">
        <references count="22">
          <reference field="5" count="1" selected="0">
            <x v="32"/>
          </reference>
          <reference field="6" count="1" selected="0">
            <x v="170"/>
          </reference>
          <reference field="7" count="1" selected="0">
            <x v="302"/>
          </reference>
          <reference field="8" count="1" selected="0">
            <x v="1"/>
          </reference>
          <reference field="9" count="1" selected="0">
            <x v="1"/>
          </reference>
          <reference field="17" count="1" selected="0">
            <x v="106"/>
          </reference>
          <reference field="18" count="1" selected="0">
            <x v="7"/>
          </reference>
          <reference field="19" count="1" selected="0">
            <x v="21"/>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5"/>
          </reference>
        </references>
      </pivotArea>
    </format>
    <format dxfId="207">
      <pivotArea dataOnly="0" labelOnly="1" outline="0" fieldPosition="0">
        <references count="22">
          <reference field="5" count="1" selected="0">
            <x v="32"/>
          </reference>
          <reference field="6" count="1" selected="0">
            <x v="172"/>
          </reference>
          <reference field="7" count="1" selected="0">
            <x v="302"/>
          </reference>
          <reference field="8" count="1" selected="0">
            <x v="1"/>
          </reference>
          <reference field="9" count="1" selected="0">
            <x v="1"/>
          </reference>
          <reference field="17" count="1" selected="0">
            <x v="168"/>
          </reference>
          <reference field="18" count="1" selected="0">
            <x v="7"/>
          </reference>
          <reference field="19" count="1" selected="0">
            <x v="1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88"/>
          </reference>
          <reference field="162" count="1">
            <x v="130"/>
          </reference>
          <reference field="166" count="1" selected="0">
            <x v="136"/>
          </reference>
          <reference field="192" count="1" selected="0">
            <x v="0"/>
          </reference>
          <reference field="194" count="1" selected="0">
            <x v="72"/>
          </reference>
          <reference field="195" count="1" selected="0">
            <x v="4"/>
          </reference>
        </references>
      </pivotArea>
    </format>
    <format dxfId="206">
      <pivotArea dataOnly="0" labelOnly="1" outline="0" fieldPosition="0">
        <references count="22">
          <reference field="5" count="1" selected="0">
            <x v="32"/>
          </reference>
          <reference field="6" count="1" selected="0">
            <x v="177"/>
          </reference>
          <reference field="7" count="1" selected="0">
            <x v="302"/>
          </reference>
          <reference field="8" count="1" selected="0">
            <x v="1"/>
          </reference>
          <reference field="9" count="1" selected="0">
            <x v="1"/>
          </reference>
          <reference field="17" count="1" selected="0">
            <x v="80"/>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70"/>
          </reference>
          <reference field="162" count="1">
            <x v="65"/>
          </reference>
          <reference field="166" count="1" selected="0">
            <x v="70"/>
          </reference>
          <reference field="192" count="1" selected="0">
            <x v="0"/>
          </reference>
          <reference field="194" count="1" selected="0">
            <x v="72"/>
          </reference>
          <reference field="195" count="1" selected="0">
            <x v="0"/>
          </reference>
        </references>
      </pivotArea>
    </format>
    <format dxfId="205">
      <pivotArea dataOnly="0" labelOnly="1" outline="0" fieldPosition="0">
        <references count="22">
          <reference field="5" count="1" selected="0">
            <x v="32"/>
          </reference>
          <reference field="6" count="1" selected="0">
            <x v="178"/>
          </reference>
          <reference field="7" count="1" selected="0">
            <x v="302"/>
          </reference>
          <reference field="8" count="1" selected="0">
            <x v="1"/>
          </reference>
          <reference field="9" count="1" selected="0">
            <x v="1"/>
          </reference>
          <reference field="17" count="1" selected="0">
            <x v="126"/>
          </reference>
          <reference field="18" count="1" selected="0">
            <x v="1"/>
          </reference>
          <reference field="19" count="1" selected="0">
            <x v="23"/>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0"/>
          </reference>
        </references>
      </pivotArea>
    </format>
    <format dxfId="204">
      <pivotArea dataOnly="0" labelOnly="1" outline="0" fieldPosition="0">
        <references count="22">
          <reference field="5" count="1" selected="0">
            <x v="32"/>
          </reference>
          <reference field="6" count="1" selected="0">
            <x v="180"/>
          </reference>
          <reference field="7" count="1" selected="0">
            <x v="302"/>
          </reference>
          <reference field="8" count="1" selected="0">
            <x v="1"/>
          </reference>
          <reference field="9" count="1" selected="0">
            <x v="1"/>
          </reference>
          <reference field="17" count="1" selected="0">
            <x v="115"/>
          </reference>
          <reference field="18" count="1" selected="0">
            <x v="4"/>
          </reference>
          <reference field="19" count="1" selected="0">
            <x v="22"/>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88"/>
          </reference>
          <reference field="162" count="1">
            <x v="130"/>
          </reference>
          <reference field="166" count="1" selected="0">
            <x v="136"/>
          </reference>
          <reference field="192" count="1" selected="0">
            <x v="0"/>
          </reference>
          <reference field="194" count="1" selected="0">
            <x v="72"/>
          </reference>
          <reference field="195" count="1" selected="0">
            <x v="0"/>
          </reference>
        </references>
      </pivotArea>
    </format>
    <format dxfId="203">
      <pivotArea dataOnly="0" labelOnly="1" outline="0" fieldPosition="0">
        <references count="22">
          <reference field="5" count="1" selected="0">
            <x v="32"/>
          </reference>
          <reference field="6" count="1" selected="0">
            <x v="181"/>
          </reference>
          <reference field="7" count="1" selected="0">
            <x v="302"/>
          </reference>
          <reference field="8" count="1" selected="0">
            <x v="1"/>
          </reference>
          <reference field="9" count="1" selected="0">
            <x v="1"/>
          </reference>
          <reference field="17" count="1" selected="0">
            <x v="104"/>
          </reference>
          <reference field="18" count="1" selected="0">
            <x v="4"/>
          </reference>
          <reference field="19" count="1" selected="0">
            <x v="5"/>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71"/>
          </reference>
          <reference field="145" count="1" selected="0">
            <x v="101"/>
          </reference>
          <reference field="162" count="1">
            <x v="164"/>
          </reference>
          <reference field="166" count="1" selected="0">
            <x v="154"/>
          </reference>
          <reference field="192" count="1" selected="0">
            <x v="0"/>
          </reference>
          <reference field="194" count="1" selected="0">
            <x v="72"/>
          </reference>
          <reference field="195" count="1" selected="0">
            <x v="0"/>
          </reference>
        </references>
      </pivotArea>
    </format>
    <format dxfId="202">
      <pivotArea dataOnly="0" labelOnly="1" outline="0" fieldPosition="0">
        <references count="22">
          <reference field="5" count="1" selected="0">
            <x v="32"/>
          </reference>
          <reference field="6" count="1" selected="0">
            <x v="183"/>
          </reference>
          <reference field="7" count="1" selected="0">
            <x v="302"/>
          </reference>
          <reference field="8" count="1" selected="0">
            <x v="1"/>
          </reference>
          <reference field="9" count="1" selected="0">
            <x v="1"/>
          </reference>
          <reference field="17" count="1" selected="0">
            <x v="167"/>
          </reference>
          <reference field="18" count="1" selected="0">
            <x v="7"/>
          </reference>
          <reference field="19" count="1" selected="0">
            <x v="3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70"/>
          </reference>
          <reference field="162" count="1">
            <x v="65"/>
          </reference>
          <reference field="166" count="1" selected="0">
            <x v="70"/>
          </reference>
          <reference field="192" count="1" selected="0">
            <x v="0"/>
          </reference>
          <reference field="194" count="1" selected="0">
            <x v="13"/>
          </reference>
          <reference field="195" count="1" selected="0">
            <x v="0"/>
          </reference>
        </references>
      </pivotArea>
    </format>
    <format dxfId="201">
      <pivotArea dataOnly="0" labelOnly="1" outline="0" fieldPosition="0">
        <references count="22">
          <reference field="5" count="1" selected="0">
            <x v="32"/>
          </reference>
          <reference field="6" count="1" selected="0">
            <x v="184"/>
          </reference>
          <reference field="7" count="1" selected="0">
            <x v="302"/>
          </reference>
          <reference field="8" count="1" selected="0">
            <x v="1"/>
          </reference>
          <reference field="9" count="1" selected="0">
            <x v="1"/>
          </reference>
          <reference field="17" count="1" selected="0">
            <x v="138"/>
          </reference>
          <reference field="18" count="1" selected="0">
            <x v="6"/>
          </reference>
          <reference field="19" count="1" selected="0">
            <x v="18"/>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88"/>
          </reference>
          <reference field="162" count="1">
            <x v="130"/>
          </reference>
          <reference field="166" count="1" selected="0">
            <x v="136"/>
          </reference>
          <reference field="192" count="1" selected="0">
            <x v="0"/>
          </reference>
          <reference field="194" count="1" selected="0">
            <x v="13"/>
          </reference>
          <reference field="195" count="1" selected="0">
            <x v="0"/>
          </reference>
        </references>
      </pivotArea>
    </format>
    <format dxfId="200">
      <pivotArea dataOnly="0" labelOnly="1" outline="0" fieldPosition="0">
        <references count="22">
          <reference field="5" count="1" selected="0">
            <x v="32"/>
          </reference>
          <reference field="6" count="1" selected="0">
            <x v="188"/>
          </reference>
          <reference field="7" count="1" selected="0">
            <x v="302"/>
          </reference>
          <reference field="8" count="1" selected="0">
            <x v="1"/>
          </reference>
          <reference field="9" count="1" selected="0">
            <x v="1"/>
          </reference>
          <reference field="17" count="1" selected="0">
            <x v="167"/>
          </reference>
          <reference field="18" count="1" selected="0">
            <x v="7"/>
          </reference>
          <reference field="19" count="1" selected="0">
            <x v="39"/>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5"/>
          </reference>
          <reference field="142" count="1" selected="0">
            <x v="12"/>
          </reference>
          <reference field="145" count="1" selected="0">
            <x v="101"/>
          </reference>
          <reference field="162" count="1">
            <x v="164"/>
          </reference>
          <reference field="166" count="1" selected="0">
            <x v="154"/>
          </reference>
          <reference field="192" count="1" selected="0">
            <x v="0"/>
          </reference>
          <reference field="194" count="1" selected="0">
            <x v="13"/>
          </reference>
          <reference field="195" count="1" selected="0">
            <x v="0"/>
          </reference>
        </references>
      </pivotArea>
    </format>
    <format dxfId="199">
      <pivotArea dataOnly="0" labelOnly="1" outline="0" fieldPosition="0">
        <references count="22">
          <reference field="5" count="1" selected="0">
            <x v="32"/>
          </reference>
          <reference field="6" count="1" selected="0">
            <x v="256"/>
          </reference>
          <reference field="7" count="1" selected="0">
            <x v="302"/>
          </reference>
          <reference field="8" count="1" selected="0">
            <x v="3"/>
          </reference>
          <reference field="9" count="1" selected="0">
            <x v="2"/>
          </reference>
          <reference field="17" count="1" selected="0">
            <x v="137"/>
          </reference>
          <reference field="18" count="1" selected="0">
            <x v="18"/>
          </reference>
          <reference field="19" count="1" selected="0">
            <x v="2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2" count="1">
            <x v="122"/>
          </reference>
          <reference field="166" count="1" selected="0">
            <x v="138"/>
          </reference>
          <reference field="192" count="1" selected="0">
            <x v="6"/>
          </reference>
          <reference field="194" count="1" selected="0">
            <x v="13"/>
          </reference>
          <reference field="195" count="1" selected="0">
            <x v="4"/>
          </reference>
        </references>
      </pivotArea>
    </format>
    <format dxfId="198">
      <pivotArea dataOnly="0" labelOnly="1" outline="0" fieldPosition="0">
        <references count="22">
          <reference field="5" count="1" selected="0">
            <x v="32"/>
          </reference>
          <reference field="6" count="1" selected="0">
            <x v="259"/>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68"/>
          </reference>
          <reference field="162" count="1">
            <x v="51"/>
          </reference>
          <reference field="166" count="1" selected="0">
            <x v="72"/>
          </reference>
          <reference field="192" count="1" selected="0">
            <x v="6"/>
          </reference>
          <reference field="194" count="1" selected="0">
            <x v="72"/>
          </reference>
          <reference field="195" count="1" selected="0">
            <x v="0"/>
          </reference>
        </references>
      </pivotArea>
    </format>
    <format dxfId="197">
      <pivotArea dataOnly="0" labelOnly="1" outline="0" fieldPosition="0">
        <references count="22">
          <reference field="5" count="1" selected="0">
            <x v="32"/>
          </reference>
          <reference field="6" count="1" selected="0">
            <x v="261"/>
          </reference>
          <reference field="7" count="1" selected="0">
            <x v="302"/>
          </reference>
          <reference field="8" count="1" selected="0">
            <x v="3"/>
          </reference>
          <reference field="9" count="1" selected="0">
            <x v="2"/>
          </reference>
          <reference field="17" count="1" selected="0">
            <x v="142"/>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0"/>
          </reference>
        </references>
      </pivotArea>
    </format>
    <format dxfId="196">
      <pivotArea dataOnly="0" labelOnly="1" outline="0" fieldPosition="0">
        <references count="22">
          <reference field="5" count="1" selected="0">
            <x v="32"/>
          </reference>
          <reference field="6" count="1" selected="0">
            <x v="262"/>
          </reference>
          <reference field="7" count="1" selected="0">
            <x v="302"/>
          </reference>
          <reference field="8" count="1" selected="0">
            <x v="3"/>
          </reference>
          <reference field="9" count="1" selected="0">
            <x v="2"/>
          </reference>
          <reference field="17" count="1" selected="0">
            <x v="138"/>
          </reference>
          <reference field="18" count="1" selected="0">
            <x v="88"/>
          </reference>
          <reference field="19" count="1" selected="0">
            <x v="15"/>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71"/>
          </reference>
          <reference field="145" count="1" selected="0">
            <x v="71"/>
          </reference>
          <reference field="162" count="1">
            <x v="117"/>
          </reference>
          <reference field="166" count="1" selected="0">
            <x v="138"/>
          </reference>
          <reference field="192" count="1" selected="0">
            <x v="5"/>
          </reference>
          <reference field="194" count="1" selected="0">
            <x v="72"/>
          </reference>
          <reference field="195" count="1" selected="0">
            <x v="0"/>
          </reference>
        </references>
      </pivotArea>
    </format>
    <format dxfId="195">
      <pivotArea dataOnly="0" labelOnly="1" outline="0" fieldPosition="0">
        <references count="22">
          <reference field="5" count="1" selected="0">
            <x v="32"/>
          </reference>
          <reference field="6" count="1" selected="0">
            <x v="264"/>
          </reference>
          <reference field="7" count="1" selected="0">
            <x v="302"/>
          </reference>
          <reference field="8" count="1" selected="0">
            <x v="3"/>
          </reference>
          <reference field="9" count="1" selected="0">
            <x v="2"/>
          </reference>
          <reference field="17" count="1" selected="0">
            <x v="94"/>
          </reference>
          <reference field="18" count="1" selected="0">
            <x v="12"/>
          </reference>
          <reference field="19" count="1" selected="0">
            <x v="1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6"/>
          </reference>
          <reference field="194" count="1" selected="0">
            <x v="72"/>
          </reference>
          <reference field="195" count="1" selected="0">
            <x v="0"/>
          </reference>
        </references>
      </pivotArea>
    </format>
    <format dxfId="194">
      <pivotArea dataOnly="0" labelOnly="1" outline="0" fieldPosition="0">
        <references count="22">
          <reference field="5" count="1" selected="0">
            <x v="32"/>
          </reference>
          <reference field="6" count="1" selected="0">
            <x v="265"/>
          </reference>
          <reference field="7" count="1" selected="0">
            <x v="302"/>
          </reference>
          <reference field="8" count="1" selected="0">
            <x v="3"/>
          </reference>
          <reference field="9" count="1" selected="0">
            <x v="2"/>
          </reference>
          <reference field="17" count="1" selected="0">
            <x v="131"/>
          </reference>
          <reference field="18" count="1" selected="0">
            <x v="13"/>
          </reference>
          <reference field="19" count="1" selected="0">
            <x v="6"/>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71"/>
          </reference>
          <reference field="145" count="1" selected="0">
            <x v="100"/>
          </reference>
          <reference field="162" count="1">
            <x v="161"/>
          </reference>
          <reference field="166" count="1" selected="0">
            <x v="155"/>
          </reference>
          <reference field="192" count="1" selected="0">
            <x v="6"/>
          </reference>
          <reference field="194" count="1" selected="0">
            <x v="72"/>
          </reference>
          <reference field="195" count="1" selected="0">
            <x v="0"/>
          </reference>
        </references>
      </pivotArea>
    </format>
    <format dxfId="193">
      <pivotArea dataOnly="0" labelOnly="1" outline="0" fieldPosition="0">
        <references count="22">
          <reference field="5" count="1" selected="0">
            <x v="32"/>
          </reference>
          <reference field="6" count="1" selected="0">
            <x v="267"/>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68"/>
          </reference>
          <reference field="162" count="1">
            <x v="51"/>
          </reference>
          <reference field="166" count="1" selected="0">
            <x v="72"/>
          </reference>
          <reference field="192" count="1" selected="0">
            <x v="6"/>
          </reference>
          <reference field="194" count="1" selected="0">
            <x v="13"/>
          </reference>
          <reference field="195" count="1" selected="0">
            <x v="0"/>
          </reference>
        </references>
      </pivotArea>
    </format>
    <format dxfId="192">
      <pivotArea dataOnly="0" labelOnly="1" outline="0" fieldPosition="0">
        <references count="22">
          <reference field="5" count="1" selected="0">
            <x v="32"/>
          </reference>
          <reference field="6" count="1" selected="0">
            <x v="269"/>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2" count="1">
            <x v="122"/>
          </reference>
          <reference field="166" count="1" selected="0">
            <x v="138"/>
          </reference>
          <reference field="192" count="1" selected="0">
            <x v="6"/>
          </reference>
          <reference field="194" count="1" selected="0">
            <x v="13"/>
          </reference>
          <reference field="195" count="1" selected="0">
            <x v="0"/>
          </reference>
        </references>
      </pivotArea>
    </format>
    <format dxfId="191">
      <pivotArea dataOnly="0" labelOnly="1" outline="0" fieldPosition="0">
        <references count="22">
          <reference field="5" count="1" selected="0">
            <x v="32"/>
          </reference>
          <reference field="6" count="1" selected="0">
            <x v="270"/>
          </reference>
          <reference field="7" count="1" selected="0">
            <x v="302"/>
          </reference>
          <reference field="8" count="1" selected="0">
            <x v="3"/>
          </reference>
          <reference field="9" count="1" selected="0">
            <x v="2"/>
          </reference>
          <reference field="17" count="1" selected="0">
            <x v="124"/>
          </reference>
          <reference field="18" count="1" selected="0">
            <x v="88"/>
          </reference>
          <reference field="19" count="1" selected="0">
            <x v="107"/>
          </reference>
          <reference field="22" count="1" selected="0">
            <x v="1"/>
          </reference>
          <reference field="25" count="1" selected="0">
            <x v="5"/>
          </reference>
          <reference field="131" count="1" selected="0">
            <x v="24"/>
          </reference>
          <reference field="132" count="1" selected="0">
            <x v="53"/>
          </reference>
          <reference field="133" count="1" selected="0">
            <x v="18"/>
          </reference>
          <reference field="136" count="1" selected="0">
            <x v="19"/>
          </reference>
          <reference field="137" count="1" selected="0">
            <x v="5"/>
          </reference>
          <reference field="142" count="1" selected="0">
            <x v="12"/>
          </reference>
          <reference field="145" count="1" selected="0">
            <x v="71"/>
          </reference>
          <reference field="162" count="1">
            <x v="117"/>
          </reference>
          <reference field="166" count="1" selected="0">
            <x v="138"/>
          </reference>
          <reference field="192" count="1" selected="0">
            <x v="5"/>
          </reference>
          <reference field="194" count="1" selected="0">
            <x v="13"/>
          </reference>
          <reference field="195" count="1" selected="0">
            <x v="0"/>
          </reference>
        </references>
      </pivotArea>
    </format>
    <format dxfId="190">
      <pivotArea dataOnly="0" labelOnly="1" outline="0" fieldPosition="0">
        <references count="22">
          <reference field="5" count="1" selected="0">
            <x v="32"/>
          </reference>
          <reference field="6" count="1" selected="0">
            <x v="271"/>
          </reference>
          <reference field="7" count="1" selected="0">
            <x v="302"/>
          </reference>
          <reference field="8" count="1" selected="0">
            <x v="3"/>
          </reference>
          <reference field="9" count="1" selected="0">
            <x v="2"/>
          </reference>
          <reference field="17" count="1" selected="0">
            <x v="137"/>
          </reference>
          <reference field="18" count="1" selected="0">
            <x v="18"/>
          </reference>
          <reference field="19" count="1" selected="0">
            <x v="25"/>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2" count="1">
            <x v="122"/>
          </reference>
          <reference field="166" count="1" selected="0">
            <x v="138"/>
          </reference>
          <reference field="192" count="1" selected="0">
            <x v="6"/>
          </reference>
          <reference field="194" count="1" selected="0">
            <x v="13"/>
          </reference>
          <reference field="195" count="1" selected="0">
            <x v="0"/>
          </reference>
        </references>
      </pivotArea>
    </format>
    <format dxfId="189">
      <pivotArea dataOnly="0" labelOnly="1" outline="0" fieldPosition="0">
        <references count="22">
          <reference field="5" count="1" selected="0">
            <x v="32"/>
          </reference>
          <reference field="6" count="1" selected="0">
            <x v="272"/>
          </reference>
          <reference field="7" count="1" selected="0">
            <x v="302"/>
          </reference>
          <reference field="8" count="1" selected="0">
            <x v="3"/>
          </reference>
          <reference field="9" count="1" selected="0">
            <x v="2"/>
          </reference>
          <reference field="17" count="1" selected="0">
            <x v="173"/>
          </reference>
          <reference field="18" count="1" selected="0">
            <x v="13"/>
          </reference>
          <reference field="19" count="1" selected="0">
            <x v="19"/>
          </reference>
          <reference field="22" count="1" selected="0">
            <x v="1"/>
          </reference>
          <reference field="25" count="1" selected="0">
            <x v="5"/>
          </reference>
          <reference field="131" count="1" selected="0">
            <x v="23"/>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100"/>
          </reference>
          <reference field="162" count="1">
            <x v="161"/>
          </reference>
          <reference field="166" count="1" selected="0">
            <x v="155"/>
          </reference>
          <reference field="192" count="1" selected="0">
            <x v="6"/>
          </reference>
          <reference field="194" count="1" selected="0">
            <x v="13"/>
          </reference>
          <reference field="195" count="1" selected="0">
            <x v="0"/>
          </reference>
        </references>
      </pivotArea>
    </format>
    <format dxfId="188">
      <pivotArea dataOnly="0" labelOnly="1" outline="0" fieldPosition="0">
        <references count="22">
          <reference field="5" count="1" selected="0">
            <x v="32"/>
          </reference>
          <reference field="6" count="1" selected="0">
            <x v="339"/>
          </reference>
          <reference field="7" count="1" selected="0">
            <x v="302"/>
          </reference>
          <reference field="8" count="1" selected="0">
            <x v="5"/>
          </reference>
          <reference field="9" count="1" selected="0">
            <x v="4"/>
          </reference>
          <reference field="17" count="1" selected="0">
            <x v="137"/>
          </reference>
          <reference field="18" count="1" selected="0">
            <x v="8"/>
          </reference>
          <reference field="19" count="1" selected="0">
            <x v="34"/>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45"/>
          </reference>
          <reference field="145" count="1" selected="0">
            <x v="87"/>
          </reference>
          <reference field="162" count="1">
            <x v="122"/>
          </reference>
          <reference field="166" count="1" selected="0">
            <x v="138"/>
          </reference>
          <reference field="192" count="1" selected="0">
            <x v="1"/>
          </reference>
          <reference field="194" count="1" selected="0">
            <x v="46"/>
          </reference>
          <reference field="195" count="1" selected="0">
            <x v="0"/>
          </reference>
        </references>
      </pivotArea>
    </format>
    <format dxfId="187">
      <pivotArea dataOnly="0" labelOnly="1" outline="0" fieldPosition="0">
        <references count="22">
          <reference field="5" count="1" selected="0">
            <x v="32"/>
          </reference>
          <reference field="6" count="1" selected="0">
            <x v="415"/>
          </reference>
          <reference field="7" count="1" selected="0">
            <x v="302"/>
          </reference>
          <reference field="8" count="1" selected="0">
            <x v="5"/>
          </reference>
          <reference field="9" count="1" selected="0">
            <x v="4"/>
          </reference>
          <reference field="17" count="1" selected="0">
            <x v="170"/>
          </reference>
          <reference field="18" count="1" selected="0">
            <x v="7"/>
          </reference>
          <reference field="19" count="1" selected="0">
            <x v="48"/>
          </reference>
          <reference field="22" count="1" selected="0">
            <x v="1"/>
          </reference>
          <reference field="25" count="1" selected="0">
            <x v="5"/>
          </reference>
          <reference field="131" count="1" selected="0">
            <x v="6"/>
          </reference>
          <reference field="132" count="1" selected="0">
            <x v="53"/>
          </reference>
          <reference field="133" count="1" selected="0">
            <x v="20"/>
          </reference>
          <reference field="136" count="1" selected="0">
            <x v="25"/>
          </reference>
          <reference field="137" count="1" selected="0">
            <x v="5"/>
          </reference>
          <reference field="142" count="1" selected="0">
            <x v="71"/>
          </reference>
          <reference field="145" count="1" selected="0">
            <x v="68"/>
          </reference>
          <reference field="162" count="1">
            <x v="52"/>
          </reference>
          <reference field="166" count="1" selected="0">
            <x v="72"/>
          </reference>
          <reference field="192" count="1" selected="0">
            <x v="7"/>
          </reference>
          <reference field="194" count="1" selected="0">
            <x v="72"/>
          </reference>
          <reference field="195" count="1" selected="0">
            <x v="0"/>
          </reference>
        </references>
      </pivotArea>
    </format>
    <format dxfId="186">
      <pivotArea dataOnly="0" labelOnly="1" outline="0" fieldPosition="0">
        <references count="22">
          <reference field="5" count="1" selected="0">
            <x v="32"/>
          </reference>
          <reference field="6" count="1" selected="0">
            <x v="417"/>
          </reference>
          <reference field="7" count="1" selected="0">
            <x v="302"/>
          </reference>
          <reference field="8" count="1" selected="0">
            <x v="5"/>
          </reference>
          <reference field="9" count="1" selected="0">
            <x v="4"/>
          </reference>
          <reference field="17" count="1" selected="0">
            <x v="119"/>
          </reference>
          <reference field="18" count="1" selected="0">
            <x v="8"/>
          </reference>
          <reference field="19" count="1" selected="0">
            <x v="41"/>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87"/>
          </reference>
          <reference field="162" count="1">
            <x v="122"/>
          </reference>
          <reference field="166" count="1" selected="0">
            <x v="138"/>
          </reference>
          <reference field="192" count="1" selected="0">
            <x v="1"/>
          </reference>
          <reference field="194" count="1" selected="0">
            <x v="72"/>
          </reference>
          <reference field="195" count="1" selected="0">
            <x v="0"/>
          </reference>
        </references>
      </pivotArea>
    </format>
    <format dxfId="185">
      <pivotArea dataOnly="0" labelOnly="1" outline="0" fieldPosition="0">
        <references count="22">
          <reference field="5" count="1" selected="0">
            <x v="32"/>
          </reference>
          <reference field="6" count="1" selected="0">
            <x v="419"/>
          </reference>
          <reference field="7" count="1" selected="0">
            <x v="302"/>
          </reference>
          <reference field="8" count="1" selected="0">
            <x v="5"/>
          </reference>
          <reference field="9" count="1" selected="0">
            <x v="4"/>
          </reference>
          <reference field="17" count="1" selected="0">
            <x v="156"/>
          </reference>
          <reference field="18" count="1" selected="0">
            <x v="4"/>
          </reference>
          <reference field="19" count="1" selected="0">
            <x v="33"/>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71"/>
          </reference>
          <reference field="145" count="1" selected="0">
            <x v="100"/>
          </reference>
          <reference field="162" count="1">
            <x v="162"/>
          </reference>
          <reference field="166" count="1" selected="0">
            <x v="155"/>
          </reference>
          <reference field="192" count="1" selected="0">
            <x v="1"/>
          </reference>
          <reference field="194" count="1" selected="0">
            <x v="72"/>
          </reference>
          <reference field="195" count="1" selected="0">
            <x v="0"/>
          </reference>
        </references>
      </pivotArea>
    </format>
    <format dxfId="184">
      <pivotArea dataOnly="0" labelOnly="1" outline="0" fieldPosition="0">
        <references count="22">
          <reference field="5" count="1" selected="0">
            <x v="32"/>
          </reference>
          <reference field="6" count="1" selected="0">
            <x v="434"/>
          </reference>
          <reference field="7" count="1" selected="0">
            <x v="302"/>
          </reference>
          <reference field="8" count="1" selected="0">
            <x v="5"/>
          </reference>
          <reference field="9" count="1" selected="0">
            <x v="4"/>
          </reference>
          <reference field="17" count="1" selected="0">
            <x v="125"/>
          </reference>
          <reference field="18" count="1" selected="0">
            <x v="7"/>
          </reference>
          <reference field="19" count="1" selected="0">
            <x v="11"/>
          </reference>
          <reference field="22" count="1" selected="0">
            <x v="1"/>
          </reference>
          <reference field="25" count="1" selected="0">
            <x v="5"/>
          </reference>
          <reference field="131" count="1" selected="0">
            <x v="6"/>
          </reference>
          <reference field="132" count="1" selected="0">
            <x v="53"/>
          </reference>
          <reference field="133" count="1" selected="0">
            <x v="22"/>
          </reference>
          <reference field="136" count="1" selected="0">
            <x v="25"/>
          </reference>
          <reference field="137" count="1" selected="0">
            <x v="5"/>
          </reference>
          <reference field="142" count="1" selected="0">
            <x v="12"/>
          </reference>
          <reference field="145" count="1" selected="0">
            <x v="67"/>
          </reference>
          <reference field="162" count="1">
            <x v="51"/>
          </reference>
          <reference field="166" count="1" selected="0">
            <x v="71"/>
          </reference>
          <reference field="192" count="1" selected="0">
            <x v="8"/>
          </reference>
          <reference field="194" count="1" selected="0">
            <x v="13"/>
          </reference>
          <reference field="195" count="1" selected="0">
            <x v="0"/>
          </reference>
        </references>
      </pivotArea>
    </format>
    <format dxfId="183">
      <pivotArea dataOnly="0" labelOnly="1" outline="0" fieldPosition="0">
        <references count="22">
          <reference field="5" count="1" selected="0">
            <x v="32"/>
          </reference>
          <reference field="6" count="1" selected="0">
            <x v="435"/>
          </reference>
          <reference field="7" count="1" selected="0">
            <x v="302"/>
          </reference>
          <reference field="8" count="1" selected="0">
            <x v="5"/>
          </reference>
          <reference field="9" count="1" selected="0">
            <x v="4"/>
          </reference>
          <reference field="17" count="1" selected="0">
            <x v="152"/>
          </reference>
          <reference field="18" count="1" selected="0">
            <x v="13"/>
          </reference>
          <reference field="19" count="1" selected="0">
            <x v="25"/>
          </reference>
          <reference field="22" count="1" selected="0">
            <x v="1"/>
          </reference>
          <reference field="25" count="1" selected="0">
            <x v="5"/>
          </reference>
          <reference field="131" count="1" selected="0">
            <x v="6"/>
          </reference>
          <reference field="132" count="1" selected="0">
            <x v="60"/>
          </reference>
          <reference field="133" count="1" selected="0">
            <x v="6"/>
          </reference>
          <reference field="136" count="1" selected="0">
            <x v="25"/>
          </reference>
          <reference field="137" count="1" selected="0">
            <x v="5"/>
          </reference>
          <reference field="142" count="1" selected="0">
            <x v="12"/>
          </reference>
          <reference field="145" count="1" selected="0">
            <x v="87"/>
          </reference>
          <reference field="162" count="1">
            <x v="122"/>
          </reference>
          <reference field="166" count="1" selected="0">
            <x v="138"/>
          </reference>
          <reference field="192" count="1" selected="0">
            <x v="1"/>
          </reference>
          <reference field="194" count="1" selected="0">
            <x v="13"/>
          </reference>
          <reference field="195" count="1" selected="0">
            <x v="0"/>
          </reference>
        </references>
      </pivotArea>
    </format>
    <format dxfId="182">
      <pivotArea dataOnly="0" labelOnly="1" outline="0" fieldPosition="0">
        <references count="22">
          <reference field="5" count="1" selected="0">
            <x v="32"/>
          </reference>
          <reference field="6" count="1" selected="0">
            <x v="438"/>
          </reference>
          <reference field="7" count="1" selected="0">
            <x v="302"/>
          </reference>
          <reference field="8" count="1" selected="0">
            <x v="5"/>
          </reference>
          <reference field="9" count="1" selected="0">
            <x v="4"/>
          </reference>
          <reference field="17" count="1" selected="0">
            <x v="136"/>
          </reference>
          <reference field="18" count="1" selected="0">
            <x v="88"/>
          </reference>
          <reference field="19" count="1" selected="0">
            <x v="34"/>
          </reference>
          <reference field="22" count="1" selected="0">
            <x v="1"/>
          </reference>
          <reference field="25" count="1" selected="0">
            <x v="5"/>
          </reference>
          <reference field="131" count="1" selected="0">
            <x v="21"/>
          </reference>
          <reference field="132" count="1" selected="0">
            <x v="53"/>
          </reference>
          <reference field="133" count="1" selected="0">
            <x v="6"/>
          </reference>
          <reference field="136" count="1" selected="0">
            <x v="25"/>
          </reference>
          <reference field="137" count="1" selected="0">
            <x v="5"/>
          </reference>
          <reference field="142" count="1" selected="0">
            <x v="12"/>
          </reference>
          <reference field="145" count="1" selected="0">
            <x v="41"/>
          </reference>
          <reference field="162" count="1">
            <x v="27"/>
          </reference>
          <reference field="166" count="1" selected="0">
            <x v="27"/>
          </reference>
          <reference field="192" count="1" selected="0">
            <x v="1"/>
          </reference>
          <reference field="194" count="1" selected="0">
            <x v="13"/>
          </reference>
          <reference field="195" count="1" selected="0">
            <x v="0"/>
          </reference>
        </references>
      </pivotArea>
    </format>
    <format dxfId="181">
      <pivotArea dataOnly="0" labelOnly="1" outline="0" fieldPosition="0">
        <references count="22">
          <reference field="5" count="1" selected="0">
            <x v="32"/>
          </reference>
          <reference field="6" count="1" selected="0">
            <x v="439"/>
          </reference>
          <reference field="7" count="1" selected="0">
            <x v="302"/>
          </reference>
          <reference field="8" count="1" selected="0">
            <x v="5"/>
          </reference>
          <reference field="9" count="1" selected="0">
            <x v="4"/>
          </reference>
          <reference field="17" count="1" selected="0">
            <x v="137"/>
          </reference>
          <reference field="18" count="1" selected="0">
            <x v="88"/>
          </reference>
          <reference field="19" count="1" selected="0">
            <x v="34"/>
          </reference>
          <reference field="22" count="1" selected="0">
            <x v="1"/>
          </reference>
          <reference field="25" count="1" selected="0">
            <x v="5"/>
          </reference>
          <reference field="131" count="1" selected="0">
            <x v="17"/>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41"/>
          </reference>
          <reference field="162" count="1">
            <x v="43"/>
          </reference>
          <reference field="166" count="1" selected="0">
            <x v="27"/>
          </reference>
          <reference field="192" count="1" selected="0">
            <x v="6"/>
          </reference>
          <reference field="194" count="1" selected="0">
            <x v="13"/>
          </reference>
          <reference field="195" count="1" selected="0">
            <x v="0"/>
          </reference>
        </references>
      </pivotArea>
    </format>
    <format dxfId="180">
      <pivotArea dataOnly="0" labelOnly="1" outline="0" fieldPosition="0">
        <references count="22">
          <reference field="5" count="1" selected="0">
            <x v="32"/>
          </reference>
          <reference field="6" count="1" selected="0">
            <x v="440"/>
          </reference>
          <reference field="7" count="1" selected="0">
            <x v="302"/>
          </reference>
          <reference field="8" count="1" selected="0">
            <x v="5"/>
          </reference>
          <reference field="9" count="1" selected="0">
            <x v="4"/>
          </reference>
          <reference field="17" count="1" selected="0">
            <x v="138"/>
          </reference>
          <reference field="18" count="1" selected="0">
            <x v="88"/>
          </reference>
          <reference field="19" count="1" selected="0">
            <x v="34"/>
          </reference>
          <reference field="22" count="1" selected="0">
            <x v="1"/>
          </reference>
          <reference field="25" count="1" selected="0">
            <x v="5"/>
          </reference>
          <reference field="131" count="1" selected="0">
            <x v="21"/>
          </reference>
          <reference field="132" count="1" selected="0">
            <x v="53"/>
          </reference>
          <reference field="133" count="1" selected="0">
            <x v="6"/>
          </reference>
          <reference field="136" count="1" selected="0">
            <x v="25"/>
          </reference>
          <reference field="137" count="1" selected="0">
            <x v="5"/>
          </reference>
          <reference field="142" count="1" selected="0">
            <x v="12"/>
          </reference>
          <reference field="145" count="1" selected="0">
            <x v="25"/>
          </reference>
          <reference field="162" count="1">
            <x v="25"/>
          </reference>
          <reference field="166" count="1" selected="0">
            <x v="4"/>
          </reference>
          <reference field="192" count="1" selected="0">
            <x v="1"/>
          </reference>
          <reference field="194" count="1" selected="0">
            <x v="13"/>
          </reference>
          <reference field="195" count="1" selected="0">
            <x v="0"/>
          </reference>
        </references>
      </pivotArea>
    </format>
    <format dxfId="179">
      <pivotArea dataOnly="0" labelOnly="1" outline="0" fieldPosition="0">
        <references count="22">
          <reference field="5" count="1" selected="0">
            <x v="32"/>
          </reference>
          <reference field="6" count="1" selected="0">
            <x v="527"/>
          </reference>
          <reference field="7" count="1" selected="0">
            <x v="302"/>
          </reference>
          <reference field="8" count="1" selected="0">
            <x v="1"/>
          </reference>
          <reference field="9" count="1" selected="0">
            <x v="1"/>
          </reference>
          <reference field="17" count="1" selected="0">
            <x v="143"/>
          </reference>
          <reference field="18" count="1" selected="0">
            <x v="1"/>
          </reference>
          <reference field="19" count="1" selected="0">
            <x v="30"/>
          </reference>
          <reference field="22" count="1" selected="0">
            <x v="1"/>
          </reference>
          <reference field="25" count="1" selected="0">
            <x v="5"/>
          </reference>
          <reference field="131" count="1" selected="0">
            <x v="26"/>
          </reference>
          <reference field="132" count="1" selected="0">
            <x v="26"/>
          </reference>
          <reference field="133" count="1" selected="0">
            <x v="26"/>
          </reference>
          <reference field="136" count="1" selected="0">
            <x v="25"/>
          </reference>
          <reference field="137" count="1" selected="0">
            <x v="3"/>
          </reference>
          <reference field="142" count="1" selected="0">
            <x v="71"/>
          </reference>
          <reference field="145" count="1" selected="0">
            <x v="95"/>
          </reference>
          <reference field="162" count="1">
            <x v="129"/>
          </reference>
          <reference field="166" count="1" selected="0">
            <x v="135"/>
          </reference>
          <reference field="192" count="1" selected="0">
            <x v="0"/>
          </reference>
          <reference field="194" count="1" selected="0">
            <x v="72"/>
          </reference>
          <reference field="195" count="1" selected="0">
            <x v="4"/>
          </reference>
        </references>
      </pivotArea>
    </format>
    <format dxfId="178">
      <pivotArea dataOnly="0" labelOnly="1" outline="0" fieldPosition="0">
        <references count="22">
          <reference field="5" count="1" selected="0">
            <x v="33"/>
          </reference>
          <reference field="6" count="1" selected="0">
            <x v="70"/>
          </reference>
          <reference field="7" count="1" selected="0">
            <x v="303"/>
          </reference>
          <reference field="8" count="1" selected="0">
            <x v="4"/>
          </reference>
          <reference field="9" count="1" selected="0">
            <x v="3"/>
          </reference>
          <reference field="17" count="1" selected="0">
            <x v="41"/>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31"/>
          </reference>
          <reference field="137" count="1" selected="0">
            <x v="5"/>
          </reference>
          <reference field="142" count="1" selected="0">
            <x v="57"/>
          </reference>
          <reference field="145" count="1" selected="0">
            <x v="83"/>
          </reference>
          <reference field="162" count="1">
            <x v="89"/>
          </reference>
          <reference field="166" count="1" selected="0">
            <x v="112"/>
          </reference>
          <reference field="192" count="1" selected="0">
            <x v="0"/>
          </reference>
          <reference field="194" count="1" selected="0">
            <x v="58"/>
          </reference>
          <reference field="195" count="1" selected="0">
            <x v="0"/>
          </reference>
        </references>
      </pivotArea>
    </format>
    <format dxfId="177">
      <pivotArea dataOnly="0" labelOnly="1" outline="0" fieldPosition="0">
        <references count="22">
          <reference field="5" count="1" selected="0">
            <x v="33"/>
          </reference>
          <reference field="6" count="1" selected="0">
            <x v="72"/>
          </reference>
          <reference field="7" count="1" selected="0">
            <x v="305"/>
          </reference>
          <reference field="8" count="1" selected="0">
            <x v="4"/>
          </reference>
          <reference field="9" count="1" selected="0">
            <x v="3"/>
          </reference>
          <reference field="17" count="1" selected="0">
            <x v="34"/>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7"/>
          </reference>
          <reference field="133" count="1" selected="0">
            <x v="26"/>
          </reference>
          <reference field="136" count="1" selected="0">
            <x v="40"/>
          </reference>
          <reference field="137" count="1" selected="0">
            <x v="5"/>
          </reference>
          <reference field="142" count="1" selected="0">
            <x v="59"/>
          </reference>
          <reference field="145" count="1" selected="0">
            <x v="83"/>
          </reference>
          <reference field="162" count="1">
            <x v="41"/>
          </reference>
          <reference field="166" count="1" selected="0">
            <x v="38"/>
          </reference>
          <reference field="192" count="1" selected="0">
            <x v="0"/>
          </reference>
          <reference field="194" count="1" selected="0">
            <x v="60"/>
          </reference>
          <reference field="195" count="1" selected="0">
            <x v="0"/>
          </reference>
        </references>
      </pivotArea>
    </format>
    <format dxfId="176">
      <pivotArea dataOnly="0" labelOnly="1" outline="0" fieldPosition="0">
        <references count="22">
          <reference field="5" count="1" selected="0">
            <x v="33"/>
          </reference>
          <reference field="6" count="1" selected="0">
            <x v="76"/>
          </reference>
          <reference field="7" count="1" selected="0">
            <x v="309"/>
          </reference>
          <reference field="8" count="1" selected="0">
            <x v="4"/>
          </reference>
          <reference field="9" count="1" selected="0">
            <x v="3"/>
          </reference>
          <reference field="17" count="1" selected="0">
            <x v="38"/>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1"/>
          </reference>
          <reference field="133" count="1" selected="0">
            <x v="26"/>
          </reference>
          <reference field="136" count="1" selected="0">
            <x v="31"/>
          </reference>
          <reference field="137" count="1" selected="0">
            <x v="5"/>
          </reference>
          <reference field="142" count="1" selected="0">
            <x v="66"/>
          </reference>
          <reference field="145" count="1" selected="0">
            <x v="83"/>
          </reference>
          <reference field="162" count="1">
            <x v="89"/>
          </reference>
          <reference field="166" count="1" selected="0">
            <x v="112"/>
          </reference>
          <reference field="192" count="1" selected="0">
            <x v="0"/>
          </reference>
          <reference field="194" count="1" selected="0">
            <x v="67"/>
          </reference>
          <reference field="195" count="1" selected="0">
            <x v="0"/>
          </reference>
        </references>
      </pivotArea>
    </format>
    <format dxfId="175">
      <pivotArea dataOnly="0" labelOnly="1" outline="0" fieldPosition="0">
        <references count="22">
          <reference field="5" count="1" selected="0">
            <x v="33"/>
          </reference>
          <reference field="6" count="1" selected="0">
            <x v="78"/>
          </reference>
          <reference field="7" count="1" selected="0">
            <x v="311"/>
          </reference>
          <reference field="8" count="1" selected="0">
            <x v="4"/>
          </reference>
          <reference field="9" count="1" selected="0">
            <x v="3"/>
          </reference>
          <reference field="17" count="1" selected="0">
            <x v="41"/>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21"/>
          </reference>
          <reference field="133" count="1" selected="0">
            <x v="26"/>
          </reference>
          <reference field="136" count="1" selected="0">
            <x v="40"/>
          </reference>
          <reference field="137" count="1" selected="0">
            <x v="5"/>
          </reference>
          <reference field="142" count="1" selected="0">
            <x v="68"/>
          </reference>
          <reference field="145" count="1" selected="0">
            <x v="83"/>
          </reference>
          <reference field="162" count="1">
            <x v="41"/>
          </reference>
          <reference field="166" count="1" selected="0">
            <x v="38"/>
          </reference>
          <reference field="192" count="1" selected="0">
            <x v="0"/>
          </reference>
          <reference field="194" count="1" selected="0">
            <x v="69"/>
          </reference>
          <reference field="195" count="1" selected="0">
            <x v="0"/>
          </reference>
        </references>
      </pivotArea>
    </format>
    <format dxfId="174">
      <pivotArea dataOnly="0" labelOnly="1" outline="0" fieldPosition="0">
        <references count="22">
          <reference field="5" count="1" selected="0">
            <x v="34"/>
          </reference>
          <reference field="6" count="1" selected="0">
            <x v="304"/>
          </reference>
          <reference field="7" count="1" selected="0">
            <x v="315"/>
          </reference>
          <reference field="8" count="1" selected="0">
            <x v="5"/>
          </reference>
          <reference field="9" count="1" selected="0">
            <x v="4"/>
          </reference>
          <reference field="17" count="1" selected="0">
            <x v="42"/>
          </reference>
          <reference field="18" count="1" selected="0">
            <x v="88"/>
          </reference>
          <reference field="19" count="1" selected="0">
            <x v="107"/>
          </reference>
          <reference field="22" count="1" selected="0">
            <x v="1"/>
          </reference>
          <reference field="25" count="1" selected="0">
            <x v="12"/>
          </reference>
          <reference field="131" count="1" selected="0">
            <x v="26"/>
          </reference>
          <reference field="132" count="1" selected="0">
            <x v="42"/>
          </reference>
          <reference field="133" count="1" selected="0">
            <x v="26"/>
          </reference>
          <reference field="136" count="1" selected="0">
            <x v="11"/>
          </reference>
          <reference field="137" count="1" selected="0">
            <x v="5"/>
          </reference>
          <reference field="142" count="1" selected="0">
            <x v="75"/>
          </reference>
          <reference field="145" count="1" selected="0">
            <x v="33"/>
          </reference>
          <reference field="162" count="1">
            <x v="45"/>
          </reference>
          <reference field="166" count="1" selected="0">
            <x v="58"/>
          </reference>
          <reference field="192" count="1" selected="0">
            <x v="0"/>
          </reference>
          <reference field="194" count="1" selected="0">
            <x v="76"/>
          </reference>
          <reference field="195" count="1" selected="0">
            <x v="0"/>
          </reference>
        </references>
      </pivotArea>
    </format>
    <format dxfId="173">
      <pivotArea dataOnly="0" labelOnly="1" outline="0" fieldPosition="0">
        <references count="22">
          <reference field="5" count="1" selected="0">
            <x v="34"/>
          </reference>
          <reference field="6" count="1" selected="0">
            <x v="373"/>
          </reference>
          <reference field="7" count="1" selected="0">
            <x v="315"/>
          </reference>
          <reference field="8" count="1" selected="0">
            <x v="5"/>
          </reference>
          <reference field="9" count="1" selected="0">
            <x v="4"/>
          </reference>
          <reference field="17" count="1" selected="0">
            <x v="62"/>
          </reference>
          <reference field="18" count="1" selected="0">
            <x v="88"/>
          </reference>
          <reference field="19" count="1" selected="0">
            <x v="107"/>
          </reference>
          <reference field="22" count="1" selected="0">
            <x v="1"/>
          </reference>
          <reference field="25" count="1" selected="0">
            <x v="9"/>
          </reference>
          <reference field="131" count="1" selected="0">
            <x v="26"/>
          </reference>
          <reference field="132" count="1" selected="0">
            <x v="42"/>
          </reference>
          <reference field="133" count="1" selected="0">
            <x v="26"/>
          </reference>
          <reference field="136" count="1" selected="0">
            <x v="11"/>
          </reference>
          <reference field="137" count="1" selected="0">
            <x v="5"/>
          </reference>
          <reference field="142" count="1" selected="0">
            <x v="75"/>
          </reference>
          <reference field="145" count="1" selected="0">
            <x v="12"/>
          </reference>
          <reference field="162" count="1">
            <x v="11"/>
          </reference>
          <reference field="166" count="1" selected="0">
            <x v="13"/>
          </reference>
          <reference field="192" count="1" selected="0">
            <x v="0"/>
          </reference>
          <reference field="194" count="1" selected="0">
            <x v="76"/>
          </reference>
          <reference field="195" count="1" selected="0">
            <x v="0"/>
          </reference>
        </references>
      </pivotArea>
    </format>
    <format dxfId="172">
      <pivotArea dataOnly="0" labelOnly="1" outline="0" fieldPosition="0">
        <references count="22">
          <reference field="5" count="1" selected="0">
            <x v="35"/>
          </reference>
          <reference field="6" count="1" selected="0">
            <x v="503"/>
          </reference>
          <reference field="7" count="1" selected="0">
            <x v="317"/>
          </reference>
          <reference field="8" count="1" selected="0">
            <x v="1"/>
          </reference>
          <reference field="9" count="1" selected="0">
            <x v="1"/>
          </reference>
          <reference field="17" count="1" selected="0">
            <x v="113"/>
          </reference>
          <reference field="18" count="1" selected="0">
            <x v="9"/>
          </reference>
          <reference field="19" count="1" selected="0">
            <x v="4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9"/>
          </reference>
          <reference field="137" count="1" selected="0">
            <x v="4"/>
          </reference>
          <reference field="142" count="1" selected="0">
            <x v="53"/>
          </reference>
          <reference field="145" count="1" selected="0">
            <x v="78"/>
          </reference>
          <reference field="162" count="1">
            <x v="62"/>
          </reference>
          <reference field="166" count="1" selected="0">
            <x v="67"/>
          </reference>
          <reference field="192" count="1" selected="0">
            <x v="0"/>
          </reference>
          <reference field="194" count="1" selected="0">
            <x v="54"/>
          </reference>
          <reference field="195" count="1" selected="0">
            <x v="3"/>
          </reference>
        </references>
      </pivotArea>
    </format>
    <format dxfId="171">
      <pivotArea dataOnly="0" labelOnly="1" outline="0" fieldPosition="0">
        <references count="22">
          <reference field="5" count="1" selected="0">
            <x v="35"/>
          </reference>
          <reference field="6" count="1" selected="0">
            <x v="504"/>
          </reference>
          <reference field="7" count="1" selected="0">
            <x v="317"/>
          </reference>
          <reference field="8" count="1" selected="0">
            <x v="1"/>
          </reference>
          <reference field="9" count="1" selected="0">
            <x v="1"/>
          </reference>
          <reference field="17" count="1" selected="0">
            <x v="189"/>
          </reference>
          <reference field="18" count="1" selected="0">
            <x v="29"/>
          </reference>
          <reference field="19" count="1" selected="0">
            <x v="79"/>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24"/>
          </reference>
          <reference field="137" count="1" selected="0">
            <x v="5"/>
          </reference>
          <reference field="142" count="1" selected="0">
            <x v="53"/>
          </reference>
          <reference field="145" count="1" selected="0">
            <x v="78"/>
          </reference>
          <reference field="162" count="1">
            <x v="75"/>
          </reference>
          <reference field="166" count="1" selected="0">
            <x v="95"/>
          </reference>
          <reference field="192" count="1" selected="0">
            <x v="0"/>
          </reference>
          <reference field="194" count="1" selected="0">
            <x v="54"/>
          </reference>
          <reference field="195" count="1" selected="0">
            <x v="3"/>
          </reference>
        </references>
      </pivotArea>
    </format>
    <format dxfId="170">
      <pivotArea dataOnly="0" labelOnly="1" outline="0" fieldPosition="0">
        <references count="22">
          <reference field="5" count="1" selected="0">
            <x v="35"/>
          </reference>
          <reference field="6" count="1" selected="0">
            <x v="506"/>
          </reference>
          <reference field="7" count="1" selected="0">
            <x v="317"/>
          </reference>
          <reference field="8" count="1" selected="0">
            <x v="5"/>
          </reference>
          <reference field="9" count="1" selected="0">
            <x v="4"/>
          </reference>
          <reference field="17" count="1" selected="0">
            <x v="212"/>
          </reference>
          <reference field="18" count="1" selected="0">
            <x v="26"/>
          </reference>
          <reference field="19" count="1" selected="0">
            <x v="74"/>
          </reference>
          <reference field="22" count="1" selected="0">
            <x v="1"/>
          </reference>
          <reference field="25" count="1" selected="0">
            <x v="5"/>
          </reference>
          <reference field="131" count="1" selected="0">
            <x v="22"/>
          </reference>
          <reference field="132" count="1" selected="0">
            <x v="53"/>
          </reference>
          <reference field="133" count="1" selected="0">
            <x v="21"/>
          </reference>
          <reference field="136" count="1" selected="0">
            <x v="24"/>
          </reference>
          <reference field="137" count="1" selected="0">
            <x v="1"/>
          </reference>
          <reference field="142" count="1" selected="0">
            <x v="53"/>
          </reference>
          <reference field="145" count="1" selected="0">
            <x v="78"/>
          </reference>
          <reference field="162" count="1">
            <x v="97"/>
          </reference>
          <reference field="166" count="1" selected="0">
            <x v="148"/>
          </reference>
          <reference field="192" count="1" selected="0">
            <x v="0"/>
          </reference>
          <reference field="194" count="1" selected="0">
            <x v="54"/>
          </reference>
          <reference field="195" count="1" selected="0">
            <x v="0"/>
          </reference>
        </references>
      </pivotArea>
    </format>
    <format dxfId="169">
      <pivotArea dataOnly="0" labelOnly="1" outline="0" fieldPosition="0">
        <references count="22">
          <reference field="5" count="1" selected="0">
            <x v="35"/>
          </reference>
          <reference field="6" count="1" selected="0">
            <x v="507"/>
          </reference>
          <reference field="7" count="1" selected="0">
            <x v="317"/>
          </reference>
          <reference field="8" count="1" selected="0">
            <x v="1"/>
          </reference>
          <reference field="9" count="1" selected="0">
            <x v="1"/>
          </reference>
          <reference field="17" count="1" selected="0">
            <x v="177"/>
          </reference>
          <reference field="18" count="1" selected="0">
            <x v="20"/>
          </reference>
          <reference field="19" count="1" selected="0">
            <x v="64"/>
          </reference>
          <reference field="22" count="1" selected="0">
            <x v="1"/>
          </reference>
          <reference field="25" count="1" selected="0">
            <x v="5"/>
          </reference>
          <reference field="131" count="1" selected="0">
            <x v="25"/>
          </reference>
          <reference field="132" count="1" selected="0">
            <x v="23"/>
          </reference>
          <reference field="133" count="1" selected="0">
            <x v="25"/>
          </reference>
          <reference field="136" count="1" selected="0">
            <x v="17"/>
          </reference>
          <reference field="137" count="1" selected="0">
            <x v="5"/>
          </reference>
          <reference field="142" count="1" selected="0">
            <x v="53"/>
          </reference>
          <reference field="145" count="1" selected="0">
            <x v="78"/>
          </reference>
          <reference field="162" count="1">
            <x v="111"/>
          </reference>
          <reference field="166" count="1" selected="0">
            <x v="140"/>
          </reference>
          <reference field="192" count="1" selected="0">
            <x v="0"/>
          </reference>
          <reference field="194" count="1" selected="0">
            <x v="54"/>
          </reference>
          <reference field="195" count="1" selected="0">
            <x v="0"/>
          </reference>
        </references>
      </pivotArea>
    </format>
    <format dxfId="168">
      <pivotArea dataOnly="0" labelOnly="1" outline="0" fieldPosition="0">
        <references count="22">
          <reference field="5" count="1" selected="0">
            <x v="36"/>
          </reference>
          <reference field="6" count="1" selected="0">
            <x v="48"/>
          </reference>
          <reference field="7" count="1" selected="0">
            <x v="316"/>
          </reference>
          <reference field="8" count="1" selected="0">
            <x v="1"/>
          </reference>
          <reference field="9" count="1" selected="0">
            <x v="1"/>
          </reference>
          <reference field="17" count="1" selected="0">
            <x v="180"/>
          </reference>
          <reference field="18" count="1" selected="0">
            <x v="15"/>
          </reference>
          <reference field="19" count="1" selected="0">
            <x v="109"/>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49"/>
          </reference>
          <reference field="162" count="1">
            <x v="23"/>
          </reference>
          <reference field="166" count="1" selected="0">
            <x v="21"/>
          </reference>
          <reference field="192" count="1" selected="0">
            <x v="0"/>
          </reference>
          <reference field="194" count="1" selected="0">
            <x v="74"/>
          </reference>
          <reference field="195" count="1" selected="0">
            <x v="0"/>
          </reference>
        </references>
      </pivotArea>
    </format>
    <format dxfId="167">
      <pivotArea dataOnly="0" labelOnly="1" outline="0" fieldPosition="0">
        <references count="22">
          <reference field="5" count="1" selected="0">
            <x v="36"/>
          </reference>
          <reference field="6" count="1" selected="0">
            <x v="54"/>
          </reference>
          <reference field="7" count="1" selected="0">
            <x v="316"/>
          </reference>
          <reference field="8" count="1" selected="0">
            <x v="1"/>
          </reference>
          <reference field="9" count="1" selected="0">
            <x v="1"/>
          </reference>
          <reference field="17" count="1" selected="0">
            <x v="195"/>
          </reference>
          <reference field="18" count="1" selected="0">
            <x v="90"/>
          </reference>
          <reference field="19" count="1" selected="0">
            <x v="110"/>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73"/>
          </reference>
          <reference field="162" count="1">
            <x v="59"/>
          </reference>
          <reference field="166" count="1" selected="0">
            <x v="74"/>
          </reference>
          <reference field="192" count="1" selected="0">
            <x v="0"/>
          </reference>
          <reference field="194" count="1" selected="0">
            <x v="74"/>
          </reference>
          <reference field="195" count="1" selected="0">
            <x v="0"/>
          </reference>
        </references>
      </pivotArea>
    </format>
    <format dxfId="166">
      <pivotArea dataOnly="0" labelOnly="1" outline="0" fieldPosition="0">
        <references count="22">
          <reference field="5" count="1" selected="0">
            <x v="36"/>
          </reference>
          <reference field="6" count="1" selected="0">
            <x v="61"/>
          </reference>
          <reference field="7" count="1" selected="0">
            <x v="316"/>
          </reference>
          <reference field="8" count="1" selected="0">
            <x v="1"/>
          </reference>
          <reference field="9" count="1" selected="0">
            <x v="1"/>
          </reference>
          <reference field="17" count="1" selected="0">
            <x v="138"/>
          </reference>
          <reference field="18" count="1" selected="0">
            <x v="7"/>
          </reference>
          <reference field="19" count="1" selected="0">
            <x v="112"/>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86"/>
          </reference>
          <reference field="162" count="1">
            <x v="104"/>
          </reference>
          <reference field="166" count="1" selected="0">
            <x v="128"/>
          </reference>
          <reference field="192" count="1" selected="0">
            <x v="0"/>
          </reference>
          <reference field="194" count="1" selected="0">
            <x v="74"/>
          </reference>
          <reference field="195" count="1" selected="0">
            <x v="0"/>
          </reference>
        </references>
      </pivotArea>
    </format>
    <format dxfId="165">
      <pivotArea dataOnly="0" labelOnly="1" outline="0" fieldPosition="0">
        <references count="22">
          <reference field="5" count="1" selected="0">
            <x v="36"/>
          </reference>
          <reference field="6" count="1" selected="0">
            <x v="66"/>
          </reference>
          <reference field="7" count="1" selected="0">
            <x v="316"/>
          </reference>
          <reference field="8" count="1" selected="0">
            <x v="1"/>
          </reference>
          <reference field="9" count="1" selected="0">
            <x v="1"/>
          </reference>
          <reference field="17" count="1" selected="0">
            <x v="161"/>
          </reference>
          <reference field="18" count="1" selected="0">
            <x v="91"/>
          </reference>
          <reference field="19" count="1" selected="0">
            <x v="114"/>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98"/>
          </reference>
          <reference field="162" count="1">
            <x v="155"/>
          </reference>
          <reference field="166" count="1" selected="0">
            <x v="149"/>
          </reference>
          <reference field="192" count="1" selected="0">
            <x v="0"/>
          </reference>
          <reference field="194" count="1" selected="0">
            <x v="74"/>
          </reference>
          <reference field="195" count="1" selected="0">
            <x v="0"/>
          </reference>
        </references>
      </pivotArea>
    </format>
    <format dxfId="164">
      <pivotArea dataOnly="0" labelOnly="1" outline="0" fieldPosition="0">
        <references count="22">
          <reference field="5" count="1" selected="0">
            <x v="36"/>
          </reference>
          <reference field="6" count="1" selected="0">
            <x v="83"/>
          </reference>
          <reference field="7" count="1" selected="0">
            <x v="316"/>
          </reference>
          <reference field="8" count="1" selected="0">
            <x v="1"/>
          </reference>
          <reference field="9" count="1" selected="0">
            <x v="1"/>
          </reference>
          <reference field="17" count="1" selected="0">
            <x v="190"/>
          </reference>
          <reference field="18" count="1" selected="0">
            <x v="93"/>
          </reference>
          <reference field="19" count="1" selected="0">
            <x v="117"/>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5"/>
          </reference>
          <reference field="162" count="1">
            <x v="166"/>
          </reference>
          <reference field="166" count="1" selected="0">
            <x v="161"/>
          </reference>
          <reference field="192" count="1" selected="0">
            <x v="0"/>
          </reference>
          <reference field="194" count="1" selected="0">
            <x v="74"/>
          </reference>
          <reference field="195" count="1" selected="0">
            <x v="0"/>
          </reference>
        </references>
      </pivotArea>
    </format>
    <format dxfId="163">
      <pivotArea dataOnly="0" labelOnly="1" outline="0" fieldPosition="0">
        <references count="22">
          <reference field="5" count="1" selected="0">
            <x v="36"/>
          </reference>
          <reference field="6" count="1" selected="0">
            <x v="94"/>
          </reference>
          <reference field="7" count="1" selected="0">
            <x v="316"/>
          </reference>
          <reference field="8" count="1" selected="0">
            <x v="1"/>
          </reference>
          <reference field="9" count="1" selected="0">
            <x v="1"/>
          </reference>
          <reference field="17" count="1" selected="0">
            <x v="179"/>
          </reference>
          <reference field="18" count="1" selected="0">
            <x v="93"/>
          </reference>
          <reference field="19" count="1" selected="0">
            <x v="118"/>
          </reference>
          <reference field="22" count="1" selected="0">
            <x v="1"/>
          </reference>
          <reference field="25" count="1" selected="0">
            <x v="5"/>
          </reference>
          <reference field="131" count="1" selected="0">
            <x v="26"/>
          </reference>
          <reference field="132" count="1" selected="0">
            <x v="29"/>
          </reference>
          <reference field="133" count="1" selected="0">
            <x v="26"/>
          </reference>
          <reference field="136" count="1" selected="0">
            <x v="24"/>
          </reference>
          <reference field="137" count="1" selected="0">
            <x v="5"/>
          </reference>
          <reference field="142" count="1" selected="0">
            <x v="73"/>
          </reference>
          <reference field="145" count="1" selected="0">
            <x v="108"/>
          </reference>
          <reference field="162" count="1">
            <x v="180"/>
          </reference>
          <reference field="166" count="1" selected="0">
            <x v="169"/>
          </reference>
          <reference field="192" count="1" selected="0">
            <x v="0"/>
          </reference>
          <reference field="194" count="1" selected="0">
            <x v="74"/>
          </reference>
          <reference field="195" count="1" selected="0">
            <x v="0"/>
          </reference>
        </references>
      </pivotArea>
    </format>
    <format dxfId="162">
      <pivotArea dataOnly="0" labelOnly="1" outline="0" fieldPosition="0">
        <references count="22">
          <reference field="5" count="1" selected="0">
            <x v="37"/>
          </reference>
          <reference field="6" count="1" selected="0">
            <x v="99"/>
          </reference>
          <reference field="7" count="1" selected="0">
            <x v="318"/>
          </reference>
          <reference field="8" count="1" selected="0">
            <x v="5"/>
          </reference>
          <reference field="9" count="1" selected="0">
            <x v="4"/>
          </reference>
          <reference field="17" count="1" selected="0">
            <x v="36"/>
          </reference>
          <reference field="18" count="1" selected="0">
            <x v="88"/>
          </reference>
          <reference field="19" count="1" selected="0">
            <x v="107"/>
          </reference>
          <reference field="22" count="1" selected="0">
            <x v="1"/>
          </reference>
          <reference field="25" count="1" selected="0">
            <x v="13"/>
          </reference>
          <reference field="131" count="1" selected="0">
            <x v="9"/>
          </reference>
          <reference field="132" count="1" selected="0">
            <x v="53"/>
          </reference>
          <reference field="133" count="1" selected="0">
            <x v="9"/>
          </reference>
          <reference field="136" count="1" selected="0">
            <x v="24"/>
          </reference>
          <reference field="137" count="1" selected="0">
            <x v="5"/>
          </reference>
          <reference field="142" count="1" selected="0">
            <x v="32"/>
          </reference>
          <reference field="145" count="1" selected="0">
            <x v="77"/>
          </reference>
          <reference field="162" count="1">
            <x v="144"/>
          </reference>
          <reference field="166" count="1" selected="0">
            <x v="132"/>
          </reference>
          <reference field="192" count="1" selected="0">
            <x v="0"/>
          </reference>
          <reference field="194" count="1" selected="0">
            <x v="33"/>
          </reference>
          <reference field="195" count="1" selected="0">
            <x v="0"/>
          </reference>
        </references>
      </pivotArea>
    </format>
    <format dxfId="161">
      <pivotArea dataOnly="0" labelOnly="1" outline="0" fieldPosition="0">
        <references count="22">
          <reference field="5" count="1" selected="0">
            <x v="38"/>
          </reference>
          <reference field="6" count="1" selected="0">
            <x v="0"/>
          </reference>
          <reference field="7" count="1" selected="0">
            <x v="319"/>
          </reference>
          <reference field="8" count="1" selected="0">
            <x v="1"/>
          </reference>
          <reference field="9" count="1" selected="0">
            <x v="1"/>
          </reference>
          <reference field="17" count="1" selected="0">
            <x v="222"/>
          </reference>
          <reference field="18" count="1" selected="0">
            <x v="88"/>
          </reference>
          <reference field="19" count="1" selected="0">
            <x v="107"/>
          </reference>
          <reference field="22" count="1" selected="0">
            <x v="1"/>
          </reference>
          <reference field="25" count="1" selected="0">
            <x v="4"/>
          </reference>
          <reference field="131" count="1" selected="0">
            <x v="26"/>
          </reference>
          <reference field="132" count="1" selected="0">
            <x v="10"/>
          </reference>
          <reference field="133" count="1" selected="0">
            <x v="26"/>
          </reference>
          <reference field="136" count="1" selected="0">
            <x v="7"/>
          </reference>
          <reference field="137" count="1" selected="0">
            <x v="0"/>
          </reference>
          <reference field="142" count="1" selected="0">
            <x v="63"/>
          </reference>
          <reference field="145" count="1" selected="0">
            <x v="82"/>
          </reference>
          <reference field="162" count="1">
            <x v="183"/>
          </reference>
          <reference field="166" count="1" selected="0">
            <x v="165"/>
          </reference>
          <reference field="192" count="1" selected="0">
            <x v="0"/>
          </reference>
          <reference field="194" count="1" selected="0">
            <x v="64"/>
          </reference>
          <reference field="195" count="1" selected="0">
            <x v="0"/>
          </reference>
        </references>
      </pivotArea>
    </format>
    <format dxfId="160">
      <pivotArea dataOnly="0" labelOnly="1" outline="0" fieldPosition="0">
        <references count="22">
          <reference field="5" count="1" selected="0">
            <x v="39"/>
          </reference>
          <reference field="6" count="1" selected="0">
            <x v="193"/>
          </reference>
          <reference field="7" count="1" selected="0">
            <x v="320"/>
          </reference>
          <reference field="8" count="1" selected="0">
            <x v="1"/>
          </reference>
          <reference field="9" count="1" selected="0">
            <x v="1"/>
          </reference>
          <reference field="17" count="1" selected="0">
            <x v="166"/>
          </reference>
          <reference field="18" count="1" selected="0">
            <x v="16"/>
          </reference>
          <reference field="19" count="1" selected="0">
            <x v="93"/>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2" count="1">
            <x v="134"/>
          </reference>
          <reference field="166" count="1" selected="0">
            <x v="124"/>
          </reference>
          <reference field="192" count="1" selected="0">
            <x v="0"/>
          </reference>
          <reference field="194" count="1" selected="0">
            <x v="78"/>
          </reference>
          <reference field="195" count="1" selected="0">
            <x v="0"/>
          </reference>
        </references>
      </pivotArea>
    </format>
    <format dxfId="159">
      <pivotArea dataOnly="0" labelOnly="1" outline="0" fieldPosition="0">
        <references count="22">
          <reference field="5" count="1" selected="0">
            <x v="39"/>
          </reference>
          <reference field="6" count="1" selected="0">
            <x v="196"/>
          </reference>
          <reference field="7" count="1" selected="0">
            <x v="320"/>
          </reference>
          <reference field="8" count="1" selected="0">
            <x v="1"/>
          </reference>
          <reference field="9" count="1" selected="0">
            <x v="1"/>
          </reference>
          <reference field="17" count="1" selected="0">
            <x v="161"/>
          </reference>
          <reference field="18" count="1" selected="0">
            <x v="16"/>
          </reference>
          <reference field="19" count="1" selected="0">
            <x v="99"/>
          </reference>
          <reference field="22" count="1" selected="0">
            <x v="1"/>
          </reference>
          <reference field="25" count="1" selected="0">
            <x v="5"/>
          </reference>
          <reference field="131" count="1" selected="0">
            <x v="26"/>
          </reference>
          <reference field="132" count="1" selected="0">
            <x v="50"/>
          </reference>
          <reference field="133" count="1" selected="0">
            <x v="26"/>
          </reference>
          <reference field="136" count="1" selected="0">
            <x v="37"/>
          </reference>
          <reference field="137" count="1" selected="0">
            <x v="4"/>
          </reference>
          <reference field="142" count="1" selected="0">
            <x v="77"/>
          </reference>
          <reference field="145" count="1" selected="0">
            <x v="106"/>
          </reference>
          <reference field="162" count="1">
            <x v="132"/>
          </reference>
          <reference field="166" count="1" selected="0">
            <x v="123"/>
          </reference>
          <reference field="192" count="1" selected="0">
            <x v="0"/>
          </reference>
          <reference field="194" count="1" selected="0">
            <x v="78"/>
          </reference>
          <reference field="195" count="1" selected="0">
            <x v="0"/>
          </reference>
        </references>
      </pivotArea>
    </format>
    <format dxfId="158">
      <pivotArea dataOnly="0" labelOnly="1" outline="0" fieldPosition="0">
        <references count="22">
          <reference field="5" count="1" selected="0">
            <x v="40"/>
          </reference>
          <reference field="6" count="1" selected="0">
            <x v="64"/>
          </reference>
          <reference field="7" count="1" selected="0">
            <x v="40"/>
          </reference>
          <reference field="8" count="1" selected="0">
            <x v="5"/>
          </reference>
          <reference field="9" count="1" selected="0">
            <x v="4"/>
          </reference>
          <reference field="17" count="1" selected="0">
            <x v="52"/>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2"/>
          </reference>
          <reference field="133" count="1" selected="0">
            <x v="26"/>
          </reference>
          <reference field="136" count="1" selected="0">
            <x v="2"/>
          </reference>
          <reference field="137" count="1" selected="0">
            <x v="5"/>
          </reference>
          <reference field="142" count="1" selected="0">
            <x v="16"/>
          </reference>
          <reference field="145" count="1" selected="0">
            <x v="23"/>
          </reference>
          <reference field="162" count="1">
            <x v="137"/>
          </reference>
          <reference field="166" count="1" selected="0">
            <x v="130"/>
          </reference>
          <reference field="192" count="1" selected="0">
            <x v="0"/>
          </reference>
          <reference field="194" count="1" selected="0">
            <x v="17"/>
          </reference>
          <reference field="195" count="1" selected="0">
            <x v="0"/>
          </reference>
        </references>
      </pivotArea>
    </format>
    <format dxfId="157">
      <pivotArea dataOnly="0" labelOnly="1" outline="0" fieldPosition="0">
        <references count="22">
          <reference field="5" count="1" selected="0">
            <x v="40"/>
          </reference>
          <reference field="6" count="1" selected="0">
            <x v="87"/>
          </reference>
          <reference field="7" count="1" selected="0">
            <x v="42"/>
          </reference>
          <reference field="8" count="1" selected="0">
            <x v="5"/>
          </reference>
          <reference field="9" count="1" selected="0">
            <x v="4"/>
          </reference>
          <reference field="17" count="1" selected="0">
            <x v="63"/>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1"/>
          </reference>
          <reference field="133" count="1" selected="0">
            <x v="26"/>
          </reference>
          <reference field="136" count="1" selected="0">
            <x v="2"/>
          </reference>
          <reference field="137" count="1" selected="0">
            <x v="5"/>
          </reference>
          <reference field="142" count="1" selected="0">
            <x v="22"/>
          </reference>
          <reference field="145" count="1" selected="0">
            <x v="22"/>
          </reference>
          <reference field="162" count="1">
            <x v="139"/>
          </reference>
          <reference field="166" count="1" selected="0">
            <x v="130"/>
          </reference>
          <reference field="192" count="1" selected="0">
            <x v="0"/>
          </reference>
          <reference field="194" count="1" selected="0">
            <x v="23"/>
          </reference>
          <reference field="195" count="1" selected="0">
            <x v="0"/>
          </reference>
        </references>
      </pivotArea>
    </format>
    <format dxfId="156">
      <pivotArea dataOnly="0" labelOnly="1" outline="0" fieldPosition="0">
        <references count="22">
          <reference field="5" count="1" selected="0">
            <x v="40"/>
          </reference>
          <reference field="6" count="1" selected="0">
            <x v="88"/>
          </reference>
          <reference field="7" count="1" selected="0">
            <x v="38"/>
          </reference>
          <reference field="8" count="1" selected="0">
            <x v="5"/>
          </reference>
          <reference field="9" count="1" selected="0">
            <x v="4"/>
          </reference>
          <reference field="17" count="1" selected="0">
            <x v="57"/>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2"/>
          </reference>
          <reference field="133" count="1" selected="0">
            <x v="26"/>
          </reference>
          <reference field="136" count="1" selected="0">
            <x v="2"/>
          </reference>
          <reference field="137" count="1" selected="0">
            <x v="5"/>
          </reference>
          <reference field="142" count="1" selected="0">
            <x v="23"/>
          </reference>
          <reference field="145" count="1" selected="0">
            <x v="23"/>
          </reference>
          <reference field="162" count="1">
            <x v="137"/>
          </reference>
          <reference field="166" count="1" selected="0">
            <x v="130"/>
          </reference>
          <reference field="192" count="1" selected="0">
            <x v="0"/>
          </reference>
          <reference field="194" count="1" selected="0">
            <x v="24"/>
          </reference>
          <reference field="195" count="1" selected="0">
            <x v="0"/>
          </reference>
        </references>
      </pivotArea>
    </format>
    <format dxfId="155">
      <pivotArea dataOnly="0" labelOnly="1" outline="0" fieldPosition="0">
        <references count="22">
          <reference field="5" count="1" selected="0">
            <x v="40"/>
          </reference>
          <reference field="6" count="1" selected="0">
            <x v="89"/>
          </reference>
          <reference field="7" count="1" selected="0">
            <x v="39"/>
          </reference>
          <reference field="8" count="1" selected="0">
            <x v="5"/>
          </reference>
          <reference field="9" count="1" selected="0">
            <x v="4"/>
          </reference>
          <reference field="17" count="1" selected="0">
            <x v="57"/>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1"/>
          </reference>
          <reference field="133" count="1" selected="0">
            <x v="26"/>
          </reference>
          <reference field="136" count="1" selected="0">
            <x v="2"/>
          </reference>
          <reference field="137" count="1" selected="0">
            <x v="5"/>
          </reference>
          <reference field="142" count="1" selected="0">
            <x v="23"/>
          </reference>
          <reference field="145" count="1" selected="0">
            <x v="22"/>
          </reference>
          <reference field="162" count="1">
            <x v="139"/>
          </reference>
          <reference field="166" count="1" selected="0">
            <x v="130"/>
          </reference>
          <reference field="192" count="1" selected="0">
            <x v="0"/>
          </reference>
          <reference field="194" count="1" selected="0">
            <x v="24"/>
          </reference>
          <reference field="195" count="1" selected="0">
            <x v="0"/>
          </reference>
        </references>
      </pivotArea>
    </format>
    <format dxfId="154">
      <pivotArea dataOnly="0" labelOnly="1" outline="0" fieldPosition="0">
        <references count="22">
          <reference field="5" count="1" selected="0">
            <x v="40"/>
          </reference>
          <reference field="6" count="1" selected="0">
            <x v="90"/>
          </reference>
          <reference field="7" count="1" selected="0">
            <x v="37"/>
          </reference>
          <reference field="8" count="1" selected="0">
            <x v="5"/>
          </reference>
          <reference field="9" count="1" selected="0">
            <x v="4"/>
          </reference>
          <reference field="17" count="1" selected="0">
            <x v="82"/>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4"/>
          </reference>
          <reference field="133" count="1" selected="0">
            <x v="26"/>
          </reference>
          <reference field="136" count="1" selected="0">
            <x v="2"/>
          </reference>
          <reference field="137" count="1" selected="0">
            <x v="5"/>
          </reference>
          <reference field="142" count="1" selected="0">
            <x v="23"/>
          </reference>
          <reference field="145" count="1" selected="0">
            <x v="27"/>
          </reference>
          <reference field="162" count="1">
            <x v="138"/>
          </reference>
          <reference field="166" count="1" selected="0">
            <x v="130"/>
          </reference>
          <reference field="192" count="1" selected="0">
            <x v="0"/>
          </reference>
          <reference field="194" count="1" selected="0">
            <x v="24"/>
          </reference>
          <reference field="195" count="1" selected="0">
            <x v="0"/>
          </reference>
        </references>
      </pivotArea>
    </format>
    <format dxfId="153">
      <pivotArea dataOnly="0" labelOnly="1" outline="0" fieldPosition="0">
        <references count="22">
          <reference field="5" count="1" selected="0">
            <x v="40"/>
          </reference>
          <reference field="6" count="1" selected="0">
            <x v="91"/>
          </reference>
          <reference field="7" count="1" selected="0">
            <x v="36"/>
          </reference>
          <reference field="8" count="1" selected="0">
            <x v="5"/>
          </reference>
          <reference field="9" count="1" selected="0">
            <x v="4"/>
          </reference>
          <reference field="17" count="1" selected="0">
            <x v="73"/>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3"/>
          </reference>
          <reference field="133" count="1" selected="0">
            <x v="26"/>
          </reference>
          <reference field="136" count="1" selected="0">
            <x v="2"/>
          </reference>
          <reference field="137" count="1" selected="0">
            <x v="5"/>
          </reference>
          <reference field="142" count="1" selected="0">
            <x v="23"/>
          </reference>
          <reference field="145" count="1" selected="0">
            <x v="24"/>
          </reference>
          <reference field="162" count="1">
            <x v="135"/>
          </reference>
          <reference field="166" count="1" selected="0">
            <x v="130"/>
          </reference>
          <reference field="192" count="1" selected="0">
            <x v="0"/>
          </reference>
          <reference field="194" count="1" selected="0">
            <x v="24"/>
          </reference>
          <reference field="195" count="1" selected="0">
            <x v="0"/>
          </reference>
        </references>
      </pivotArea>
    </format>
    <format dxfId="152">
      <pivotArea dataOnly="0" labelOnly="1" outline="0" fieldPosition="0">
        <references count="22">
          <reference field="5" count="1" selected="0">
            <x v="40"/>
          </reference>
          <reference field="6" count="1" selected="0">
            <x v="108"/>
          </reference>
          <reference field="7" count="1" selected="0">
            <x v="43"/>
          </reference>
          <reference field="8" count="1" selected="0">
            <x v="5"/>
          </reference>
          <reference field="9" count="1" selected="0">
            <x v="4"/>
          </reference>
          <reference field="17" count="1" selected="0">
            <x v="108"/>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32"/>
          </reference>
          <reference field="133" count="1" selected="0">
            <x v="26"/>
          </reference>
          <reference field="136" count="1" selected="0">
            <x v="31"/>
          </reference>
          <reference field="137" count="1" selected="0">
            <x v="5"/>
          </reference>
          <reference field="142" count="1" selected="0">
            <x v="13"/>
          </reference>
          <reference field="145" count="1" selected="0">
            <x v="64"/>
          </reference>
          <reference field="162" count="1">
            <x v="60"/>
          </reference>
          <reference field="166" count="1" selected="0">
            <x v="57"/>
          </reference>
          <reference field="192" count="1" selected="0">
            <x v="0"/>
          </reference>
          <reference field="194" count="1" selected="0">
            <x v="14"/>
          </reference>
          <reference field="195" count="1" selected="0">
            <x v="0"/>
          </reference>
        </references>
      </pivotArea>
    </format>
    <format dxfId="151">
      <pivotArea dataOnly="0" labelOnly="1" outline="0" fieldPosition="0">
        <references count="22">
          <reference field="5" count="1" selected="0">
            <x v="40"/>
          </reference>
          <reference field="6" count="1" selected="0">
            <x v="109"/>
          </reference>
          <reference field="7" count="1" selected="0">
            <x v="44"/>
          </reference>
          <reference field="8" count="1" selected="0">
            <x v="5"/>
          </reference>
          <reference field="9" count="1" selected="0">
            <x v="4"/>
          </reference>
          <reference field="17" count="1" selected="0">
            <x v="103"/>
          </reference>
          <reference field="18" count="1" selected="0">
            <x v="88"/>
          </reference>
          <reference field="19" count="1" selected="0">
            <x v="107"/>
          </reference>
          <reference field="22" count="1" selected="0">
            <x v="1"/>
          </reference>
          <reference field="25" count="1" selected="0">
            <x v="2"/>
          </reference>
          <reference field="131" count="1" selected="0">
            <x v="26"/>
          </reference>
          <reference field="132" count="1" selected="0">
            <x v="31"/>
          </reference>
          <reference field="133" count="1" selected="0">
            <x v="26"/>
          </reference>
          <reference field="136" count="1" selected="0">
            <x v="31"/>
          </reference>
          <reference field="137" count="1" selected="0">
            <x v="5"/>
          </reference>
          <reference field="142" count="1" selected="0">
            <x v="14"/>
          </reference>
          <reference field="145" count="1" selected="0">
            <x v="62"/>
          </reference>
          <reference field="162" count="1">
            <x v="61"/>
          </reference>
          <reference field="166" count="1" selected="0">
            <x v="56"/>
          </reference>
          <reference field="192" count="1" selected="0">
            <x v="0"/>
          </reference>
          <reference field="194" count="1" selected="0">
            <x v="15"/>
          </reference>
          <reference field="195" count="1" selected="0">
            <x v="0"/>
          </reference>
        </references>
      </pivotArea>
    </format>
    <format dxfId="150">
      <pivotArea dataOnly="0" labelOnly="1" outline="0" fieldPosition="0">
        <references count="22">
          <reference field="5" count="1" selected="0">
            <x v="41"/>
          </reference>
          <reference field="6" count="1" selected="0">
            <x v="3"/>
          </reference>
          <reference field="7" count="1" selected="0">
            <x v="49"/>
          </reference>
          <reference field="8" count="1" selected="0">
            <x v="3"/>
          </reference>
          <reference field="9" count="1" selected="0">
            <x v="2"/>
          </reference>
          <reference field="17" count="1" selected="0">
            <x v="3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56"/>
          </reference>
          <reference field="162" count="1">
            <x v="148"/>
          </reference>
          <reference field="166" count="1" selected="0">
            <x v="158"/>
          </reference>
          <reference field="192" count="1" selected="0">
            <x v="9"/>
          </reference>
          <reference field="194" count="1" selected="0">
            <x v="75"/>
          </reference>
          <reference field="195" count="1" selected="0">
            <x v="0"/>
          </reference>
        </references>
      </pivotArea>
    </format>
    <format dxfId="149">
      <pivotArea dataOnly="0" labelOnly="1" outline="0" fieldPosition="0">
        <references count="22">
          <reference field="5" count="1" selected="0">
            <x v="41"/>
          </reference>
          <reference field="6" count="1" selected="0">
            <x v="4"/>
          </reference>
          <reference field="7" count="1" selected="0">
            <x v="51"/>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20"/>
          </reference>
          <reference field="162" count="1">
            <x v="15"/>
          </reference>
          <reference field="166" count="1" selected="0">
            <x v="52"/>
          </reference>
          <reference field="192" count="1" selected="0">
            <x v="9"/>
          </reference>
          <reference field="194" count="1" selected="0">
            <x v="75"/>
          </reference>
          <reference field="195" count="1" selected="0">
            <x v="0"/>
          </reference>
        </references>
      </pivotArea>
    </format>
    <format dxfId="148">
      <pivotArea dataOnly="0" labelOnly="1" outline="0" fieldPosition="0">
        <references count="22">
          <reference field="5" count="1" selected="0">
            <x v="41"/>
          </reference>
          <reference field="6" count="1" selected="0">
            <x v="5"/>
          </reference>
          <reference field="7" count="1" selected="0">
            <x v="45"/>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75"/>
          </reference>
          <reference field="162" count="1">
            <x v="168"/>
          </reference>
          <reference field="166" count="1" selected="0">
            <x v="171"/>
          </reference>
          <reference field="192" count="1" selected="0">
            <x v="9"/>
          </reference>
          <reference field="194" count="1" selected="0">
            <x v="75"/>
          </reference>
          <reference field="195" count="1" selected="0">
            <x v="0"/>
          </reference>
        </references>
      </pivotArea>
    </format>
    <format dxfId="147">
      <pivotArea dataOnly="0" labelOnly="1" outline="0" fieldPosition="0">
        <references count="22">
          <reference field="5" count="1" selected="0">
            <x v="41"/>
          </reference>
          <reference field="6" count="1" selected="0">
            <x v="6"/>
          </reference>
          <reference field="7" count="1" selected="0">
            <x v="46"/>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41"/>
          </reference>
          <reference field="162" count="1">
            <x v="88"/>
          </reference>
          <reference field="166" count="1" selected="0">
            <x v="147"/>
          </reference>
          <reference field="192" count="1" selected="0">
            <x v="9"/>
          </reference>
          <reference field="194" count="1" selected="0">
            <x v="75"/>
          </reference>
          <reference field="195" count="1" selected="0">
            <x v="0"/>
          </reference>
        </references>
      </pivotArea>
    </format>
    <format dxfId="146">
      <pivotArea dataOnly="0" labelOnly="1" outline="0" fieldPosition="0">
        <references count="22">
          <reference field="5" count="1" selected="0">
            <x v="41"/>
          </reference>
          <reference field="6" count="1" selected="0">
            <x v="50"/>
          </reference>
          <reference field="7" count="1" selected="0">
            <x v="48"/>
          </reference>
          <reference field="8" count="1" selected="0">
            <x v="3"/>
          </reference>
          <reference field="9" count="1" selected="0">
            <x v="2"/>
          </reference>
          <reference field="17" count="1" selected="0">
            <x v="3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56"/>
          </reference>
          <reference field="162" count="1">
            <x v="148"/>
          </reference>
          <reference field="166" count="1" selected="0">
            <x v="158"/>
          </reference>
          <reference field="192" count="1" selected="0">
            <x v="9"/>
          </reference>
          <reference field="194" count="1" selected="0">
            <x v="75"/>
          </reference>
          <reference field="195" count="1" selected="0">
            <x v="0"/>
          </reference>
        </references>
      </pivotArea>
    </format>
    <format dxfId="145">
      <pivotArea dataOnly="0" labelOnly="1" outline="0" fieldPosition="0">
        <references count="22">
          <reference field="5" count="1" selected="0">
            <x v="41"/>
          </reference>
          <reference field="6" count="1" selected="0">
            <x v="56"/>
          </reference>
          <reference field="7" count="1" selected="0">
            <x v="50"/>
          </reference>
          <reference field="8" count="1" selected="0">
            <x v="3"/>
          </reference>
          <reference field="9" count="1" selected="0">
            <x v="2"/>
          </reference>
          <reference field="17" count="1" selected="0">
            <x v="9"/>
          </reference>
          <reference field="18" count="1" selected="0">
            <x v="88"/>
          </reference>
          <reference field="19" count="1" selected="0">
            <x v="107"/>
          </reference>
          <reference field="22" count="1" selected="0">
            <x v="1"/>
          </reference>
          <reference field="25" count="1" selected="0">
            <x v="13"/>
          </reference>
          <reference field="131" count="1" selected="0">
            <x v="26"/>
          </reference>
          <reference field="132" count="1" selected="0">
            <x v="44"/>
          </reference>
          <reference field="133" count="1" selected="0">
            <x v="26"/>
          </reference>
          <reference field="136" count="1" selected="0">
            <x v="14"/>
          </reference>
          <reference field="137" count="1" selected="0">
            <x v="5"/>
          </reference>
          <reference field="142" count="1" selected="0">
            <x v="74"/>
          </reference>
          <reference field="145" count="1" selected="0">
            <x v="20"/>
          </reference>
          <reference field="162" count="1">
            <x v="16"/>
          </reference>
          <reference field="166" count="1" selected="0">
            <x v="63"/>
          </reference>
          <reference field="192" count="1" selected="0">
            <x v="9"/>
          </reference>
          <reference field="194" count="1" selected="0">
            <x v="75"/>
          </reference>
          <reference field="195" count="1" selected="0">
            <x v="0"/>
          </reference>
        </references>
      </pivotArea>
    </format>
    <format dxfId="144">
      <pivotArea dataOnly="0" labelOnly="1" outline="0" fieldPosition="0">
        <references count="22">
          <reference field="5" count="1" selected="0">
            <x v="42"/>
          </reference>
          <reference field="6" count="1" selected="0">
            <x v="533"/>
          </reference>
          <reference field="7" count="1" selected="0">
            <x v="321"/>
          </reference>
          <reference field="8" count="1" selected="0">
            <x v="1"/>
          </reference>
          <reference field="9" count="1" selected="0">
            <x v="1"/>
          </reference>
          <reference field="17" count="1" selected="0">
            <x v="120"/>
          </reference>
          <reference field="18" count="1" selected="0">
            <x v="88"/>
          </reference>
          <reference field="19" count="1" selected="0">
            <x v="107"/>
          </reference>
          <reference field="22" count="1" selected="0">
            <x v="1"/>
          </reference>
          <reference field="25" count="1" selected="0">
            <x v="5"/>
          </reference>
          <reference field="131" count="1" selected="0">
            <x v="26"/>
          </reference>
          <reference field="132" count="1" selected="0">
            <x v="16"/>
          </reference>
          <reference field="133" count="1" selected="0">
            <x v="26"/>
          </reference>
          <reference field="136" count="1" selected="0">
            <x v="17"/>
          </reference>
          <reference field="137" count="1" selected="0">
            <x v="2"/>
          </reference>
          <reference field="142" count="1" selected="0">
            <x v="12"/>
          </reference>
          <reference field="145" count="1" selected="0">
            <x v="51"/>
          </reference>
          <reference field="162" count="1">
            <x v="58"/>
          </reference>
          <reference field="166" count="1" selected="0">
            <x v="60"/>
          </reference>
          <reference field="192" count="1" selected="0">
            <x v="0"/>
          </reference>
          <reference field="194" count="1" selected="0">
            <x v="13"/>
          </reference>
          <reference field="195" count="1" selected="0">
            <x v="0"/>
          </reference>
        </references>
      </pivotArea>
    </format>
    <format dxfId="143">
      <pivotArea dataOnly="0" labelOnly="1" outline="0" fieldPosition="0">
        <references count="22">
          <reference field="5" count="1" selected="0">
            <x v="43"/>
          </reference>
          <reference field="6" count="1" selected="0">
            <x v="0"/>
          </reference>
          <reference field="7" count="1" selected="0">
            <x v="2"/>
          </reference>
          <reference field="8" count="1" selected="0">
            <x v="3"/>
          </reference>
          <reference field="9" count="1" selected="0">
            <x v="4"/>
          </reference>
          <reference field="17" count="1" selected="0">
            <x v="12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68"/>
          </reference>
          <reference field="162" count="1">
            <x v="52"/>
          </reference>
          <reference field="166" count="1" selected="0">
            <x v="72"/>
          </reference>
          <reference field="192" count="1" selected="0">
            <x v="6"/>
          </reference>
          <reference field="194" count="1" selected="0">
            <x v="13"/>
          </reference>
          <reference field="195" count="1" selected="0">
            <x v="0"/>
          </reference>
        </references>
      </pivotArea>
    </format>
    <format dxfId="142">
      <pivotArea dataOnly="0" labelOnly="1" outline="0" fieldPosition="0">
        <references count="22">
          <reference field="5" count="1" selected="0">
            <x v="43"/>
          </reference>
          <reference field="6" count="1" selected="0">
            <x v="1"/>
          </reference>
          <reference field="7" count="1" selected="0">
            <x v="2"/>
          </reference>
          <reference field="8" count="1" selected="0">
            <x v="3"/>
          </reference>
          <reference field="9" count="1" selected="0">
            <x v="4"/>
          </reference>
          <reference field="17" count="1" selected="0">
            <x v="15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60"/>
          </reference>
          <reference field="133" count="1" selected="0">
            <x v="24"/>
          </reference>
          <reference field="136" count="1" selected="0">
            <x v="25"/>
          </reference>
          <reference field="137" count="1" selected="0">
            <x v="5"/>
          </reference>
          <reference field="142" count="1" selected="0">
            <x v="12"/>
          </reference>
          <reference field="145" count="1" selected="0">
            <x v="87"/>
          </reference>
          <reference field="162" count="1">
            <x v="119"/>
          </reference>
          <reference field="166" count="1" selected="0">
            <x v="138"/>
          </reference>
          <reference field="192" count="1" selected="0">
            <x v="6"/>
          </reference>
          <reference field="194" count="1" selected="0">
            <x v="13"/>
          </reference>
          <reference field="195" count="1" selected="0">
            <x v="0"/>
          </reference>
        </references>
      </pivotArea>
    </format>
    <format dxfId="141">
      <pivotArea dataOnly="0" labelOnly="1" outline="0" fieldPosition="0">
        <references count="22">
          <reference field="5" count="1" selected="0">
            <x v="43"/>
          </reference>
          <reference field="6" count="1" selected="0">
            <x v="4"/>
          </reference>
          <reference field="7" count="1" selected="0">
            <x v="2"/>
          </reference>
          <reference field="8" count="1" selected="0">
            <x v="3"/>
          </reference>
          <reference field="9" count="1" selected="0">
            <x v="2"/>
          </reference>
          <reference field="17" count="1" selected="0">
            <x v="125"/>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68"/>
          </reference>
          <reference field="162" count="1">
            <x v="52"/>
          </reference>
          <reference field="166" count="1" selected="0">
            <x v="72"/>
          </reference>
          <reference field="192" count="1" selected="0">
            <x v="6"/>
          </reference>
          <reference field="194" count="1" selected="0">
            <x v="13"/>
          </reference>
          <reference field="195" count="1" selected="0">
            <x v="0"/>
          </reference>
        </references>
      </pivotArea>
    </format>
    <format dxfId="140">
      <pivotArea dataOnly="0" labelOnly="1" outline="0" fieldPosition="0">
        <references count="22">
          <reference field="5" count="1" selected="0">
            <x v="43"/>
          </reference>
          <reference field="6" count="1" selected="0">
            <x v="6"/>
          </reference>
          <reference field="7" count="1" selected="0">
            <x v="2"/>
          </reference>
          <reference field="8" count="1" selected="0">
            <x v="3"/>
          </reference>
          <reference field="9" count="1" selected="0">
            <x v="2"/>
          </reference>
          <reference field="17" count="1" selected="0">
            <x v="137"/>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87"/>
          </reference>
          <reference field="162" count="1">
            <x v="122"/>
          </reference>
          <reference field="166" count="1" selected="0">
            <x v="138"/>
          </reference>
          <reference field="192" count="1" selected="0">
            <x v="6"/>
          </reference>
          <reference field="194" count="1" selected="0">
            <x v="13"/>
          </reference>
          <reference field="195" count="1" selected="0">
            <x v="0"/>
          </reference>
        </references>
      </pivotArea>
    </format>
    <format dxfId="139">
      <pivotArea dataOnly="0" labelOnly="1" outline="0" fieldPosition="0">
        <references count="22">
          <reference field="5" count="1" selected="0">
            <x v="43"/>
          </reference>
          <reference field="6" count="1" selected="0">
            <x v="8"/>
          </reference>
          <reference field="7" count="1" selected="0">
            <x v="2"/>
          </reference>
          <reference field="8" count="1" selected="0">
            <x v="3"/>
          </reference>
          <reference field="9" count="1" selected="0">
            <x v="2"/>
          </reference>
          <reference field="17" count="1" selected="0">
            <x v="173"/>
          </reference>
          <reference field="18" count="1" selected="0">
            <x v="88"/>
          </reference>
          <reference field="19" count="1" selected="0">
            <x v="107"/>
          </reference>
          <reference field="22" count="1" selected="0">
            <x v="1"/>
          </reference>
          <reference field="25" count="1" selected="0">
            <x v="5"/>
          </reference>
          <reference field="131" count="1" selected="0">
            <x v="19"/>
          </reference>
          <reference field="132" count="1" selected="0">
            <x v="53"/>
          </reference>
          <reference field="133" count="1" selected="0">
            <x v="19"/>
          </reference>
          <reference field="136" count="1" selected="0">
            <x v="25"/>
          </reference>
          <reference field="137" count="1" selected="0">
            <x v="5"/>
          </reference>
          <reference field="142" count="1" selected="0">
            <x v="12"/>
          </reference>
          <reference field="145" count="1" selected="0">
            <x v="100"/>
          </reference>
          <reference field="162" count="1">
            <x v="162"/>
          </reference>
          <reference field="166" count="1" selected="0">
            <x v="155"/>
          </reference>
          <reference field="192" count="1" selected="0">
            <x v="6"/>
          </reference>
          <reference field="194" count="1" selected="0">
            <x v="13"/>
          </reference>
          <reference field="195" count="1" selected="0">
            <x v="0"/>
          </reference>
        </references>
      </pivotArea>
    </format>
    <format dxfId="138">
      <pivotArea dataOnly="0" labelOnly="1" outline="0" fieldPosition="0">
        <references count="22">
          <reference field="5" count="1" selected="0">
            <x v="43"/>
          </reference>
          <reference field="6" count="1" selected="0">
            <x v="9"/>
          </reference>
          <reference field="7" count="1" selected="0">
            <x v="2"/>
          </reference>
          <reference field="8" count="1" selected="0">
            <x v="3"/>
          </reference>
          <reference field="9" count="1" selected="0">
            <x v="4"/>
          </reference>
          <reference field="17" count="1" selected="0">
            <x v="136"/>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41"/>
          </reference>
          <reference field="162" count="1">
            <x v="27"/>
          </reference>
          <reference field="166" count="1" selected="0">
            <x v="27"/>
          </reference>
          <reference field="192" count="1" selected="0">
            <x v="6"/>
          </reference>
          <reference field="194" count="1" selected="0">
            <x v="13"/>
          </reference>
          <reference field="195" count="1" selected="0">
            <x v="0"/>
          </reference>
        </references>
      </pivotArea>
    </format>
    <format dxfId="137">
      <pivotArea dataOnly="0" labelOnly="1" outline="0" fieldPosition="0">
        <references count="22">
          <reference field="5" count="1" selected="0">
            <x v="43"/>
          </reference>
          <reference field="6" count="1" selected="0">
            <x v="10"/>
          </reference>
          <reference field="7" count="1" selected="0">
            <x v="2"/>
          </reference>
          <reference field="8" count="1" selected="0">
            <x v="3"/>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41"/>
          </reference>
          <reference field="162" count="1">
            <x v="43"/>
          </reference>
          <reference field="166" count="1" selected="0">
            <x v="27"/>
          </reference>
          <reference field="192" count="1" selected="0">
            <x v="6"/>
          </reference>
          <reference field="194" count="1" selected="0">
            <x v="13"/>
          </reference>
          <reference field="195" count="1" selected="0">
            <x v="0"/>
          </reference>
        </references>
      </pivotArea>
    </format>
    <format dxfId="136">
      <pivotArea dataOnly="0" labelOnly="1" outline="0" fieldPosition="0">
        <references count="22">
          <reference field="5" count="1" selected="0">
            <x v="43"/>
          </reference>
          <reference field="6" count="1" selected="0">
            <x v="11"/>
          </reference>
          <reference field="7" count="1" selected="0">
            <x v="2"/>
          </reference>
          <reference field="8" count="1" selected="0">
            <x v="3"/>
          </reference>
          <reference field="9" count="1" selected="0">
            <x v="4"/>
          </reference>
          <reference field="17" count="1" selected="0">
            <x v="138"/>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3"/>
          </reference>
          <reference field="133" count="1" selected="0">
            <x v="24"/>
          </reference>
          <reference field="136" count="1" selected="0">
            <x v="25"/>
          </reference>
          <reference field="137" count="1" selected="0">
            <x v="5"/>
          </reference>
          <reference field="142" count="1" selected="0">
            <x v="12"/>
          </reference>
          <reference field="145" count="1" selected="0">
            <x v="26"/>
          </reference>
          <reference field="162" count="1">
            <x v="28"/>
          </reference>
          <reference field="166" count="1" selected="0">
            <x v="5"/>
          </reference>
          <reference field="192" count="1" selected="0">
            <x v="6"/>
          </reference>
          <reference field="194" count="1" selected="0">
            <x v="13"/>
          </reference>
          <reference field="195" count="1" selected="0">
            <x v="0"/>
          </reference>
        </references>
      </pivotArea>
    </format>
    <format dxfId="135">
      <pivotArea dataOnly="0" labelOnly="1" outline="0" fieldPosition="0">
        <references count="22">
          <reference field="5" count="1" selected="0">
            <x v="43"/>
          </reference>
          <reference field="6" count="1" selected="0">
            <x v="12"/>
          </reference>
          <reference field="7" count="1" selected="0">
            <x v="2"/>
          </reference>
          <reference field="8" count="1" selected="0">
            <x v="3"/>
          </reference>
          <reference field="9" count="1" selected="0">
            <x v="4"/>
          </reference>
          <reference field="17" count="1" selected="0">
            <x v="153"/>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2" count="1">
            <x v="82"/>
          </reference>
          <reference field="166" count="1" selected="0">
            <x v="72"/>
          </reference>
          <reference field="192" count="1" selected="0">
            <x v="6"/>
          </reference>
          <reference field="194" count="1" selected="0">
            <x v="7"/>
          </reference>
          <reference field="195" count="1" selected="0">
            <x v="0"/>
          </reference>
        </references>
      </pivotArea>
    </format>
    <format dxfId="134">
      <pivotArea dataOnly="0" labelOnly="1" outline="0" fieldPosition="0">
        <references count="22">
          <reference field="5" count="1" selected="0">
            <x v="43"/>
          </reference>
          <reference field="6" count="1" selected="0">
            <x v="16"/>
          </reference>
          <reference field="7" count="1" selected="0">
            <x v="2"/>
          </reference>
          <reference field="8" count="1" selected="0">
            <x v="3"/>
          </reference>
          <reference field="9" count="1" selected="0">
            <x v="4"/>
          </reference>
          <reference field="17" count="1" selected="0">
            <x v="12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2" count="1">
            <x v="150"/>
          </reference>
          <reference field="166" count="1" selected="0">
            <x v="138"/>
          </reference>
          <reference field="192" count="1" selected="0">
            <x v="6"/>
          </reference>
          <reference field="194" count="1" selected="0">
            <x v="7"/>
          </reference>
          <reference field="195" count="1" selected="0">
            <x v="0"/>
          </reference>
        </references>
      </pivotArea>
    </format>
    <format dxfId="133">
      <pivotArea dataOnly="0" labelOnly="1" outline="0" fieldPosition="0">
        <references count="22">
          <reference field="5" count="1" selected="0">
            <x v="43"/>
          </reference>
          <reference field="6" count="1" selected="0">
            <x v="18"/>
          </reference>
          <reference field="7" count="1" selected="0">
            <x v="2"/>
          </reference>
          <reference field="8" count="1" selected="0">
            <x v="3"/>
          </reference>
          <reference field="9" count="1" selected="0">
            <x v="4"/>
          </reference>
          <reference field="17" count="1" selected="0">
            <x v="153"/>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2" count="1">
            <x v="82"/>
          </reference>
          <reference field="166" count="1" selected="0">
            <x v="72"/>
          </reference>
          <reference field="192" count="1" selected="0">
            <x v="6"/>
          </reference>
          <reference field="194" count="1" selected="0">
            <x v="7"/>
          </reference>
          <reference field="195" count="1" selected="0">
            <x v="0"/>
          </reference>
        </references>
      </pivotArea>
    </format>
    <format dxfId="132">
      <pivotArea dataOnly="0" labelOnly="1" outline="0" fieldPosition="0">
        <references count="22">
          <reference field="5" count="1" selected="0">
            <x v="43"/>
          </reference>
          <reference field="6" count="1" selected="0">
            <x v="22"/>
          </reference>
          <reference field="7" count="1" selected="0">
            <x v="2"/>
          </reference>
          <reference field="8" count="1" selected="0">
            <x v="3"/>
          </reference>
          <reference field="9" count="1" selected="0">
            <x v="4"/>
          </reference>
          <reference field="17" count="1" selected="0">
            <x v="12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2" count="1">
            <x v="150"/>
          </reference>
          <reference field="166" count="1" selected="0">
            <x v="138"/>
          </reference>
          <reference field="192" count="1" selected="0">
            <x v="6"/>
          </reference>
          <reference field="194" count="1" selected="0">
            <x v="7"/>
          </reference>
          <reference field="195" count="1" selected="0">
            <x v="0"/>
          </reference>
        </references>
      </pivotArea>
    </format>
    <format dxfId="131">
      <pivotArea dataOnly="0" labelOnly="1" outline="0" fieldPosition="0">
        <references count="22">
          <reference field="5" count="1" selected="0">
            <x v="44"/>
          </reference>
          <reference field="6" count="1" selected="0">
            <x v="545"/>
          </reference>
          <reference field="7" count="1" selected="0">
            <x v="1"/>
          </reference>
          <reference field="8" count="1" selected="0">
            <x v="3"/>
          </reference>
          <reference field="9" count="1" selected="0">
            <x v="4"/>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2" count="1">
            <x v="81"/>
          </reference>
          <reference field="166" count="1" selected="0">
            <x v="69"/>
          </reference>
          <reference field="192" count="1" selected="0">
            <x v="6"/>
          </reference>
          <reference field="194" count="1" selected="0">
            <x v="7"/>
          </reference>
          <reference field="195" count="1" selected="0">
            <x v="0"/>
          </reference>
        </references>
      </pivotArea>
    </format>
    <format dxfId="130">
      <pivotArea dataOnly="0" labelOnly="1" outline="0" fieldPosition="0">
        <references count="22">
          <reference field="5" count="1" selected="0">
            <x v="44"/>
          </reference>
          <reference field="6" count="1" selected="0">
            <x v="547"/>
          </reference>
          <reference field="7" count="1" selected="0">
            <x v="1"/>
          </reference>
          <reference field="8" count="1" selected="0">
            <x v="3"/>
          </reference>
          <reference field="9" count="1" selected="0">
            <x v="4"/>
          </reference>
          <reference field="17" count="1" selected="0">
            <x v="130"/>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2" count="1">
            <x v="151"/>
          </reference>
          <reference field="166" count="1" selected="0">
            <x v="134"/>
          </reference>
          <reference field="192" count="1" selected="0">
            <x v="6"/>
          </reference>
          <reference field="194" count="1" selected="0">
            <x v="7"/>
          </reference>
          <reference field="195" count="1" selected="0">
            <x v="0"/>
          </reference>
        </references>
      </pivotArea>
    </format>
    <format dxfId="129">
      <pivotArea dataOnly="0" labelOnly="1" outline="0" fieldPosition="0">
        <references count="22">
          <reference field="5" count="1" selected="0">
            <x v="44"/>
          </reference>
          <reference field="6" count="1" selected="0">
            <x v="549"/>
          </reference>
          <reference field="7" count="1" selected="0">
            <x v="1"/>
          </reference>
          <reference field="8" count="1" selected="0">
            <x v="3"/>
          </reference>
          <reference field="9" count="1" selected="0">
            <x v="4"/>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2" count="1">
            <x v="81"/>
          </reference>
          <reference field="166" count="1" selected="0">
            <x v="69"/>
          </reference>
          <reference field="192" count="1" selected="0">
            <x v="6"/>
          </reference>
          <reference field="194" count="1" selected="0">
            <x v="7"/>
          </reference>
          <reference field="195" count="1" selected="0">
            <x v="0"/>
          </reference>
        </references>
      </pivotArea>
    </format>
    <format dxfId="128">
      <pivotArea dataOnly="0" labelOnly="1" outline="0" fieldPosition="0">
        <references count="22">
          <reference field="5" count="1" selected="0">
            <x v="44"/>
          </reference>
          <reference field="6" count="1" selected="0">
            <x v="551"/>
          </reference>
          <reference field="7" count="1" selected="0">
            <x v="1"/>
          </reference>
          <reference field="8" count="1" selected="0">
            <x v="3"/>
          </reference>
          <reference field="9" count="1" selected="0">
            <x v="4"/>
          </reference>
          <reference field="17" count="1" selected="0">
            <x v="128"/>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87"/>
          </reference>
          <reference field="162" count="1">
            <x v="151"/>
          </reference>
          <reference field="166" count="1" selected="0">
            <x v="134"/>
          </reference>
          <reference field="192" count="1" selected="0">
            <x v="6"/>
          </reference>
          <reference field="194" count="1" selected="0">
            <x v="7"/>
          </reference>
          <reference field="195" count="1" selected="0">
            <x v="0"/>
          </reference>
        </references>
      </pivotArea>
    </format>
    <format dxfId="127">
      <pivotArea dataOnly="0" labelOnly="1" outline="0" fieldPosition="0">
        <references count="22">
          <reference field="5" count="1" selected="0">
            <x v="44"/>
          </reference>
          <reference field="6" count="1" selected="0">
            <x v="553"/>
          </reference>
          <reference field="7" count="1" selected="0">
            <x v="1"/>
          </reference>
          <reference field="8" count="1" selected="0">
            <x v="3"/>
          </reference>
          <reference field="9" count="1" selected="0">
            <x v="4"/>
          </reference>
          <reference field="17" count="1" selected="0">
            <x v="17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68"/>
          </reference>
          <reference field="162" count="1">
            <x v="81"/>
          </reference>
          <reference field="166" count="1" selected="0">
            <x v="69"/>
          </reference>
          <reference field="192" count="1" selected="0">
            <x v="6"/>
          </reference>
          <reference field="194" count="1" selected="0">
            <x v="54"/>
          </reference>
          <reference field="195" count="1" selected="0">
            <x v="0"/>
          </reference>
        </references>
      </pivotArea>
    </format>
    <format dxfId="126">
      <pivotArea dataOnly="0" labelOnly="1" outline="0" fieldPosition="0">
        <references count="22">
          <reference field="5" count="1" selected="0">
            <x v="44"/>
          </reference>
          <reference field="6" count="1" selected="0">
            <x v="555"/>
          </reference>
          <reference field="7" count="1" selected="0">
            <x v="1"/>
          </reference>
          <reference field="8" count="1" selected="0">
            <x v="3"/>
          </reference>
          <reference field="9" count="1" selected="0">
            <x v="4"/>
          </reference>
          <reference field="17" count="1" selected="0">
            <x v="72"/>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87"/>
          </reference>
          <reference field="162" count="1">
            <x v="151"/>
          </reference>
          <reference field="166" count="1" selected="0">
            <x v="134"/>
          </reference>
          <reference field="192" count="1" selected="0">
            <x v="6"/>
          </reference>
          <reference field="194" count="1" selected="0">
            <x v="54"/>
          </reference>
          <reference field="195" count="1" selected="0">
            <x v="0"/>
          </reference>
        </references>
      </pivotArea>
    </format>
    <format dxfId="125">
      <pivotArea dataOnly="0" labelOnly="1" outline="0" fieldPosition="0">
        <references count="22">
          <reference field="5" count="1" selected="0">
            <x v="44"/>
          </reference>
          <reference field="6" count="1" selected="0">
            <x v="557"/>
          </reference>
          <reference field="7" count="1" selected="0">
            <x v="1"/>
          </reference>
          <reference field="8" count="1" selected="0">
            <x v="3"/>
          </reference>
          <reference field="9" count="1" selected="0">
            <x v="4"/>
          </reference>
          <reference field="17" count="1" selected="0">
            <x v="146"/>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68"/>
          </reference>
          <reference field="162" count="1">
            <x v="81"/>
          </reference>
          <reference field="166" count="1" selected="0">
            <x v="69"/>
          </reference>
          <reference field="192" count="1" selected="0">
            <x v="6"/>
          </reference>
          <reference field="194" count="1" selected="0">
            <x v="54"/>
          </reference>
          <reference field="195" count="1" selected="0">
            <x v="0"/>
          </reference>
        </references>
      </pivotArea>
    </format>
    <format dxfId="124">
      <pivotArea dataOnly="0" labelOnly="1" outline="0" fieldPosition="0">
        <references count="22">
          <reference field="5" count="1" selected="0">
            <x v="44"/>
          </reference>
          <reference field="6" count="1" selected="0">
            <x v="559"/>
          </reference>
          <reference field="7" count="1" selected="0">
            <x v="1"/>
          </reference>
          <reference field="8" count="1" selected="0">
            <x v="3"/>
          </reference>
          <reference field="9" count="1" selected="0">
            <x v="4"/>
          </reference>
          <reference field="17" count="1" selected="0">
            <x v="89"/>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53"/>
          </reference>
          <reference field="145" count="1" selected="0">
            <x v="87"/>
          </reference>
          <reference field="162" count="1">
            <x v="151"/>
          </reference>
          <reference field="166" count="1" selected="0">
            <x v="134"/>
          </reference>
          <reference field="192" count="1" selected="0">
            <x v="6"/>
          </reference>
          <reference field="194" count="1" selected="0">
            <x v="54"/>
          </reference>
          <reference field="195" count="1" selected="0">
            <x v="0"/>
          </reference>
        </references>
      </pivotArea>
    </format>
    <format dxfId="123">
      <pivotArea dataOnly="0" labelOnly="1" outline="0" fieldPosition="0">
        <references count="22">
          <reference field="5" count="1" selected="0">
            <x v="44"/>
          </reference>
          <reference field="6" count="1" selected="0">
            <x v="561"/>
          </reference>
          <reference field="7" count="1" selected="0">
            <x v="1"/>
          </reference>
          <reference field="8" count="1" selected="0">
            <x v="3"/>
          </reference>
          <reference field="9" count="1" selected="0">
            <x v="2"/>
          </reference>
          <reference field="17" count="1" selected="0">
            <x v="155"/>
          </reference>
          <reference field="18" count="1" selected="0">
            <x v="88"/>
          </reference>
          <reference field="19" count="1" selected="0">
            <x v="107"/>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68"/>
          </reference>
          <reference field="162" count="1">
            <x v="81"/>
          </reference>
          <reference field="166" count="1" selected="0">
            <x v="69"/>
          </reference>
          <reference field="192" count="1" selected="0">
            <x v="6"/>
          </reference>
          <reference field="194" count="1" selected="0">
            <x v="7"/>
          </reference>
          <reference field="195" count="1" selected="0">
            <x v="0"/>
          </reference>
        </references>
      </pivotArea>
    </format>
    <format dxfId="122">
      <pivotArea dataOnly="0" labelOnly="1" outline="0" fieldPosition="0">
        <references count="22">
          <reference field="5" count="1" selected="0">
            <x v="48"/>
          </reference>
          <reference field="6" count="1" selected="0">
            <x v="565"/>
          </reference>
          <reference field="7" count="1" selected="0">
            <x v="30"/>
          </reference>
          <reference field="8" count="1" selected="0">
            <x v="5"/>
          </reference>
          <reference field="9" count="1" selected="0">
            <x v="4"/>
          </reference>
          <reference field="17" count="1" selected="0">
            <x v="204"/>
          </reference>
          <reference field="18" count="1" selected="0">
            <x v="17"/>
          </reference>
          <reference field="19" count="1" selected="0">
            <x v="51"/>
          </reference>
          <reference field="22" count="1" selected="0">
            <x v="0"/>
          </reference>
          <reference field="25" count="1" selected="0">
            <x v="5"/>
          </reference>
          <reference field="131" count="1" selected="0">
            <x v="8"/>
          </reference>
          <reference field="132" count="1" selected="0">
            <x v="44"/>
          </reference>
          <reference field="133" count="1" selected="0">
            <x v="8"/>
          </reference>
          <reference field="136" count="1" selected="0">
            <x v="24"/>
          </reference>
          <reference field="137" count="1" selected="0">
            <x v="5"/>
          </reference>
          <reference field="142" count="1" selected="0">
            <x v="32"/>
          </reference>
          <reference field="145" count="1" selected="0">
            <x v="43"/>
          </reference>
          <reference field="162" count="1">
            <x v="76"/>
          </reference>
          <reference field="166" count="1" selected="0">
            <x v="47"/>
          </reference>
          <reference field="192" count="1" selected="0">
            <x v="0"/>
          </reference>
          <reference field="194" count="1" selected="0">
            <x v="33"/>
          </reference>
          <reference field="195" count="1" selected="0">
            <x v="1"/>
          </reference>
        </references>
      </pivotArea>
    </format>
    <format dxfId="121">
      <pivotArea dataOnly="0" labelOnly="1" outline="0" fieldPosition="0">
        <references count="22">
          <reference field="5" count="1" selected="0">
            <x v="49"/>
          </reference>
          <reference field="6" count="1" selected="0">
            <x v="568"/>
          </reference>
          <reference field="7" count="1" selected="0">
            <x v="31"/>
          </reference>
          <reference field="8" count="1" selected="0">
            <x v="5"/>
          </reference>
          <reference field="9" count="1" selected="0">
            <x v="4"/>
          </reference>
          <reference field="17" count="1" selected="0">
            <x v="136"/>
          </reference>
          <reference field="18" count="1" selected="0">
            <x v="0"/>
          </reference>
          <reference field="19" count="1" selected="0">
            <x v="40"/>
          </reference>
          <reference field="22" count="1" selected="0">
            <x v="0"/>
          </reference>
          <reference field="25" count="1" selected="0">
            <x v="5"/>
          </reference>
          <reference field="131" count="1" selected="0">
            <x v="15"/>
          </reference>
          <reference field="132" count="1" selected="0">
            <x v="49"/>
          </reference>
          <reference field="133" count="1" selected="0">
            <x v="17"/>
          </reference>
          <reference field="136" count="1" selected="0">
            <x v="24"/>
          </reference>
          <reference field="137" count="1" selected="0">
            <x v="5"/>
          </reference>
          <reference field="142" count="1" selected="0">
            <x v="10"/>
          </reference>
          <reference field="145" count="1" selected="0">
            <x v="45"/>
          </reference>
          <reference field="162" count="1">
            <x v="77"/>
          </reference>
          <reference field="166" count="1" selected="0">
            <x v="50"/>
          </reference>
          <reference field="192" count="1" selected="0">
            <x v="0"/>
          </reference>
          <reference field="194" count="1" selected="0">
            <x v="11"/>
          </reference>
          <reference field="195" count="1" selected="0">
            <x v="8"/>
          </reference>
        </references>
      </pivotArea>
    </format>
    <format dxfId="120">
      <pivotArea dataOnly="0" labelOnly="1" outline="0" fieldPosition="0">
        <references count="22">
          <reference field="5" count="1" selected="0">
            <x v="49"/>
          </reference>
          <reference field="6" count="1" selected="0">
            <x v="570"/>
          </reference>
          <reference field="7" count="1" selected="0">
            <x v="31"/>
          </reference>
          <reference field="8" count="1" selected="0">
            <x v="5"/>
          </reference>
          <reference field="9" count="1" selected="0">
            <x v="4"/>
          </reference>
          <reference field="17" count="1" selected="0">
            <x v="136"/>
          </reference>
          <reference field="18" count="1" selected="0">
            <x v="0"/>
          </reference>
          <reference field="19" count="1" selected="0">
            <x v="40"/>
          </reference>
          <reference field="22" count="1" selected="0">
            <x v="0"/>
          </reference>
          <reference field="25" count="1" selected="0">
            <x v="5"/>
          </reference>
          <reference field="131" count="1" selected="0">
            <x v="14"/>
          </reference>
          <reference field="132" count="1" selected="0">
            <x v="41"/>
          </reference>
          <reference field="133" count="1" selected="0">
            <x v="14"/>
          </reference>
          <reference field="136" count="1" selected="0">
            <x v="28"/>
          </reference>
          <reference field="137" count="1" selected="0">
            <x v="5"/>
          </reference>
          <reference field="142" count="1" selected="0">
            <x v="34"/>
          </reference>
          <reference field="145" count="1" selected="0">
            <x v="60"/>
          </reference>
          <reference field="162" count="1">
            <x v="78"/>
          </reference>
          <reference field="166" count="1" selected="0">
            <x v="48"/>
          </reference>
          <reference field="192" count="1" selected="0">
            <x v="0"/>
          </reference>
          <reference field="194" count="1" selected="0">
            <x v="35"/>
          </reference>
          <reference field="195" count="1" selected="0">
            <x v="10"/>
          </reference>
        </references>
      </pivotArea>
    </format>
    <format dxfId="119">
      <pivotArea dataOnly="0" labelOnly="1" outline="0" fieldPosition="0">
        <references count="22">
          <reference field="5" count="1" selected="0">
            <x v="50"/>
          </reference>
          <reference field="6" count="1" selected="0">
            <x v="580"/>
          </reference>
          <reference field="7" count="1" selected="0">
            <x v="0"/>
          </reference>
          <reference field="8" count="1" selected="0">
            <x v="3"/>
          </reference>
          <reference field="9" count="1" selected="0">
            <x v="4"/>
          </reference>
          <reference field="17" count="1" selected="0">
            <x v="114"/>
          </reference>
          <reference field="18" count="1" selected="0">
            <x v="7"/>
          </reference>
          <reference field="19" count="1" selected="0">
            <x v="9"/>
          </reference>
          <reference field="22" count="1" selected="0">
            <x v="1"/>
          </reference>
          <reference field="25" count="1" selected="0">
            <x v="5"/>
          </reference>
          <reference field="131" count="1" selected="0">
            <x v="6"/>
          </reference>
          <reference field="132" count="1" selected="0">
            <x v="58"/>
          </reference>
          <reference field="133" count="1" selected="0">
            <x v="23"/>
          </reference>
          <reference field="136" count="1" selected="0">
            <x v="25"/>
          </reference>
          <reference field="137" count="1" selected="0">
            <x v="5"/>
          </reference>
          <reference field="142" count="1" selected="0">
            <x v="6"/>
          </reference>
          <reference field="145" count="1" selected="0">
            <x v="0"/>
          </reference>
          <reference field="162" count="1">
            <x v="153"/>
          </reference>
          <reference field="166" count="1" selected="0">
            <x v="127"/>
          </reference>
          <reference field="192" count="1" selected="0">
            <x v="6"/>
          </reference>
          <reference field="194" count="1" selected="0">
            <x v="7"/>
          </reference>
          <reference field="195" count="1" selected="0">
            <x v="0"/>
          </reference>
        </references>
      </pivotArea>
    </format>
    <format dxfId="118">
      <pivotArea dataOnly="0" labelOnly="1" outline="0" fieldPosition="0">
        <references count="22">
          <reference field="5" count="1" selected="0">
            <x v="50"/>
          </reference>
          <reference field="6" count="1" selected="0">
            <x v="581"/>
          </reference>
          <reference field="7" count="1" selected="0">
            <x v="0"/>
          </reference>
          <reference field="8" count="1" selected="0">
            <x v="3"/>
          </reference>
          <reference field="9" count="1" selected="0">
            <x v="2"/>
          </reference>
          <reference field="17" count="1" selected="0">
            <x v="116"/>
          </reference>
          <reference field="18" count="1" selected="0">
            <x v="7"/>
          </reference>
          <reference field="19" count="1" selected="0">
            <x v="10"/>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149"/>
          </reference>
          <reference field="166" count="1" selected="0">
            <x v="122"/>
          </reference>
          <reference field="192" count="1" selected="0">
            <x v="6"/>
          </reference>
          <reference field="194" count="1" selected="0">
            <x v="7"/>
          </reference>
          <reference field="195" count="1" selected="0">
            <x v="0"/>
          </reference>
        </references>
      </pivotArea>
    </format>
    <format dxfId="117">
      <pivotArea dataOnly="0" labelOnly="1" outline="0" fieldPosition="0">
        <references count="22">
          <reference field="5" count="1" selected="0">
            <x v="50"/>
          </reference>
          <reference field="6" count="1" selected="0">
            <x v="582"/>
          </reference>
          <reference field="7" count="1" selected="0">
            <x v="0"/>
          </reference>
          <reference field="8" count="1" selected="0">
            <x v="3"/>
          </reference>
          <reference field="9" count="1" selected="0">
            <x v="2"/>
          </reference>
          <reference field="17" count="1" selected="0">
            <x v="122"/>
          </reference>
          <reference field="18" count="1" selected="0">
            <x v="13"/>
          </reference>
          <reference field="19" count="1" selected="0">
            <x v="16"/>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91"/>
          </reference>
          <reference field="166" count="1" selected="0">
            <x v="64"/>
          </reference>
          <reference field="192" count="1" selected="0">
            <x v="6"/>
          </reference>
          <reference field="194" count="1" selected="0">
            <x v="7"/>
          </reference>
          <reference field="195" count="1" selected="0">
            <x v="0"/>
          </reference>
        </references>
      </pivotArea>
    </format>
    <format dxfId="116">
      <pivotArea dataOnly="0" labelOnly="1" outline="0" fieldPosition="0">
        <references count="22">
          <reference field="5" count="1" selected="0">
            <x v="50"/>
          </reference>
          <reference field="6" count="1" selected="0">
            <x v="583"/>
          </reference>
          <reference field="7" count="1" selected="0">
            <x v="0"/>
          </reference>
          <reference field="8" count="1" selected="0">
            <x v="3"/>
          </reference>
          <reference field="9" count="1" selected="0">
            <x v="2"/>
          </reference>
          <reference field="17" count="1" selected="0">
            <x v="121"/>
          </reference>
          <reference field="18" count="1" selected="0">
            <x v="13"/>
          </reference>
          <reference field="19" count="1" selected="0">
            <x v="15"/>
          </reference>
          <reference field="22" count="1" selected="0">
            <x v="1"/>
          </reference>
          <reference field="25" count="1" selected="0">
            <x v="5"/>
          </reference>
          <reference field="131" count="1" selected="0">
            <x v="20"/>
          </reference>
          <reference field="132" count="1" selected="0">
            <x v="58"/>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36"/>
          </reference>
          <reference field="166" count="1" selected="0">
            <x v="7"/>
          </reference>
          <reference field="192" count="1" selected="0">
            <x v="6"/>
          </reference>
          <reference field="194" count="1" selected="0">
            <x v="7"/>
          </reference>
          <reference field="195" count="1" selected="0">
            <x v="0"/>
          </reference>
        </references>
      </pivotArea>
    </format>
    <format dxfId="115">
      <pivotArea dataOnly="0" labelOnly="1" outline="0" fieldPosition="0">
        <references count="22">
          <reference field="5" count="1" selected="0">
            <x v="50"/>
          </reference>
          <reference field="6" count="1" selected="0">
            <x v="584"/>
          </reference>
          <reference field="7" count="1" selected="0">
            <x v="0"/>
          </reference>
          <reference field="8" count="1" selected="0">
            <x v="3"/>
          </reference>
          <reference field="9" count="1" selected="0">
            <x v="4"/>
          </reference>
          <reference field="17" count="1" selected="0">
            <x v="127"/>
          </reference>
          <reference field="18" count="1" selected="0">
            <x v="12"/>
          </reference>
          <reference field="19" count="1" selected="0">
            <x v="12"/>
          </reference>
          <reference field="22" count="1" selected="0">
            <x v="1"/>
          </reference>
          <reference field="25" count="1" selected="0">
            <x v="5"/>
          </reference>
          <reference field="131" count="1" selected="0">
            <x v="6"/>
          </reference>
          <reference field="132" count="1" selected="0">
            <x v="51"/>
          </reference>
          <reference field="133" count="1" selected="0">
            <x v="23"/>
          </reference>
          <reference field="136" count="1" selected="0">
            <x v="25"/>
          </reference>
          <reference field="137" count="1" selected="0">
            <x v="5"/>
          </reference>
          <reference field="142" count="1" selected="0">
            <x v="6"/>
          </reference>
          <reference field="145" count="1" selected="0">
            <x v="0"/>
          </reference>
          <reference field="162" count="1">
            <x v="93"/>
          </reference>
          <reference field="166" count="1" selected="0">
            <x v="69"/>
          </reference>
          <reference field="192" count="1" selected="0">
            <x v="6"/>
          </reference>
          <reference field="194" count="1" selected="0">
            <x v="7"/>
          </reference>
          <reference field="195" count="1" selected="0">
            <x v="0"/>
          </reference>
        </references>
      </pivotArea>
    </format>
    <format dxfId="114">
      <pivotArea dataOnly="0" labelOnly="1" outline="0" fieldPosition="0">
        <references count="22">
          <reference field="5" count="1" selected="0">
            <x v="50"/>
          </reference>
          <reference field="6" count="1" selected="0">
            <x v="585"/>
          </reference>
          <reference field="7" count="1" selected="0">
            <x v="0"/>
          </reference>
          <reference field="8" count="1" selected="0">
            <x v="3"/>
          </reference>
          <reference field="9" count="1" selected="0">
            <x v="2"/>
          </reference>
          <reference field="17" count="1" selected="0">
            <x v="129"/>
          </reference>
          <reference field="18" count="1" selected="0">
            <x v="13"/>
          </reference>
          <reference field="19" count="1" selected="0">
            <x v="13"/>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92"/>
          </reference>
          <reference field="166" count="1" selected="0">
            <x v="66"/>
          </reference>
          <reference field="192" count="1" selected="0">
            <x v="6"/>
          </reference>
          <reference field="194" count="1" selected="0">
            <x v="7"/>
          </reference>
          <reference field="195" count="1" selected="0">
            <x v="0"/>
          </reference>
        </references>
      </pivotArea>
    </format>
    <format dxfId="113">
      <pivotArea dataOnly="0" labelOnly="1" outline="0" fieldPosition="0">
        <references count="22">
          <reference field="5" count="1" selected="0">
            <x v="50"/>
          </reference>
          <reference field="6" count="1" selected="0">
            <x v="586"/>
          </reference>
          <reference field="7" count="1" selected="0">
            <x v="0"/>
          </reference>
          <reference field="8" count="1" selected="0">
            <x v="3"/>
          </reference>
          <reference field="9" count="1" selected="0">
            <x v="2"/>
          </reference>
          <reference field="17" count="1" selected="0">
            <x v="129"/>
          </reference>
          <reference field="18" count="1" selected="0">
            <x v="13"/>
          </reference>
          <reference field="19" count="1" selected="0">
            <x v="14"/>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69"/>
          </reference>
          <reference field="166" count="1" selected="0">
            <x v="35"/>
          </reference>
          <reference field="192" count="1" selected="0">
            <x v="6"/>
          </reference>
          <reference field="194" count="1" selected="0">
            <x v="7"/>
          </reference>
          <reference field="195" count="1" selected="0">
            <x v="0"/>
          </reference>
        </references>
      </pivotArea>
    </format>
    <format dxfId="112">
      <pivotArea dataOnly="0" labelOnly="1" outline="0" fieldPosition="0">
        <references count="22">
          <reference field="5" count="1" selected="0">
            <x v="50"/>
          </reference>
          <reference field="6" count="1" selected="0">
            <x v="587"/>
          </reference>
          <reference field="7" count="1" selected="0">
            <x v="0"/>
          </reference>
          <reference field="8" count="1" selected="0">
            <x v="3"/>
          </reference>
          <reference field="9" count="1" selected="0">
            <x v="2"/>
          </reference>
          <reference field="17" count="1" selected="0">
            <x v="135"/>
          </reference>
          <reference field="18" count="1" selected="0">
            <x v="16"/>
          </reference>
          <reference field="19" count="1" selected="0">
            <x v="17"/>
          </reference>
          <reference field="22" count="1" selected="0">
            <x v="1"/>
          </reference>
          <reference field="25" count="1" selected="0">
            <x v="5"/>
          </reference>
          <reference field="131" count="1" selected="0">
            <x v="20"/>
          </reference>
          <reference field="132" count="1" selected="0">
            <x v="51"/>
          </reference>
          <reference field="133" count="1" selected="0">
            <x v="20"/>
          </reference>
          <reference field="136" count="1" selected="0">
            <x v="25"/>
          </reference>
          <reference field="137" count="1" selected="0">
            <x v="5"/>
          </reference>
          <reference field="142" count="1" selected="0">
            <x v="6"/>
          </reference>
          <reference field="145" count="1" selected="0">
            <x v="0"/>
          </reference>
          <reference field="162" count="1">
            <x v="39"/>
          </reference>
          <reference field="166" count="1" selected="0">
            <x v="12"/>
          </reference>
          <reference field="192" count="1" selected="0">
            <x v="6"/>
          </reference>
          <reference field="194" count="1" selected="0">
            <x v="7"/>
          </reference>
          <reference field="195" count="1" selected="0">
            <x v="0"/>
          </reference>
        </references>
      </pivotArea>
    </format>
    <format dxfId="111">
      <pivotArea dataOnly="0" labelOnly="1" outline="0" fieldPosition="0">
        <references count="22">
          <reference field="5" count="1" selected="0">
            <x v="53"/>
          </reference>
          <reference field="6" count="1" selected="0">
            <x v="301"/>
          </reference>
          <reference field="7" count="1" selected="0">
            <x v="16"/>
          </reference>
          <reference field="8" count="1" selected="0">
            <x v="0"/>
          </reference>
          <reference field="9" count="1" selected="0">
            <x v="4"/>
          </reference>
          <reference field="17" count="1" selected="0">
            <x v="176"/>
          </reference>
          <reference field="18" count="1" selected="0">
            <x v="62"/>
          </reference>
          <reference field="19" count="1" selected="0">
            <x v="89"/>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1"/>
          </reference>
          <reference field="162" count="1">
            <x v="49"/>
          </reference>
          <reference field="166" count="1" selected="0">
            <x v="42"/>
          </reference>
          <reference field="192" count="1" selected="0">
            <x v="0"/>
          </reference>
          <reference field="194" count="1" selected="0">
            <x v="63"/>
          </reference>
          <reference field="195" count="1" selected="0">
            <x v="0"/>
          </reference>
        </references>
      </pivotArea>
    </format>
    <format dxfId="110">
      <pivotArea dataOnly="0" labelOnly="1" outline="0" fieldPosition="0">
        <references count="22">
          <reference field="5" count="1" selected="0">
            <x v="53"/>
          </reference>
          <reference field="6" count="1" selected="0">
            <x v="302"/>
          </reference>
          <reference field="7" count="1" selected="0">
            <x v="16"/>
          </reference>
          <reference field="8" count="1" selected="0">
            <x v="0"/>
          </reference>
          <reference field="9" count="1" selected="0">
            <x v="4"/>
          </reference>
          <reference field="17" count="1" selected="0">
            <x v="176"/>
          </reference>
          <reference field="18" count="1" selected="0">
            <x v="11"/>
          </reference>
          <reference field="19" count="1" selected="0">
            <x v="38"/>
          </reference>
          <reference field="22" count="1" selected="0">
            <x v="1"/>
          </reference>
          <reference field="25" count="1" selected="0">
            <x v="1"/>
          </reference>
          <reference field="131" count="1" selected="0">
            <x v="6"/>
          </reference>
          <reference field="132" count="1" selected="0">
            <x v="54"/>
          </reference>
          <reference field="133" count="1" selected="0">
            <x v="6"/>
          </reference>
          <reference field="136" count="1" selected="0">
            <x v="29"/>
          </reference>
          <reference field="137" count="1" selected="0">
            <x v="5"/>
          </reference>
          <reference field="142" count="1" selected="0">
            <x v="62"/>
          </reference>
          <reference field="145" count="1" selected="0">
            <x v="69"/>
          </reference>
          <reference field="162" count="1">
            <x v="66"/>
          </reference>
          <reference field="166" count="1" selected="0">
            <x v="54"/>
          </reference>
          <reference field="192" count="1" selected="0">
            <x v="0"/>
          </reference>
          <reference field="194" count="1" selected="0">
            <x v="63"/>
          </reference>
          <reference field="195" count="1" selected="0">
            <x v="0"/>
          </reference>
        </references>
      </pivotArea>
    </format>
    <format dxfId="109">
      <pivotArea dataOnly="0" labelOnly="1" outline="0" fieldPosition="0">
        <references count="22">
          <reference field="5" count="1" selected="0">
            <x v="53"/>
          </reference>
          <reference field="6" count="1" selected="0">
            <x v="433"/>
          </reference>
          <reference field="7" count="1" selected="0">
            <x v="16"/>
          </reference>
          <reference field="8" count="1" selected="0">
            <x v="0"/>
          </reference>
          <reference field="9" count="1" selected="0">
            <x v="4"/>
          </reference>
          <reference field="17" count="1" selected="0">
            <x v="109"/>
          </reference>
          <reference field="18" count="1" selected="0">
            <x v="33"/>
          </reference>
          <reference field="19" count="1" selected="0">
            <x v="69"/>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29"/>
          </reference>
          <reference field="137" count="1" selected="0">
            <x v="5"/>
          </reference>
          <reference field="142" count="1" selected="0">
            <x v="72"/>
          </reference>
          <reference field="145" count="1" selected="0">
            <x v="63"/>
          </reference>
          <reference field="162" count="1">
            <x v="64"/>
          </reference>
          <reference field="166" count="1" selected="0">
            <x v="47"/>
          </reference>
          <reference field="192" count="1" selected="0">
            <x v="0"/>
          </reference>
          <reference field="194" count="1" selected="0">
            <x v="73"/>
          </reference>
          <reference field="195" count="1" selected="0">
            <x v="0"/>
          </reference>
        </references>
      </pivotArea>
    </format>
    <format dxfId="108">
      <pivotArea dataOnly="0" labelOnly="1" outline="0" fieldPosition="0">
        <references count="22">
          <reference field="5" count="1" selected="0">
            <x v="53"/>
          </reference>
          <reference field="6" count="1" selected="0">
            <x v="446"/>
          </reference>
          <reference field="7" count="1" selected="0">
            <x v="16"/>
          </reference>
          <reference field="8" count="1" selected="0">
            <x v="0"/>
          </reference>
          <reference field="9" count="1" selected="0">
            <x v="4"/>
          </reference>
          <reference field="17" count="1" selected="0">
            <x v="96"/>
          </reference>
          <reference field="18" count="1" selected="0">
            <x v="30"/>
          </reference>
          <reference field="19" count="1" selected="0">
            <x v="67"/>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6"/>
          </reference>
          <reference field="137" count="1" selected="0">
            <x v="5"/>
          </reference>
          <reference field="142" count="1" selected="0">
            <x v="72"/>
          </reference>
          <reference field="145" count="1" selected="0">
            <x v="63"/>
          </reference>
          <reference field="162" count="1">
            <x v="44"/>
          </reference>
          <reference field="166" count="1" selected="0">
            <x v="29"/>
          </reference>
          <reference field="192" count="1" selected="0">
            <x v="0"/>
          </reference>
          <reference field="194" count="1" selected="0">
            <x v="73"/>
          </reference>
          <reference field="195" count="1" selected="0">
            <x v="0"/>
          </reference>
        </references>
      </pivotArea>
    </format>
    <format dxfId="107">
      <pivotArea dataOnly="0" labelOnly="1" outline="0" fieldPosition="0">
        <references count="22">
          <reference field="5" count="1" selected="0">
            <x v="53"/>
          </reference>
          <reference field="6" count="1" selected="0">
            <x v="453"/>
          </reference>
          <reference field="7" count="1" selected="0">
            <x v="16"/>
          </reference>
          <reference field="8" count="1" selected="0">
            <x v="0"/>
          </reference>
          <reference field="9" count="1" selected="0">
            <x v="4"/>
          </reference>
          <reference field="17" count="1" selected="0">
            <x v="104"/>
          </reference>
          <reference field="18" count="1" selected="0">
            <x v="46"/>
          </reference>
          <reference field="19" count="1" selected="0">
            <x v="72"/>
          </reference>
          <reference field="22" count="1" selected="0">
            <x v="1"/>
          </reference>
          <reference field="25" count="1" selected="0">
            <x v="1"/>
          </reference>
          <reference field="131" count="1" selected="0">
            <x v="6"/>
          </reference>
          <reference field="132" count="1" selected="0">
            <x v="46"/>
          </reference>
          <reference field="133" count="1" selected="0">
            <x v="6"/>
          </reference>
          <reference field="136" count="1" selected="0">
            <x v="38"/>
          </reference>
          <reference field="137" count="1" selected="0">
            <x v="5"/>
          </reference>
          <reference field="142" count="1" selected="0">
            <x v="72"/>
          </reference>
          <reference field="145" count="1" selected="0">
            <x v="63"/>
          </reference>
          <reference field="162" count="1">
            <x v="38"/>
          </reference>
          <reference field="166" count="1" selected="0">
            <x v="18"/>
          </reference>
          <reference field="192" count="1" selected="0">
            <x v="0"/>
          </reference>
          <reference field="194" count="1" selected="0">
            <x v="73"/>
          </reference>
          <reference field="195" count="1" selected="0">
            <x v="0"/>
          </reference>
        </references>
      </pivotArea>
    </format>
    <format dxfId="106">
      <pivotArea dataOnly="0" labelOnly="1" outline="0" fieldPosition="0">
        <references count="22">
          <reference field="5" count="1" selected="0">
            <x v="55"/>
          </reference>
          <reference field="6" count="1" selected="0">
            <x v="303"/>
          </reference>
          <reference field="7" count="1" selected="0">
            <x v="17"/>
          </reference>
          <reference field="8" count="1" selected="0">
            <x v="0"/>
          </reference>
          <reference field="9" count="1" selected="0">
            <x v="4"/>
          </reference>
          <reference field="17" count="1" selected="0">
            <x v="44"/>
          </reference>
          <reference field="18" count="1" selected="0">
            <x v="12"/>
          </reference>
          <reference field="19" count="1" selected="0">
            <x v="107"/>
          </reference>
          <reference field="22" count="1" selected="0">
            <x v="1"/>
          </reference>
          <reference field="25" count="1" selected="0">
            <x v="7"/>
          </reference>
          <reference field="131" count="1" selected="0">
            <x v="1"/>
          </reference>
          <reference field="132" count="1" selected="0">
            <x v="47"/>
          </reference>
          <reference field="133" count="1" selected="0">
            <x v="1"/>
          </reference>
          <reference field="136" count="1" selected="0">
            <x v="1"/>
          </reference>
          <reference field="137" count="1" selected="0">
            <x v="5"/>
          </reference>
          <reference field="142" count="1" selected="0">
            <x v="62"/>
          </reference>
          <reference field="145" count="1" selected="0">
            <x v="31"/>
          </reference>
          <reference field="162" count="1">
            <x v="59"/>
          </reference>
          <reference field="166" count="1" selected="0">
            <x v="144"/>
          </reference>
          <reference field="192" count="1" selected="0">
            <x v="0"/>
          </reference>
          <reference field="194" count="1" selected="0">
            <x v="63"/>
          </reference>
          <reference field="195" count="1" selected="0">
            <x v="0"/>
          </reference>
        </references>
      </pivotArea>
    </format>
    <format dxfId="105">
      <pivotArea dataOnly="0" labelOnly="1" outline="0" fieldPosition="0">
        <references count="22">
          <reference field="5" count="1" selected="0">
            <x v="56"/>
          </reference>
          <reference field="6" count="1" selected="0">
            <x v="588"/>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4"/>
          </reference>
          <reference field="137" count="1" selected="0">
            <x v="5"/>
          </reference>
          <reference field="142" count="1" selected="0">
            <x v="37"/>
          </reference>
          <reference field="145" count="1" selected="0">
            <x v="75"/>
          </reference>
          <reference field="162" count="1">
            <x v="198"/>
          </reference>
          <reference field="166" count="1" selected="0">
            <x v="186"/>
          </reference>
          <reference field="192" count="1" selected="0">
            <x v="0"/>
          </reference>
          <reference field="194" count="1" selected="0">
            <x v="38"/>
          </reference>
          <reference field="195" count="1" selected="0">
            <x v="0"/>
          </reference>
        </references>
      </pivotArea>
    </format>
    <format dxfId="104">
      <pivotArea dataOnly="0" labelOnly="1" outline="0" fieldPosition="0">
        <references count="22">
          <reference field="5" count="1" selected="0">
            <x v="56"/>
          </reference>
          <reference field="6" count="1" selected="0">
            <x v="589"/>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37"/>
          </reference>
          <reference field="145" count="1" selected="0">
            <x v="44"/>
          </reference>
          <reference field="162" count="1">
            <x v="199"/>
          </reference>
          <reference field="166" count="1" selected="0">
            <x v="187"/>
          </reference>
          <reference field="192" count="1" selected="0">
            <x v="0"/>
          </reference>
          <reference field="194" count="1" selected="0">
            <x v="38"/>
          </reference>
          <reference field="195" count="1" selected="0">
            <x v="0"/>
          </reference>
        </references>
      </pivotArea>
    </format>
    <format dxfId="103">
      <pivotArea dataOnly="0" labelOnly="1" outline="0" fieldPosition="0">
        <references count="22">
          <reference field="5" count="1" selected="0">
            <x v="56"/>
          </reference>
          <reference field="6" count="1" selected="0">
            <x v="590"/>
          </reference>
          <reference field="7" count="1" selected="0">
            <x v="58"/>
          </reference>
          <reference field="8" count="1" selected="0">
            <x v="5"/>
          </reference>
          <reference field="9" count="1" selected="0">
            <x v="4"/>
          </reference>
          <reference field="17" count="1" selected="0">
            <x v="183"/>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37"/>
          </reference>
          <reference field="145" count="1" selected="0">
            <x v="35"/>
          </reference>
          <reference field="162" count="1">
            <x v="200"/>
          </reference>
          <reference field="166" count="1" selected="0">
            <x v="188"/>
          </reference>
          <reference field="192" count="1" selected="0">
            <x v="0"/>
          </reference>
          <reference field="194" count="1" selected="0">
            <x v="38"/>
          </reference>
          <reference field="195" count="1" selected="0">
            <x v="0"/>
          </reference>
        </references>
      </pivotArea>
    </format>
    <format dxfId="102">
      <pivotArea dataOnly="0" labelOnly="1" outline="0" fieldPosition="0">
        <references count="22">
          <reference field="5" count="1" selected="0">
            <x v="56"/>
          </reference>
          <reference field="6" count="1" selected="0">
            <x v="591"/>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5"/>
          </reference>
          <reference field="137" count="1" selected="0">
            <x v="5"/>
          </reference>
          <reference field="142" count="1" selected="0">
            <x v="79"/>
          </reference>
          <reference field="145" count="1" selected="0">
            <x v="75"/>
          </reference>
          <reference field="162" count="1">
            <x v="201"/>
          </reference>
          <reference field="166" count="1" selected="0">
            <x v="189"/>
          </reference>
          <reference field="192" count="1" selected="0">
            <x v="0"/>
          </reference>
          <reference field="194" count="1" selected="0">
            <x v="80"/>
          </reference>
          <reference field="195" count="1" selected="0">
            <x v="0"/>
          </reference>
        </references>
      </pivotArea>
    </format>
    <format dxfId="101">
      <pivotArea dataOnly="0" labelOnly="1" outline="0" fieldPosition="0">
        <references count="22">
          <reference field="5" count="1" selected="0">
            <x v="56"/>
          </reference>
          <reference field="6" count="1" selected="0">
            <x v="592"/>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6"/>
          </reference>
          <reference field="137" count="1" selected="0">
            <x v="5"/>
          </reference>
          <reference field="142" count="1" selected="0">
            <x v="79"/>
          </reference>
          <reference field="145" count="1" selected="0">
            <x v="44"/>
          </reference>
          <reference field="162" count="1">
            <x v="202"/>
          </reference>
          <reference field="166" count="1" selected="0">
            <x v="190"/>
          </reference>
          <reference field="192" count="1" selected="0">
            <x v="0"/>
          </reference>
          <reference field="194" count="1" selected="0">
            <x v="80"/>
          </reference>
          <reference field="195" count="1" selected="0">
            <x v="0"/>
          </reference>
        </references>
      </pivotArea>
    </format>
    <format dxfId="100">
      <pivotArea dataOnly="0" labelOnly="1" outline="0" fieldPosition="0">
        <references count="22">
          <reference field="5" count="1" selected="0">
            <x v="56"/>
          </reference>
          <reference field="6" count="1" selected="0">
            <x v="593"/>
          </reference>
          <reference field="7" count="1" selected="0">
            <x v="58"/>
          </reference>
          <reference field="8" count="1" selected="0">
            <x v="5"/>
          </reference>
          <reference field="9" count="1" selected="0">
            <x v="4"/>
          </reference>
          <reference field="17" count="1" selected="0">
            <x v="265"/>
          </reference>
          <reference field="18" count="1" selected="0">
            <x v="88"/>
          </reference>
          <reference field="19" count="1" selected="0">
            <x v="107"/>
          </reference>
          <reference field="22" count="1" selected="0">
            <x v="1"/>
          </reference>
          <reference field="25" count="1" selected="0">
            <x v="6"/>
          </reference>
          <reference field="131" count="1" selected="0">
            <x v="1"/>
          </reference>
          <reference field="132" count="1" selected="0">
            <x v="22"/>
          </reference>
          <reference field="133" count="1" selected="0">
            <x v="1"/>
          </reference>
          <reference field="136" count="1" selected="0">
            <x v="57"/>
          </reference>
          <reference field="137" count="1" selected="0">
            <x v="5"/>
          </reference>
          <reference field="142" count="1" selected="0">
            <x v="79"/>
          </reference>
          <reference field="145" count="1" selected="0">
            <x v="35"/>
          </reference>
          <reference field="162" count="1">
            <x v="203"/>
          </reference>
          <reference field="166" count="1" selected="0">
            <x v="191"/>
          </reference>
          <reference field="192" count="1" selected="0">
            <x v="0"/>
          </reference>
          <reference field="194" count="1" selected="0">
            <x v="80"/>
          </reference>
          <reference field="195" count="1" selected="0">
            <x v="0"/>
          </reference>
        </references>
      </pivotArea>
    </format>
    <format dxfId="99">
      <pivotArea field="7" type="button" dataOnly="0" labelOnly="1" outline="0" axis="axisRow" fieldPosition="3"/>
    </format>
    <format dxfId="98">
      <pivotArea dataOnly="0" labelOnly="1" outline="0" fieldPosition="0">
        <references count="4">
          <reference field="5" count="1" selected="0">
            <x v="2"/>
          </reference>
          <reference field="6" count="1" selected="0">
            <x v="0"/>
          </reference>
          <reference field="7" count="1">
            <x v="19"/>
          </reference>
          <reference field="207" count="1" selected="0">
            <x v="2"/>
          </reference>
        </references>
      </pivotArea>
    </format>
    <format dxfId="97">
      <pivotArea dataOnly="0" labelOnly="1" outline="0" fieldPosition="0">
        <references count="4">
          <reference field="5" count="1" selected="0">
            <x v="3"/>
          </reference>
          <reference field="6" count="1" selected="0">
            <x v="4"/>
          </reference>
          <reference field="7" count="1">
            <x v="23"/>
          </reference>
          <reference field="207" count="1" selected="0">
            <x v="2"/>
          </reference>
        </references>
      </pivotArea>
    </format>
    <format dxfId="96">
      <pivotArea dataOnly="0" labelOnly="1" outline="0" fieldPosition="0">
        <references count="4">
          <reference field="5" count="1" selected="0">
            <x v="3"/>
          </reference>
          <reference field="6" count="1" selected="0">
            <x v="5"/>
          </reference>
          <reference field="7" count="1">
            <x v="25"/>
          </reference>
          <reference field="207" count="1" selected="0">
            <x v="2"/>
          </reference>
        </references>
      </pivotArea>
    </format>
    <format dxfId="95">
      <pivotArea dataOnly="0" labelOnly="1" outline="0" fieldPosition="0">
        <references count="4">
          <reference field="5" count="1" selected="0">
            <x v="3"/>
          </reference>
          <reference field="6" count="1" selected="0">
            <x v="82"/>
          </reference>
          <reference field="7" count="1">
            <x v="24"/>
          </reference>
          <reference field="207" count="1" selected="0">
            <x v="2"/>
          </reference>
        </references>
      </pivotArea>
    </format>
    <format dxfId="94">
      <pivotArea dataOnly="0" labelOnly="1" outline="0" fieldPosition="0">
        <references count="4">
          <reference field="5" count="1" selected="0">
            <x v="3"/>
          </reference>
          <reference field="6" count="1" selected="0">
            <x v="92"/>
          </reference>
          <reference field="7" count="1">
            <x v="26"/>
          </reference>
          <reference field="207" count="1" selected="0">
            <x v="2"/>
          </reference>
        </references>
      </pivotArea>
    </format>
    <format dxfId="93">
      <pivotArea dataOnly="0" labelOnly="1" outline="0" fieldPosition="0">
        <references count="4">
          <reference field="5" count="1" selected="0">
            <x v="5"/>
          </reference>
          <reference field="6" count="1" selected="0">
            <x v="254"/>
          </reference>
          <reference field="7" count="1">
            <x v="33"/>
          </reference>
          <reference field="207" count="1" selected="0">
            <x v="3"/>
          </reference>
        </references>
      </pivotArea>
    </format>
    <format dxfId="92">
      <pivotArea dataOnly="0" labelOnly="1" outline="0" fieldPosition="0">
        <references count="4">
          <reference field="5" count="1" selected="0">
            <x v="5"/>
          </reference>
          <reference field="6" count="1" selected="0">
            <x v="255"/>
          </reference>
          <reference field="7" count="1">
            <x v="34"/>
          </reference>
          <reference field="207" count="1" selected="0">
            <x v="3"/>
          </reference>
        </references>
      </pivotArea>
    </format>
    <format dxfId="91">
      <pivotArea dataOnly="0" labelOnly="1" outline="0" fieldPosition="0">
        <references count="4">
          <reference field="5" count="1" selected="0">
            <x v="6"/>
          </reference>
          <reference field="6" count="1" selected="0">
            <x v="239"/>
          </reference>
          <reference field="7" count="1">
            <x v="35"/>
          </reference>
          <reference field="207" count="1" selected="0">
            <x v="2"/>
          </reference>
        </references>
      </pivotArea>
    </format>
    <format dxfId="90">
      <pivotArea dataOnly="0" labelOnly="1" outline="0" fieldPosition="0">
        <references count="4">
          <reference field="5" count="1" selected="0">
            <x v="10"/>
          </reference>
          <reference field="6" count="1" selected="0">
            <x v="239"/>
          </reference>
          <reference field="7" count="1">
            <x v="58"/>
          </reference>
          <reference field="207" count="1" selected="0">
            <x v="2"/>
          </reference>
        </references>
      </pivotArea>
    </format>
    <format dxfId="89">
      <pivotArea dataOnly="0" labelOnly="1" outline="0" fieldPosition="0">
        <references count="4">
          <reference field="5" count="1" selected="0">
            <x v="18"/>
          </reference>
          <reference field="6" count="1" selected="0">
            <x v="137"/>
          </reference>
          <reference field="7" count="1">
            <x v="214"/>
          </reference>
          <reference field="207" count="1" selected="0">
            <x v="3"/>
          </reference>
        </references>
      </pivotArea>
    </format>
    <format dxfId="88">
      <pivotArea dataOnly="0" labelOnly="1" outline="0" fieldPosition="0">
        <references count="4">
          <reference field="5" count="1" selected="0">
            <x v="18"/>
          </reference>
          <reference field="6" count="1" selected="0">
            <x v="138"/>
          </reference>
          <reference field="7" count="1">
            <x v="215"/>
          </reference>
          <reference field="207" count="1" selected="0">
            <x v="3"/>
          </reference>
        </references>
      </pivotArea>
    </format>
    <format dxfId="87">
      <pivotArea dataOnly="0" labelOnly="1" outline="0" fieldPosition="0">
        <references count="4">
          <reference field="5" count="1" selected="0">
            <x v="18"/>
          </reference>
          <reference field="6" count="1" selected="0">
            <x v="139"/>
          </reference>
          <reference field="7" count="1">
            <x v="216"/>
          </reference>
          <reference field="207" count="1" selected="0">
            <x v="3"/>
          </reference>
        </references>
      </pivotArea>
    </format>
    <format dxfId="86">
      <pivotArea dataOnly="0" labelOnly="1" outline="0" fieldPosition="0">
        <references count="4">
          <reference field="5" count="1" selected="0">
            <x v="18"/>
          </reference>
          <reference field="6" count="1" selected="0">
            <x v="140"/>
          </reference>
          <reference field="7" count="1">
            <x v="217"/>
          </reference>
          <reference field="207" count="1" selected="0">
            <x v="3"/>
          </reference>
        </references>
      </pivotArea>
    </format>
    <format dxfId="85">
      <pivotArea dataOnly="0" labelOnly="1" outline="0" fieldPosition="0">
        <references count="4">
          <reference field="5" count="1" selected="0">
            <x v="18"/>
          </reference>
          <reference field="6" count="1" selected="0">
            <x v="141"/>
          </reference>
          <reference field="7" count="1">
            <x v="218"/>
          </reference>
          <reference field="207" count="1" selected="0">
            <x v="3"/>
          </reference>
        </references>
      </pivotArea>
    </format>
    <format dxfId="84">
      <pivotArea dataOnly="0" labelOnly="1" outline="0" fieldPosition="0">
        <references count="4">
          <reference field="5" count="1" selected="0">
            <x v="18"/>
          </reference>
          <reference field="6" count="1" selected="0">
            <x v="142"/>
          </reference>
          <reference field="7" count="1">
            <x v="219"/>
          </reference>
          <reference field="207" count="1" selected="0">
            <x v="3"/>
          </reference>
        </references>
      </pivotArea>
    </format>
    <format dxfId="83">
      <pivotArea dataOnly="0" labelOnly="1" outline="0" fieldPosition="0">
        <references count="4">
          <reference field="5" count="1" selected="0">
            <x v="18"/>
          </reference>
          <reference field="6" count="1" selected="0">
            <x v="143"/>
          </reference>
          <reference field="7" count="1">
            <x v="208"/>
          </reference>
          <reference field="207" count="1" selected="0">
            <x v="3"/>
          </reference>
        </references>
      </pivotArea>
    </format>
    <format dxfId="82">
      <pivotArea dataOnly="0" labelOnly="1" outline="0" fieldPosition="0">
        <references count="4">
          <reference field="5" count="1" selected="0">
            <x v="18"/>
          </reference>
          <reference field="6" count="1" selected="0">
            <x v="144"/>
          </reference>
          <reference field="7" count="1">
            <x v="209"/>
          </reference>
          <reference field="207" count="1" selected="0">
            <x v="3"/>
          </reference>
        </references>
      </pivotArea>
    </format>
    <format dxfId="81">
      <pivotArea dataOnly="0" labelOnly="1" outline="0" fieldPosition="0">
        <references count="4">
          <reference field="5" count="1" selected="0">
            <x v="18"/>
          </reference>
          <reference field="6" count="1" selected="0">
            <x v="145"/>
          </reference>
          <reference field="7" count="1">
            <x v="210"/>
          </reference>
          <reference field="207" count="1" selected="0">
            <x v="3"/>
          </reference>
        </references>
      </pivotArea>
    </format>
    <format dxfId="80">
      <pivotArea dataOnly="0" labelOnly="1" outline="0" fieldPosition="0">
        <references count="4">
          <reference field="5" count="1" selected="0">
            <x v="18"/>
          </reference>
          <reference field="6" count="1" selected="0">
            <x v="147"/>
          </reference>
          <reference field="7" count="1">
            <x v="212"/>
          </reference>
          <reference field="207" count="1" selected="0">
            <x v="3"/>
          </reference>
        </references>
      </pivotArea>
    </format>
    <format dxfId="79">
      <pivotArea dataOnly="0" labelOnly="1" outline="0" fieldPosition="0">
        <references count="4">
          <reference field="5" count="1" selected="0">
            <x v="18"/>
          </reference>
          <reference field="6" count="1" selected="0">
            <x v="148"/>
          </reference>
          <reference field="7" count="1">
            <x v="213"/>
          </reference>
          <reference field="207" count="1" selected="0">
            <x v="3"/>
          </reference>
        </references>
      </pivotArea>
    </format>
    <format dxfId="78">
      <pivotArea dataOnly="0" labelOnly="1" outline="0" fieldPosition="0">
        <references count="4">
          <reference field="5" count="1" selected="0">
            <x v="18"/>
          </reference>
          <reference field="6" count="1" selected="0">
            <x v="151"/>
          </reference>
          <reference field="7" count="1">
            <x v="204"/>
          </reference>
          <reference field="207" count="1" selected="0">
            <x v="0"/>
          </reference>
        </references>
      </pivotArea>
    </format>
    <format dxfId="77">
      <pivotArea dataOnly="0" labelOnly="1" outline="0" fieldPosition="0">
        <references count="4">
          <reference field="5" count="1" selected="0">
            <x v="18"/>
          </reference>
          <reference field="6" count="1" selected="0">
            <x v="152"/>
          </reference>
          <reference field="7" count="1">
            <x v="205"/>
          </reference>
          <reference field="207" count="1" selected="0">
            <x v="0"/>
          </reference>
        </references>
      </pivotArea>
    </format>
    <format dxfId="76">
      <pivotArea dataOnly="0" labelOnly="1" outline="0" fieldPosition="0">
        <references count="4">
          <reference field="5" count="1" selected="0">
            <x v="18"/>
          </reference>
          <reference field="6" count="1" selected="0">
            <x v="155"/>
          </reference>
          <reference field="7" count="1">
            <x v="220"/>
          </reference>
          <reference field="207" count="1" selected="0">
            <x v="5"/>
          </reference>
        </references>
      </pivotArea>
    </format>
    <format dxfId="75">
      <pivotArea dataOnly="0" labelOnly="1" outline="0" fieldPosition="0">
        <references count="4">
          <reference field="5" count="1" selected="0">
            <x v="18"/>
          </reference>
          <reference field="6" count="1" selected="0">
            <x v="156"/>
          </reference>
          <reference field="7" count="1">
            <x v="221"/>
          </reference>
          <reference field="207" count="1" selected="0">
            <x v="5"/>
          </reference>
        </references>
      </pivotArea>
    </format>
    <format dxfId="74">
      <pivotArea dataOnly="0" labelOnly="1" outline="0" fieldPosition="0">
        <references count="4">
          <reference field="5" count="1" selected="0">
            <x v="18"/>
          </reference>
          <reference field="6" count="1" selected="0">
            <x v="157"/>
          </reference>
          <reference field="7" count="1">
            <x v="222"/>
          </reference>
          <reference field="207" count="1" selected="0">
            <x v="5"/>
          </reference>
        </references>
      </pivotArea>
    </format>
    <format dxfId="73">
      <pivotArea dataOnly="0" labelOnly="1" outline="0" fieldPosition="0">
        <references count="4">
          <reference field="5" count="1" selected="0">
            <x v="18"/>
          </reference>
          <reference field="6" count="1" selected="0">
            <x v="158"/>
          </reference>
          <reference field="7" count="1">
            <x v="223"/>
          </reference>
          <reference field="207" count="1" selected="0">
            <x v="5"/>
          </reference>
        </references>
      </pivotArea>
    </format>
    <format dxfId="72">
      <pivotArea dataOnly="0" labelOnly="1" outline="0" fieldPosition="0">
        <references count="4">
          <reference field="5" count="1" selected="0">
            <x v="18"/>
          </reference>
          <reference field="6" count="1" selected="0">
            <x v="159"/>
          </reference>
          <reference field="7" count="1">
            <x v="224"/>
          </reference>
          <reference field="207" count="1" selected="0">
            <x v="5"/>
          </reference>
        </references>
      </pivotArea>
    </format>
    <format dxfId="71">
      <pivotArea dataOnly="0" labelOnly="1" outline="0" fieldPosition="0">
        <references count="4">
          <reference field="5" count="1" selected="0">
            <x v="18"/>
          </reference>
          <reference field="6" count="1" selected="0">
            <x v="160"/>
          </reference>
          <reference field="7" count="1">
            <x v="225"/>
          </reference>
          <reference field="207" count="1" selected="0">
            <x v="3"/>
          </reference>
        </references>
      </pivotArea>
    </format>
    <format dxfId="70">
      <pivotArea dataOnly="0" labelOnly="1" outline="0" fieldPosition="0">
        <references count="4">
          <reference field="5" count="1" selected="0">
            <x v="18"/>
          </reference>
          <reference field="6" count="1" selected="0">
            <x v="364"/>
          </reference>
          <reference field="7" count="1">
            <x v="227"/>
          </reference>
          <reference field="207" count="1" selected="0">
            <x v="3"/>
          </reference>
        </references>
      </pivotArea>
    </format>
    <format dxfId="69">
      <pivotArea dataOnly="0" labelOnly="1" outline="0" fieldPosition="0">
        <references count="4">
          <reference field="5" count="1" selected="0">
            <x v="18"/>
          </reference>
          <reference field="6" count="1" selected="0">
            <x v="365"/>
          </reference>
          <reference field="7" count="1">
            <x v="226"/>
          </reference>
          <reference field="207" count="1" selected="0">
            <x v="3"/>
          </reference>
        </references>
      </pivotArea>
    </format>
    <format dxfId="68">
      <pivotArea dataOnly="0" labelOnly="1" outline="0" fieldPosition="0">
        <references count="4">
          <reference field="5" count="1" selected="0">
            <x v="18"/>
          </reference>
          <reference field="6" count="1" selected="0">
            <x v="366"/>
          </reference>
          <reference field="7" count="1">
            <x v="101"/>
          </reference>
          <reference field="207" count="1" selected="0">
            <x v="3"/>
          </reference>
        </references>
      </pivotArea>
    </format>
    <format dxfId="67">
      <pivotArea dataOnly="0" labelOnly="1" outline="0" fieldPosition="0">
        <references count="4">
          <reference field="5" count="1" selected="0">
            <x v="18"/>
          </reference>
          <reference field="6" count="1" selected="0">
            <x v="367"/>
          </reference>
          <reference field="7" count="1">
            <x v="102"/>
          </reference>
          <reference field="207" count="1" selected="0">
            <x v="3"/>
          </reference>
        </references>
      </pivotArea>
    </format>
    <format dxfId="66">
      <pivotArea dataOnly="0" labelOnly="1" outline="0" fieldPosition="0">
        <references count="4">
          <reference field="5" count="1" selected="0">
            <x v="18"/>
          </reference>
          <reference field="6" count="1" selected="0">
            <x v="374"/>
          </reference>
          <reference field="7" count="1">
            <x v="228"/>
          </reference>
          <reference field="207" count="1" selected="0">
            <x v="3"/>
          </reference>
        </references>
      </pivotArea>
    </format>
    <format dxfId="65">
      <pivotArea dataOnly="0" labelOnly="1" outline="0" fieldPosition="0">
        <references count="4">
          <reference field="5" count="1" selected="0">
            <x v="18"/>
          </reference>
          <reference field="6" count="1" selected="0">
            <x v="376"/>
          </reference>
          <reference field="7" count="1">
            <x v="230"/>
          </reference>
          <reference field="207" count="1" selected="0">
            <x v="3"/>
          </reference>
        </references>
      </pivotArea>
    </format>
    <format dxfId="64">
      <pivotArea dataOnly="0" labelOnly="1" outline="0" fieldPosition="0">
        <references count="4">
          <reference field="5" count="1" selected="0">
            <x v="18"/>
          </reference>
          <reference field="6" count="1" selected="0">
            <x v="377"/>
          </reference>
          <reference field="7" count="1">
            <x v="231"/>
          </reference>
          <reference field="207" count="1" selected="0">
            <x v="3"/>
          </reference>
        </references>
      </pivotArea>
    </format>
    <format dxfId="63">
      <pivotArea dataOnly="0" labelOnly="1" outline="0" fieldPosition="0">
        <references count="4">
          <reference field="5" count="1" selected="0">
            <x v="18"/>
          </reference>
          <reference field="6" count="1" selected="0">
            <x v="378"/>
          </reference>
          <reference field="7" count="1">
            <x v="232"/>
          </reference>
          <reference field="207" count="1" selected="0">
            <x v="3"/>
          </reference>
        </references>
      </pivotArea>
    </format>
    <format dxfId="62">
      <pivotArea dataOnly="0" labelOnly="1" outline="0" fieldPosition="0">
        <references count="4">
          <reference field="5" count="1" selected="0">
            <x v="18"/>
          </reference>
          <reference field="6" count="1" selected="0">
            <x v="379"/>
          </reference>
          <reference field="7" count="1">
            <x v="233"/>
          </reference>
          <reference field="207" count="1" selected="0">
            <x v="3"/>
          </reference>
        </references>
      </pivotArea>
    </format>
    <format dxfId="61">
      <pivotArea dataOnly="0" labelOnly="1" outline="0" fieldPosition="0">
        <references count="4">
          <reference field="5" count="1" selected="0">
            <x v="18"/>
          </reference>
          <reference field="6" count="1" selected="0">
            <x v="380"/>
          </reference>
          <reference field="7" count="1">
            <x v="234"/>
          </reference>
          <reference field="207" count="1" selected="0">
            <x v="3"/>
          </reference>
        </references>
      </pivotArea>
    </format>
    <format dxfId="60">
      <pivotArea dataOnly="0" labelOnly="1" outline="0" fieldPosition="0">
        <references count="4">
          <reference field="5" count="1" selected="0">
            <x v="18"/>
          </reference>
          <reference field="6" count="1" selected="0">
            <x v="385"/>
          </reference>
          <reference field="7" count="1">
            <x v="239"/>
          </reference>
          <reference field="207" count="1" selected="0">
            <x v="3"/>
          </reference>
        </references>
      </pivotArea>
    </format>
    <format dxfId="59">
      <pivotArea dataOnly="0" labelOnly="1" outline="0" fieldPosition="0">
        <references count="4">
          <reference field="5" count="1" selected="0">
            <x v="18"/>
          </reference>
          <reference field="6" count="1" selected="0">
            <x v="386"/>
          </reference>
          <reference field="7" count="1">
            <x v="240"/>
          </reference>
          <reference field="207" count="1" selected="0">
            <x v="3"/>
          </reference>
        </references>
      </pivotArea>
    </format>
    <format dxfId="58">
      <pivotArea dataOnly="0" labelOnly="1" outline="0" fieldPosition="0">
        <references count="4">
          <reference field="5" count="1" selected="0">
            <x v="18"/>
          </reference>
          <reference field="6" count="1" selected="0">
            <x v="387"/>
          </reference>
          <reference field="7" count="1">
            <x v="241"/>
          </reference>
          <reference field="207" count="1" selected="0">
            <x v="3"/>
          </reference>
        </references>
      </pivotArea>
    </format>
    <format dxfId="57">
      <pivotArea dataOnly="0" labelOnly="1" outline="0" fieldPosition="0">
        <references count="4">
          <reference field="5" count="1" selected="0">
            <x v="18"/>
          </reference>
          <reference field="6" count="1" selected="0">
            <x v="388"/>
          </reference>
          <reference field="7" count="1">
            <x v="242"/>
          </reference>
          <reference field="207" count="1" selected="0">
            <x v="3"/>
          </reference>
        </references>
      </pivotArea>
    </format>
    <format dxfId="56">
      <pivotArea dataOnly="0" labelOnly="1" outline="0" fieldPosition="0">
        <references count="4">
          <reference field="5" count="1" selected="0">
            <x v="18"/>
          </reference>
          <reference field="6" count="1" selected="0">
            <x v="389"/>
          </reference>
          <reference field="7" count="1">
            <x v="243"/>
          </reference>
          <reference field="207" count="1" selected="0">
            <x v="3"/>
          </reference>
        </references>
      </pivotArea>
    </format>
    <format dxfId="55">
      <pivotArea dataOnly="0" labelOnly="1" outline="0" fieldPosition="0">
        <references count="4">
          <reference field="5" count="1" selected="0">
            <x v="18"/>
          </reference>
          <reference field="6" count="1" selected="0">
            <x v="390"/>
          </reference>
          <reference field="7" count="1">
            <x v="244"/>
          </reference>
          <reference field="207" count="1" selected="0">
            <x v="3"/>
          </reference>
        </references>
      </pivotArea>
    </format>
    <format dxfId="54">
      <pivotArea dataOnly="0" labelOnly="1" outline="0" fieldPosition="0">
        <references count="4">
          <reference field="5" count="1" selected="0">
            <x v="18"/>
          </reference>
          <reference field="6" count="1" selected="0">
            <x v="391"/>
          </reference>
          <reference field="7" count="1">
            <x v="245"/>
          </reference>
          <reference field="207" count="1" selected="0">
            <x v="3"/>
          </reference>
        </references>
      </pivotArea>
    </format>
    <format dxfId="53">
      <pivotArea dataOnly="0" labelOnly="1" outline="0" fieldPosition="0">
        <references count="4">
          <reference field="5" count="1" selected="0">
            <x v="18"/>
          </reference>
          <reference field="6" count="1" selected="0">
            <x v="392"/>
          </reference>
          <reference field="7" count="1">
            <x v="246"/>
          </reference>
          <reference field="207" count="1" selected="0">
            <x v="3"/>
          </reference>
        </references>
      </pivotArea>
    </format>
    <format dxfId="52">
      <pivotArea dataOnly="0" labelOnly="1" outline="0" fieldPosition="0">
        <references count="4">
          <reference field="5" count="1" selected="0">
            <x v="18"/>
          </reference>
          <reference field="6" count="1" selected="0">
            <x v="393"/>
          </reference>
          <reference field="7" count="1">
            <x v="247"/>
          </reference>
          <reference field="207" count="1" selected="0">
            <x v="3"/>
          </reference>
        </references>
      </pivotArea>
    </format>
    <format dxfId="51">
      <pivotArea dataOnly="0" labelOnly="1" outline="0" fieldPosition="0">
        <references count="4">
          <reference field="5" count="1" selected="0">
            <x v="18"/>
          </reference>
          <reference field="6" count="1" selected="0">
            <x v="394"/>
          </reference>
          <reference field="7" count="1">
            <x v="248"/>
          </reference>
          <reference field="207" count="1" selected="0">
            <x v="3"/>
          </reference>
        </references>
      </pivotArea>
    </format>
    <format dxfId="50">
      <pivotArea dataOnly="0" labelOnly="1" outline="0" fieldPosition="0">
        <references count="4">
          <reference field="5" count="1" selected="0">
            <x v="18"/>
          </reference>
          <reference field="6" count="1" selected="0">
            <x v="397"/>
          </reference>
          <reference field="7" count="1">
            <x v="249"/>
          </reference>
          <reference field="207" count="1" selected="0">
            <x v="5"/>
          </reference>
        </references>
      </pivotArea>
    </format>
    <format dxfId="49">
      <pivotArea dataOnly="0" labelOnly="1" outline="0" fieldPosition="0">
        <references count="4">
          <reference field="5" count="1" selected="0">
            <x v="18"/>
          </reference>
          <reference field="6" count="1" selected="0">
            <x v="398"/>
          </reference>
          <reference field="7" count="1">
            <x v="250"/>
          </reference>
          <reference field="207" count="1" selected="0">
            <x v="3"/>
          </reference>
        </references>
      </pivotArea>
    </format>
    <format dxfId="48">
      <pivotArea dataOnly="0" labelOnly="1" outline="0" fieldPosition="0">
        <references count="4">
          <reference field="5" count="1" selected="0">
            <x v="18"/>
          </reference>
          <reference field="6" count="1" selected="0">
            <x v="402"/>
          </reference>
          <reference field="7" count="1">
            <x v="254"/>
          </reference>
          <reference field="207" count="1" selected="0">
            <x v="3"/>
          </reference>
        </references>
      </pivotArea>
    </format>
    <format dxfId="47">
      <pivotArea dataOnly="0" labelOnly="1" outline="0" fieldPosition="0">
        <references count="4">
          <reference field="5" count="1" selected="0">
            <x v="18"/>
          </reference>
          <reference field="6" count="1" selected="0">
            <x v="403"/>
          </reference>
          <reference field="7" count="1">
            <x v="255"/>
          </reference>
          <reference field="207" count="1" selected="0">
            <x v="3"/>
          </reference>
        </references>
      </pivotArea>
    </format>
    <format dxfId="46">
      <pivotArea dataOnly="0" labelOnly="1" outline="0" fieldPosition="0">
        <references count="4">
          <reference field="5" count="1" selected="0">
            <x v="18"/>
          </reference>
          <reference field="6" count="1" selected="0">
            <x v="404"/>
          </reference>
          <reference field="7" count="1">
            <x v="256"/>
          </reference>
          <reference field="207" count="1" selected="0">
            <x v="3"/>
          </reference>
        </references>
      </pivotArea>
    </format>
    <format dxfId="45">
      <pivotArea dataOnly="0" labelOnly="1" outline="0" fieldPosition="0">
        <references count="4">
          <reference field="5" count="1" selected="0">
            <x v="18"/>
          </reference>
          <reference field="6" count="1" selected="0">
            <x v="408"/>
          </reference>
          <reference field="7" count="1">
            <x v="107"/>
          </reference>
          <reference field="207" count="1" selected="0">
            <x v="3"/>
          </reference>
        </references>
      </pivotArea>
    </format>
    <format dxfId="44">
      <pivotArea dataOnly="0" labelOnly="1" outline="0" fieldPosition="0">
        <references count="4">
          <reference field="5" count="1" selected="0">
            <x v="18"/>
          </reference>
          <reference field="6" count="1" selected="0">
            <x v="411"/>
          </reference>
          <reference field="7" count="1">
            <x v="110"/>
          </reference>
          <reference field="207" count="1" selected="0">
            <x v="3"/>
          </reference>
        </references>
      </pivotArea>
    </format>
    <format dxfId="43">
      <pivotArea dataOnly="0" labelOnly="1" outline="0" fieldPosition="0">
        <references count="4">
          <reference field="5" count="1" selected="0">
            <x v="18"/>
          </reference>
          <reference field="6" count="1" selected="0">
            <x v="421"/>
          </reference>
          <reference field="7" count="1">
            <x v="113"/>
          </reference>
          <reference field="207" count="1" selected="0">
            <x v="3"/>
          </reference>
        </references>
      </pivotArea>
    </format>
    <format dxfId="42">
      <pivotArea dataOnly="0" labelOnly="1" outline="0" fieldPosition="0">
        <references count="4">
          <reference field="5" count="1" selected="0">
            <x v="18"/>
          </reference>
          <reference field="6" count="1" selected="0">
            <x v="424"/>
          </reference>
          <reference field="7" count="1">
            <x v="116"/>
          </reference>
          <reference field="207" count="1" selected="0">
            <x v="3"/>
          </reference>
        </references>
      </pivotArea>
    </format>
    <format dxfId="41">
      <pivotArea dataOnly="0" labelOnly="1" outline="0" fieldPosition="0">
        <references count="4">
          <reference field="5" count="1" selected="0">
            <x v="18"/>
          </reference>
          <reference field="6" count="1" selected="0">
            <x v="427"/>
          </reference>
          <reference field="7" count="1">
            <x v="118"/>
          </reference>
          <reference field="207" count="1" selected="0">
            <x v="3"/>
          </reference>
        </references>
      </pivotArea>
    </format>
    <format dxfId="40">
      <pivotArea dataOnly="0" labelOnly="1" outline="0" fieldPosition="0">
        <references count="4">
          <reference field="5" count="1" selected="0">
            <x v="18"/>
          </reference>
          <reference field="6" count="1" selected="0">
            <x v="428"/>
          </reference>
          <reference field="7" count="1">
            <x v="119"/>
          </reference>
          <reference field="207" count="1" selected="0">
            <x v="3"/>
          </reference>
        </references>
      </pivotArea>
    </format>
    <format dxfId="39">
      <pivotArea dataOnly="0" labelOnly="1" outline="0" fieldPosition="0">
        <references count="4">
          <reference field="5" count="1" selected="0">
            <x v="18"/>
          </reference>
          <reference field="6" count="1" selected="0">
            <x v="441"/>
          </reference>
          <reference field="7" count="1">
            <x v="124"/>
          </reference>
          <reference field="207" count="1" selected="0">
            <x v="3"/>
          </reference>
        </references>
      </pivotArea>
    </format>
    <format dxfId="38">
      <pivotArea dataOnly="0" labelOnly="1" outline="0" fieldPosition="0">
        <references count="4">
          <reference field="5" count="1" selected="0">
            <x v="18"/>
          </reference>
          <reference field="6" count="1" selected="0">
            <x v="443"/>
          </reference>
          <reference field="7" count="1">
            <x v="126"/>
          </reference>
          <reference field="207" count="1" selected="0">
            <x v="3"/>
          </reference>
        </references>
      </pivotArea>
    </format>
    <format dxfId="37">
      <pivotArea dataOnly="0" labelOnly="1" outline="0" fieldPosition="0">
        <references count="4">
          <reference field="5" count="1" selected="0">
            <x v="18"/>
          </reference>
          <reference field="6" count="1" selected="0">
            <x v="447"/>
          </reference>
          <reference field="7" count="1">
            <x v="129"/>
          </reference>
          <reference field="207" count="1" selected="0">
            <x v="3"/>
          </reference>
        </references>
      </pivotArea>
    </format>
    <format dxfId="36">
      <pivotArea dataOnly="0" labelOnly="1" outline="0" fieldPosition="0">
        <references count="4">
          <reference field="5" count="1" selected="0">
            <x v="18"/>
          </reference>
          <reference field="6" count="1" selected="0">
            <x v="448"/>
          </reference>
          <reference field="7" count="1">
            <x v="130"/>
          </reference>
          <reference field="207" count="1" selected="0">
            <x v="3"/>
          </reference>
        </references>
      </pivotArea>
    </format>
    <format dxfId="35">
      <pivotArea dataOnly="0" labelOnly="1" outline="0" fieldPosition="0">
        <references count="4">
          <reference field="5" count="1" selected="0">
            <x v="18"/>
          </reference>
          <reference field="6" count="1" selected="0">
            <x v="450"/>
          </reference>
          <reference field="7" count="1">
            <x v="132"/>
          </reference>
          <reference field="207" count="1" selected="0">
            <x v="3"/>
          </reference>
        </references>
      </pivotArea>
    </format>
    <format dxfId="34">
      <pivotArea dataOnly="0" labelOnly="1" outline="0" fieldPosition="0">
        <references count="4">
          <reference field="5" count="1" selected="0">
            <x v="18"/>
          </reference>
          <reference field="6" count="1" selected="0">
            <x v="451"/>
          </reference>
          <reference field="7" count="1">
            <x v="133"/>
          </reference>
          <reference field="207" count="1" selected="0">
            <x v="3"/>
          </reference>
        </references>
      </pivotArea>
    </format>
    <format dxfId="33">
      <pivotArea dataOnly="0" labelOnly="1" outline="0" fieldPosition="0">
        <references count="4">
          <reference field="5" count="1" selected="0">
            <x v="18"/>
          </reference>
          <reference field="6" count="1" selected="0">
            <x v="454"/>
          </reference>
          <reference field="7" count="1">
            <x v="135"/>
          </reference>
          <reference field="207" count="1" selected="0">
            <x v="5"/>
          </reference>
        </references>
      </pivotArea>
    </format>
    <format dxfId="32">
      <pivotArea dataOnly="0" labelOnly="1" outline="0" fieldPosition="0">
        <references count="4">
          <reference field="5" count="1" selected="0">
            <x v="18"/>
          </reference>
          <reference field="6" count="1" selected="0">
            <x v="455"/>
          </reference>
          <reference field="7" count="1">
            <x v="136"/>
          </reference>
          <reference field="207" count="1" selected="0">
            <x v="5"/>
          </reference>
        </references>
      </pivotArea>
    </format>
    <format dxfId="31">
      <pivotArea dataOnly="0" labelOnly="1" outline="0" fieldPosition="0">
        <references count="4">
          <reference field="5" count="1" selected="0">
            <x v="18"/>
          </reference>
          <reference field="6" count="1" selected="0">
            <x v="456"/>
          </reference>
          <reference field="7" count="1">
            <x v="137"/>
          </reference>
          <reference field="207" count="1" selected="0">
            <x v="5"/>
          </reference>
        </references>
      </pivotArea>
    </format>
    <format dxfId="30">
      <pivotArea dataOnly="0" labelOnly="1" outline="0" fieldPosition="0">
        <references count="4">
          <reference field="5" count="1" selected="0">
            <x v="18"/>
          </reference>
          <reference field="6" count="1" selected="0">
            <x v="458"/>
          </reference>
          <reference field="7" count="1">
            <x v="139"/>
          </reference>
          <reference field="207" count="1" selected="0">
            <x v="5"/>
          </reference>
        </references>
      </pivotArea>
    </format>
    <format dxfId="29">
      <pivotArea dataOnly="0" labelOnly="1" outline="0" fieldPosition="0">
        <references count="4">
          <reference field="5" count="1" selected="0">
            <x v="18"/>
          </reference>
          <reference field="6" count="1" selected="0">
            <x v="461"/>
          </reference>
          <reference field="7" count="1">
            <x v="141"/>
          </reference>
          <reference field="207" count="1" selected="0">
            <x v="3"/>
          </reference>
        </references>
      </pivotArea>
    </format>
    <format dxfId="28">
      <pivotArea dataOnly="0" labelOnly="1" outline="0" fieldPosition="0">
        <references count="4">
          <reference field="5" count="1" selected="0">
            <x v="18"/>
          </reference>
          <reference field="6" count="1" selected="0">
            <x v="462"/>
          </reference>
          <reference field="7" count="1">
            <x v="142"/>
          </reference>
          <reference field="207" count="1" selected="0">
            <x v="3"/>
          </reference>
        </references>
      </pivotArea>
    </format>
    <format dxfId="27">
      <pivotArea dataOnly="0" labelOnly="1" outline="0" fieldPosition="0">
        <references count="4">
          <reference field="5" count="1" selected="0">
            <x v="18"/>
          </reference>
          <reference field="6" count="1" selected="0">
            <x v="464"/>
          </reference>
          <reference field="7" count="1">
            <x v="143"/>
          </reference>
          <reference field="207" count="1" selected="0">
            <x v="5"/>
          </reference>
        </references>
      </pivotArea>
    </format>
    <format dxfId="26">
      <pivotArea dataOnly="0" labelOnly="1" outline="0" fieldPosition="0">
        <references count="4">
          <reference field="5" count="1" selected="0">
            <x v="18"/>
          </reference>
          <reference field="6" count="1" selected="0">
            <x v="466"/>
          </reference>
          <reference field="7" count="1">
            <x v="145"/>
          </reference>
          <reference field="207" count="1" selected="0">
            <x v="5"/>
          </reference>
        </references>
      </pivotArea>
    </format>
    <format dxfId="25">
      <pivotArea dataOnly="0" labelOnly="1" outline="0" fieldPosition="0">
        <references count="4">
          <reference field="5" count="1" selected="0">
            <x v="20"/>
          </reference>
          <reference field="6" count="1" selected="0">
            <x v="115"/>
          </reference>
          <reference field="7" count="1">
            <x v="265"/>
          </reference>
          <reference field="207" count="1" selected="0">
            <x v="3"/>
          </reference>
        </references>
      </pivotArea>
    </format>
    <format dxfId="24">
      <pivotArea dataOnly="0" labelOnly="1" outline="0" fieldPosition="0">
        <references count="4">
          <reference field="5" count="1" selected="0">
            <x v="20"/>
          </reference>
          <reference field="6" count="1" selected="0">
            <x v="116"/>
          </reference>
          <reference field="7" count="1">
            <x v="264"/>
          </reference>
          <reference field="207" count="1" selected="0">
            <x v="3"/>
          </reference>
        </references>
      </pivotArea>
    </format>
    <format dxfId="23">
      <pivotArea dataOnly="0" labelOnly="1" outline="0" fieldPosition="0">
        <references count="4">
          <reference field="5" count="1" selected="0">
            <x v="20"/>
          </reference>
          <reference field="6" count="1" selected="0">
            <x v="124"/>
          </reference>
          <reference field="7" count="1">
            <x v="275"/>
          </reference>
          <reference field="207" count="1" selected="0">
            <x v="3"/>
          </reference>
        </references>
      </pivotArea>
    </format>
    <format dxfId="22">
      <pivotArea dataOnly="0" labelOnly="1" outline="0" fieldPosition="0">
        <references count="4">
          <reference field="5" count="1" selected="0">
            <x v="20"/>
          </reference>
          <reference field="6" count="1" selected="0">
            <x v="125"/>
          </reference>
          <reference field="7" count="1">
            <x v="276"/>
          </reference>
          <reference field="207" count="1" selected="0">
            <x v="3"/>
          </reference>
        </references>
      </pivotArea>
    </format>
    <format dxfId="21">
      <pivotArea dataOnly="0" labelOnly="1" outline="0" fieldPosition="0">
        <references count="4">
          <reference field="5" count="1" selected="0">
            <x v="20"/>
          </reference>
          <reference field="6" count="1" selected="0">
            <x v="129"/>
          </reference>
          <reference field="7" count="1">
            <x v="274"/>
          </reference>
          <reference field="207" count="1" selected="0">
            <x v="3"/>
          </reference>
        </references>
      </pivotArea>
    </format>
    <format dxfId="20">
      <pivotArea dataOnly="0" labelOnly="1" outline="0" fieldPosition="0">
        <references count="4">
          <reference field="5" count="1" selected="0">
            <x v="22"/>
          </reference>
          <reference field="6" count="1" selected="0">
            <x v="306"/>
          </reference>
          <reference field="7" count="1">
            <x v="278"/>
          </reference>
          <reference field="207" count="1" selected="0">
            <x v="2"/>
          </reference>
        </references>
      </pivotArea>
    </format>
    <format dxfId="19">
      <pivotArea dataOnly="0" labelOnly="1" outline="0" fieldPosition="0">
        <references count="4">
          <reference field="5" count="1" selected="0">
            <x v="23"/>
          </reference>
          <reference field="6" count="1" selected="0">
            <x v="200"/>
          </reference>
          <reference field="7" count="1">
            <x v="279"/>
          </reference>
          <reference field="207" count="1" selected="0">
            <x v="3"/>
          </reference>
        </references>
      </pivotArea>
    </format>
    <format dxfId="18">
      <pivotArea dataOnly="0" labelOnly="1" outline="0" fieldPosition="0">
        <references count="4">
          <reference field="5" count="1" selected="0">
            <x v="24"/>
          </reference>
          <reference field="6" count="1" selected="0">
            <x v="473"/>
          </reference>
          <reference field="7" count="1">
            <x v="280"/>
          </reference>
          <reference field="207" count="1" selected="0">
            <x v="3"/>
          </reference>
        </references>
      </pivotArea>
    </format>
    <format dxfId="17">
      <pivotArea dataOnly="0" labelOnly="1" outline="0" fieldPosition="0">
        <references count="4">
          <reference field="5" count="1" selected="0">
            <x v="25"/>
          </reference>
          <reference field="6" count="1" selected="0">
            <x v="239"/>
          </reference>
          <reference field="7" count="1">
            <x v="281"/>
          </reference>
          <reference field="207" count="1" selected="0">
            <x v="7"/>
          </reference>
        </references>
      </pivotArea>
    </format>
    <format dxfId="16">
      <pivotArea dataOnly="0" labelOnly="1" outline="0" fieldPosition="0">
        <references count="4">
          <reference field="5" count="1" selected="0">
            <x v="28"/>
          </reference>
          <reference field="6" count="1" selected="0">
            <x v="49"/>
          </reference>
          <reference field="7" count="1">
            <x v="288"/>
          </reference>
          <reference field="207" count="1" selected="0">
            <x v="2"/>
          </reference>
        </references>
      </pivotArea>
    </format>
    <format dxfId="15">
      <pivotArea dataOnly="0" labelOnly="1" outline="0" fieldPosition="0">
        <references count="4">
          <reference field="5" count="1" selected="0">
            <x v="28"/>
          </reference>
          <reference field="6" count="1" selected="0">
            <x v="57"/>
          </reference>
          <reference field="7" count="1">
            <x v="290"/>
          </reference>
          <reference field="207" count="1" selected="0">
            <x v="2"/>
          </reference>
        </references>
      </pivotArea>
    </format>
    <format dxfId="14">
      <pivotArea dataOnly="0" labelOnly="1" outline="0" fieldPosition="0">
        <references count="4">
          <reference field="5" count="1" selected="0">
            <x v="28"/>
          </reference>
          <reference field="6" count="1" selected="0">
            <x v="63"/>
          </reference>
          <reference field="7" count="1">
            <x v="292"/>
          </reference>
          <reference field="207" count="1" selected="0">
            <x v="2"/>
          </reference>
        </references>
      </pivotArea>
    </format>
    <format dxfId="13">
      <pivotArea dataOnly="0" labelOnly="1" outline="0" fieldPosition="0">
        <references count="4">
          <reference field="5" count="1" selected="0">
            <x v="28"/>
          </reference>
          <reference field="6" count="1" selected="0">
            <x v="69"/>
          </reference>
          <reference field="7" count="1">
            <x v="294"/>
          </reference>
          <reference field="207" count="1" selected="0">
            <x v="2"/>
          </reference>
        </references>
      </pivotArea>
    </format>
    <format dxfId="12">
      <pivotArea dataOnly="0" labelOnly="1" outline="0" fieldPosition="0">
        <references count="4">
          <reference field="5" count="1" selected="0">
            <x v="28"/>
          </reference>
          <reference field="6" count="1" selected="0">
            <x v="85"/>
          </reference>
          <reference field="7" count="1">
            <x v="295"/>
          </reference>
          <reference field="207" count="1" selected="0">
            <x v="2"/>
          </reference>
        </references>
      </pivotArea>
    </format>
    <format dxfId="11">
      <pivotArea dataOnly="0" labelOnly="1" outline="0" fieldPosition="0">
        <references count="4">
          <reference field="5" count="1" selected="0">
            <x v="28"/>
          </reference>
          <reference field="6" count="1" selected="0">
            <x v="95"/>
          </reference>
          <reference field="7" count="1">
            <x v="296"/>
          </reference>
          <reference field="207" count="1" selected="0">
            <x v="3"/>
          </reference>
        </references>
      </pivotArea>
    </format>
    <format dxfId="10">
      <pivotArea dataOnly="0" labelOnly="1" outline="0" fieldPosition="0">
        <references count="4">
          <reference field="5" count="1" selected="0">
            <x v="28"/>
          </reference>
          <reference field="6" count="1" selected="0">
            <x v="98"/>
          </reference>
          <reference field="7" count="1">
            <x v="298"/>
          </reference>
          <reference field="207" count="1" selected="0">
            <x v="2"/>
          </reference>
        </references>
      </pivotArea>
    </format>
    <format dxfId="9">
      <pivotArea dataOnly="0" labelOnly="1" outline="0" fieldPosition="0">
        <references count="4">
          <reference field="5" count="1" selected="0">
            <x v="30"/>
          </reference>
          <reference field="6" count="1" selected="0">
            <x v="0"/>
          </reference>
          <reference field="7" count="1">
            <x v="300"/>
          </reference>
          <reference field="207" count="1" selected="0">
            <x v="3"/>
          </reference>
        </references>
      </pivotArea>
    </format>
    <format dxfId="8">
      <pivotArea dataOnly="0" labelOnly="1" outline="0" fieldPosition="0">
        <references count="4">
          <reference field="5" count="1" selected="0">
            <x v="32"/>
          </reference>
          <reference field="6" count="1" selected="0">
            <x v="170"/>
          </reference>
          <reference field="7" count="1">
            <x v="302"/>
          </reference>
          <reference field="207" count="1" selected="0">
            <x v="3"/>
          </reference>
        </references>
      </pivotArea>
    </format>
    <format dxfId="7">
      <pivotArea dataOnly="0" labelOnly="1" outline="0" fieldPosition="0">
        <references count="4">
          <reference field="5" count="1" selected="0">
            <x v="35"/>
          </reference>
          <reference field="6" count="1" selected="0">
            <x v="503"/>
          </reference>
          <reference field="7" count="1">
            <x v="317"/>
          </reference>
          <reference field="207" count="1" selected="0">
            <x v="3"/>
          </reference>
        </references>
      </pivotArea>
    </format>
    <format dxfId="6">
      <pivotArea dataOnly="0" labelOnly="1" outline="0" fieldPosition="0">
        <references count="4">
          <reference field="5" count="1" selected="0">
            <x v="36"/>
          </reference>
          <reference field="6" count="1" selected="0">
            <x v="48"/>
          </reference>
          <reference field="7" count="1">
            <x v="316"/>
          </reference>
          <reference field="207" count="1" selected="0">
            <x v="3"/>
          </reference>
        </references>
      </pivotArea>
    </format>
    <format dxfId="5">
      <pivotArea dataOnly="0" labelOnly="1" outline="0" fieldPosition="0">
        <references count="4">
          <reference field="5" count="1" selected="0">
            <x v="38"/>
          </reference>
          <reference field="6" count="1" selected="0">
            <x v="0"/>
          </reference>
          <reference field="7" count="1">
            <x v="319"/>
          </reference>
          <reference field="207" count="1" selected="0">
            <x v="2"/>
          </reference>
        </references>
      </pivotArea>
    </format>
    <format dxfId="4">
      <pivotArea dataOnly="0" labelOnly="1" outline="0" fieldPosition="0">
        <references count="4">
          <reference field="5" count="1" selected="0">
            <x v="39"/>
          </reference>
          <reference field="6" count="1" selected="0">
            <x v="193"/>
          </reference>
          <reference field="7" count="1">
            <x v="320"/>
          </reference>
          <reference field="207" count="1" selected="0">
            <x v="3"/>
          </reference>
        </references>
      </pivotArea>
    </format>
    <format dxfId="3">
      <pivotArea dataOnly="0" labelOnly="1" outline="0" fieldPosition="0">
        <references count="4">
          <reference field="5" count="1" selected="0">
            <x v="42"/>
          </reference>
          <reference field="6" count="1" selected="0">
            <x v="539"/>
          </reference>
          <reference field="7" count="1">
            <x v="321"/>
          </reference>
          <reference field="207" count="1" selected="0">
            <x v="3"/>
          </reference>
        </references>
      </pivotArea>
    </format>
    <format dxfId="2">
      <pivotArea dataOnly="0" labelOnly="1" outline="0" fieldPosition="0">
        <references count="4">
          <reference field="5" count="1" selected="0">
            <x v="53"/>
          </reference>
          <reference field="6" count="1" selected="0">
            <x v="301"/>
          </reference>
          <reference field="7" count="1">
            <x v="16"/>
          </reference>
          <reference field="207" count="1" selected="0">
            <x v="2"/>
          </reference>
        </references>
      </pivotArea>
    </format>
    <format dxfId="1">
      <pivotArea dataOnly="0" labelOnly="1" outline="0" fieldPosition="0">
        <references count="4">
          <reference field="5" count="1" selected="0">
            <x v="55"/>
          </reference>
          <reference field="6" count="1" selected="0">
            <x v="303"/>
          </reference>
          <reference field="7" count="1">
            <x v="17"/>
          </reference>
          <reference field="207" count="1" selected="0">
            <x v="5"/>
          </reference>
        </references>
      </pivotArea>
    </format>
    <format dxfId="0">
      <pivotArea dataOnly="0" labelOnly="1" outline="0" fieldPosition="0">
        <references count="4">
          <reference field="5" count="1" selected="0">
            <x v="56"/>
          </reference>
          <reference field="6" count="1" selected="0">
            <x v="588"/>
          </reference>
          <reference field="7" count="1">
            <x v="58"/>
          </reference>
          <reference field="207" count="1" selected="0">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2:Q105"/>
  <sheetViews>
    <sheetView topLeftCell="A85" zoomScaleNormal="100" workbookViewId="0">
      <selection activeCell="D97" sqref="D97"/>
    </sheetView>
  </sheetViews>
  <sheetFormatPr defaultRowHeight="14.4" x14ac:dyDescent="0.3"/>
  <cols>
    <col min="4" max="4" width="17.5546875" bestFit="1" customWidth="1"/>
    <col min="5" max="5" width="9.44140625" bestFit="1" customWidth="1"/>
  </cols>
  <sheetData>
    <row r="2" spans="3:8" x14ac:dyDescent="0.3">
      <c r="C2" s="49"/>
      <c r="D2" s="49"/>
      <c r="E2" s="49"/>
      <c r="F2" s="49"/>
      <c r="G2" s="49"/>
      <c r="H2" s="49"/>
    </row>
    <row r="5" spans="3:8" x14ac:dyDescent="0.3">
      <c r="C5" s="50"/>
      <c r="D5" s="50"/>
      <c r="E5" s="50"/>
      <c r="F5" s="50"/>
      <c r="G5" s="50"/>
      <c r="H5" s="50"/>
    </row>
    <row r="6" spans="3:8" x14ac:dyDescent="0.3">
      <c r="C6" s="50"/>
      <c r="D6" s="50"/>
      <c r="E6" s="50"/>
      <c r="F6" s="50"/>
      <c r="G6" s="50"/>
      <c r="H6" s="50"/>
    </row>
    <row r="7" spans="3:8" x14ac:dyDescent="0.3">
      <c r="C7" s="50"/>
      <c r="D7" s="50"/>
      <c r="E7" s="50"/>
      <c r="F7" s="50"/>
      <c r="G7" s="50"/>
      <c r="H7" s="50"/>
    </row>
    <row r="8" spans="3:8" x14ac:dyDescent="0.3">
      <c r="C8" s="50"/>
      <c r="D8" s="50"/>
      <c r="E8" s="50"/>
      <c r="F8" s="50"/>
      <c r="G8" s="50"/>
      <c r="H8" s="50"/>
    </row>
    <row r="9" spans="3:8" x14ac:dyDescent="0.3">
      <c r="C9" s="50"/>
      <c r="D9" s="50"/>
      <c r="E9" s="50"/>
      <c r="F9" s="50"/>
      <c r="G9" s="50"/>
      <c r="H9" s="50"/>
    </row>
    <row r="10" spans="3:8" x14ac:dyDescent="0.3">
      <c r="C10" s="50"/>
      <c r="D10" s="50"/>
      <c r="E10" s="50"/>
      <c r="F10" s="50"/>
      <c r="G10" s="50"/>
      <c r="H10" s="50"/>
    </row>
    <row r="11" spans="3:8" x14ac:dyDescent="0.3">
      <c r="C11" s="50"/>
      <c r="D11" s="50"/>
      <c r="E11" s="50"/>
      <c r="F11" s="50"/>
      <c r="G11" s="50"/>
      <c r="H11" s="50"/>
    </row>
    <row r="12" spans="3:8" x14ac:dyDescent="0.3">
      <c r="C12" s="50"/>
      <c r="D12" s="50"/>
      <c r="E12" s="50"/>
      <c r="F12" s="50"/>
      <c r="G12" s="50"/>
      <c r="H12" s="50"/>
    </row>
    <row r="13" spans="3:8" x14ac:dyDescent="0.3">
      <c r="C13" s="50"/>
      <c r="D13" s="50"/>
      <c r="E13" s="50"/>
      <c r="F13" s="50"/>
      <c r="G13" s="50"/>
      <c r="H13" s="50"/>
    </row>
    <row r="14" spans="3:8" x14ac:dyDescent="0.3">
      <c r="C14" s="50"/>
      <c r="D14" s="50"/>
      <c r="E14" s="50"/>
      <c r="F14" s="50"/>
      <c r="G14" s="50"/>
      <c r="H14" s="50"/>
    </row>
    <row r="15" spans="3:8" x14ac:dyDescent="0.3">
      <c r="C15" s="50"/>
      <c r="D15" s="50"/>
      <c r="E15" s="50"/>
      <c r="F15" s="50"/>
      <c r="G15" s="50"/>
      <c r="H15" s="50"/>
    </row>
    <row r="16" spans="3:8" x14ac:dyDescent="0.3">
      <c r="C16" s="50"/>
      <c r="D16" s="50"/>
      <c r="E16" s="50"/>
      <c r="F16" s="50"/>
      <c r="G16" s="50"/>
      <c r="H16" s="50"/>
    </row>
    <row r="17" spans="3:8" x14ac:dyDescent="0.3">
      <c r="C17" s="50"/>
      <c r="D17" s="50"/>
      <c r="E17" s="50"/>
      <c r="F17" s="50"/>
      <c r="G17" s="50"/>
      <c r="H17" s="50"/>
    </row>
    <row r="18" spans="3:8" x14ac:dyDescent="0.3">
      <c r="C18" s="50"/>
      <c r="D18" s="50"/>
      <c r="E18" s="50"/>
      <c r="F18" s="50"/>
      <c r="G18" s="50"/>
      <c r="H18" s="50"/>
    </row>
    <row r="19" spans="3:8" x14ac:dyDescent="0.3">
      <c r="C19" s="50"/>
      <c r="D19" s="50"/>
      <c r="E19" s="50"/>
      <c r="F19" s="50"/>
      <c r="G19" s="50"/>
      <c r="H19" s="50"/>
    </row>
    <row r="20" spans="3:8" x14ac:dyDescent="0.3">
      <c r="C20" s="50"/>
      <c r="D20" s="50"/>
      <c r="E20" s="50"/>
      <c r="F20" s="50"/>
      <c r="G20" s="50"/>
      <c r="H20" s="50"/>
    </row>
    <row r="21" spans="3:8" x14ac:dyDescent="0.3">
      <c r="C21" s="50"/>
      <c r="D21" s="50"/>
      <c r="E21" s="50"/>
      <c r="F21" s="50"/>
      <c r="G21" s="50"/>
      <c r="H21" s="50"/>
    </row>
    <row r="22" spans="3:8" x14ac:dyDescent="0.3">
      <c r="C22" s="50"/>
      <c r="D22" s="50"/>
      <c r="E22" s="50"/>
      <c r="F22" s="50"/>
      <c r="G22" s="50"/>
      <c r="H22" s="50"/>
    </row>
    <row r="23" spans="3:8" x14ac:dyDescent="0.3">
      <c r="C23" s="50"/>
      <c r="D23" s="50"/>
      <c r="E23" s="50"/>
      <c r="F23" s="50"/>
      <c r="G23" s="50"/>
      <c r="H23" s="50"/>
    </row>
    <row r="24" spans="3:8" x14ac:dyDescent="0.3">
      <c r="C24" s="50"/>
      <c r="D24" s="50"/>
      <c r="E24" s="50"/>
      <c r="F24" s="50"/>
      <c r="G24" s="50"/>
      <c r="H24" s="50"/>
    </row>
    <row r="25" spans="3:8" x14ac:dyDescent="0.3">
      <c r="C25" s="50"/>
      <c r="D25" s="50"/>
      <c r="E25" s="50"/>
      <c r="F25" s="50"/>
      <c r="G25" s="50"/>
      <c r="H25" s="50"/>
    </row>
    <row r="26" spans="3:8" x14ac:dyDescent="0.3">
      <c r="C26" s="50"/>
      <c r="D26" s="50"/>
      <c r="E26" s="50"/>
      <c r="F26" s="50"/>
      <c r="G26" s="50"/>
      <c r="H26" s="50"/>
    </row>
    <row r="27" spans="3:8" x14ac:dyDescent="0.3">
      <c r="C27" s="50"/>
      <c r="D27" s="50"/>
      <c r="E27" s="50"/>
      <c r="F27" s="50"/>
      <c r="G27" s="50"/>
      <c r="H27" s="50"/>
    </row>
    <row r="28" spans="3:8" x14ac:dyDescent="0.3">
      <c r="C28" s="50"/>
      <c r="D28" s="50"/>
      <c r="E28" s="50"/>
      <c r="F28" s="50"/>
      <c r="G28" s="50"/>
      <c r="H28" s="50"/>
    </row>
    <row r="29" spans="3:8" x14ac:dyDescent="0.3">
      <c r="C29" s="50"/>
      <c r="D29" s="50"/>
      <c r="E29" s="50"/>
      <c r="F29" s="50"/>
      <c r="G29" s="50"/>
      <c r="H29" s="50"/>
    </row>
    <row r="30" spans="3:8" x14ac:dyDescent="0.3">
      <c r="C30" s="50"/>
      <c r="D30" s="50"/>
      <c r="E30" s="50"/>
      <c r="F30" s="50"/>
      <c r="G30" s="50"/>
      <c r="H30" s="50"/>
    </row>
    <row r="31" spans="3:8" x14ac:dyDescent="0.3">
      <c r="C31" s="50"/>
      <c r="D31" s="50"/>
      <c r="E31" s="50"/>
      <c r="F31" s="50"/>
      <c r="G31" s="50"/>
      <c r="H31" s="50"/>
    </row>
    <row r="32" spans="3:8" x14ac:dyDescent="0.3">
      <c r="C32" s="50"/>
      <c r="D32" s="51" t="s">
        <v>394</v>
      </c>
      <c r="E32" s="51" t="s">
        <v>395</v>
      </c>
      <c r="F32" s="50"/>
      <c r="G32" s="50"/>
      <c r="H32" s="50"/>
    </row>
    <row r="33" spans="3:8" x14ac:dyDescent="0.3">
      <c r="C33" s="50"/>
      <c r="D33" s="52" t="s">
        <v>144</v>
      </c>
      <c r="E33" s="53" t="s">
        <v>396</v>
      </c>
      <c r="F33" s="50"/>
      <c r="G33" s="50"/>
      <c r="H33" s="50"/>
    </row>
    <row r="34" spans="3:8" x14ac:dyDescent="0.3">
      <c r="C34" s="50"/>
      <c r="D34" s="52" t="s">
        <v>397</v>
      </c>
      <c r="E34" s="53" t="s">
        <v>398</v>
      </c>
      <c r="F34" s="50"/>
      <c r="G34" s="50"/>
      <c r="H34" s="50"/>
    </row>
    <row r="35" spans="3:8" x14ac:dyDescent="0.3">
      <c r="C35" s="50"/>
      <c r="D35" s="52" t="s">
        <v>145</v>
      </c>
      <c r="E35" s="53" t="s">
        <v>399</v>
      </c>
      <c r="F35" s="50"/>
      <c r="G35" s="50"/>
      <c r="H35" s="50"/>
    </row>
    <row r="36" spans="3:8" s="49" customFormat="1" x14ac:dyDescent="0.3">
      <c r="C36" s="50"/>
      <c r="D36" s="52"/>
      <c r="E36" s="53"/>
      <c r="F36" s="50"/>
      <c r="G36" s="50"/>
      <c r="H36" s="50"/>
    </row>
    <row r="37" spans="3:8" x14ac:dyDescent="0.3">
      <c r="C37" s="50"/>
      <c r="D37" s="54" t="s">
        <v>400</v>
      </c>
      <c r="E37" s="50" t="s">
        <v>457</v>
      </c>
      <c r="F37" s="50"/>
      <c r="G37" s="50"/>
      <c r="H37" s="50"/>
    </row>
    <row r="38" spans="3:8" s="49" customFormat="1" x14ac:dyDescent="0.3">
      <c r="C38" s="50"/>
      <c r="D38" s="54"/>
      <c r="E38" s="50" t="s">
        <v>458</v>
      </c>
      <c r="F38" s="50"/>
      <c r="G38" s="50"/>
      <c r="H38" s="50"/>
    </row>
    <row r="39" spans="3:8" s="49" customFormat="1" x14ac:dyDescent="0.3">
      <c r="C39" s="50"/>
      <c r="D39" s="54"/>
      <c r="E39" s="50" t="s">
        <v>459</v>
      </c>
      <c r="F39" s="50"/>
      <c r="G39" s="50"/>
      <c r="H39" s="50"/>
    </row>
    <row r="40" spans="3:8" s="49" customFormat="1" x14ac:dyDescent="0.3">
      <c r="C40" s="50"/>
      <c r="D40" s="54"/>
      <c r="E40" s="50" t="s">
        <v>460</v>
      </c>
      <c r="F40" s="50"/>
      <c r="G40" s="50"/>
      <c r="H40" s="50"/>
    </row>
    <row r="41" spans="3:8" s="49" customFormat="1" x14ac:dyDescent="0.3">
      <c r="C41" s="50"/>
      <c r="D41" s="54"/>
      <c r="E41" s="50"/>
      <c r="F41" s="50"/>
      <c r="G41" s="50"/>
      <c r="H41" s="50"/>
    </row>
    <row r="42" spans="3:8" x14ac:dyDescent="0.3">
      <c r="C42" s="50"/>
      <c r="D42" s="54" t="s">
        <v>147</v>
      </c>
      <c r="E42" s="50" t="s">
        <v>461</v>
      </c>
      <c r="F42" s="50"/>
      <c r="G42" s="50"/>
      <c r="H42" s="50"/>
    </row>
    <row r="43" spans="3:8" s="49" customFormat="1" x14ac:dyDescent="0.3">
      <c r="C43" s="50"/>
      <c r="D43" s="54"/>
      <c r="E43" s="50" t="s">
        <v>462</v>
      </c>
      <c r="F43" s="50"/>
      <c r="G43" s="50"/>
      <c r="H43" s="50"/>
    </row>
    <row r="44" spans="3:8" s="49" customFormat="1" x14ac:dyDescent="0.3">
      <c r="C44" s="50"/>
      <c r="D44" s="54"/>
      <c r="E44" s="50" t="s">
        <v>463</v>
      </c>
      <c r="F44" s="50"/>
      <c r="G44" s="50"/>
      <c r="H44" s="50"/>
    </row>
    <row r="45" spans="3:8" s="49" customFormat="1" x14ac:dyDescent="0.3">
      <c r="C45" s="50"/>
      <c r="D45" s="54"/>
      <c r="E45" s="50"/>
      <c r="F45" s="50"/>
      <c r="G45" s="50"/>
      <c r="H45" s="50"/>
    </row>
    <row r="46" spans="3:8" x14ac:dyDescent="0.3">
      <c r="C46" s="50"/>
      <c r="D46" s="54" t="s">
        <v>8</v>
      </c>
      <c r="E46" s="50" t="s">
        <v>456</v>
      </c>
      <c r="F46" s="50"/>
      <c r="G46" s="50"/>
      <c r="H46" s="50"/>
    </row>
    <row r="47" spans="3:8" s="49" customFormat="1" x14ac:dyDescent="0.3">
      <c r="C47" s="50"/>
      <c r="D47" s="54"/>
      <c r="E47" s="50" t="s">
        <v>453</v>
      </c>
      <c r="F47" s="50"/>
      <c r="G47" s="50"/>
      <c r="H47" s="50"/>
    </row>
    <row r="48" spans="3:8" s="49" customFormat="1" x14ac:dyDescent="0.3">
      <c r="C48" s="50"/>
      <c r="D48" s="54"/>
      <c r="E48" s="50" t="s">
        <v>452</v>
      </c>
      <c r="F48" s="50"/>
      <c r="G48" s="50"/>
      <c r="H48" s="50"/>
    </row>
    <row r="49" spans="3:8" s="49" customFormat="1" x14ac:dyDescent="0.3">
      <c r="C49" s="50"/>
      <c r="D49" s="54"/>
      <c r="E49" s="50" t="s">
        <v>454</v>
      </c>
      <c r="F49" s="50"/>
      <c r="G49" s="50"/>
      <c r="H49" s="50"/>
    </row>
    <row r="50" spans="3:8" s="49" customFormat="1" x14ac:dyDescent="0.3">
      <c r="C50" s="50"/>
      <c r="D50" s="54"/>
      <c r="E50" s="50" t="s">
        <v>455</v>
      </c>
      <c r="F50" s="50"/>
      <c r="G50" s="50"/>
      <c r="H50" s="50"/>
    </row>
    <row r="51" spans="3:8" s="49" customFormat="1" x14ac:dyDescent="0.3">
      <c r="C51" s="50"/>
      <c r="D51" s="54"/>
      <c r="E51" s="50"/>
      <c r="F51" s="50"/>
      <c r="G51" s="50"/>
      <c r="H51" s="50"/>
    </row>
    <row r="52" spans="3:8" x14ac:dyDescent="0.3">
      <c r="C52" s="50"/>
      <c r="D52" s="54" t="s">
        <v>401</v>
      </c>
      <c r="E52" s="50" t="s">
        <v>402</v>
      </c>
      <c r="F52" s="50"/>
      <c r="G52" s="50"/>
      <c r="H52" s="50"/>
    </row>
    <row r="53" spans="3:8" x14ac:dyDescent="0.3">
      <c r="C53" s="50"/>
      <c r="D53" s="54" t="s">
        <v>403</v>
      </c>
      <c r="E53" s="50" t="s">
        <v>404</v>
      </c>
      <c r="F53" s="50"/>
      <c r="G53" s="50"/>
      <c r="H53" s="50"/>
    </row>
    <row r="54" spans="3:8" x14ac:dyDescent="0.3">
      <c r="C54" s="50"/>
      <c r="D54" s="54" t="s">
        <v>405</v>
      </c>
      <c r="E54" s="50" t="s">
        <v>406</v>
      </c>
      <c r="F54" s="50"/>
      <c r="G54" s="50"/>
      <c r="H54" s="50"/>
    </row>
    <row r="55" spans="3:8" x14ac:dyDescent="0.3">
      <c r="C55" s="50"/>
      <c r="D55" s="54" t="s">
        <v>407</v>
      </c>
      <c r="E55" s="50" t="s">
        <v>408</v>
      </c>
      <c r="F55" s="50"/>
      <c r="G55" s="50"/>
      <c r="H55" s="50"/>
    </row>
    <row r="56" spans="3:8" x14ac:dyDescent="0.3">
      <c r="C56" s="50"/>
      <c r="D56" s="54" t="s">
        <v>409</v>
      </c>
      <c r="E56" s="50" t="s">
        <v>410</v>
      </c>
      <c r="F56" s="50"/>
      <c r="G56" s="50"/>
      <c r="H56" s="50"/>
    </row>
    <row r="57" spans="3:8" x14ac:dyDescent="0.3">
      <c r="C57" s="50"/>
      <c r="D57" s="54" t="s">
        <v>411</v>
      </c>
      <c r="E57" s="50" t="s">
        <v>412</v>
      </c>
      <c r="F57" s="50"/>
      <c r="G57" s="50"/>
      <c r="H57" s="50"/>
    </row>
    <row r="58" spans="3:8" x14ac:dyDescent="0.3">
      <c r="C58" s="50"/>
      <c r="D58" s="54" t="s">
        <v>477</v>
      </c>
      <c r="E58" s="50" t="s">
        <v>485</v>
      </c>
      <c r="F58" s="50"/>
      <c r="G58" s="50"/>
      <c r="H58" s="50"/>
    </row>
    <row r="59" spans="3:8" x14ac:dyDescent="0.3">
      <c r="C59" s="50"/>
      <c r="D59" s="54" t="s">
        <v>478</v>
      </c>
      <c r="E59" s="50" t="s">
        <v>486</v>
      </c>
      <c r="F59" s="50"/>
      <c r="G59" s="50"/>
      <c r="H59" s="50"/>
    </row>
    <row r="60" spans="3:8" x14ac:dyDescent="0.3">
      <c r="C60" s="50"/>
      <c r="D60" s="55" t="s">
        <v>479</v>
      </c>
      <c r="E60" s="50" t="s">
        <v>487</v>
      </c>
      <c r="F60" s="50"/>
      <c r="G60" s="50"/>
      <c r="H60" s="50"/>
    </row>
    <row r="61" spans="3:8" x14ac:dyDescent="0.3">
      <c r="C61" s="50"/>
      <c r="D61" s="54" t="s">
        <v>480</v>
      </c>
      <c r="E61" s="50" t="s">
        <v>488</v>
      </c>
      <c r="F61" s="50"/>
      <c r="G61" s="50"/>
      <c r="H61" s="50"/>
    </row>
    <row r="62" spans="3:8" x14ac:dyDescent="0.3">
      <c r="C62" s="50"/>
      <c r="D62" s="54" t="s">
        <v>481</v>
      </c>
      <c r="E62" s="50" t="s">
        <v>489</v>
      </c>
      <c r="F62" s="50"/>
      <c r="G62" s="50"/>
      <c r="H62" s="50"/>
    </row>
    <row r="63" spans="3:8" x14ac:dyDescent="0.3">
      <c r="C63" s="50"/>
      <c r="D63" s="54" t="s">
        <v>482</v>
      </c>
      <c r="E63" s="50" t="s">
        <v>490</v>
      </c>
      <c r="F63" s="50"/>
      <c r="G63" s="50"/>
      <c r="H63" s="50"/>
    </row>
    <row r="64" spans="3:8" x14ac:dyDescent="0.3">
      <c r="C64" s="50"/>
      <c r="D64" s="54" t="s">
        <v>483</v>
      </c>
      <c r="E64" s="50" t="s">
        <v>491</v>
      </c>
      <c r="F64" s="50"/>
      <c r="G64" s="50"/>
      <c r="H64" s="50"/>
    </row>
    <row r="65" spans="3:17" x14ac:dyDescent="0.3">
      <c r="C65" s="50"/>
      <c r="D65" s="54" t="s">
        <v>484</v>
      </c>
      <c r="E65" s="50" t="s">
        <v>492</v>
      </c>
      <c r="F65" s="50"/>
      <c r="G65" s="50"/>
      <c r="H65" s="50"/>
    </row>
    <row r="66" spans="3:17" x14ac:dyDescent="0.3">
      <c r="C66" s="50"/>
    </row>
    <row r="67" spans="3:17" x14ac:dyDescent="0.3">
      <c r="C67" s="50"/>
      <c r="D67" s="54" t="s">
        <v>502</v>
      </c>
      <c r="E67" s="50" t="s">
        <v>508</v>
      </c>
      <c r="F67" s="50"/>
      <c r="G67" s="50"/>
      <c r="H67" s="50"/>
      <c r="I67" s="49"/>
      <c r="J67" s="49"/>
      <c r="K67" s="49"/>
      <c r="L67" s="49"/>
      <c r="M67" s="49"/>
      <c r="N67" s="49"/>
      <c r="O67" s="49"/>
      <c r="P67" s="49"/>
      <c r="Q67" s="49"/>
    </row>
    <row r="68" spans="3:17" x14ac:dyDescent="0.3">
      <c r="C68" s="50"/>
      <c r="D68" s="54" t="s">
        <v>496</v>
      </c>
      <c r="E68" s="50" t="s">
        <v>509</v>
      </c>
      <c r="F68" s="50"/>
      <c r="G68" s="50"/>
      <c r="H68" s="50"/>
      <c r="I68" s="49"/>
      <c r="J68" s="49"/>
      <c r="K68" s="49"/>
      <c r="L68" s="49"/>
      <c r="M68" s="49"/>
      <c r="N68" s="49"/>
      <c r="O68" s="49"/>
      <c r="P68" s="49"/>
      <c r="Q68" s="49"/>
    </row>
    <row r="69" spans="3:17" x14ac:dyDescent="0.3">
      <c r="C69" s="50"/>
      <c r="D69" s="55" t="s">
        <v>503</v>
      </c>
      <c r="E69" s="50" t="s">
        <v>510</v>
      </c>
      <c r="F69" s="50"/>
      <c r="G69" s="50"/>
      <c r="H69" s="50"/>
      <c r="I69" s="49"/>
      <c r="J69" s="49"/>
      <c r="K69" s="49"/>
      <c r="L69" s="49"/>
      <c r="M69" s="49"/>
      <c r="N69" s="49"/>
      <c r="O69" s="49"/>
      <c r="P69" s="49"/>
      <c r="Q69" s="49"/>
    </row>
    <row r="70" spans="3:17" x14ac:dyDescent="0.3">
      <c r="C70" s="50"/>
      <c r="D70" s="54" t="s">
        <v>504</v>
      </c>
      <c r="E70" s="50" t="s">
        <v>511</v>
      </c>
      <c r="F70" s="50"/>
      <c r="G70" s="50"/>
      <c r="H70" s="50"/>
      <c r="I70" s="49"/>
      <c r="J70" s="49"/>
      <c r="K70" s="49"/>
      <c r="L70" s="49"/>
      <c r="M70" s="49"/>
      <c r="N70" s="49"/>
      <c r="O70" s="49"/>
      <c r="P70" s="49"/>
      <c r="Q70" s="49"/>
    </row>
    <row r="71" spans="3:17" x14ac:dyDescent="0.3">
      <c r="C71" s="50"/>
      <c r="D71" s="54" t="s">
        <v>505</v>
      </c>
      <c r="E71" s="50" t="s">
        <v>512</v>
      </c>
      <c r="F71" s="50"/>
      <c r="G71" s="50"/>
      <c r="H71" s="50"/>
      <c r="I71" s="49"/>
      <c r="J71" s="49"/>
      <c r="K71" s="49"/>
      <c r="L71" s="49"/>
      <c r="M71" s="49"/>
      <c r="N71" s="49"/>
      <c r="O71" s="49"/>
      <c r="P71" s="49"/>
      <c r="Q71" s="49"/>
    </row>
    <row r="72" spans="3:17" x14ac:dyDescent="0.3">
      <c r="C72" s="50"/>
      <c r="D72" s="54" t="s">
        <v>497</v>
      </c>
      <c r="E72" s="50" t="s">
        <v>513</v>
      </c>
      <c r="F72" s="50"/>
      <c r="G72" s="50"/>
      <c r="H72" s="50"/>
      <c r="I72" s="49"/>
      <c r="J72" s="49"/>
      <c r="K72" s="49"/>
      <c r="L72" s="49"/>
      <c r="M72" s="49"/>
      <c r="N72" s="49"/>
      <c r="O72" s="49"/>
      <c r="P72" s="49"/>
      <c r="Q72" s="49"/>
    </row>
    <row r="73" spans="3:17" x14ac:dyDescent="0.3">
      <c r="C73" s="50"/>
      <c r="D73" s="54" t="s">
        <v>506</v>
      </c>
      <c r="E73" s="50" t="s">
        <v>514</v>
      </c>
      <c r="F73" s="50"/>
      <c r="G73" s="50"/>
      <c r="H73" s="50"/>
      <c r="I73" s="49"/>
      <c r="J73" s="49"/>
      <c r="K73" s="49"/>
      <c r="L73" s="49"/>
      <c r="M73" s="49"/>
      <c r="N73" s="49"/>
      <c r="O73" s="49"/>
      <c r="P73" s="49"/>
      <c r="Q73" s="49"/>
    </row>
    <row r="74" spans="3:17" x14ac:dyDescent="0.3">
      <c r="C74" s="50"/>
      <c r="D74" s="54" t="s">
        <v>507</v>
      </c>
      <c r="E74" s="50" t="s">
        <v>515</v>
      </c>
      <c r="F74" s="50"/>
      <c r="G74" s="50"/>
      <c r="H74" s="50"/>
      <c r="I74" s="49"/>
      <c r="J74" s="49"/>
      <c r="K74" s="49"/>
      <c r="L74" s="49"/>
      <c r="M74" s="49"/>
      <c r="N74" s="49"/>
      <c r="O74" s="49"/>
      <c r="P74" s="49"/>
      <c r="Q74" s="49"/>
    </row>
    <row r="75" spans="3:17" x14ac:dyDescent="0.3">
      <c r="C75" s="50"/>
    </row>
    <row r="76" spans="3:17" x14ac:dyDescent="0.3">
      <c r="C76" s="50"/>
    </row>
    <row r="77" spans="3:17" x14ac:dyDescent="0.3">
      <c r="C77" s="50"/>
      <c r="D77" s="54" t="s">
        <v>413</v>
      </c>
      <c r="E77" s="50" t="s">
        <v>414</v>
      </c>
      <c r="F77" s="50"/>
      <c r="G77" s="50"/>
      <c r="H77" s="50"/>
    </row>
    <row r="78" spans="3:17" x14ac:dyDescent="0.3">
      <c r="C78" s="50"/>
      <c r="D78" s="54" t="s">
        <v>415</v>
      </c>
      <c r="E78" s="50" t="s">
        <v>416</v>
      </c>
      <c r="F78" s="50"/>
      <c r="G78" s="50"/>
      <c r="H78" s="50"/>
    </row>
    <row r="79" spans="3:17" x14ac:dyDescent="0.3">
      <c r="C79" s="50"/>
      <c r="D79" s="54" t="s">
        <v>417</v>
      </c>
      <c r="E79" s="50" t="s">
        <v>418</v>
      </c>
      <c r="F79" s="50"/>
      <c r="G79" s="50"/>
      <c r="H79" s="50"/>
    </row>
    <row r="80" spans="3:17" x14ac:dyDescent="0.3">
      <c r="C80" s="50"/>
      <c r="D80" s="54" t="s">
        <v>419</v>
      </c>
      <c r="E80" s="50" t="s">
        <v>420</v>
      </c>
      <c r="F80" s="50"/>
      <c r="G80" s="50"/>
      <c r="H80" s="50"/>
    </row>
    <row r="81" spans="3:8" x14ac:dyDescent="0.3">
      <c r="C81" s="50"/>
      <c r="D81" s="54" t="s">
        <v>421</v>
      </c>
      <c r="E81" s="50" t="s">
        <v>422</v>
      </c>
      <c r="F81" s="50"/>
      <c r="G81" s="50"/>
      <c r="H81" s="50"/>
    </row>
    <row r="82" spans="3:8" x14ac:dyDescent="0.3">
      <c r="C82" s="50"/>
      <c r="D82" s="54" t="s">
        <v>423</v>
      </c>
      <c r="E82" s="50" t="s">
        <v>424</v>
      </c>
      <c r="F82" s="50"/>
      <c r="G82" s="50"/>
      <c r="H82" s="50"/>
    </row>
    <row r="83" spans="3:8" x14ac:dyDescent="0.3">
      <c r="C83" s="50"/>
      <c r="D83" s="54" t="s">
        <v>151</v>
      </c>
      <c r="E83" s="50" t="s">
        <v>425</v>
      </c>
      <c r="F83" s="50"/>
      <c r="G83" s="50"/>
      <c r="H83" s="50"/>
    </row>
    <row r="84" spans="3:8" x14ac:dyDescent="0.3">
      <c r="C84" s="50"/>
      <c r="D84" s="54" t="s">
        <v>152</v>
      </c>
      <c r="E84" s="50" t="s">
        <v>426</v>
      </c>
      <c r="F84" s="50"/>
      <c r="G84" s="50"/>
      <c r="H84" s="50"/>
    </row>
    <row r="85" spans="3:8" x14ac:dyDescent="0.3">
      <c r="C85" s="50"/>
      <c r="D85" s="54" t="s">
        <v>427</v>
      </c>
      <c r="E85" s="50" t="s">
        <v>428</v>
      </c>
      <c r="F85" s="50"/>
      <c r="G85" s="50"/>
      <c r="H85" s="50"/>
    </row>
    <row r="86" spans="3:8" x14ac:dyDescent="0.3">
      <c r="C86" s="50"/>
      <c r="D86" s="54" t="s">
        <v>429</v>
      </c>
      <c r="E86" s="50" t="s">
        <v>430</v>
      </c>
      <c r="F86" s="50"/>
      <c r="G86" s="50"/>
      <c r="H86" s="50"/>
    </row>
    <row r="87" spans="3:8" x14ac:dyDescent="0.3">
      <c r="C87" s="50"/>
      <c r="D87" s="54" t="s">
        <v>431</v>
      </c>
      <c r="E87" s="50" t="s">
        <v>432</v>
      </c>
      <c r="F87" s="50"/>
      <c r="G87" s="50"/>
      <c r="H87" s="50"/>
    </row>
    <row r="88" spans="3:8" x14ac:dyDescent="0.3">
      <c r="C88" s="50"/>
      <c r="D88" s="54" t="s">
        <v>433</v>
      </c>
      <c r="E88" s="50" t="s">
        <v>434</v>
      </c>
      <c r="F88" s="50"/>
      <c r="G88" s="50"/>
      <c r="H88" s="50"/>
    </row>
    <row r="89" spans="3:8" x14ac:dyDescent="0.3">
      <c r="C89" s="50"/>
      <c r="D89" s="54" t="s">
        <v>435</v>
      </c>
      <c r="E89" s="50" t="s">
        <v>436</v>
      </c>
      <c r="F89" s="50"/>
      <c r="G89" s="50"/>
      <c r="H89" s="50"/>
    </row>
    <row r="90" spans="3:8" x14ac:dyDescent="0.3">
      <c r="D90" s="54" t="s">
        <v>516</v>
      </c>
      <c r="E90" s="50" t="s">
        <v>437</v>
      </c>
      <c r="F90" s="50"/>
      <c r="G90" s="50"/>
      <c r="H90" s="50"/>
    </row>
    <row r="91" spans="3:8" x14ac:dyDescent="0.3">
      <c r="D91" s="54" t="s">
        <v>517</v>
      </c>
      <c r="E91" s="50" t="s">
        <v>438</v>
      </c>
      <c r="F91" s="50"/>
      <c r="G91" s="50"/>
      <c r="H91" s="50"/>
    </row>
    <row r="92" spans="3:8" x14ac:dyDescent="0.3">
      <c r="D92" s="54" t="s">
        <v>439</v>
      </c>
      <c r="E92" s="50" t="s">
        <v>440</v>
      </c>
      <c r="F92" s="50"/>
      <c r="G92" s="50"/>
      <c r="H92" s="50"/>
    </row>
    <row r="93" spans="3:8" x14ac:dyDescent="0.3">
      <c r="D93" s="54" t="s">
        <v>441</v>
      </c>
      <c r="E93" s="50" t="s">
        <v>442</v>
      </c>
      <c r="F93" s="50"/>
      <c r="G93" s="50"/>
      <c r="H93" s="50"/>
    </row>
    <row r="94" spans="3:8" x14ac:dyDescent="0.3">
      <c r="D94" s="54" t="s">
        <v>443</v>
      </c>
      <c r="E94" s="50" t="s">
        <v>444</v>
      </c>
      <c r="F94" s="50"/>
      <c r="G94" s="50"/>
      <c r="H94" s="50"/>
    </row>
    <row r="95" spans="3:8" x14ac:dyDescent="0.3">
      <c r="D95" s="54" t="s">
        <v>445</v>
      </c>
      <c r="E95" s="50" t="s">
        <v>446</v>
      </c>
      <c r="F95" s="50"/>
      <c r="G95" s="50"/>
      <c r="H95" s="50"/>
    </row>
    <row r="96" spans="3:8" x14ac:dyDescent="0.3">
      <c r="D96" s="54" t="s">
        <v>447</v>
      </c>
      <c r="E96" s="50" t="s">
        <v>448</v>
      </c>
      <c r="F96" s="50"/>
      <c r="G96" s="50"/>
      <c r="H96" s="50"/>
    </row>
    <row r="97" spans="4:8" x14ac:dyDescent="0.3">
      <c r="D97" s="54" t="s">
        <v>449</v>
      </c>
      <c r="E97" s="50" t="s">
        <v>476</v>
      </c>
      <c r="F97" s="50"/>
      <c r="G97" s="50"/>
      <c r="H97" s="50"/>
    </row>
    <row r="98" spans="4:8" x14ac:dyDescent="0.3">
      <c r="D98" s="54" t="s">
        <v>450</v>
      </c>
      <c r="E98" s="50" t="s">
        <v>451</v>
      </c>
      <c r="F98" s="50"/>
      <c r="G98" s="50"/>
      <c r="H98" s="50"/>
    </row>
    <row r="105" spans="4:8" x14ac:dyDescent="0.3">
      <c r="D105" s="50"/>
      <c r="E105" s="50"/>
      <c r="F105" s="50"/>
      <c r="G105" s="50"/>
      <c r="H105" s="50"/>
    </row>
  </sheetData>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5:AP250"/>
  <sheetViews>
    <sheetView zoomScale="55" zoomScaleNormal="55" workbookViewId="0">
      <selection activeCell="B15" sqref="B15"/>
    </sheetView>
  </sheetViews>
  <sheetFormatPr defaultRowHeight="14.4" x14ac:dyDescent="0.3"/>
  <cols>
    <col min="2" max="2" width="32.5546875" bestFit="1" customWidth="1"/>
    <col min="3" max="3" width="14.109375" bestFit="1" customWidth="1"/>
    <col min="4" max="4" width="30.5546875" bestFit="1" customWidth="1"/>
    <col min="5" max="5" width="31.6640625" customWidth="1"/>
    <col min="6" max="6" width="21.109375" bestFit="1" customWidth="1"/>
    <col min="7" max="7" width="17" bestFit="1" customWidth="1"/>
    <col min="8" max="8" width="14" bestFit="1" customWidth="1"/>
    <col min="9" max="9" width="18.44140625" bestFit="1" customWidth="1"/>
    <col min="10" max="10" width="11.5546875" bestFit="1" customWidth="1"/>
    <col min="11" max="11" width="13.6640625" bestFit="1" customWidth="1"/>
    <col min="12" max="12" width="14" bestFit="1" customWidth="1"/>
    <col min="13" max="13" width="11.5546875" bestFit="1" customWidth="1"/>
    <col min="14" max="14" width="13.88671875" bestFit="1" customWidth="1"/>
    <col min="15" max="15" width="11.5546875" bestFit="1" customWidth="1"/>
    <col min="16" max="16" width="14.109375" bestFit="1" customWidth="1"/>
    <col min="17" max="17" width="14" bestFit="1" customWidth="1"/>
    <col min="18" max="18" width="13.6640625" bestFit="1" customWidth="1"/>
    <col min="19" max="19" width="11" bestFit="1" customWidth="1"/>
    <col min="20" max="20" width="12.5546875" bestFit="1" customWidth="1"/>
    <col min="21" max="21" width="10.6640625" bestFit="1" customWidth="1"/>
    <col min="22" max="22" width="11.44140625" bestFit="1" customWidth="1"/>
    <col min="23" max="24" width="12" bestFit="1" customWidth="1"/>
    <col min="25" max="25" width="14.44140625" bestFit="1" customWidth="1"/>
    <col min="26" max="26" width="13.5546875" bestFit="1" customWidth="1"/>
    <col min="27" max="27" width="14.109375" bestFit="1" customWidth="1"/>
    <col min="28" max="28" width="11" bestFit="1" customWidth="1"/>
    <col min="29" max="29" width="13.44140625" bestFit="1" customWidth="1"/>
    <col min="30" max="30" width="12.88671875" bestFit="1" customWidth="1"/>
    <col min="31" max="31" width="10.88671875" bestFit="1" customWidth="1"/>
    <col min="32" max="32" width="11" bestFit="1" customWidth="1"/>
    <col min="33" max="34" width="12" bestFit="1" customWidth="1"/>
    <col min="35" max="35" width="12.88671875" bestFit="1" customWidth="1"/>
    <col min="36" max="36" width="14.44140625" bestFit="1" customWidth="1"/>
    <col min="37" max="37" width="13" bestFit="1" customWidth="1"/>
    <col min="38" max="38" width="14.5546875" bestFit="1" customWidth="1"/>
    <col min="39" max="39" width="10.5546875" bestFit="1" customWidth="1"/>
    <col min="40" max="40" width="14.88671875" bestFit="1" customWidth="1"/>
    <col min="41" max="41" width="14.33203125" bestFit="1" customWidth="1"/>
    <col min="42" max="42" width="12" bestFit="1" customWidth="1"/>
  </cols>
  <sheetData>
    <row r="5" spans="2:42" ht="25.8" x14ac:dyDescent="0.5">
      <c r="B5" s="48" t="s">
        <v>137</v>
      </c>
      <c r="C5" s="41"/>
      <c r="D5" s="24"/>
      <c r="E5" s="4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row>
    <row r="6" spans="2:42" x14ac:dyDescent="0.3">
      <c r="B6" s="2"/>
      <c r="C6" s="2"/>
      <c r="D6" s="24"/>
      <c r="E6" s="4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row>
    <row r="7" spans="2:42" x14ac:dyDescent="0.3">
      <c r="B7" s="2"/>
      <c r="C7" s="2"/>
      <c r="D7" s="24"/>
      <c r="E7" s="4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row>
    <row r="8" spans="2:42" x14ac:dyDescent="0.3">
      <c r="D8" s="24"/>
      <c r="E8" s="4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row>
    <row r="9" spans="2:42" x14ac:dyDescent="0.3">
      <c r="B9" s="46" t="s">
        <v>138</v>
      </c>
      <c r="C9" s="2">
        <v>1</v>
      </c>
      <c r="D9" s="24"/>
      <c r="E9" s="4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row>
    <row r="10" spans="2:42" x14ac:dyDescent="0.3">
      <c r="B10" s="46" t="s">
        <v>139</v>
      </c>
      <c r="C10" s="2" t="s">
        <v>140</v>
      </c>
      <c r="D10" s="24"/>
      <c r="E10" s="4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row>
    <row r="11" spans="2:42" x14ac:dyDescent="0.3">
      <c r="B11" s="46" t="s">
        <v>141</v>
      </c>
      <c r="C11" s="2" t="s">
        <v>140</v>
      </c>
      <c r="D11" s="24"/>
      <c r="E11" s="4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row>
    <row r="12" spans="2:42" x14ac:dyDescent="0.3">
      <c r="B12" s="46" t="s">
        <v>142</v>
      </c>
      <c r="C12" s="2">
        <v>0</v>
      </c>
      <c r="D12" s="43"/>
      <c r="E12" s="42"/>
      <c r="F12" s="44"/>
      <c r="G12" s="44"/>
      <c r="H12" s="44"/>
      <c r="I12" s="44"/>
      <c r="J12" s="44"/>
      <c r="K12" s="44"/>
      <c r="L12" s="44"/>
      <c r="M12" s="44"/>
      <c r="N12" s="44"/>
      <c r="O12" s="44"/>
      <c r="P12" s="44"/>
      <c r="Q12" s="44"/>
      <c r="R12" s="44"/>
      <c r="S12" s="2"/>
      <c r="T12" s="2"/>
      <c r="U12" s="2"/>
      <c r="V12" s="2"/>
      <c r="W12" s="2"/>
      <c r="X12" s="2"/>
      <c r="Y12" s="2"/>
      <c r="Z12" s="2"/>
      <c r="AA12" s="2"/>
      <c r="AB12" s="2"/>
      <c r="AC12" s="2"/>
      <c r="AD12" s="2"/>
      <c r="AE12" s="2"/>
      <c r="AF12" s="2"/>
      <c r="AG12" s="2"/>
      <c r="AH12" s="2"/>
      <c r="AI12" s="2"/>
      <c r="AJ12" s="2"/>
      <c r="AK12" s="2"/>
      <c r="AL12" s="2"/>
      <c r="AM12" s="2"/>
      <c r="AN12" s="2"/>
      <c r="AO12" s="2"/>
      <c r="AP12" s="2"/>
    </row>
    <row r="13" spans="2:42" x14ac:dyDescent="0.3">
      <c r="B13" s="46" t="s">
        <v>143</v>
      </c>
      <c r="C13" s="2">
        <v>1</v>
      </c>
      <c r="D13" s="24"/>
      <c r="E13" s="42"/>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2"/>
      <c r="AO13" s="2"/>
      <c r="AP13" s="2"/>
    </row>
    <row r="14" spans="2:42" x14ac:dyDescent="0.3">
      <c r="B14" s="2"/>
      <c r="C14" s="2"/>
      <c r="D14" s="24"/>
      <c r="E14" s="4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row>
    <row r="15" spans="2:42" x14ac:dyDescent="0.3">
      <c r="B15" s="46" t="s">
        <v>144</v>
      </c>
      <c r="C15" s="46" t="s">
        <v>9</v>
      </c>
      <c r="D15" s="46" t="s">
        <v>8</v>
      </c>
      <c r="E15" s="47" t="s">
        <v>145</v>
      </c>
      <c r="F15" s="46" t="s">
        <v>146</v>
      </c>
      <c r="G15" s="46" t="s">
        <v>147</v>
      </c>
      <c r="H15" s="46" t="s">
        <v>148</v>
      </c>
      <c r="I15" s="46" t="s">
        <v>149</v>
      </c>
      <c r="J15" s="46" t="s">
        <v>150</v>
      </c>
      <c r="K15" s="46" t="s">
        <v>151</v>
      </c>
      <c r="L15" s="46" t="s">
        <v>152</v>
      </c>
      <c r="M15" s="46" t="s">
        <v>153</v>
      </c>
      <c r="N15" s="46" t="s">
        <v>154</v>
      </c>
      <c r="O15" s="46" t="s">
        <v>155</v>
      </c>
      <c r="P15" s="46" t="s">
        <v>156</v>
      </c>
      <c r="Q15" s="46" t="s">
        <v>157</v>
      </c>
      <c r="R15" s="46" t="s">
        <v>158</v>
      </c>
      <c r="S15" s="46" t="s">
        <v>159</v>
      </c>
      <c r="T15" s="46" t="s">
        <v>160</v>
      </c>
      <c r="U15" s="46" t="s">
        <v>161</v>
      </c>
      <c r="V15" s="46" t="s">
        <v>162</v>
      </c>
      <c r="W15" s="46" t="s">
        <v>163</v>
      </c>
      <c r="X15" s="46" t="s">
        <v>83</v>
      </c>
      <c r="Y15" s="46" t="s">
        <v>164</v>
      </c>
      <c r="Z15" s="46" t="s">
        <v>165</v>
      </c>
      <c r="AA15" s="46" t="s">
        <v>166</v>
      </c>
      <c r="AB15" s="46" t="s">
        <v>167</v>
      </c>
      <c r="AC15" s="46" t="s">
        <v>168</v>
      </c>
      <c r="AD15" s="46" t="s">
        <v>169</v>
      </c>
      <c r="AE15" s="46" t="s">
        <v>170</v>
      </c>
      <c r="AF15" s="46" t="s">
        <v>171</v>
      </c>
      <c r="AG15" s="46" t="s">
        <v>122</v>
      </c>
      <c r="AH15" s="46" t="s">
        <v>123</v>
      </c>
      <c r="AI15" s="46" t="s">
        <v>172</v>
      </c>
      <c r="AJ15" s="46" t="s">
        <v>173</v>
      </c>
      <c r="AK15" s="46" t="s">
        <v>174</v>
      </c>
      <c r="AL15" s="46" t="s">
        <v>175</v>
      </c>
      <c r="AM15" s="46" t="s">
        <v>176</v>
      </c>
      <c r="AN15" s="46" t="s">
        <v>177</v>
      </c>
      <c r="AO15" s="46" t="s">
        <v>178</v>
      </c>
      <c r="AP15" s="2" t="s">
        <v>179</v>
      </c>
    </row>
    <row r="16" spans="2:42" x14ac:dyDescent="0.3">
      <c r="B16" s="2" t="s">
        <v>180</v>
      </c>
      <c r="C16" s="2">
        <v>1</v>
      </c>
      <c r="D16" s="2" t="s">
        <v>89</v>
      </c>
      <c r="E16" s="42" t="s">
        <v>181</v>
      </c>
      <c r="F16" s="2" t="s">
        <v>182</v>
      </c>
      <c r="G16" s="2" t="s">
        <v>91</v>
      </c>
      <c r="H16" s="2" t="s">
        <v>183</v>
      </c>
      <c r="I16" s="2">
        <v>50.8</v>
      </c>
      <c r="J16" s="2" t="s">
        <v>184</v>
      </c>
      <c r="K16" s="2" t="s">
        <v>184</v>
      </c>
      <c r="L16" s="2">
        <v>12</v>
      </c>
      <c r="M16" s="2">
        <v>0.1</v>
      </c>
      <c r="N16" s="2">
        <v>1.6</v>
      </c>
      <c r="O16" s="2">
        <v>0.1</v>
      </c>
      <c r="P16" s="2">
        <v>1.8</v>
      </c>
      <c r="Q16" s="2">
        <v>0.11</v>
      </c>
      <c r="R16" s="2" t="s">
        <v>184</v>
      </c>
      <c r="S16" s="2">
        <v>0.8</v>
      </c>
      <c r="T16" s="2">
        <v>0</v>
      </c>
      <c r="U16" s="2">
        <v>1.8</v>
      </c>
      <c r="V16" s="2">
        <v>0</v>
      </c>
      <c r="W16" s="3">
        <v>8.8154269972451793</v>
      </c>
      <c r="X16" s="3">
        <v>7.6610468319559226</v>
      </c>
      <c r="Y16" s="2">
        <v>0</v>
      </c>
      <c r="Z16" s="2">
        <v>8.5000000000000006E-2</v>
      </c>
      <c r="AA16" s="2">
        <v>8.5000000000000006E-2</v>
      </c>
      <c r="AB16" s="2">
        <v>0.9</v>
      </c>
      <c r="AC16" s="2">
        <v>0.12</v>
      </c>
      <c r="AD16" s="2">
        <v>1.8</v>
      </c>
      <c r="AE16" s="2">
        <v>9.0749999999999997E-2</v>
      </c>
      <c r="AF16" s="2">
        <v>7.825E-2</v>
      </c>
      <c r="AG16" s="2">
        <v>1.1459911568459757</v>
      </c>
      <c r="AH16" s="2">
        <v>1.3290568368533202</v>
      </c>
      <c r="AI16" s="2" t="s">
        <v>185</v>
      </c>
      <c r="AJ16" s="2" t="s">
        <v>185</v>
      </c>
      <c r="AK16" s="2" t="s">
        <v>185</v>
      </c>
      <c r="AL16" s="2" t="s">
        <v>185</v>
      </c>
      <c r="AM16" s="2">
        <v>0</v>
      </c>
      <c r="AN16" s="2">
        <v>0</v>
      </c>
      <c r="AO16" s="2">
        <v>185</v>
      </c>
      <c r="AP16" s="45">
        <v>93</v>
      </c>
    </row>
    <row r="17" spans="2:42" x14ac:dyDescent="0.3">
      <c r="B17" s="2" t="s">
        <v>180</v>
      </c>
      <c r="C17" s="2">
        <v>2</v>
      </c>
      <c r="D17" s="2" t="s">
        <v>89</v>
      </c>
      <c r="E17" s="42" t="s">
        <v>181</v>
      </c>
      <c r="F17" s="2" t="s">
        <v>182</v>
      </c>
      <c r="G17" s="2" t="s">
        <v>91</v>
      </c>
      <c r="H17" s="2" t="s">
        <v>183</v>
      </c>
      <c r="I17" s="2">
        <v>50.3</v>
      </c>
      <c r="J17" s="2" t="s">
        <v>184</v>
      </c>
      <c r="K17" s="2" t="s">
        <v>184</v>
      </c>
      <c r="L17" s="2">
        <v>12</v>
      </c>
      <c r="M17" s="2">
        <v>0.1</v>
      </c>
      <c r="N17" s="2">
        <v>1.6</v>
      </c>
      <c r="O17" s="2">
        <v>0.1</v>
      </c>
      <c r="P17" s="2">
        <v>1.8</v>
      </c>
      <c r="Q17" s="2">
        <v>0.11</v>
      </c>
      <c r="R17" s="2" t="s">
        <v>184</v>
      </c>
      <c r="S17" s="2">
        <v>0.8</v>
      </c>
      <c r="T17" s="2">
        <v>0</v>
      </c>
      <c r="U17" s="2">
        <v>1.8</v>
      </c>
      <c r="V17" s="2">
        <v>0</v>
      </c>
      <c r="W17" s="2">
        <v>8.8154269972451793</v>
      </c>
      <c r="X17" s="2">
        <v>7.6610468319559226</v>
      </c>
      <c r="Y17" s="2">
        <v>0</v>
      </c>
      <c r="Z17" s="2">
        <v>0.255</v>
      </c>
      <c r="AA17" s="2">
        <v>8.5000000000000006E-2</v>
      </c>
      <c r="AB17" s="2">
        <v>0.9</v>
      </c>
      <c r="AC17" s="2">
        <v>0.12</v>
      </c>
      <c r="AD17" s="2">
        <v>1.8</v>
      </c>
      <c r="AE17" s="2">
        <v>9.0749999999999997E-2</v>
      </c>
      <c r="AF17" s="2">
        <v>7.825E-2</v>
      </c>
      <c r="AG17" s="2">
        <v>1.1459911568459757</v>
      </c>
      <c r="AH17" s="2">
        <v>1.3290568368533202</v>
      </c>
      <c r="AI17" s="2" t="s">
        <v>185</v>
      </c>
      <c r="AJ17" s="2" t="s">
        <v>185</v>
      </c>
      <c r="AK17" s="2" t="s">
        <v>185</v>
      </c>
      <c r="AL17" s="2" t="s">
        <v>185</v>
      </c>
      <c r="AM17" s="2">
        <v>0</v>
      </c>
      <c r="AN17" s="2">
        <v>0</v>
      </c>
      <c r="AO17" s="2">
        <v>226</v>
      </c>
      <c r="AP17" s="45">
        <v>113</v>
      </c>
    </row>
    <row r="18" spans="2:42" x14ac:dyDescent="0.3">
      <c r="B18" s="2" t="s">
        <v>180</v>
      </c>
      <c r="C18" s="2">
        <v>3</v>
      </c>
      <c r="D18" s="2" t="s">
        <v>89</v>
      </c>
      <c r="E18" s="42" t="s">
        <v>181</v>
      </c>
      <c r="F18" s="2" t="s">
        <v>182</v>
      </c>
      <c r="G18" s="2" t="s">
        <v>91</v>
      </c>
      <c r="H18" s="2" t="s">
        <v>183</v>
      </c>
      <c r="I18" s="2">
        <v>48</v>
      </c>
      <c r="J18" s="2" t="s">
        <v>184</v>
      </c>
      <c r="K18" s="2" t="s">
        <v>184</v>
      </c>
      <c r="L18" s="2">
        <v>12</v>
      </c>
      <c r="M18" s="2">
        <v>0.1</v>
      </c>
      <c r="N18" s="2">
        <v>1.6</v>
      </c>
      <c r="O18" s="2">
        <v>0.1</v>
      </c>
      <c r="P18" s="2">
        <v>1.8</v>
      </c>
      <c r="Q18" s="2">
        <v>0.11</v>
      </c>
      <c r="R18" s="2" t="s">
        <v>184</v>
      </c>
      <c r="S18" s="2">
        <v>0.8</v>
      </c>
      <c r="T18" s="2">
        <v>0</v>
      </c>
      <c r="U18" s="2">
        <v>1.8</v>
      </c>
      <c r="V18" s="2">
        <v>0</v>
      </c>
      <c r="W18" s="2">
        <v>8.8154269972451793</v>
      </c>
      <c r="X18" s="2">
        <v>7.6610468319559226</v>
      </c>
      <c r="Y18" s="2">
        <v>0</v>
      </c>
      <c r="Z18" s="2">
        <v>0.42499999999999999</v>
      </c>
      <c r="AA18" s="2">
        <v>8.5000000000000006E-2</v>
      </c>
      <c r="AB18" s="2">
        <v>0.9</v>
      </c>
      <c r="AC18" s="2">
        <v>0.12</v>
      </c>
      <c r="AD18" s="2">
        <v>1.8</v>
      </c>
      <c r="AE18" s="2">
        <v>9.0749999999999997E-2</v>
      </c>
      <c r="AF18" s="2">
        <v>7.825E-2</v>
      </c>
      <c r="AG18" s="2">
        <v>1.1459911568459757</v>
      </c>
      <c r="AH18" s="2">
        <v>1.3290568368533202</v>
      </c>
      <c r="AI18" s="2" t="s">
        <v>185</v>
      </c>
      <c r="AJ18" s="2" t="s">
        <v>185</v>
      </c>
      <c r="AK18" s="2" t="s">
        <v>185</v>
      </c>
      <c r="AL18" s="2" t="s">
        <v>185</v>
      </c>
      <c r="AM18" s="2">
        <v>0</v>
      </c>
      <c r="AN18" s="2">
        <v>0</v>
      </c>
      <c r="AO18" s="2">
        <v>239</v>
      </c>
      <c r="AP18" s="45">
        <v>120</v>
      </c>
    </row>
    <row r="19" spans="2:42" x14ac:dyDescent="0.3">
      <c r="B19" s="2" t="s">
        <v>186</v>
      </c>
      <c r="C19" s="2">
        <v>5</v>
      </c>
      <c r="D19" s="2" t="s">
        <v>89</v>
      </c>
      <c r="E19" s="42" t="s">
        <v>187</v>
      </c>
      <c r="F19" s="2" t="s">
        <v>182</v>
      </c>
      <c r="G19" s="2" t="s">
        <v>91</v>
      </c>
      <c r="H19" s="2" t="s">
        <v>183</v>
      </c>
      <c r="I19" s="2">
        <v>30.2</v>
      </c>
      <c r="J19" s="2" t="s">
        <v>184</v>
      </c>
      <c r="K19" s="2" t="s">
        <v>184</v>
      </c>
      <c r="L19" s="2">
        <v>20</v>
      </c>
      <c r="M19" s="2" t="s">
        <v>185</v>
      </c>
      <c r="N19" s="2">
        <v>2.7</v>
      </c>
      <c r="O19" s="2" t="s">
        <v>185</v>
      </c>
      <c r="P19" s="2">
        <v>2.5</v>
      </c>
      <c r="Q19" s="2">
        <v>0.1</v>
      </c>
      <c r="R19" s="2" t="s">
        <v>184</v>
      </c>
      <c r="S19" s="2">
        <v>0.37</v>
      </c>
      <c r="T19" s="2">
        <v>0</v>
      </c>
      <c r="U19" s="2">
        <v>2.5</v>
      </c>
      <c r="V19" s="2">
        <v>0</v>
      </c>
      <c r="W19" s="5">
        <v>4.3529411764705879</v>
      </c>
      <c r="X19" s="5">
        <v>2</v>
      </c>
      <c r="Y19" s="2">
        <v>0</v>
      </c>
      <c r="Z19" s="2">
        <v>1</v>
      </c>
      <c r="AA19" s="2">
        <v>0.2</v>
      </c>
      <c r="AB19" s="2">
        <v>1.25</v>
      </c>
      <c r="AC19" s="2">
        <v>0.2</v>
      </c>
      <c r="AD19" s="2">
        <v>2.5</v>
      </c>
      <c r="AE19" s="2">
        <v>8.5000000000000006E-2</v>
      </c>
      <c r="AF19" s="5">
        <v>7.6999999999999999E-2</v>
      </c>
      <c r="AG19" s="2">
        <v>2.15</v>
      </c>
      <c r="AH19" s="2">
        <v>0.41799999999999998</v>
      </c>
      <c r="AI19" s="2" t="s">
        <v>188</v>
      </c>
      <c r="AJ19" s="2" t="s">
        <v>188</v>
      </c>
      <c r="AK19" s="2" t="s">
        <v>188</v>
      </c>
      <c r="AL19" s="2" t="s">
        <v>188</v>
      </c>
      <c r="AM19" s="2">
        <v>0</v>
      </c>
      <c r="AN19" s="2">
        <v>0</v>
      </c>
      <c r="AO19" s="2">
        <v>306</v>
      </c>
      <c r="AP19" s="45">
        <v>264</v>
      </c>
    </row>
    <row r="20" spans="2:42" x14ac:dyDescent="0.3">
      <c r="B20" s="2" t="s">
        <v>186</v>
      </c>
      <c r="C20" s="2">
        <v>6</v>
      </c>
      <c r="D20" s="2" t="s">
        <v>89</v>
      </c>
      <c r="E20" s="42" t="s">
        <v>189</v>
      </c>
      <c r="F20" s="2" t="s">
        <v>182</v>
      </c>
      <c r="G20" s="2" t="s">
        <v>91</v>
      </c>
      <c r="H20" s="2" t="s">
        <v>183</v>
      </c>
      <c r="I20" s="2">
        <v>30.2</v>
      </c>
      <c r="J20" s="2" t="s">
        <v>184</v>
      </c>
      <c r="K20" s="2" t="s">
        <v>184</v>
      </c>
      <c r="L20" s="2">
        <v>20</v>
      </c>
      <c r="M20" s="2" t="s">
        <v>185</v>
      </c>
      <c r="N20" s="2">
        <v>2.7</v>
      </c>
      <c r="O20" s="2" t="s">
        <v>185</v>
      </c>
      <c r="P20" s="2">
        <v>2.5</v>
      </c>
      <c r="Q20" s="2">
        <v>0.1</v>
      </c>
      <c r="R20" s="2" t="s">
        <v>184</v>
      </c>
      <c r="S20" s="2">
        <v>0.37</v>
      </c>
      <c r="T20" s="2">
        <v>0</v>
      </c>
      <c r="U20" s="2">
        <v>2.5</v>
      </c>
      <c r="V20" s="2">
        <v>0</v>
      </c>
      <c r="W20" s="2">
        <v>4.3529411764705879</v>
      </c>
      <c r="X20" s="2">
        <v>2</v>
      </c>
      <c r="Y20" s="2">
        <v>0</v>
      </c>
      <c r="Z20" s="2">
        <v>0.7</v>
      </c>
      <c r="AA20" s="2">
        <v>0.2</v>
      </c>
      <c r="AB20" s="2">
        <v>1.25</v>
      </c>
      <c r="AC20" s="2">
        <v>0.2</v>
      </c>
      <c r="AD20" s="2">
        <v>2.5</v>
      </c>
      <c r="AE20" s="2">
        <v>8.5000000000000006E-2</v>
      </c>
      <c r="AF20" s="2">
        <v>7.6999999999999999E-2</v>
      </c>
      <c r="AG20" s="2">
        <v>1.6619999999999999</v>
      </c>
      <c r="AH20" s="2">
        <v>0.41799999999999998</v>
      </c>
      <c r="AI20" s="2" t="s">
        <v>188</v>
      </c>
      <c r="AJ20" s="2" t="s">
        <v>188</v>
      </c>
      <c r="AK20" s="2" t="s">
        <v>188</v>
      </c>
      <c r="AL20" s="2" t="s">
        <v>188</v>
      </c>
      <c r="AM20" s="2">
        <v>0</v>
      </c>
      <c r="AN20" s="2">
        <v>0</v>
      </c>
      <c r="AO20" s="2">
        <v>356</v>
      </c>
      <c r="AP20" s="45">
        <v>307</v>
      </c>
    </row>
    <row r="21" spans="2:42" x14ac:dyDescent="0.3">
      <c r="B21" s="2" t="s">
        <v>186</v>
      </c>
      <c r="C21" s="2" t="s">
        <v>190</v>
      </c>
      <c r="D21" s="2" t="s">
        <v>89</v>
      </c>
      <c r="E21" s="42" t="s">
        <v>191</v>
      </c>
      <c r="F21" s="2" t="s">
        <v>182</v>
      </c>
      <c r="G21" s="2" t="s">
        <v>91</v>
      </c>
      <c r="H21" s="2" t="s">
        <v>183</v>
      </c>
      <c r="I21" s="2">
        <v>30.2</v>
      </c>
      <c r="J21" s="2" t="s">
        <v>184</v>
      </c>
      <c r="K21" s="2" t="s">
        <v>184</v>
      </c>
      <c r="L21" s="2">
        <v>20</v>
      </c>
      <c r="M21" s="2" t="s">
        <v>185</v>
      </c>
      <c r="N21" s="2">
        <v>2.7</v>
      </c>
      <c r="O21" s="2" t="s">
        <v>185</v>
      </c>
      <c r="P21" s="2">
        <v>2.5</v>
      </c>
      <c r="Q21" s="2">
        <v>0.1</v>
      </c>
      <c r="R21" s="2" t="s">
        <v>184</v>
      </c>
      <c r="S21" s="2">
        <v>0.37</v>
      </c>
      <c r="T21" s="2">
        <v>0</v>
      </c>
      <c r="U21" s="2">
        <v>2.5</v>
      </c>
      <c r="V21" s="2">
        <v>0</v>
      </c>
      <c r="W21" s="2">
        <v>4.3529411764705879</v>
      </c>
      <c r="X21" s="2">
        <v>2</v>
      </c>
      <c r="Y21" s="2">
        <v>0</v>
      </c>
      <c r="Z21" s="2">
        <v>1</v>
      </c>
      <c r="AA21" s="2">
        <v>0.2</v>
      </c>
      <c r="AB21" s="2">
        <v>1.25</v>
      </c>
      <c r="AC21" s="2">
        <v>0.2</v>
      </c>
      <c r="AD21" s="2">
        <v>2.5</v>
      </c>
      <c r="AE21" s="2">
        <v>8.5000000000000006E-2</v>
      </c>
      <c r="AF21" s="2">
        <v>7.6999999999999999E-2</v>
      </c>
      <c r="AG21" s="2">
        <v>2.15</v>
      </c>
      <c r="AH21" s="2">
        <v>0.41799999999999998</v>
      </c>
      <c r="AI21" s="2" t="s">
        <v>188</v>
      </c>
      <c r="AJ21" s="2" t="s">
        <v>188</v>
      </c>
      <c r="AK21" s="2" t="s">
        <v>188</v>
      </c>
      <c r="AL21" s="2" t="s">
        <v>188</v>
      </c>
      <c r="AM21" s="2">
        <v>0</v>
      </c>
      <c r="AN21" s="2">
        <v>0</v>
      </c>
      <c r="AO21" s="2">
        <v>312</v>
      </c>
      <c r="AP21" s="45">
        <v>269</v>
      </c>
    </row>
    <row r="22" spans="2:42" x14ac:dyDescent="0.3">
      <c r="B22" s="2" t="s">
        <v>186</v>
      </c>
      <c r="C22" s="2" t="s">
        <v>192</v>
      </c>
      <c r="D22" s="2" t="s">
        <v>89</v>
      </c>
      <c r="E22" s="42" t="s">
        <v>193</v>
      </c>
      <c r="F22" s="2" t="s">
        <v>182</v>
      </c>
      <c r="G22" s="2" t="s">
        <v>91</v>
      </c>
      <c r="H22" s="2" t="s">
        <v>183</v>
      </c>
      <c r="I22" s="2">
        <v>30.2</v>
      </c>
      <c r="J22" s="2" t="s">
        <v>184</v>
      </c>
      <c r="K22" s="2" t="s">
        <v>184</v>
      </c>
      <c r="L22" s="2">
        <v>20</v>
      </c>
      <c r="M22" s="2" t="s">
        <v>185</v>
      </c>
      <c r="N22" s="2">
        <v>2.7</v>
      </c>
      <c r="O22" s="2" t="s">
        <v>185</v>
      </c>
      <c r="P22" s="2">
        <v>2.5</v>
      </c>
      <c r="Q22" s="2">
        <v>0.1</v>
      </c>
      <c r="R22" s="2" t="s">
        <v>184</v>
      </c>
      <c r="S22" s="2">
        <v>0.37</v>
      </c>
      <c r="T22" s="2">
        <v>0</v>
      </c>
      <c r="U22" s="2">
        <v>2.5</v>
      </c>
      <c r="V22" s="2">
        <v>0</v>
      </c>
      <c r="W22" s="2">
        <v>4.3529411764705879</v>
      </c>
      <c r="X22" s="2">
        <v>2</v>
      </c>
      <c r="Y22" s="2">
        <v>0</v>
      </c>
      <c r="Z22" s="2">
        <v>0.7</v>
      </c>
      <c r="AA22" s="2">
        <v>0.2</v>
      </c>
      <c r="AB22" s="2">
        <v>1.25</v>
      </c>
      <c r="AC22" s="2">
        <v>0.2</v>
      </c>
      <c r="AD22" s="2">
        <v>2.5</v>
      </c>
      <c r="AE22" s="2">
        <v>8.5000000000000006E-2</v>
      </c>
      <c r="AF22" s="2">
        <v>7.6999999999999999E-2</v>
      </c>
      <c r="AG22" s="2">
        <v>1.6619999999999999</v>
      </c>
      <c r="AH22" s="2">
        <v>0.41799999999999998</v>
      </c>
      <c r="AI22" s="2" t="s">
        <v>188</v>
      </c>
      <c r="AJ22" s="2" t="s">
        <v>188</v>
      </c>
      <c r="AK22" s="2" t="s">
        <v>188</v>
      </c>
      <c r="AL22" s="2" t="s">
        <v>188</v>
      </c>
      <c r="AM22" s="2">
        <v>0</v>
      </c>
      <c r="AN22" s="2">
        <v>0</v>
      </c>
      <c r="AO22" s="2">
        <v>250</v>
      </c>
      <c r="AP22" s="45">
        <v>216</v>
      </c>
    </row>
    <row r="23" spans="2:42" x14ac:dyDescent="0.3">
      <c r="B23" s="2" t="s">
        <v>5</v>
      </c>
      <c r="C23" s="2" t="s">
        <v>50</v>
      </c>
      <c r="D23" s="2" t="s">
        <v>87</v>
      </c>
      <c r="E23" s="42" t="s">
        <v>194</v>
      </c>
      <c r="F23" s="2" t="s">
        <v>182</v>
      </c>
      <c r="G23" s="2" t="s">
        <v>91</v>
      </c>
      <c r="H23" s="2" t="s">
        <v>183</v>
      </c>
      <c r="I23" s="2">
        <v>60</v>
      </c>
      <c r="J23" s="2" t="s">
        <v>184</v>
      </c>
      <c r="K23" s="2" t="s">
        <v>184</v>
      </c>
      <c r="L23" s="2" t="s">
        <v>185</v>
      </c>
      <c r="M23" s="2" t="s">
        <v>185</v>
      </c>
      <c r="N23" s="2">
        <v>4.37</v>
      </c>
      <c r="O23" s="2" t="s">
        <v>185</v>
      </c>
      <c r="P23" s="2">
        <v>1</v>
      </c>
      <c r="Q23" s="2">
        <v>0.30499999999999999</v>
      </c>
      <c r="R23" s="2" t="s">
        <v>184</v>
      </c>
      <c r="S23" s="2">
        <v>0.51400000000000001</v>
      </c>
      <c r="T23" s="2">
        <v>0</v>
      </c>
      <c r="U23" s="2">
        <v>1</v>
      </c>
      <c r="V23" s="2">
        <v>0</v>
      </c>
      <c r="W23" s="3">
        <v>2</v>
      </c>
      <c r="X23" s="3">
        <v>1.3229571984435797</v>
      </c>
      <c r="Y23" s="2">
        <v>0</v>
      </c>
      <c r="Z23" s="2">
        <v>0.1</v>
      </c>
      <c r="AA23" s="2">
        <v>0.1</v>
      </c>
      <c r="AB23" s="2">
        <v>0.5</v>
      </c>
      <c r="AC23" s="2">
        <v>0.25</v>
      </c>
      <c r="AD23" s="2">
        <v>1</v>
      </c>
      <c r="AE23" s="2">
        <v>0.25700000000000001</v>
      </c>
      <c r="AF23" s="5">
        <v>0.247</v>
      </c>
      <c r="AG23" s="2">
        <v>1.54</v>
      </c>
      <c r="AH23" s="2">
        <v>0.30800000000000005</v>
      </c>
      <c r="AI23" s="2" t="s">
        <v>185</v>
      </c>
      <c r="AJ23" s="2" t="s">
        <v>184</v>
      </c>
      <c r="AK23" s="2" t="s">
        <v>185</v>
      </c>
      <c r="AL23" s="2" t="s">
        <v>185</v>
      </c>
      <c r="AM23" s="2">
        <v>0</v>
      </c>
      <c r="AN23" s="2">
        <v>0</v>
      </c>
      <c r="AO23" s="2">
        <v>700</v>
      </c>
      <c r="AP23" s="45">
        <v>620</v>
      </c>
    </row>
    <row r="24" spans="2:42" x14ac:dyDescent="0.3">
      <c r="B24" s="2" t="s">
        <v>5</v>
      </c>
      <c r="C24" s="2" t="s">
        <v>49</v>
      </c>
      <c r="D24" s="2" t="s">
        <v>87</v>
      </c>
      <c r="E24" s="42" t="s">
        <v>195</v>
      </c>
      <c r="F24" s="2" t="s">
        <v>182</v>
      </c>
      <c r="G24" s="2" t="s">
        <v>91</v>
      </c>
      <c r="H24" s="2" t="s">
        <v>183</v>
      </c>
      <c r="I24" s="2">
        <v>60</v>
      </c>
      <c r="J24" s="2" t="s">
        <v>184</v>
      </c>
      <c r="K24" s="2" t="s">
        <v>184</v>
      </c>
      <c r="L24" s="2" t="s">
        <v>185</v>
      </c>
      <c r="M24" s="2" t="s">
        <v>185</v>
      </c>
      <c r="N24" s="2">
        <v>4.37</v>
      </c>
      <c r="O24" s="2" t="s">
        <v>185</v>
      </c>
      <c r="P24" s="2">
        <v>1</v>
      </c>
      <c r="Q24" s="2">
        <v>0.30499999999999999</v>
      </c>
      <c r="R24" s="2" t="s">
        <v>184</v>
      </c>
      <c r="S24" s="2">
        <v>0.2571</v>
      </c>
      <c r="T24" s="2">
        <v>0</v>
      </c>
      <c r="U24" s="2">
        <v>1</v>
      </c>
      <c r="V24" s="2">
        <v>0</v>
      </c>
      <c r="W24" s="3">
        <v>1.0003891050583658</v>
      </c>
      <c r="X24" s="3">
        <v>0.31128404669260701</v>
      </c>
      <c r="Y24" s="2">
        <v>0</v>
      </c>
      <c r="Z24" s="2">
        <v>0.1</v>
      </c>
      <c r="AA24" s="2">
        <v>0.1</v>
      </c>
      <c r="AB24" s="2">
        <v>0.5</v>
      </c>
      <c r="AC24" s="2">
        <v>0.25</v>
      </c>
      <c r="AD24" s="2">
        <v>1</v>
      </c>
      <c r="AE24" s="2">
        <v>0.25700000000000001</v>
      </c>
      <c r="AF24" s="2">
        <v>0.247</v>
      </c>
      <c r="AG24" s="2">
        <v>1.54</v>
      </c>
      <c r="AH24" s="2">
        <v>0.30800000000000005</v>
      </c>
      <c r="AI24" s="2" t="s">
        <v>185</v>
      </c>
      <c r="AJ24" s="2" t="s">
        <v>184</v>
      </c>
      <c r="AK24" s="2" t="s">
        <v>185</v>
      </c>
      <c r="AL24" s="2" t="s">
        <v>185</v>
      </c>
      <c r="AM24" s="2">
        <v>0</v>
      </c>
      <c r="AN24" s="2">
        <v>0</v>
      </c>
      <c r="AO24" s="2">
        <v>1060</v>
      </c>
      <c r="AP24" s="45">
        <v>1000</v>
      </c>
    </row>
    <row r="25" spans="2:42" x14ac:dyDescent="0.3">
      <c r="B25" s="2" t="s">
        <v>125</v>
      </c>
      <c r="C25" s="2" t="s">
        <v>54</v>
      </c>
      <c r="D25" s="2" t="s">
        <v>89</v>
      </c>
      <c r="E25" s="42" t="s">
        <v>196</v>
      </c>
      <c r="F25" s="2" t="s">
        <v>182</v>
      </c>
      <c r="G25" s="2" t="s">
        <v>91</v>
      </c>
      <c r="H25" s="2" t="s">
        <v>183</v>
      </c>
      <c r="I25" s="2">
        <v>41.3</v>
      </c>
      <c r="J25" s="2" t="s">
        <v>184</v>
      </c>
      <c r="K25" s="2" t="s">
        <v>184</v>
      </c>
      <c r="L25" s="2">
        <v>12</v>
      </c>
      <c r="M25" s="2">
        <v>0.1</v>
      </c>
      <c r="N25" s="2">
        <v>1.6</v>
      </c>
      <c r="O25" s="2">
        <v>0.1</v>
      </c>
      <c r="P25" s="2">
        <v>1.8</v>
      </c>
      <c r="Q25" s="2">
        <v>0.11</v>
      </c>
      <c r="R25" s="2" t="s">
        <v>184</v>
      </c>
      <c r="S25" s="2">
        <v>0.8</v>
      </c>
      <c r="T25" s="2">
        <v>0</v>
      </c>
      <c r="U25" s="2">
        <v>1.8</v>
      </c>
      <c r="V25" s="2">
        <v>0</v>
      </c>
      <c r="W25" s="3">
        <v>8.5333333333333332</v>
      </c>
      <c r="X25" s="3">
        <v>7.44</v>
      </c>
      <c r="Y25" s="2">
        <v>0</v>
      </c>
      <c r="Z25" s="2">
        <v>8.5000000000000006E-2</v>
      </c>
      <c r="AA25" s="2">
        <v>8.5000000000000006E-2</v>
      </c>
      <c r="AB25" s="2">
        <v>0.9</v>
      </c>
      <c r="AC25" s="2">
        <v>0.12</v>
      </c>
      <c r="AD25" s="2">
        <v>1.8</v>
      </c>
      <c r="AE25" s="2">
        <v>9.375E-2</v>
      </c>
      <c r="AF25" s="2">
        <v>8.1250000000000003E-2</v>
      </c>
      <c r="AG25" s="2">
        <v>1.1093194398269046</v>
      </c>
      <c r="AH25" s="2">
        <v>1.2799839690310435</v>
      </c>
      <c r="AI25" s="2" t="s">
        <v>185</v>
      </c>
      <c r="AJ25" s="2" t="s">
        <v>185</v>
      </c>
      <c r="AK25" s="2" t="s">
        <v>185</v>
      </c>
      <c r="AL25" s="2" t="s">
        <v>185</v>
      </c>
      <c r="AM25" s="2">
        <v>0</v>
      </c>
      <c r="AN25" s="2">
        <v>0</v>
      </c>
      <c r="AO25" s="2">
        <v>189</v>
      </c>
      <c r="AP25" s="45">
        <v>94</v>
      </c>
    </row>
    <row r="26" spans="2:42" x14ac:dyDescent="0.3">
      <c r="B26" s="2" t="s">
        <v>125</v>
      </c>
      <c r="C26" s="2" t="s">
        <v>126</v>
      </c>
      <c r="D26" s="2" t="s">
        <v>89</v>
      </c>
      <c r="E26" s="42" t="s">
        <v>196</v>
      </c>
      <c r="F26" s="2" t="s">
        <v>182</v>
      </c>
      <c r="G26" s="2" t="s">
        <v>91</v>
      </c>
      <c r="H26" s="2" t="s">
        <v>183</v>
      </c>
      <c r="I26" s="2">
        <v>41.4</v>
      </c>
      <c r="J26" s="2" t="s">
        <v>184</v>
      </c>
      <c r="K26" s="2" t="s">
        <v>184</v>
      </c>
      <c r="L26" s="2">
        <v>12</v>
      </c>
      <c r="M26" s="2">
        <v>0.1</v>
      </c>
      <c r="N26" s="2">
        <v>1.6</v>
      </c>
      <c r="O26" s="2">
        <v>0.1</v>
      </c>
      <c r="P26" s="2">
        <v>1.8</v>
      </c>
      <c r="Q26" s="2">
        <v>0.11</v>
      </c>
      <c r="R26" s="2" t="s">
        <v>184</v>
      </c>
      <c r="S26" s="2">
        <v>0.8</v>
      </c>
      <c r="T26" s="2">
        <v>0</v>
      </c>
      <c r="U26" s="2">
        <v>1.8</v>
      </c>
      <c r="V26" s="2">
        <v>0</v>
      </c>
      <c r="W26" s="2">
        <v>8.5333333333333332</v>
      </c>
      <c r="X26" s="2">
        <v>7.44</v>
      </c>
      <c r="Y26" s="2">
        <v>0</v>
      </c>
      <c r="Z26" s="2">
        <v>8.5000000000000006E-2</v>
      </c>
      <c r="AA26" s="2">
        <v>8.5000000000000006E-2</v>
      </c>
      <c r="AB26" s="2">
        <v>0.9</v>
      </c>
      <c r="AC26" s="2">
        <v>0.12</v>
      </c>
      <c r="AD26" s="2">
        <v>1.8</v>
      </c>
      <c r="AE26" s="2">
        <v>9.375E-2</v>
      </c>
      <c r="AF26" s="2">
        <v>8.4349999999999994E-2</v>
      </c>
      <c r="AG26" s="2">
        <v>1.0999974277275189</v>
      </c>
      <c r="AH26" s="2">
        <v>0.31055529038415092</v>
      </c>
      <c r="AI26" s="2" t="s">
        <v>185</v>
      </c>
      <c r="AJ26" s="2" t="s">
        <v>185</v>
      </c>
      <c r="AK26" s="2" t="s">
        <v>185</v>
      </c>
      <c r="AL26" s="2" t="s">
        <v>185</v>
      </c>
      <c r="AM26" s="2">
        <v>0</v>
      </c>
      <c r="AN26" s="2">
        <v>0</v>
      </c>
      <c r="AO26" s="2">
        <v>172</v>
      </c>
      <c r="AP26" s="45">
        <v>86</v>
      </c>
    </row>
    <row r="27" spans="2:42" x14ac:dyDescent="0.3">
      <c r="B27" s="2" t="s">
        <v>125</v>
      </c>
      <c r="C27" s="2" t="s">
        <v>53</v>
      </c>
      <c r="D27" s="2" t="s">
        <v>127</v>
      </c>
      <c r="E27" s="42" t="s">
        <v>196</v>
      </c>
      <c r="F27" s="2" t="s">
        <v>182</v>
      </c>
      <c r="G27" s="2" t="s">
        <v>91</v>
      </c>
      <c r="H27" s="2" t="s">
        <v>183</v>
      </c>
      <c r="I27" s="2">
        <v>40</v>
      </c>
      <c r="J27" s="2" t="s">
        <v>184</v>
      </c>
      <c r="K27" s="2" t="s">
        <v>184</v>
      </c>
      <c r="L27" s="2">
        <v>12</v>
      </c>
      <c r="M27" s="2">
        <v>0.1</v>
      </c>
      <c r="N27" s="2">
        <v>1.6</v>
      </c>
      <c r="O27" s="2">
        <v>0.1</v>
      </c>
      <c r="P27" s="2">
        <v>1.8</v>
      </c>
      <c r="Q27" s="2">
        <v>0.11</v>
      </c>
      <c r="R27" s="2" t="s">
        <v>184</v>
      </c>
      <c r="S27" s="2">
        <v>0.8</v>
      </c>
      <c r="T27" s="2">
        <v>0</v>
      </c>
      <c r="U27" s="2">
        <v>1.8</v>
      </c>
      <c r="V27" s="2">
        <v>0</v>
      </c>
      <c r="W27" s="2">
        <v>8.5333333333333332</v>
      </c>
      <c r="X27" s="2">
        <v>7.44</v>
      </c>
      <c r="Y27" s="2">
        <v>0</v>
      </c>
      <c r="Z27" s="2">
        <v>0.255</v>
      </c>
      <c r="AA27" s="2">
        <v>8.5000000000000006E-2</v>
      </c>
      <c r="AB27" s="2">
        <v>0.9</v>
      </c>
      <c r="AC27" s="2">
        <v>0.12</v>
      </c>
      <c r="AD27" s="2">
        <v>1.8</v>
      </c>
      <c r="AE27" s="2">
        <v>9.375E-2</v>
      </c>
      <c r="AF27" s="2">
        <v>8.1250000000000003E-2</v>
      </c>
      <c r="AG27" s="2">
        <v>1.1093194398269046</v>
      </c>
      <c r="AH27" s="2">
        <v>1.2799839690310435</v>
      </c>
      <c r="AI27" s="2" t="s">
        <v>185</v>
      </c>
      <c r="AJ27" s="2" t="s">
        <v>185</v>
      </c>
      <c r="AK27" s="2" t="s">
        <v>185</v>
      </c>
      <c r="AL27" s="2" t="s">
        <v>185</v>
      </c>
      <c r="AM27" s="2">
        <v>0</v>
      </c>
      <c r="AN27" s="2">
        <v>0</v>
      </c>
      <c r="AO27" s="2">
        <v>254</v>
      </c>
      <c r="AP27" s="45">
        <v>127</v>
      </c>
    </row>
    <row r="28" spans="2:42" x14ac:dyDescent="0.3">
      <c r="B28" s="2" t="s">
        <v>125</v>
      </c>
      <c r="C28" s="2" t="s">
        <v>57</v>
      </c>
      <c r="D28" s="2" t="s">
        <v>89</v>
      </c>
      <c r="E28" s="42" t="s">
        <v>196</v>
      </c>
      <c r="F28" s="2" t="s">
        <v>182</v>
      </c>
      <c r="G28" s="2" t="s">
        <v>91</v>
      </c>
      <c r="H28" s="2" t="s">
        <v>183</v>
      </c>
      <c r="I28" s="2">
        <v>42</v>
      </c>
      <c r="J28" s="2" t="s">
        <v>184</v>
      </c>
      <c r="K28" s="2" t="s">
        <v>184</v>
      </c>
      <c r="L28" s="2">
        <v>12</v>
      </c>
      <c r="M28" s="2">
        <v>0.1</v>
      </c>
      <c r="N28" s="2">
        <v>1.6</v>
      </c>
      <c r="O28" s="2">
        <v>0.1</v>
      </c>
      <c r="P28" s="2">
        <v>1.8</v>
      </c>
      <c r="Q28" s="2">
        <v>0.11</v>
      </c>
      <c r="R28" s="2" t="s">
        <v>184</v>
      </c>
      <c r="S28" s="2">
        <v>0.8</v>
      </c>
      <c r="T28" s="2">
        <v>0</v>
      </c>
      <c r="U28" s="2">
        <v>1.8</v>
      </c>
      <c r="V28" s="2">
        <v>0</v>
      </c>
      <c r="W28" s="2">
        <v>8.5333333333333332</v>
      </c>
      <c r="X28" s="2">
        <v>7.44</v>
      </c>
      <c r="Y28" s="2">
        <v>0</v>
      </c>
      <c r="Z28" s="2">
        <v>0.255</v>
      </c>
      <c r="AA28" s="2">
        <v>8.5000000000000006E-2</v>
      </c>
      <c r="AB28" s="2">
        <v>0.9</v>
      </c>
      <c r="AC28" s="2">
        <v>0.12</v>
      </c>
      <c r="AD28" s="2">
        <v>1.8</v>
      </c>
      <c r="AE28" s="2">
        <v>9.375E-2</v>
      </c>
      <c r="AF28" s="2">
        <v>8.4349999999999994E-2</v>
      </c>
      <c r="AG28" s="2">
        <v>1.0999974277275189</v>
      </c>
      <c r="AH28" s="2">
        <v>0.31055529038415092</v>
      </c>
      <c r="AI28" s="2" t="s">
        <v>185</v>
      </c>
      <c r="AJ28" s="2" t="s">
        <v>185</v>
      </c>
      <c r="AK28" s="2" t="s">
        <v>185</v>
      </c>
      <c r="AL28" s="2" t="s">
        <v>185</v>
      </c>
      <c r="AM28" s="2">
        <v>0</v>
      </c>
      <c r="AN28" s="2">
        <v>0</v>
      </c>
      <c r="AO28" s="2">
        <v>195</v>
      </c>
      <c r="AP28" s="45">
        <v>97</v>
      </c>
    </row>
    <row r="29" spans="2:42" x14ac:dyDescent="0.3">
      <c r="B29" s="2" t="s">
        <v>125</v>
      </c>
      <c r="C29" s="2" t="s">
        <v>52</v>
      </c>
      <c r="D29" s="2" t="s">
        <v>127</v>
      </c>
      <c r="E29" s="42" t="s">
        <v>196</v>
      </c>
      <c r="F29" s="2" t="s">
        <v>182</v>
      </c>
      <c r="G29" s="2" t="s">
        <v>91</v>
      </c>
      <c r="H29" s="2" t="s">
        <v>183</v>
      </c>
      <c r="I29" s="2">
        <v>39.700000000000003</v>
      </c>
      <c r="J29" s="2" t="s">
        <v>184</v>
      </c>
      <c r="K29" s="2" t="s">
        <v>184</v>
      </c>
      <c r="L29" s="2">
        <v>12</v>
      </c>
      <c r="M29" s="2">
        <v>0.1</v>
      </c>
      <c r="N29" s="2">
        <v>1.6</v>
      </c>
      <c r="O29" s="2">
        <v>0.1</v>
      </c>
      <c r="P29" s="2">
        <v>1.8</v>
      </c>
      <c r="Q29" s="2">
        <v>0.11</v>
      </c>
      <c r="R29" s="2" t="s">
        <v>184</v>
      </c>
      <c r="S29" s="2">
        <v>0.8</v>
      </c>
      <c r="T29" s="2">
        <v>0</v>
      </c>
      <c r="U29" s="2">
        <v>1.8</v>
      </c>
      <c r="V29" s="2">
        <v>0</v>
      </c>
      <c r="W29" s="2">
        <v>8.5333333333333332</v>
      </c>
      <c r="X29" s="2">
        <v>7.44</v>
      </c>
      <c r="Y29" s="2">
        <v>0</v>
      </c>
      <c r="Z29" s="2">
        <v>0.42499999999999999</v>
      </c>
      <c r="AA29" s="2">
        <v>8.5000000000000006E-2</v>
      </c>
      <c r="AB29" s="2">
        <v>0.9</v>
      </c>
      <c r="AC29" s="2">
        <v>0.12</v>
      </c>
      <c r="AD29" s="2">
        <v>1.8</v>
      </c>
      <c r="AE29" s="2">
        <v>9.375E-2</v>
      </c>
      <c r="AF29" s="2">
        <v>8.1250000000000003E-2</v>
      </c>
      <c r="AG29" s="2">
        <v>1.1093194398269046</v>
      </c>
      <c r="AH29" s="2">
        <v>1.2799839690310435</v>
      </c>
      <c r="AI29" s="2" t="s">
        <v>185</v>
      </c>
      <c r="AJ29" s="2" t="s">
        <v>185</v>
      </c>
      <c r="AK29" s="2" t="s">
        <v>185</v>
      </c>
      <c r="AL29" s="2" t="s">
        <v>185</v>
      </c>
      <c r="AM29" s="2">
        <v>0</v>
      </c>
      <c r="AN29" s="2">
        <v>0</v>
      </c>
      <c r="AO29" s="2">
        <v>297</v>
      </c>
      <c r="AP29" s="45">
        <v>149</v>
      </c>
    </row>
    <row r="30" spans="2:42" x14ac:dyDescent="0.3">
      <c r="B30" s="2" t="s">
        <v>125</v>
      </c>
      <c r="C30" s="2" t="s">
        <v>56</v>
      </c>
      <c r="D30" s="2" t="s">
        <v>127</v>
      </c>
      <c r="E30" s="42" t="s">
        <v>196</v>
      </c>
      <c r="F30" s="2" t="s">
        <v>182</v>
      </c>
      <c r="G30" s="2" t="s">
        <v>91</v>
      </c>
      <c r="H30" s="2" t="s">
        <v>183</v>
      </c>
      <c r="I30" s="2">
        <v>41.6</v>
      </c>
      <c r="J30" s="2" t="s">
        <v>184</v>
      </c>
      <c r="K30" s="2" t="s">
        <v>184</v>
      </c>
      <c r="L30" s="2">
        <v>12</v>
      </c>
      <c r="M30" s="2">
        <v>0.1</v>
      </c>
      <c r="N30" s="2">
        <v>1.6</v>
      </c>
      <c r="O30" s="2">
        <v>0.1</v>
      </c>
      <c r="P30" s="2">
        <v>1.8</v>
      </c>
      <c r="Q30" s="2">
        <v>0.11</v>
      </c>
      <c r="R30" s="2" t="s">
        <v>184</v>
      </c>
      <c r="S30" s="2">
        <v>0.8</v>
      </c>
      <c r="T30" s="2">
        <v>0</v>
      </c>
      <c r="U30" s="2">
        <v>1.8</v>
      </c>
      <c r="V30" s="2">
        <v>0</v>
      </c>
      <c r="W30" s="2">
        <v>8.5333333333333332</v>
      </c>
      <c r="X30" s="2">
        <v>7.44</v>
      </c>
      <c r="Y30" s="2">
        <v>0</v>
      </c>
      <c r="Z30" s="2">
        <v>0.42499999999999999</v>
      </c>
      <c r="AA30" s="2">
        <v>8.5000000000000006E-2</v>
      </c>
      <c r="AB30" s="2">
        <v>0.9</v>
      </c>
      <c r="AC30" s="2">
        <v>0.12</v>
      </c>
      <c r="AD30" s="2">
        <v>1.8</v>
      </c>
      <c r="AE30" s="2">
        <v>9.375E-2</v>
      </c>
      <c r="AF30" s="2">
        <v>8.4349999999999994E-2</v>
      </c>
      <c r="AG30" s="2">
        <v>1.0999974277275189</v>
      </c>
      <c r="AH30" s="2">
        <v>0.31055529038415092</v>
      </c>
      <c r="AI30" s="2" t="s">
        <v>185</v>
      </c>
      <c r="AJ30" s="2" t="s">
        <v>185</v>
      </c>
      <c r="AK30" s="2" t="s">
        <v>185</v>
      </c>
      <c r="AL30" s="2" t="s">
        <v>185</v>
      </c>
      <c r="AM30" s="2">
        <v>0</v>
      </c>
      <c r="AN30" s="2">
        <v>0</v>
      </c>
      <c r="AO30" s="2">
        <v>232</v>
      </c>
      <c r="AP30" s="45">
        <v>116</v>
      </c>
    </row>
    <row r="31" spans="2:42" x14ac:dyDescent="0.3">
      <c r="B31" s="2" t="s">
        <v>125</v>
      </c>
      <c r="C31" s="2" t="s">
        <v>51</v>
      </c>
      <c r="D31" s="2" t="s">
        <v>127</v>
      </c>
      <c r="E31" s="42" t="s">
        <v>196</v>
      </c>
      <c r="F31" s="2" t="s">
        <v>182</v>
      </c>
      <c r="G31" s="2" t="s">
        <v>91</v>
      </c>
      <c r="H31" s="2" t="s">
        <v>183</v>
      </c>
      <c r="I31" s="2">
        <v>40.4</v>
      </c>
      <c r="J31" s="2" t="s">
        <v>184</v>
      </c>
      <c r="K31" s="2" t="s">
        <v>184</v>
      </c>
      <c r="L31" s="2">
        <v>12</v>
      </c>
      <c r="M31" s="2">
        <v>0.1</v>
      </c>
      <c r="N31" s="2">
        <v>1.6</v>
      </c>
      <c r="O31" s="2">
        <v>0.1</v>
      </c>
      <c r="P31" s="2">
        <v>1.8</v>
      </c>
      <c r="Q31" s="2">
        <v>0.11</v>
      </c>
      <c r="R31" s="2" t="s">
        <v>184</v>
      </c>
      <c r="S31" s="2">
        <v>0.8</v>
      </c>
      <c r="T31" s="2">
        <v>0</v>
      </c>
      <c r="U31" s="2">
        <v>1.8</v>
      </c>
      <c r="V31" s="2">
        <v>0</v>
      </c>
      <c r="W31" s="2">
        <v>8.5333333333333332</v>
      </c>
      <c r="X31" s="2">
        <v>7.44</v>
      </c>
      <c r="Y31" s="2">
        <v>0</v>
      </c>
      <c r="Z31" s="2">
        <v>0.59499999999999997</v>
      </c>
      <c r="AA31" s="2">
        <v>8.5000000000000006E-2</v>
      </c>
      <c r="AB31" s="2">
        <v>0.9</v>
      </c>
      <c r="AC31" s="2">
        <v>0.12</v>
      </c>
      <c r="AD31" s="2">
        <v>1.8</v>
      </c>
      <c r="AE31" s="2">
        <v>9.375E-2</v>
      </c>
      <c r="AF31" s="2">
        <v>8.1250000000000003E-2</v>
      </c>
      <c r="AG31" s="2">
        <v>1.1093194398269046</v>
      </c>
      <c r="AH31" s="2">
        <v>1.2799839690310435</v>
      </c>
      <c r="AI31" s="2" t="s">
        <v>185</v>
      </c>
      <c r="AJ31" s="2" t="s">
        <v>185</v>
      </c>
      <c r="AK31" s="2" t="s">
        <v>185</v>
      </c>
      <c r="AL31" s="2" t="s">
        <v>185</v>
      </c>
      <c r="AM31" s="2">
        <v>0</v>
      </c>
      <c r="AN31" s="2">
        <v>0</v>
      </c>
      <c r="AO31" s="2">
        <v>325</v>
      </c>
      <c r="AP31" s="45">
        <v>163</v>
      </c>
    </row>
    <row r="32" spans="2:42" x14ac:dyDescent="0.3">
      <c r="B32" s="2" t="s">
        <v>125</v>
      </c>
      <c r="C32" s="2" t="s">
        <v>55</v>
      </c>
      <c r="D32" s="2" t="s">
        <v>127</v>
      </c>
      <c r="E32" s="42" t="s">
        <v>196</v>
      </c>
      <c r="F32" s="2" t="s">
        <v>182</v>
      </c>
      <c r="G32" s="2" t="s">
        <v>91</v>
      </c>
      <c r="H32" s="2" t="s">
        <v>183</v>
      </c>
      <c r="I32" s="2">
        <v>40.5</v>
      </c>
      <c r="J32" s="2" t="s">
        <v>184</v>
      </c>
      <c r="K32" s="2" t="s">
        <v>184</v>
      </c>
      <c r="L32" s="2">
        <v>12</v>
      </c>
      <c r="M32" s="2">
        <v>0.1</v>
      </c>
      <c r="N32" s="2">
        <v>1.6</v>
      </c>
      <c r="O32" s="2">
        <v>0.1</v>
      </c>
      <c r="P32" s="2">
        <v>1.8</v>
      </c>
      <c r="Q32" s="2">
        <v>0.11</v>
      </c>
      <c r="R32" s="2" t="s">
        <v>184</v>
      </c>
      <c r="S32" s="2">
        <v>0.8</v>
      </c>
      <c r="T32" s="2">
        <v>0</v>
      </c>
      <c r="U32" s="2">
        <v>1.8</v>
      </c>
      <c r="V32" s="2">
        <v>0</v>
      </c>
      <c r="W32" s="2">
        <v>8.5333333333333332</v>
      </c>
      <c r="X32" s="2">
        <v>7.44</v>
      </c>
      <c r="Y32" s="2">
        <v>0</v>
      </c>
      <c r="Z32" s="2">
        <v>0.59499999999999997</v>
      </c>
      <c r="AA32" s="2">
        <v>8.5000000000000006E-2</v>
      </c>
      <c r="AB32" s="2">
        <v>0.9</v>
      </c>
      <c r="AC32" s="2">
        <v>0.12</v>
      </c>
      <c r="AD32" s="2">
        <v>1.8</v>
      </c>
      <c r="AE32" s="2">
        <v>9.375E-2</v>
      </c>
      <c r="AF32" s="2">
        <v>8.4349999999999994E-2</v>
      </c>
      <c r="AG32" s="2">
        <v>1.0999974277275189</v>
      </c>
      <c r="AH32" s="2">
        <v>0.31055529038415092</v>
      </c>
      <c r="AI32" s="2" t="s">
        <v>185</v>
      </c>
      <c r="AJ32" s="2" t="s">
        <v>185</v>
      </c>
      <c r="AK32" s="2" t="s">
        <v>185</v>
      </c>
      <c r="AL32" s="2" t="s">
        <v>185</v>
      </c>
      <c r="AM32" s="2">
        <v>0</v>
      </c>
      <c r="AN32" s="2">
        <v>0</v>
      </c>
      <c r="AO32" s="2">
        <v>255</v>
      </c>
      <c r="AP32" s="45">
        <v>127</v>
      </c>
    </row>
    <row r="33" spans="2:42" x14ac:dyDescent="0.3">
      <c r="B33" s="2" t="s">
        <v>6</v>
      </c>
      <c r="C33" s="2" t="s">
        <v>54</v>
      </c>
      <c r="D33" s="2" t="s">
        <v>89</v>
      </c>
      <c r="E33" s="42" t="s">
        <v>197</v>
      </c>
      <c r="F33" s="2" t="s">
        <v>182</v>
      </c>
      <c r="G33" s="2" t="s">
        <v>91</v>
      </c>
      <c r="H33" s="2" t="s">
        <v>183</v>
      </c>
      <c r="I33" s="2">
        <v>41.1</v>
      </c>
      <c r="J33" s="2">
        <v>30</v>
      </c>
      <c r="K33" s="2">
        <v>3</v>
      </c>
      <c r="L33" s="2">
        <v>12</v>
      </c>
      <c r="M33" s="2">
        <v>0.1</v>
      </c>
      <c r="N33" s="2">
        <v>1.6</v>
      </c>
      <c r="O33" s="2">
        <v>0.1</v>
      </c>
      <c r="P33" s="2">
        <v>1.8</v>
      </c>
      <c r="Q33" s="2">
        <v>0.11</v>
      </c>
      <c r="R33" s="2" t="s">
        <v>184</v>
      </c>
      <c r="S33" s="2">
        <v>0.8</v>
      </c>
      <c r="T33" s="2">
        <v>0</v>
      </c>
      <c r="U33" s="2">
        <v>1.8</v>
      </c>
      <c r="V33" s="2">
        <v>0</v>
      </c>
      <c r="W33" s="3">
        <v>8.5333333333333332</v>
      </c>
      <c r="X33" s="3">
        <v>7.44</v>
      </c>
      <c r="Y33" s="2">
        <v>0</v>
      </c>
      <c r="Z33" s="2">
        <v>8.5000000000000006E-2</v>
      </c>
      <c r="AA33" s="2">
        <v>8.5000000000000006E-2</v>
      </c>
      <c r="AB33" s="2">
        <v>0.9</v>
      </c>
      <c r="AC33" s="2">
        <v>0.12</v>
      </c>
      <c r="AD33" s="2">
        <v>1.8</v>
      </c>
      <c r="AE33" s="2">
        <v>9.375E-2</v>
      </c>
      <c r="AF33" s="2">
        <v>8.3500000000000005E-2</v>
      </c>
      <c r="AG33" s="2">
        <v>1.3222191302987345</v>
      </c>
      <c r="AH33" s="2">
        <v>0.60806245034097484</v>
      </c>
      <c r="AI33" s="2" t="s">
        <v>185</v>
      </c>
      <c r="AJ33" s="2" t="s">
        <v>185</v>
      </c>
      <c r="AK33" s="2" t="s">
        <v>185</v>
      </c>
      <c r="AL33" s="2" t="s">
        <v>185</v>
      </c>
      <c r="AM33" s="2">
        <v>0</v>
      </c>
      <c r="AN33" s="2">
        <v>0</v>
      </c>
      <c r="AO33" s="2">
        <v>174</v>
      </c>
      <c r="AP33" s="45">
        <v>87</v>
      </c>
    </row>
    <row r="34" spans="2:42" x14ac:dyDescent="0.3">
      <c r="B34" s="2" t="s">
        <v>6</v>
      </c>
      <c r="C34" s="2" t="s">
        <v>126</v>
      </c>
      <c r="D34" s="2" t="s">
        <v>127</v>
      </c>
      <c r="E34" s="42" t="s">
        <v>197</v>
      </c>
      <c r="F34" s="2" t="s">
        <v>182</v>
      </c>
      <c r="G34" s="2" t="s">
        <v>91</v>
      </c>
      <c r="H34" s="2" t="s">
        <v>183</v>
      </c>
      <c r="I34" s="2">
        <v>49.8</v>
      </c>
      <c r="J34" s="2">
        <v>34.4</v>
      </c>
      <c r="K34" s="2">
        <v>4.3</v>
      </c>
      <c r="L34" s="2">
        <v>12</v>
      </c>
      <c r="M34" s="2">
        <v>0.1</v>
      </c>
      <c r="N34" s="2">
        <v>1.6</v>
      </c>
      <c r="O34" s="2">
        <v>0.1</v>
      </c>
      <c r="P34" s="2">
        <v>1.8</v>
      </c>
      <c r="Q34" s="2">
        <v>0.11</v>
      </c>
      <c r="R34" s="2" t="s">
        <v>184</v>
      </c>
      <c r="S34" s="2">
        <v>0.8</v>
      </c>
      <c r="T34" s="2">
        <v>0</v>
      </c>
      <c r="U34" s="2">
        <v>1.8</v>
      </c>
      <c r="V34" s="2">
        <v>0</v>
      </c>
      <c r="W34" s="2">
        <v>8.5333333333333332</v>
      </c>
      <c r="X34" s="2">
        <v>7.44</v>
      </c>
      <c r="Y34" s="2">
        <v>0</v>
      </c>
      <c r="Z34" s="2">
        <v>8.5000000000000006E-2</v>
      </c>
      <c r="AA34" s="2">
        <v>8.5000000000000006E-2</v>
      </c>
      <c r="AB34" s="2">
        <v>0.9</v>
      </c>
      <c r="AC34" s="2">
        <v>0.12</v>
      </c>
      <c r="AD34" s="2">
        <v>1.8</v>
      </c>
      <c r="AE34" s="2">
        <v>9.375E-2</v>
      </c>
      <c r="AF34" s="2">
        <v>8.2500000000000004E-2</v>
      </c>
      <c r="AG34" s="2">
        <v>1.3222191302987345</v>
      </c>
      <c r="AH34" s="2">
        <v>0.96161391294453413</v>
      </c>
      <c r="AI34" s="2" t="s">
        <v>185</v>
      </c>
      <c r="AJ34" s="2" t="s">
        <v>185</v>
      </c>
      <c r="AK34" s="2" t="s">
        <v>185</v>
      </c>
      <c r="AL34" s="2" t="s">
        <v>185</v>
      </c>
      <c r="AM34" s="2">
        <v>0</v>
      </c>
      <c r="AN34" s="2">
        <v>0</v>
      </c>
      <c r="AO34" s="2">
        <v>232</v>
      </c>
      <c r="AP34" s="45">
        <v>116</v>
      </c>
    </row>
    <row r="35" spans="2:42" x14ac:dyDescent="0.3">
      <c r="B35" s="2" t="s">
        <v>6</v>
      </c>
      <c r="C35" s="2" t="s">
        <v>61</v>
      </c>
      <c r="D35" s="2" t="s">
        <v>89</v>
      </c>
      <c r="E35" s="42" t="s">
        <v>197</v>
      </c>
      <c r="F35" s="2" t="s">
        <v>182</v>
      </c>
      <c r="G35" s="2" t="s">
        <v>91</v>
      </c>
      <c r="H35" s="2" t="s">
        <v>183</v>
      </c>
      <c r="I35" s="2">
        <v>42.1</v>
      </c>
      <c r="J35" s="2">
        <v>33.299999999999997</v>
      </c>
      <c r="K35" s="2">
        <v>3.3</v>
      </c>
      <c r="L35" s="2">
        <v>12</v>
      </c>
      <c r="M35" s="2">
        <v>0.1</v>
      </c>
      <c r="N35" s="2">
        <v>1.6</v>
      </c>
      <c r="O35" s="2">
        <v>0.1</v>
      </c>
      <c r="P35" s="2">
        <v>1.8</v>
      </c>
      <c r="Q35" s="2">
        <v>0.11</v>
      </c>
      <c r="R35" s="2" t="s">
        <v>184</v>
      </c>
      <c r="S35" s="2">
        <v>0.8</v>
      </c>
      <c r="T35" s="2">
        <v>0</v>
      </c>
      <c r="U35" s="2">
        <v>1.8</v>
      </c>
      <c r="V35" s="2">
        <v>0</v>
      </c>
      <c r="W35" s="2">
        <v>8.5333333333333332</v>
      </c>
      <c r="X35" s="2">
        <v>7.44</v>
      </c>
      <c r="Y35" s="2">
        <v>0</v>
      </c>
      <c r="Z35" s="2">
        <v>8.5000000000000006E-2</v>
      </c>
      <c r="AA35" s="2">
        <v>8.5000000000000006E-2</v>
      </c>
      <c r="AB35" s="2">
        <v>0.9</v>
      </c>
      <c r="AC35" s="2">
        <v>0.12</v>
      </c>
      <c r="AD35" s="2">
        <v>1.8</v>
      </c>
      <c r="AE35" s="2">
        <v>9.375E-2</v>
      </c>
      <c r="AF35" s="2">
        <v>8.1250000000000003E-2</v>
      </c>
      <c r="AG35" s="2">
        <v>1.3222191302987345</v>
      </c>
      <c r="AH35" s="2">
        <v>1.5256374580370011</v>
      </c>
      <c r="AI35" s="2" t="s">
        <v>185</v>
      </c>
      <c r="AJ35" s="2" t="s">
        <v>185</v>
      </c>
      <c r="AK35" s="2" t="s">
        <v>185</v>
      </c>
      <c r="AL35" s="2" t="s">
        <v>185</v>
      </c>
      <c r="AM35" s="2">
        <v>0</v>
      </c>
      <c r="AN35" s="2">
        <v>0</v>
      </c>
      <c r="AO35" s="2">
        <v>190</v>
      </c>
      <c r="AP35" s="45">
        <v>95</v>
      </c>
    </row>
    <row r="36" spans="2:42" x14ac:dyDescent="0.3">
      <c r="B36" s="2" t="s">
        <v>6</v>
      </c>
      <c r="C36" s="2" t="s">
        <v>53</v>
      </c>
      <c r="D36" s="2" t="s">
        <v>89</v>
      </c>
      <c r="E36" s="42" t="s">
        <v>197</v>
      </c>
      <c r="F36" s="2" t="s">
        <v>182</v>
      </c>
      <c r="G36" s="2" t="s">
        <v>91</v>
      </c>
      <c r="H36" s="2" t="s">
        <v>183</v>
      </c>
      <c r="I36" s="2">
        <v>40.799999999999997</v>
      </c>
      <c r="J36" s="2">
        <v>29.4</v>
      </c>
      <c r="K36" s="2">
        <v>3.2</v>
      </c>
      <c r="L36" s="2">
        <v>12</v>
      </c>
      <c r="M36" s="2">
        <v>0.1</v>
      </c>
      <c r="N36" s="2">
        <v>1.6</v>
      </c>
      <c r="O36" s="2">
        <v>0.1</v>
      </c>
      <c r="P36" s="2">
        <v>1.8</v>
      </c>
      <c r="Q36" s="2">
        <v>0.11</v>
      </c>
      <c r="R36" s="2" t="s">
        <v>184</v>
      </c>
      <c r="S36" s="2">
        <v>0.53300000000000003</v>
      </c>
      <c r="T36" s="2">
        <v>0</v>
      </c>
      <c r="U36" s="2">
        <v>1.8</v>
      </c>
      <c r="V36" s="2">
        <v>0</v>
      </c>
      <c r="W36" s="3">
        <v>5.6853333333333333</v>
      </c>
      <c r="X36" s="3">
        <v>4.5920000000000005</v>
      </c>
      <c r="Y36" s="2">
        <v>0</v>
      </c>
      <c r="Z36" s="2">
        <v>8.5000000000000006E-2</v>
      </c>
      <c r="AA36" s="2">
        <v>8.5000000000000006E-2</v>
      </c>
      <c r="AB36" s="2">
        <v>0.9</v>
      </c>
      <c r="AC36" s="2">
        <v>0.12</v>
      </c>
      <c r="AD36" s="2">
        <v>1.8</v>
      </c>
      <c r="AE36" s="2">
        <v>9.375E-2</v>
      </c>
      <c r="AF36" s="2">
        <v>8.3500000000000005E-2</v>
      </c>
      <c r="AG36" s="2">
        <v>1.3222191302987345</v>
      </c>
      <c r="AH36" s="2">
        <v>0.60806245034097484</v>
      </c>
      <c r="AI36" s="2" t="s">
        <v>185</v>
      </c>
      <c r="AJ36" s="2" t="s">
        <v>185</v>
      </c>
      <c r="AK36" s="2" t="s">
        <v>185</v>
      </c>
      <c r="AL36" s="2" t="s">
        <v>185</v>
      </c>
      <c r="AM36" s="2">
        <v>0</v>
      </c>
      <c r="AN36" s="2">
        <v>0</v>
      </c>
      <c r="AO36" s="2">
        <v>228</v>
      </c>
      <c r="AP36" s="45">
        <v>152</v>
      </c>
    </row>
    <row r="37" spans="2:42" x14ac:dyDescent="0.3">
      <c r="B37" s="2" t="s">
        <v>6</v>
      </c>
      <c r="C37" s="2" t="s">
        <v>57</v>
      </c>
      <c r="D37" s="2" t="s">
        <v>89</v>
      </c>
      <c r="E37" s="42" t="s">
        <v>197</v>
      </c>
      <c r="F37" s="2" t="s">
        <v>182</v>
      </c>
      <c r="G37" s="2" t="s">
        <v>91</v>
      </c>
      <c r="H37" s="2" t="s">
        <v>183</v>
      </c>
      <c r="I37" s="2">
        <v>48.1</v>
      </c>
      <c r="J37" s="2">
        <v>33.6</v>
      </c>
      <c r="K37" s="2">
        <v>4.2</v>
      </c>
      <c r="L37" s="2">
        <v>12</v>
      </c>
      <c r="M37" s="2">
        <v>0.1</v>
      </c>
      <c r="N37" s="2">
        <v>1.6</v>
      </c>
      <c r="O37" s="2">
        <v>0.1</v>
      </c>
      <c r="P37" s="2">
        <v>1.8</v>
      </c>
      <c r="Q37" s="2">
        <v>0.11</v>
      </c>
      <c r="R37" s="2" t="s">
        <v>184</v>
      </c>
      <c r="S37" s="2">
        <v>0.53300000000000003</v>
      </c>
      <c r="T37" s="2">
        <v>0</v>
      </c>
      <c r="U37" s="2">
        <v>1.8</v>
      </c>
      <c r="V37" s="2">
        <v>0</v>
      </c>
      <c r="W37" s="2">
        <v>5.6853333333333333</v>
      </c>
      <c r="X37" s="2">
        <v>4.5920000000000005</v>
      </c>
      <c r="Y37" s="2">
        <v>0</v>
      </c>
      <c r="Z37" s="2">
        <v>8.5000000000000006E-2</v>
      </c>
      <c r="AA37" s="2">
        <v>8.5000000000000006E-2</v>
      </c>
      <c r="AB37" s="2">
        <v>0.9</v>
      </c>
      <c r="AC37" s="2">
        <v>0.12</v>
      </c>
      <c r="AD37" s="2">
        <v>1.8</v>
      </c>
      <c r="AE37" s="2">
        <v>9.375E-2</v>
      </c>
      <c r="AF37" s="2">
        <v>8.2500000000000004E-2</v>
      </c>
      <c r="AG37" s="2">
        <v>1.3222191302987345</v>
      </c>
      <c r="AH37" s="2">
        <v>0.96161391294453413</v>
      </c>
      <c r="AI37" s="2" t="s">
        <v>185</v>
      </c>
      <c r="AJ37" s="2" t="s">
        <v>185</v>
      </c>
      <c r="AK37" s="2" t="s">
        <v>185</v>
      </c>
      <c r="AL37" s="2" t="s">
        <v>185</v>
      </c>
      <c r="AM37" s="2">
        <v>0</v>
      </c>
      <c r="AN37" s="2">
        <v>0</v>
      </c>
      <c r="AO37" s="2">
        <v>211</v>
      </c>
      <c r="AP37" s="45">
        <v>141</v>
      </c>
    </row>
    <row r="38" spans="2:42" x14ac:dyDescent="0.3">
      <c r="B38" s="2" t="s">
        <v>6</v>
      </c>
      <c r="C38" s="2" t="s">
        <v>60</v>
      </c>
      <c r="D38" s="2" t="s">
        <v>89</v>
      </c>
      <c r="E38" s="42" t="s">
        <v>197</v>
      </c>
      <c r="F38" s="2" t="s">
        <v>182</v>
      </c>
      <c r="G38" s="2" t="s">
        <v>91</v>
      </c>
      <c r="H38" s="2" t="s">
        <v>183</v>
      </c>
      <c r="I38" s="2">
        <v>43.4</v>
      </c>
      <c r="J38" s="2">
        <v>31.6</v>
      </c>
      <c r="K38" s="2">
        <v>3.8</v>
      </c>
      <c r="L38" s="2">
        <v>12</v>
      </c>
      <c r="M38" s="2">
        <v>0.1</v>
      </c>
      <c r="N38" s="2">
        <v>1.6</v>
      </c>
      <c r="O38" s="2">
        <v>0.1</v>
      </c>
      <c r="P38" s="2">
        <v>1.8</v>
      </c>
      <c r="Q38" s="2">
        <v>0.11</v>
      </c>
      <c r="R38" s="2" t="s">
        <v>184</v>
      </c>
      <c r="S38" s="2">
        <v>0.53300000000000003</v>
      </c>
      <c r="T38" s="2">
        <v>0</v>
      </c>
      <c r="U38" s="2">
        <v>1.8</v>
      </c>
      <c r="V38" s="2">
        <v>0</v>
      </c>
      <c r="W38" s="2">
        <v>5.6853333333333333</v>
      </c>
      <c r="X38" s="2">
        <v>4.5920000000000005</v>
      </c>
      <c r="Y38" s="2">
        <v>0</v>
      </c>
      <c r="Z38" s="2">
        <v>8.5000000000000006E-2</v>
      </c>
      <c r="AA38" s="2">
        <v>8.5000000000000006E-2</v>
      </c>
      <c r="AB38" s="2">
        <v>0.9</v>
      </c>
      <c r="AC38" s="2">
        <v>0.12</v>
      </c>
      <c r="AD38" s="2">
        <v>1.8</v>
      </c>
      <c r="AE38" s="2">
        <v>9.375E-2</v>
      </c>
      <c r="AF38" s="2">
        <v>8.1250000000000003E-2</v>
      </c>
      <c r="AG38" s="2">
        <v>1.3222191302987345</v>
      </c>
      <c r="AH38" s="2">
        <v>1.5256374580370011</v>
      </c>
      <c r="AI38" s="2" t="s">
        <v>185</v>
      </c>
      <c r="AJ38" s="2" t="s">
        <v>185</v>
      </c>
      <c r="AK38" s="2" t="s">
        <v>185</v>
      </c>
      <c r="AL38" s="2" t="s">
        <v>185</v>
      </c>
      <c r="AM38" s="2">
        <v>0</v>
      </c>
      <c r="AN38" s="2">
        <v>0</v>
      </c>
      <c r="AO38" s="2">
        <v>160</v>
      </c>
      <c r="AP38" s="45">
        <v>106</v>
      </c>
    </row>
    <row r="39" spans="2:42" x14ac:dyDescent="0.3">
      <c r="B39" s="2" t="s">
        <v>6</v>
      </c>
      <c r="C39" s="2" t="s">
        <v>52</v>
      </c>
      <c r="D39" s="2" t="s">
        <v>89</v>
      </c>
      <c r="E39" s="42" t="s">
        <v>197</v>
      </c>
      <c r="F39" s="2" t="s">
        <v>182</v>
      </c>
      <c r="G39" s="2" t="s">
        <v>91</v>
      </c>
      <c r="H39" s="2" t="s">
        <v>183</v>
      </c>
      <c r="I39" s="2">
        <v>40.799999999999997</v>
      </c>
      <c r="J39" s="2">
        <v>28.8</v>
      </c>
      <c r="K39" s="2">
        <v>3.2</v>
      </c>
      <c r="L39" s="2">
        <v>12</v>
      </c>
      <c r="M39" s="2">
        <v>0.1</v>
      </c>
      <c r="N39" s="2">
        <v>1.6</v>
      </c>
      <c r="O39" s="2">
        <v>0.1</v>
      </c>
      <c r="P39" s="2">
        <v>1.8</v>
      </c>
      <c r="Q39" s="2">
        <v>0.11</v>
      </c>
      <c r="R39" s="2" t="s">
        <v>184</v>
      </c>
      <c r="S39" s="2">
        <v>0.4</v>
      </c>
      <c r="T39" s="2">
        <v>0</v>
      </c>
      <c r="U39" s="2">
        <v>1.8</v>
      </c>
      <c r="V39" s="2">
        <v>0</v>
      </c>
      <c r="W39" s="3">
        <v>4.2666666666666666</v>
      </c>
      <c r="X39" s="3">
        <v>3.1733333333333338</v>
      </c>
      <c r="Y39" s="2">
        <v>0</v>
      </c>
      <c r="Z39" s="2">
        <v>8.5000000000000006E-2</v>
      </c>
      <c r="AA39" s="2">
        <v>8.5000000000000006E-2</v>
      </c>
      <c r="AB39" s="2">
        <v>0.9</v>
      </c>
      <c r="AC39" s="2">
        <v>0.12</v>
      </c>
      <c r="AD39" s="2">
        <v>1.8</v>
      </c>
      <c r="AE39" s="2">
        <v>9.375E-2</v>
      </c>
      <c r="AF39" s="2">
        <v>8.3500000000000005E-2</v>
      </c>
      <c r="AG39" s="2">
        <v>1.3222191302987345</v>
      </c>
      <c r="AH39" s="2">
        <v>0.60806245034097484</v>
      </c>
      <c r="AI39" s="2" t="s">
        <v>185</v>
      </c>
      <c r="AJ39" s="2" t="s">
        <v>185</v>
      </c>
      <c r="AK39" s="2" t="s">
        <v>185</v>
      </c>
      <c r="AL39" s="2" t="s">
        <v>185</v>
      </c>
      <c r="AM39" s="2">
        <v>0</v>
      </c>
      <c r="AN39" s="2">
        <v>0</v>
      </c>
      <c r="AO39" s="2">
        <v>225</v>
      </c>
      <c r="AP39" s="45">
        <v>169</v>
      </c>
    </row>
    <row r="40" spans="2:42" x14ac:dyDescent="0.3">
      <c r="B40" s="2" t="s">
        <v>6</v>
      </c>
      <c r="C40" s="2" t="s">
        <v>56</v>
      </c>
      <c r="D40" s="2" t="s">
        <v>89</v>
      </c>
      <c r="E40" s="42" t="s">
        <v>197</v>
      </c>
      <c r="F40" s="2" t="s">
        <v>182</v>
      </c>
      <c r="G40" s="2" t="s">
        <v>91</v>
      </c>
      <c r="H40" s="2" t="s">
        <v>183</v>
      </c>
      <c r="I40" s="2">
        <v>47.7</v>
      </c>
      <c r="J40" s="2">
        <v>32.200000000000003</v>
      </c>
      <c r="K40" s="2">
        <v>4</v>
      </c>
      <c r="L40" s="2">
        <v>12</v>
      </c>
      <c r="M40" s="2">
        <v>0.1</v>
      </c>
      <c r="N40" s="2">
        <v>1.6</v>
      </c>
      <c r="O40" s="2">
        <v>0.1</v>
      </c>
      <c r="P40" s="2">
        <v>1.8</v>
      </c>
      <c r="Q40" s="2">
        <v>0.11</v>
      </c>
      <c r="R40" s="2" t="s">
        <v>184</v>
      </c>
      <c r="S40" s="2">
        <v>0.4</v>
      </c>
      <c r="T40" s="2">
        <v>0</v>
      </c>
      <c r="U40" s="2">
        <v>1.8</v>
      </c>
      <c r="V40" s="2">
        <v>0</v>
      </c>
      <c r="W40" s="2">
        <v>4.2666666666666666</v>
      </c>
      <c r="X40" s="2">
        <v>3.1733333333333338</v>
      </c>
      <c r="Y40" s="2">
        <v>0</v>
      </c>
      <c r="Z40" s="2">
        <v>8.5000000000000006E-2</v>
      </c>
      <c r="AA40" s="2">
        <v>8.5000000000000006E-2</v>
      </c>
      <c r="AB40" s="2">
        <v>0.9</v>
      </c>
      <c r="AC40" s="2">
        <v>0.12</v>
      </c>
      <c r="AD40" s="2">
        <v>1.8</v>
      </c>
      <c r="AE40" s="2">
        <v>9.375E-2</v>
      </c>
      <c r="AF40" s="2">
        <v>8.2500000000000004E-2</v>
      </c>
      <c r="AG40" s="2">
        <v>1.3222191302987345</v>
      </c>
      <c r="AH40" s="2">
        <v>0.96161391294453413</v>
      </c>
      <c r="AI40" s="2" t="s">
        <v>185</v>
      </c>
      <c r="AJ40" s="2" t="s">
        <v>185</v>
      </c>
      <c r="AK40" s="2" t="s">
        <v>185</v>
      </c>
      <c r="AL40" s="2" t="s">
        <v>185</v>
      </c>
      <c r="AM40" s="2">
        <v>0</v>
      </c>
      <c r="AN40" s="2">
        <v>0</v>
      </c>
      <c r="AO40" s="2">
        <v>215</v>
      </c>
      <c r="AP40" s="45">
        <v>161</v>
      </c>
    </row>
    <row r="41" spans="2:42" x14ac:dyDescent="0.3">
      <c r="B41" s="2" t="s">
        <v>6</v>
      </c>
      <c r="C41" s="2" t="s">
        <v>59</v>
      </c>
      <c r="D41" s="2" t="s">
        <v>89</v>
      </c>
      <c r="E41" s="42" t="s">
        <v>197</v>
      </c>
      <c r="F41" s="2" t="s">
        <v>182</v>
      </c>
      <c r="G41" s="2" t="s">
        <v>91</v>
      </c>
      <c r="H41" s="2" t="s">
        <v>183</v>
      </c>
      <c r="I41" s="2">
        <v>35</v>
      </c>
      <c r="J41" s="2">
        <v>27.1</v>
      </c>
      <c r="K41" s="2">
        <v>3.2</v>
      </c>
      <c r="L41" s="2">
        <v>12</v>
      </c>
      <c r="M41" s="2">
        <v>0.1</v>
      </c>
      <c r="N41" s="2">
        <v>1.6</v>
      </c>
      <c r="O41" s="2">
        <v>0.1</v>
      </c>
      <c r="P41" s="2">
        <v>1.8</v>
      </c>
      <c r="Q41" s="2">
        <v>0.11</v>
      </c>
      <c r="R41" s="2" t="s">
        <v>184</v>
      </c>
      <c r="S41" s="2">
        <v>0.4</v>
      </c>
      <c r="T41" s="2">
        <v>0</v>
      </c>
      <c r="U41" s="2">
        <v>1.8</v>
      </c>
      <c r="V41" s="2">
        <v>0</v>
      </c>
      <c r="W41" s="2">
        <v>4.2666666666666666</v>
      </c>
      <c r="X41" s="2">
        <v>3.1733333333333338</v>
      </c>
      <c r="Y41" s="2">
        <v>0</v>
      </c>
      <c r="Z41" s="2">
        <v>8.5000000000000006E-2</v>
      </c>
      <c r="AA41" s="2">
        <v>8.5000000000000006E-2</v>
      </c>
      <c r="AB41" s="2">
        <v>0.9</v>
      </c>
      <c r="AC41" s="2">
        <v>0.12</v>
      </c>
      <c r="AD41" s="2">
        <v>1.8</v>
      </c>
      <c r="AE41" s="2">
        <v>9.375E-2</v>
      </c>
      <c r="AF41" s="2">
        <v>8.1250000000000003E-2</v>
      </c>
      <c r="AG41" s="2">
        <v>1.3222191302987345</v>
      </c>
      <c r="AH41" s="2">
        <v>1.5256374580370011</v>
      </c>
      <c r="AI41" s="2" t="s">
        <v>185</v>
      </c>
      <c r="AJ41" s="2" t="s">
        <v>185</v>
      </c>
      <c r="AK41" s="2" t="s">
        <v>185</v>
      </c>
      <c r="AL41" s="2" t="s">
        <v>185</v>
      </c>
      <c r="AM41" s="2">
        <v>0</v>
      </c>
      <c r="AN41" s="2">
        <v>0</v>
      </c>
      <c r="AO41" s="2">
        <v>180</v>
      </c>
      <c r="AP41" s="45">
        <v>135</v>
      </c>
    </row>
    <row r="42" spans="2:42" x14ac:dyDescent="0.3">
      <c r="B42" s="2" t="s">
        <v>6</v>
      </c>
      <c r="C42" s="2" t="s">
        <v>51</v>
      </c>
      <c r="D42" s="2" t="s">
        <v>89</v>
      </c>
      <c r="E42" s="42" t="s">
        <v>197</v>
      </c>
      <c r="F42" s="2" t="s">
        <v>182</v>
      </c>
      <c r="G42" s="2" t="s">
        <v>91</v>
      </c>
      <c r="H42" s="2" t="s">
        <v>183</v>
      </c>
      <c r="I42" s="2">
        <v>47.3</v>
      </c>
      <c r="J42" s="2">
        <v>33.799999999999997</v>
      </c>
      <c r="K42" s="2">
        <v>3.9</v>
      </c>
      <c r="L42" s="2">
        <v>12</v>
      </c>
      <c r="M42" s="2">
        <v>0.1</v>
      </c>
      <c r="N42" s="2">
        <v>1.6</v>
      </c>
      <c r="O42" s="2">
        <v>0.1</v>
      </c>
      <c r="P42" s="2">
        <v>1.8</v>
      </c>
      <c r="Q42" s="2">
        <v>0.11</v>
      </c>
      <c r="R42" s="2" t="s">
        <v>184</v>
      </c>
      <c r="S42" s="2">
        <v>0.32</v>
      </c>
      <c r="T42" s="2">
        <v>0</v>
      </c>
      <c r="U42" s="2">
        <v>1.8</v>
      </c>
      <c r="V42" s="2">
        <v>0</v>
      </c>
      <c r="W42" s="3">
        <v>3.4133333333333336</v>
      </c>
      <c r="X42" s="3">
        <v>2.3200000000000003</v>
      </c>
      <c r="Y42" s="2">
        <v>0</v>
      </c>
      <c r="Z42" s="2">
        <v>8.5000000000000006E-2</v>
      </c>
      <c r="AA42" s="2">
        <v>8.5000000000000006E-2</v>
      </c>
      <c r="AB42" s="2">
        <v>0.9</v>
      </c>
      <c r="AC42" s="2">
        <v>0.12</v>
      </c>
      <c r="AD42" s="2">
        <v>1.8</v>
      </c>
      <c r="AE42" s="2">
        <v>9.375E-2</v>
      </c>
      <c r="AF42" s="2">
        <v>8.3500000000000005E-2</v>
      </c>
      <c r="AG42" s="2">
        <v>1.3222191302987345</v>
      </c>
      <c r="AH42" s="2">
        <v>0.60806245034097484</v>
      </c>
      <c r="AI42" s="2" t="s">
        <v>185</v>
      </c>
      <c r="AJ42" s="2" t="s">
        <v>185</v>
      </c>
      <c r="AK42" s="2" t="s">
        <v>185</v>
      </c>
      <c r="AL42" s="2" t="s">
        <v>185</v>
      </c>
      <c r="AM42" s="2">
        <v>0</v>
      </c>
      <c r="AN42" s="2">
        <v>0</v>
      </c>
      <c r="AO42" s="2">
        <v>194</v>
      </c>
      <c r="AP42" s="45">
        <v>155</v>
      </c>
    </row>
    <row r="43" spans="2:42" x14ac:dyDescent="0.3">
      <c r="B43" s="2" t="s">
        <v>6</v>
      </c>
      <c r="C43" s="2" t="s">
        <v>55</v>
      </c>
      <c r="D43" s="2" t="s">
        <v>89</v>
      </c>
      <c r="E43" s="42" t="s">
        <v>197</v>
      </c>
      <c r="F43" s="2" t="s">
        <v>182</v>
      </c>
      <c r="G43" s="2" t="s">
        <v>91</v>
      </c>
      <c r="H43" s="2" t="s">
        <v>183</v>
      </c>
      <c r="I43" s="2">
        <v>56.2</v>
      </c>
      <c r="J43" s="2">
        <v>33.1</v>
      </c>
      <c r="K43" s="2">
        <v>4.5999999999999996</v>
      </c>
      <c r="L43" s="2">
        <v>12</v>
      </c>
      <c r="M43" s="2">
        <v>0.1</v>
      </c>
      <c r="N43" s="2">
        <v>1.6</v>
      </c>
      <c r="O43" s="2">
        <v>0.1</v>
      </c>
      <c r="P43" s="2">
        <v>1.8</v>
      </c>
      <c r="Q43" s="2">
        <v>0.11</v>
      </c>
      <c r="R43" s="2" t="s">
        <v>184</v>
      </c>
      <c r="S43" s="2">
        <v>0.32</v>
      </c>
      <c r="T43" s="2">
        <v>0</v>
      </c>
      <c r="U43" s="2">
        <v>1.8</v>
      </c>
      <c r="V43" s="2">
        <v>0</v>
      </c>
      <c r="W43" s="2">
        <v>3.4133333333333336</v>
      </c>
      <c r="X43" s="2">
        <v>2.3200000000000003</v>
      </c>
      <c r="Y43" s="2">
        <v>0</v>
      </c>
      <c r="Z43" s="2">
        <v>8.5000000000000006E-2</v>
      </c>
      <c r="AA43" s="2">
        <v>8.5000000000000006E-2</v>
      </c>
      <c r="AB43" s="2">
        <v>0.9</v>
      </c>
      <c r="AC43" s="2">
        <v>0.12</v>
      </c>
      <c r="AD43" s="2">
        <v>1.8</v>
      </c>
      <c r="AE43" s="2">
        <v>9.375E-2</v>
      </c>
      <c r="AF43" s="2">
        <v>8.2500000000000004E-2</v>
      </c>
      <c r="AG43" s="2">
        <v>1.3222191302987345</v>
      </c>
      <c r="AH43" s="2">
        <v>0.96161391294453413</v>
      </c>
      <c r="AI43" s="2" t="s">
        <v>185</v>
      </c>
      <c r="AJ43" s="2" t="s">
        <v>185</v>
      </c>
      <c r="AK43" s="2" t="s">
        <v>185</v>
      </c>
      <c r="AL43" s="2" t="s">
        <v>185</v>
      </c>
      <c r="AM43" s="2">
        <v>0</v>
      </c>
      <c r="AN43" s="2">
        <v>0</v>
      </c>
      <c r="AO43" s="2">
        <v>191</v>
      </c>
      <c r="AP43" s="45">
        <v>153</v>
      </c>
    </row>
    <row r="44" spans="2:42" x14ac:dyDescent="0.3">
      <c r="B44" s="2" t="s">
        <v>6</v>
      </c>
      <c r="C44" s="2" t="s">
        <v>58</v>
      </c>
      <c r="D44" s="2" t="s">
        <v>89</v>
      </c>
      <c r="E44" s="42" t="s">
        <v>197</v>
      </c>
      <c r="F44" s="2" t="s">
        <v>182</v>
      </c>
      <c r="G44" s="2" t="s">
        <v>91</v>
      </c>
      <c r="H44" s="2" t="s">
        <v>183</v>
      </c>
      <c r="I44" s="2">
        <v>43.4</v>
      </c>
      <c r="J44" s="2">
        <v>28.2</v>
      </c>
      <c r="K44" s="2">
        <v>3.8</v>
      </c>
      <c r="L44" s="2">
        <v>12</v>
      </c>
      <c r="M44" s="2">
        <v>0.1</v>
      </c>
      <c r="N44" s="2">
        <v>1.6</v>
      </c>
      <c r="O44" s="2">
        <v>0.1</v>
      </c>
      <c r="P44" s="2">
        <v>1.8</v>
      </c>
      <c r="Q44" s="2">
        <v>0.11</v>
      </c>
      <c r="R44" s="2" t="s">
        <v>184</v>
      </c>
      <c r="S44" s="2">
        <v>0.32</v>
      </c>
      <c r="T44" s="2">
        <v>0</v>
      </c>
      <c r="U44" s="2">
        <v>1.8</v>
      </c>
      <c r="V44" s="2">
        <v>0</v>
      </c>
      <c r="W44" s="2">
        <v>3.4133333333333336</v>
      </c>
      <c r="X44" s="2">
        <v>2.3200000000000003</v>
      </c>
      <c r="Y44" s="2">
        <v>0</v>
      </c>
      <c r="Z44" s="2">
        <v>8.5000000000000006E-2</v>
      </c>
      <c r="AA44" s="2">
        <v>8.5000000000000006E-2</v>
      </c>
      <c r="AB44" s="2">
        <v>0.9</v>
      </c>
      <c r="AC44" s="2">
        <v>0.12</v>
      </c>
      <c r="AD44" s="2">
        <v>1.8</v>
      </c>
      <c r="AE44" s="2">
        <v>9.375E-2</v>
      </c>
      <c r="AF44" s="2">
        <v>8.1250000000000003E-2</v>
      </c>
      <c r="AG44" s="2">
        <v>1.3222191302987345</v>
      </c>
      <c r="AH44" s="2">
        <v>1.5256374580370011</v>
      </c>
      <c r="AI44" s="2" t="s">
        <v>185</v>
      </c>
      <c r="AJ44" s="2" t="s">
        <v>185</v>
      </c>
      <c r="AK44" s="2" t="s">
        <v>185</v>
      </c>
      <c r="AL44" s="2" t="s">
        <v>185</v>
      </c>
      <c r="AM44" s="2">
        <v>0</v>
      </c>
      <c r="AN44" s="2">
        <v>0</v>
      </c>
      <c r="AO44" s="2">
        <v>206</v>
      </c>
      <c r="AP44" s="45">
        <v>164</v>
      </c>
    </row>
    <row r="45" spans="2:42" x14ac:dyDescent="0.3">
      <c r="B45" s="2" t="s">
        <v>4</v>
      </c>
      <c r="C45" s="2" t="s">
        <v>104</v>
      </c>
      <c r="D45" s="2" t="s">
        <v>87</v>
      </c>
      <c r="E45" s="42" t="s">
        <v>198</v>
      </c>
      <c r="F45" s="2" t="s">
        <v>199</v>
      </c>
      <c r="G45" s="2" t="s">
        <v>91</v>
      </c>
      <c r="H45" s="2" t="s">
        <v>200</v>
      </c>
      <c r="I45" s="2">
        <v>81.5</v>
      </c>
      <c r="J45" s="2" t="s">
        <v>184</v>
      </c>
      <c r="K45" s="2">
        <v>6.1</v>
      </c>
      <c r="L45" s="2">
        <v>16</v>
      </c>
      <c r="M45" s="2">
        <v>0.3</v>
      </c>
      <c r="N45" s="2">
        <v>3.6</v>
      </c>
      <c r="O45" s="2">
        <v>1.1000000000000001</v>
      </c>
      <c r="P45" s="2">
        <v>1.5</v>
      </c>
      <c r="Q45" s="2">
        <v>0.3</v>
      </c>
      <c r="R45" s="2" t="s">
        <v>184</v>
      </c>
      <c r="S45" s="2">
        <v>0.6</v>
      </c>
      <c r="T45" s="2">
        <v>0</v>
      </c>
      <c r="U45" s="2">
        <v>1.5</v>
      </c>
      <c r="V45" s="2">
        <v>0.6</v>
      </c>
      <c r="W45" s="3">
        <v>2.2641509433962264</v>
      </c>
      <c r="X45" s="3">
        <v>1.5094339622641506</v>
      </c>
      <c r="Y45" s="2">
        <v>0</v>
      </c>
      <c r="Z45" s="2">
        <v>0.3</v>
      </c>
      <c r="AA45" s="2">
        <v>0.3</v>
      </c>
      <c r="AB45" s="2">
        <v>0.75</v>
      </c>
      <c r="AC45" s="2">
        <v>0.1</v>
      </c>
      <c r="AD45" s="2">
        <v>1.5</v>
      </c>
      <c r="AE45" s="2">
        <v>0.26500000000000001</v>
      </c>
      <c r="AF45" s="5">
        <v>0.25</v>
      </c>
      <c r="AG45" s="2">
        <v>0.996</v>
      </c>
      <c r="AH45" s="2">
        <v>0.25800000000000001</v>
      </c>
      <c r="AI45" s="2">
        <v>20</v>
      </c>
      <c r="AJ45" s="2">
        <v>125</v>
      </c>
      <c r="AK45" s="2">
        <v>10</v>
      </c>
      <c r="AL45" s="2">
        <v>125</v>
      </c>
      <c r="AM45" s="2">
        <v>215</v>
      </c>
      <c r="AN45" s="2">
        <v>0</v>
      </c>
      <c r="AO45" s="2">
        <v>1034</v>
      </c>
      <c r="AP45" s="45">
        <v>844</v>
      </c>
    </row>
    <row r="46" spans="2:42" x14ac:dyDescent="0.3">
      <c r="B46" s="2" t="s">
        <v>4</v>
      </c>
      <c r="C46" s="2" t="s">
        <v>201</v>
      </c>
      <c r="D46" s="2" t="s">
        <v>87</v>
      </c>
      <c r="E46" s="42" t="s">
        <v>202</v>
      </c>
      <c r="F46" s="2" t="s">
        <v>199</v>
      </c>
      <c r="G46" s="2" t="s">
        <v>90</v>
      </c>
      <c r="H46" s="2" t="s">
        <v>200</v>
      </c>
      <c r="I46" s="2">
        <v>81.5</v>
      </c>
      <c r="J46" s="2" t="s">
        <v>184</v>
      </c>
      <c r="K46" s="2">
        <v>6.1</v>
      </c>
      <c r="L46" s="2">
        <v>16</v>
      </c>
      <c r="M46" s="2">
        <v>0.3</v>
      </c>
      <c r="N46" s="2">
        <v>3.6</v>
      </c>
      <c r="O46" s="2">
        <v>1.1000000000000001</v>
      </c>
      <c r="P46" s="2">
        <v>1.5</v>
      </c>
      <c r="Q46" s="2">
        <v>0.3</v>
      </c>
      <c r="R46" s="2" t="s">
        <v>184</v>
      </c>
      <c r="S46" s="2">
        <v>0.6</v>
      </c>
      <c r="T46" s="2">
        <v>0</v>
      </c>
      <c r="U46" s="2">
        <v>1.5</v>
      </c>
      <c r="V46" s="2">
        <v>0.6</v>
      </c>
      <c r="W46" s="2">
        <v>2.2641509433962264</v>
      </c>
      <c r="X46" s="2">
        <v>1.5094339622641506</v>
      </c>
      <c r="Y46" s="2">
        <v>33.459192564623876</v>
      </c>
      <c r="Z46" s="2">
        <v>0.3</v>
      </c>
      <c r="AA46" s="2">
        <v>0.3</v>
      </c>
      <c r="AB46" s="2">
        <v>0.75</v>
      </c>
      <c r="AC46" s="2">
        <v>0.1</v>
      </c>
      <c r="AD46" s="2">
        <v>1.5</v>
      </c>
      <c r="AE46" s="2">
        <v>0.26500000000000001</v>
      </c>
      <c r="AF46" s="2">
        <v>0.25</v>
      </c>
      <c r="AG46" s="2">
        <v>0.996</v>
      </c>
      <c r="AH46" s="2">
        <v>0.25800000000000001</v>
      </c>
      <c r="AI46" s="2">
        <v>20</v>
      </c>
      <c r="AJ46" s="2">
        <v>125</v>
      </c>
      <c r="AK46" s="2">
        <v>10</v>
      </c>
      <c r="AL46" s="2">
        <v>125</v>
      </c>
      <c r="AM46" s="2">
        <v>320</v>
      </c>
      <c r="AN46" s="2">
        <v>0</v>
      </c>
      <c r="AO46" s="2">
        <v>1252</v>
      </c>
      <c r="AP46" s="45">
        <v>1119</v>
      </c>
    </row>
    <row r="47" spans="2:42" x14ac:dyDescent="0.3">
      <c r="B47" s="2" t="s">
        <v>4</v>
      </c>
      <c r="C47" s="2" t="s">
        <v>109</v>
      </c>
      <c r="D47" s="2" t="s">
        <v>87</v>
      </c>
      <c r="E47" s="42" t="s">
        <v>203</v>
      </c>
      <c r="F47" s="2" t="s">
        <v>199</v>
      </c>
      <c r="G47" s="2" t="s">
        <v>91</v>
      </c>
      <c r="H47" s="2" t="s">
        <v>200</v>
      </c>
      <c r="I47" s="2">
        <v>94.8</v>
      </c>
      <c r="J47" s="2" t="s">
        <v>184</v>
      </c>
      <c r="K47" s="2">
        <v>5.9</v>
      </c>
      <c r="L47" s="2">
        <v>16</v>
      </c>
      <c r="M47" s="2">
        <v>0.3</v>
      </c>
      <c r="N47" s="2">
        <v>3.6</v>
      </c>
      <c r="O47" s="2">
        <v>1.1000000000000001</v>
      </c>
      <c r="P47" s="2">
        <v>1.5</v>
      </c>
      <c r="Q47" s="2">
        <v>0.3</v>
      </c>
      <c r="R47" s="2" t="s">
        <v>184</v>
      </c>
      <c r="S47" s="2">
        <v>0.4</v>
      </c>
      <c r="T47" s="2">
        <v>0</v>
      </c>
      <c r="U47" s="2">
        <v>1.5</v>
      </c>
      <c r="V47" s="2">
        <v>0.6</v>
      </c>
      <c r="W47" s="3">
        <v>1.5094339622641511</v>
      </c>
      <c r="X47" s="3">
        <v>0.94339622641509424</v>
      </c>
      <c r="Y47" s="2">
        <v>0</v>
      </c>
      <c r="Z47" s="2">
        <v>0.2</v>
      </c>
      <c r="AA47" s="2">
        <v>0.2</v>
      </c>
      <c r="AB47" s="2">
        <v>0.75</v>
      </c>
      <c r="AC47" s="2">
        <v>0.1</v>
      </c>
      <c r="AD47" s="2">
        <v>1.5</v>
      </c>
      <c r="AE47" s="2">
        <v>0.26500000000000001</v>
      </c>
      <c r="AF47" s="2">
        <v>0.25</v>
      </c>
      <c r="AG47" s="2">
        <v>0.996</v>
      </c>
      <c r="AH47" s="2">
        <v>0.25800000000000001</v>
      </c>
      <c r="AI47" s="2">
        <v>20</v>
      </c>
      <c r="AJ47" s="2">
        <v>125</v>
      </c>
      <c r="AK47" s="2">
        <v>10</v>
      </c>
      <c r="AL47" s="2">
        <v>125</v>
      </c>
      <c r="AM47" s="2">
        <v>212</v>
      </c>
      <c r="AN47" s="2">
        <v>0</v>
      </c>
      <c r="AO47" s="2">
        <v>1494</v>
      </c>
      <c r="AP47" s="45">
        <v>1311</v>
      </c>
    </row>
    <row r="48" spans="2:42" x14ac:dyDescent="0.3">
      <c r="B48" s="2" t="s">
        <v>4</v>
      </c>
      <c r="C48" s="2" t="s">
        <v>98</v>
      </c>
      <c r="D48" s="2" t="s">
        <v>87</v>
      </c>
      <c r="E48" s="42" t="s">
        <v>204</v>
      </c>
      <c r="F48" s="2" t="s">
        <v>199</v>
      </c>
      <c r="G48" s="2" t="s">
        <v>90</v>
      </c>
      <c r="H48" s="2" t="s">
        <v>200</v>
      </c>
      <c r="I48" s="2">
        <v>94.8</v>
      </c>
      <c r="J48" s="2" t="s">
        <v>184</v>
      </c>
      <c r="K48" s="2">
        <v>5.9</v>
      </c>
      <c r="L48" s="2">
        <v>16</v>
      </c>
      <c r="M48" s="2">
        <v>0.3</v>
      </c>
      <c r="N48" s="2">
        <v>3.6</v>
      </c>
      <c r="O48" s="2">
        <v>1.1000000000000001</v>
      </c>
      <c r="P48" s="2">
        <v>1.5</v>
      </c>
      <c r="Q48" s="2">
        <v>0.3</v>
      </c>
      <c r="R48" s="2" t="s">
        <v>184</v>
      </c>
      <c r="S48" s="2">
        <v>0.4</v>
      </c>
      <c r="T48" s="2">
        <v>0</v>
      </c>
      <c r="U48" s="2">
        <v>1.5</v>
      </c>
      <c r="V48" s="2">
        <v>0.6</v>
      </c>
      <c r="W48" s="2">
        <v>1.5094339622641511</v>
      </c>
      <c r="X48" s="2">
        <v>0.94339622641509424</v>
      </c>
      <c r="Y48" s="2">
        <v>28.977390136382414</v>
      </c>
      <c r="Z48" s="2">
        <v>0.2</v>
      </c>
      <c r="AA48" s="2">
        <v>0.2</v>
      </c>
      <c r="AB48" s="2">
        <v>0.75</v>
      </c>
      <c r="AC48" s="2">
        <v>0.1</v>
      </c>
      <c r="AD48" s="2">
        <v>1.5</v>
      </c>
      <c r="AE48" s="2">
        <v>0.26500000000000001</v>
      </c>
      <c r="AF48" s="2">
        <v>0.25</v>
      </c>
      <c r="AG48" s="2">
        <v>0.996</v>
      </c>
      <c r="AH48" s="2">
        <v>0.25800000000000001</v>
      </c>
      <c r="AI48" s="2">
        <v>20</v>
      </c>
      <c r="AJ48" s="2">
        <v>125</v>
      </c>
      <c r="AK48" s="2">
        <v>10</v>
      </c>
      <c r="AL48" s="2">
        <v>125</v>
      </c>
      <c r="AM48" s="2">
        <v>277</v>
      </c>
      <c r="AN48" s="2">
        <v>0</v>
      </c>
      <c r="AO48" s="2">
        <v>1708</v>
      </c>
      <c r="AP48" s="45">
        <v>1586</v>
      </c>
    </row>
    <row r="49" spans="2:42" x14ac:dyDescent="0.3">
      <c r="B49" s="2" t="s">
        <v>4</v>
      </c>
      <c r="C49" s="2" t="s">
        <v>101</v>
      </c>
      <c r="D49" s="2" t="s">
        <v>87</v>
      </c>
      <c r="E49" s="42" t="s">
        <v>205</v>
      </c>
      <c r="F49" s="2" t="s">
        <v>199</v>
      </c>
      <c r="G49" s="2" t="s">
        <v>91</v>
      </c>
      <c r="H49" s="2" t="s">
        <v>200</v>
      </c>
      <c r="I49" s="2">
        <v>91</v>
      </c>
      <c r="J49" s="2" t="s">
        <v>184</v>
      </c>
      <c r="K49" s="2">
        <v>6.2</v>
      </c>
      <c r="L49" s="2">
        <v>16</v>
      </c>
      <c r="M49" s="2">
        <v>0.3</v>
      </c>
      <c r="N49" s="2">
        <v>3.6</v>
      </c>
      <c r="O49" s="2">
        <v>1.1000000000000001</v>
      </c>
      <c r="P49" s="2">
        <v>1.5</v>
      </c>
      <c r="Q49" s="2">
        <v>0.3</v>
      </c>
      <c r="R49" s="2" t="s">
        <v>184</v>
      </c>
      <c r="S49" s="2">
        <v>0.6</v>
      </c>
      <c r="T49" s="2">
        <v>0</v>
      </c>
      <c r="U49" s="2">
        <v>1.5</v>
      </c>
      <c r="V49" s="2">
        <v>0.6</v>
      </c>
      <c r="W49" s="3">
        <v>2.2641509433962264</v>
      </c>
      <c r="X49" s="3">
        <v>1.5094339622641506</v>
      </c>
      <c r="Y49" s="2">
        <v>0</v>
      </c>
      <c r="Z49" s="2">
        <v>0.3</v>
      </c>
      <c r="AA49" s="2">
        <v>0.3</v>
      </c>
      <c r="AB49" s="2">
        <v>0.75</v>
      </c>
      <c r="AC49" s="2">
        <v>0.1</v>
      </c>
      <c r="AD49" s="2">
        <v>1.5</v>
      </c>
      <c r="AE49" s="2">
        <v>0.26500000000000001</v>
      </c>
      <c r="AF49" s="2">
        <v>0.25</v>
      </c>
      <c r="AG49" s="2">
        <v>0.996</v>
      </c>
      <c r="AH49" s="2">
        <v>0.25800000000000001</v>
      </c>
      <c r="AI49" s="2">
        <v>20</v>
      </c>
      <c r="AJ49" s="2">
        <v>125</v>
      </c>
      <c r="AK49" s="2">
        <v>10</v>
      </c>
      <c r="AL49" s="2">
        <v>125</v>
      </c>
      <c r="AM49" s="2">
        <v>242</v>
      </c>
      <c r="AN49" s="2">
        <v>0</v>
      </c>
      <c r="AO49" s="2">
        <v>1114</v>
      </c>
      <c r="AP49" s="45">
        <v>907</v>
      </c>
    </row>
    <row r="50" spans="2:42" x14ac:dyDescent="0.3">
      <c r="B50" s="2" t="s">
        <v>4</v>
      </c>
      <c r="C50" s="2" t="s">
        <v>206</v>
      </c>
      <c r="D50" s="2" t="s">
        <v>87</v>
      </c>
      <c r="E50" s="42" t="s">
        <v>207</v>
      </c>
      <c r="F50" s="2" t="s">
        <v>199</v>
      </c>
      <c r="G50" s="2" t="s">
        <v>90</v>
      </c>
      <c r="H50" s="2" t="s">
        <v>200</v>
      </c>
      <c r="I50" s="2">
        <v>91</v>
      </c>
      <c r="J50" s="2" t="s">
        <v>184</v>
      </c>
      <c r="K50" s="2">
        <v>6.2</v>
      </c>
      <c r="L50" s="2">
        <v>16</v>
      </c>
      <c r="M50" s="2">
        <v>0.3</v>
      </c>
      <c r="N50" s="2">
        <v>3.6</v>
      </c>
      <c r="O50" s="2">
        <v>1.1000000000000001</v>
      </c>
      <c r="P50" s="2">
        <v>1.5</v>
      </c>
      <c r="Q50" s="2">
        <v>0.3</v>
      </c>
      <c r="R50" s="2" t="s">
        <v>184</v>
      </c>
      <c r="S50" s="2">
        <v>0.6</v>
      </c>
      <c r="T50" s="2">
        <v>0</v>
      </c>
      <c r="U50" s="2">
        <v>1.5</v>
      </c>
      <c r="V50" s="2">
        <v>0.6</v>
      </c>
      <c r="W50" s="2">
        <v>2.2641509433962264</v>
      </c>
      <c r="X50" s="2">
        <v>1.5094339622641506</v>
      </c>
      <c r="Y50" s="2">
        <v>35.423795631948281</v>
      </c>
      <c r="Z50" s="2">
        <v>0.3</v>
      </c>
      <c r="AA50" s="2">
        <v>0.3</v>
      </c>
      <c r="AB50" s="2">
        <v>0.75</v>
      </c>
      <c r="AC50" s="2">
        <v>0.1</v>
      </c>
      <c r="AD50" s="2">
        <v>1.5</v>
      </c>
      <c r="AE50" s="2">
        <v>0.26500000000000001</v>
      </c>
      <c r="AF50" s="2">
        <v>0.25</v>
      </c>
      <c r="AG50" s="2">
        <v>0.996</v>
      </c>
      <c r="AH50" s="2">
        <v>0.25800000000000001</v>
      </c>
      <c r="AI50" s="2">
        <v>20</v>
      </c>
      <c r="AJ50" s="2">
        <v>125</v>
      </c>
      <c r="AK50" s="2">
        <v>10</v>
      </c>
      <c r="AL50" s="2">
        <v>125</v>
      </c>
      <c r="AM50" s="2">
        <v>312</v>
      </c>
      <c r="AN50" s="2">
        <v>0</v>
      </c>
      <c r="AO50" s="2">
        <v>1153</v>
      </c>
      <c r="AP50" s="45">
        <v>1035</v>
      </c>
    </row>
    <row r="51" spans="2:42" x14ac:dyDescent="0.3">
      <c r="B51" s="2" t="s">
        <v>4</v>
      </c>
      <c r="C51" s="2" t="s">
        <v>208</v>
      </c>
      <c r="D51" s="2" t="s">
        <v>87</v>
      </c>
      <c r="E51" s="42" t="s">
        <v>209</v>
      </c>
      <c r="F51" s="2" t="s">
        <v>199</v>
      </c>
      <c r="G51" s="2" t="s">
        <v>90</v>
      </c>
      <c r="H51" s="2" t="s">
        <v>200</v>
      </c>
      <c r="I51" s="2">
        <v>81.5</v>
      </c>
      <c r="J51" s="2" t="s">
        <v>184</v>
      </c>
      <c r="K51" s="2">
        <v>6.1</v>
      </c>
      <c r="L51" s="2">
        <v>16</v>
      </c>
      <c r="M51" s="2">
        <v>0.3</v>
      </c>
      <c r="N51" s="2">
        <v>3.6</v>
      </c>
      <c r="O51" s="2">
        <v>1.1000000000000001</v>
      </c>
      <c r="P51" s="2">
        <v>1</v>
      </c>
      <c r="Q51" s="2">
        <v>0.3</v>
      </c>
      <c r="R51" s="2" t="s">
        <v>184</v>
      </c>
      <c r="S51" s="2">
        <v>0.6</v>
      </c>
      <c r="T51" s="2">
        <v>0</v>
      </c>
      <c r="U51" s="2">
        <v>1</v>
      </c>
      <c r="V51" s="2">
        <v>0.6</v>
      </c>
      <c r="W51" s="2">
        <v>2.2641509433962264</v>
      </c>
      <c r="X51" s="2">
        <v>1.5094339622641506</v>
      </c>
      <c r="Y51" s="2">
        <v>22.692800157588895</v>
      </c>
      <c r="Z51" s="2">
        <v>0.3</v>
      </c>
      <c r="AA51" s="2">
        <v>0.3</v>
      </c>
      <c r="AB51" s="2">
        <v>0.5</v>
      </c>
      <c r="AC51" s="2">
        <v>0.1</v>
      </c>
      <c r="AD51" s="2">
        <v>1</v>
      </c>
      <c r="AE51" s="2">
        <v>0.26500000000000001</v>
      </c>
      <c r="AF51" s="2">
        <v>0.25</v>
      </c>
      <c r="AG51" s="2">
        <v>0.996</v>
      </c>
      <c r="AH51" s="2">
        <v>0.25800000000000001</v>
      </c>
      <c r="AI51" s="2">
        <v>20</v>
      </c>
      <c r="AJ51" s="2">
        <v>125</v>
      </c>
      <c r="AK51" s="2">
        <v>10</v>
      </c>
      <c r="AL51" s="2">
        <v>125</v>
      </c>
      <c r="AM51" s="2">
        <v>160</v>
      </c>
      <c r="AN51" s="2">
        <v>0</v>
      </c>
      <c r="AO51" s="2">
        <v>923</v>
      </c>
      <c r="AP51" s="45">
        <v>811</v>
      </c>
    </row>
    <row r="52" spans="2:42" x14ac:dyDescent="0.3">
      <c r="B52" s="2" t="s">
        <v>4</v>
      </c>
      <c r="C52" s="2" t="s">
        <v>103</v>
      </c>
      <c r="D52" s="2" t="s">
        <v>87</v>
      </c>
      <c r="E52" s="42" t="s">
        <v>210</v>
      </c>
      <c r="F52" s="2" t="s">
        <v>199</v>
      </c>
      <c r="G52" s="2" t="s">
        <v>91</v>
      </c>
      <c r="H52" s="2" t="s">
        <v>200</v>
      </c>
      <c r="I52" s="2">
        <v>81.5</v>
      </c>
      <c r="J52" s="2" t="s">
        <v>184</v>
      </c>
      <c r="K52" s="2">
        <v>6.1</v>
      </c>
      <c r="L52" s="2">
        <v>16</v>
      </c>
      <c r="M52" s="2">
        <v>0.3</v>
      </c>
      <c r="N52" s="2">
        <v>3.6</v>
      </c>
      <c r="O52" s="2">
        <v>1.1000000000000001</v>
      </c>
      <c r="P52" s="2">
        <v>1</v>
      </c>
      <c r="Q52" s="2">
        <v>0.3</v>
      </c>
      <c r="R52" s="2" t="s">
        <v>184</v>
      </c>
      <c r="S52" s="2">
        <v>0.6</v>
      </c>
      <c r="T52" s="2">
        <v>0</v>
      </c>
      <c r="U52" s="2">
        <v>1</v>
      </c>
      <c r="V52" s="2">
        <v>0.6</v>
      </c>
      <c r="W52" s="2">
        <v>2.2641509433962264</v>
      </c>
      <c r="X52" s="2">
        <v>1.5094339622641506</v>
      </c>
      <c r="Y52" s="2">
        <v>0</v>
      </c>
      <c r="Z52" s="2">
        <v>0.3</v>
      </c>
      <c r="AA52" s="2">
        <v>0.3</v>
      </c>
      <c r="AB52" s="2">
        <v>0.5</v>
      </c>
      <c r="AC52" s="2">
        <v>0.1</v>
      </c>
      <c r="AD52" s="2">
        <v>1</v>
      </c>
      <c r="AE52" s="2">
        <v>0.26500000000000001</v>
      </c>
      <c r="AF52" s="2">
        <v>0.25</v>
      </c>
      <c r="AG52" s="2">
        <v>0.996</v>
      </c>
      <c r="AH52" s="2">
        <v>0.25800000000000001</v>
      </c>
      <c r="AI52" s="2">
        <v>20</v>
      </c>
      <c r="AJ52" s="2">
        <v>125</v>
      </c>
      <c r="AK52" s="2">
        <v>10</v>
      </c>
      <c r="AL52" s="2">
        <v>125</v>
      </c>
      <c r="AM52" s="2">
        <v>127</v>
      </c>
      <c r="AN52" s="2">
        <v>0</v>
      </c>
      <c r="AO52" s="2">
        <v>720</v>
      </c>
      <c r="AP52" s="45">
        <v>591</v>
      </c>
    </row>
    <row r="53" spans="2:42" x14ac:dyDescent="0.3">
      <c r="B53" s="2" t="s">
        <v>4</v>
      </c>
      <c r="C53" s="2" t="s">
        <v>108</v>
      </c>
      <c r="D53" s="2" t="s">
        <v>87</v>
      </c>
      <c r="E53" s="42" t="s">
        <v>211</v>
      </c>
      <c r="F53" s="2" t="s">
        <v>199</v>
      </c>
      <c r="G53" s="2" t="s">
        <v>91</v>
      </c>
      <c r="H53" s="2" t="s">
        <v>200</v>
      </c>
      <c r="I53" s="2">
        <v>88.6</v>
      </c>
      <c r="J53" s="2" t="s">
        <v>184</v>
      </c>
      <c r="K53" s="2">
        <v>5.9</v>
      </c>
      <c r="L53" s="2">
        <v>16</v>
      </c>
      <c r="M53" s="2">
        <v>0.3</v>
      </c>
      <c r="N53" s="2">
        <v>3.6</v>
      </c>
      <c r="O53" s="2">
        <v>1.1000000000000001</v>
      </c>
      <c r="P53" s="2">
        <v>1</v>
      </c>
      <c r="Q53" s="2">
        <v>0.3</v>
      </c>
      <c r="R53" s="2" t="s">
        <v>184</v>
      </c>
      <c r="S53" s="2">
        <v>0.4</v>
      </c>
      <c r="T53" s="2">
        <v>0</v>
      </c>
      <c r="U53" s="2">
        <v>1</v>
      </c>
      <c r="V53" s="2">
        <v>0.6</v>
      </c>
      <c r="W53" s="3">
        <v>1.5094339622641511</v>
      </c>
      <c r="X53" s="3">
        <v>0.94339622641509424</v>
      </c>
      <c r="Y53" s="2">
        <v>0</v>
      </c>
      <c r="Z53" s="2">
        <v>0.2</v>
      </c>
      <c r="AA53" s="2">
        <v>0.2</v>
      </c>
      <c r="AB53" s="2">
        <v>0.5</v>
      </c>
      <c r="AC53" s="2">
        <v>0.1</v>
      </c>
      <c r="AD53" s="2">
        <v>1</v>
      </c>
      <c r="AE53" s="2">
        <v>0.26500000000000001</v>
      </c>
      <c r="AF53" s="2">
        <v>0.25</v>
      </c>
      <c r="AG53" s="2">
        <v>0.996</v>
      </c>
      <c r="AH53" s="2">
        <v>0.25800000000000001</v>
      </c>
      <c r="AI53" s="2">
        <v>20</v>
      </c>
      <c r="AJ53" s="2">
        <v>125</v>
      </c>
      <c r="AK53" s="2">
        <v>10</v>
      </c>
      <c r="AL53" s="2">
        <v>125</v>
      </c>
      <c r="AM53" s="2">
        <v>167</v>
      </c>
      <c r="AN53" s="2">
        <v>0</v>
      </c>
      <c r="AO53" s="2">
        <v>1212</v>
      </c>
      <c r="AP53" s="45">
        <v>1062</v>
      </c>
    </row>
    <row r="54" spans="2:42" x14ac:dyDescent="0.3">
      <c r="B54" s="2" t="s">
        <v>4</v>
      </c>
      <c r="C54" s="2" t="s">
        <v>100</v>
      </c>
      <c r="D54" s="2" t="s">
        <v>87</v>
      </c>
      <c r="E54" s="42" t="s">
        <v>212</v>
      </c>
      <c r="F54" s="2" t="s">
        <v>199</v>
      </c>
      <c r="G54" s="2" t="s">
        <v>91</v>
      </c>
      <c r="H54" s="2" t="s">
        <v>200</v>
      </c>
      <c r="I54" s="2">
        <v>91</v>
      </c>
      <c r="J54" s="2" t="s">
        <v>184</v>
      </c>
      <c r="K54" s="2">
        <v>6.2</v>
      </c>
      <c r="L54" s="2">
        <v>16</v>
      </c>
      <c r="M54" s="2">
        <v>0.3</v>
      </c>
      <c r="N54" s="2">
        <v>3.6</v>
      </c>
      <c r="O54" s="2">
        <v>1.1000000000000001</v>
      </c>
      <c r="P54" s="2">
        <v>1</v>
      </c>
      <c r="Q54" s="2">
        <v>0.3</v>
      </c>
      <c r="R54" s="2" t="s">
        <v>184</v>
      </c>
      <c r="S54" s="2">
        <v>0.6</v>
      </c>
      <c r="T54" s="2">
        <v>0</v>
      </c>
      <c r="U54" s="2">
        <v>1</v>
      </c>
      <c r="V54" s="2">
        <v>0.6</v>
      </c>
      <c r="W54" s="3">
        <v>2.2641509433962264</v>
      </c>
      <c r="X54" s="3">
        <v>1.5094339622641506</v>
      </c>
      <c r="Y54" s="2">
        <v>0</v>
      </c>
      <c r="Z54" s="2">
        <v>0.3</v>
      </c>
      <c r="AA54" s="2">
        <v>0.3</v>
      </c>
      <c r="AB54" s="2">
        <v>0.5</v>
      </c>
      <c r="AC54" s="2">
        <v>0.1</v>
      </c>
      <c r="AD54" s="2">
        <v>1</v>
      </c>
      <c r="AE54" s="2">
        <v>0.26500000000000001</v>
      </c>
      <c r="AF54" s="2">
        <v>0.25</v>
      </c>
      <c r="AG54" s="2">
        <v>0.996</v>
      </c>
      <c r="AH54" s="2">
        <v>0.25800000000000001</v>
      </c>
      <c r="AI54" s="2">
        <v>20</v>
      </c>
      <c r="AJ54" s="2">
        <v>125</v>
      </c>
      <c r="AK54" s="2">
        <v>10</v>
      </c>
      <c r="AL54" s="2">
        <v>125</v>
      </c>
      <c r="AM54" s="2">
        <v>110</v>
      </c>
      <c r="AN54" s="2">
        <v>0</v>
      </c>
      <c r="AO54" s="2">
        <v>735</v>
      </c>
      <c r="AP54" s="45">
        <v>607</v>
      </c>
    </row>
    <row r="55" spans="2:42" x14ac:dyDescent="0.3">
      <c r="B55" s="2" t="s">
        <v>4</v>
      </c>
      <c r="C55" s="2" t="s">
        <v>96</v>
      </c>
      <c r="D55" s="2" t="s">
        <v>87</v>
      </c>
      <c r="E55" s="42" t="s">
        <v>213</v>
      </c>
      <c r="F55" s="2" t="s">
        <v>199</v>
      </c>
      <c r="G55" s="2" t="s">
        <v>90</v>
      </c>
      <c r="H55" s="2" t="s">
        <v>200</v>
      </c>
      <c r="I55" s="2">
        <v>91</v>
      </c>
      <c r="J55" s="2" t="s">
        <v>184</v>
      </c>
      <c r="K55" s="2">
        <v>6.2</v>
      </c>
      <c r="L55" s="2">
        <v>16</v>
      </c>
      <c r="M55" s="2">
        <v>0.3</v>
      </c>
      <c r="N55" s="2">
        <v>3.6</v>
      </c>
      <c r="O55" s="2">
        <v>1.1000000000000001</v>
      </c>
      <c r="P55" s="2">
        <v>1</v>
      </c>
      <c r="Q55" s="2">
        <v>0.3</v>
      </c>
      <c r="R55" s="2" t="s">
        <v>184</v>
      </c>
      <c r="S55" s="2">
        <v>0.6</v>
      </c>
      <c r="T55" s="2">
        <v>0</v>
      </c>
      <c r="U55" s="2">
        <v>1</v>
      </c>
      <c r="V55" s="2">
        <v>0.6</v>
      </c>
      <c r="W55" s="2">
        <v>2.2641509433962264</v>
      </c>
      <c r="X55" s="2">
        <v>1.5094339622641506</v>
      </c>
      <c r="Y55" s="2">
        <v>26.766886744540379</v>
      </c>
      <c r="Z55" s="2">
        <v>0.3</v>
      </c>
      <c r="AA55" s="2">
        <v>0.3</v>
      </c>
      <c r="AB55" s="2">
        <v>0.5</v>
      </c>
      <c r="AC55" s="2">
        <v>0.1</v>
      </c>
      <c r="AD55" s="2">
        <v>1</v>
      </c>
      <c r="AE55" s="2">
        <v>0.26500000000000001</v>
      </c>
      <c r="AF55" s="2">
        <v>0.25</v>
      </c>
      <c r="AG55" s="2">
        <v>0.996</v>
      </c>
      <c r="AH55" s="2">
        <v>0.25800000000000001</v>
      </c>
      <c r="AI55" s="2">
        <v>20</v>
      </c>
      <c r="AJ55" s="2">
        <v>125</v>
      </c>
      <c r="AK55" s="2">
        <v>10</v>
      </c>
      <c r="AL55" s="2">
        <v>125</v>
      </c>
      <c r="AM55" s="2">
        <v>183</v>
      </c>
      <c r="AN55" s="2">
        <v>0</v>
      </c>
      <c r="AO55" s="2">
        <v>895</v>
      </c>
      <c r="AP55" s="45">
        <v>791</v>
      </c>
    </row>
    <row r="56" spans="2:42" x14ac:dyDescent="0.3">
      <c r="B56" s="2" t="s">
        <v>4</v>
      </c>
      <c r="C56" s="2" t="s">
        <v>107</v>
      </c>
      <c r="D56" s="2" t="s">
        <v>106</v>
      </c>
      <c r="E56" s="42" t="s">
        <v>214</v>
      </c>
      <c r="F56" s="2" t="s">
        <v>199</v>
      </c>
      <c r="G56" s="2" t="s">
        <v>91</v>
      </c>
      <c r="H56" s="2" t="s">
        <v>200</v>
      </c>
      <c r="I56" s="2">
        <v>88.6</v>
      </c>
      <c r="J56" s="2" t="s">
        <v>184</v>
      </c>
      <c r="K56" s="2">
        <v>5.9</v>
      </c>
      <c r="L56" s="2">
        <v>16</v>
      </c>
      <c r="M56" s="2">
        <v>0.3</v>
      </c>
      <c r="N56" s="2">
        <v>3.6</v>
      </c>
      <c r="O56" s="2">
        <v>1.1000000000000001</v>
      </c>
      <c r="P56" s="2">
        <v>0.5</v>
      </c>
      <c r="Q56" s="2">
        <v>0.3</v>
      </c>
      <c r="R56" s="2" t="s">
        <v>184</v>
      </c>
      <c r="S56" s="2">
        <v>0.4</v>
      </c>
      <c r="T56" s="2">
        <v>0</v>
      </c>
      <c r="U56" s="2">
        <v>0.5</v>
      </c>
      <c r="V56" s="2">
        <v>0.6</v>
      </c>
      <c r="W56" s="3">
        <v>1.5094339622641511</v>
      </c>
      <c r="X56" s="3">
        <v>0.94339622641509424</v>
      </c>
      <c r="Y56" s="2">
        <v>0</v>
      </c>
      <c r="Z56" s="2">
        <v>0.2</v>
      </c>
      <c r="AA56" s="2">
        <v>0.2</v>
      </c>
      <c r="AB56" s="2">
        <v>0.25</v>
      </c>
      <c r="AC56" s="2">
        <v>0.1</v>
      </c>
      <c r="AD56" s="2">
        <v>0.5</v>
      </c>
      <c r="AE56" s="2">
        <v>0.26500000000000001</v>
      </c>
      <c r="AF56" s="2">
        <v>0.25</v>
      </c>
      <c r="AG56" s="2">
        <v>0.996</v>
      </c>
      <c r="AH56" s="2">
        <v>0.25800000000000001</v>
      </c>
      <c r="AI56" s="2">
        <v>20</v>
      </c>
      <c r="AJ56" s="2">
        <v>125</v>
      </c>
      <c r="AK56" s="2">
        <v>10</v>
      </c>
      <c r="AL56" s="2">
        <v>125</v>
      </c>
      <c r="AM56" s="2">
        <v>100</v>
      </c>
      <c r="AN56" s="2">
        <v>0</v>
      </c>
      <c r="AO56" s="2">
        <v>633</v>
      </c>
      <c r="AP56" s="45">
        <v>552</v>
      </c>
    </row>
    <row r="57" spans="2:42" x14ac:dyDescent="0.3">
      <c r="B57" s="2" t="s">
        <v>4</v>
      </c>
      <c r="C57" s="2" t="s">
        <v>215</v>
      </c>
      <c r="D57" s="2" t="s">
        <v>106</v>
      </c>
      <c r="E57" s="42" t="s">
        <v>216</v>
      </c>
      <c r="F57" s="2" t="s">
        <v>199</v>
      </c>
      <c r="G57" s="2" t="s">
        <v>90</v>
      </c>
      <c r="H57" s="2" t="s">
        <v>200</v>
      </c>
      <c r="I57" s="2">
        <v>88.6</v>
      </c>
      <c r="J57" s="2" t="s">
        <v>184</v>
      </c>
      <c r="K57" s="2">
        <v>5.9</v>
      </c>
      <c r="L57" s="2">
        <v>16</v>
      </c>
      <c r="M57" s="2">
        <v>0.3</v>
      </c>
      <c r="N57" s="2">
        <v>3.6</v>
      </c>
      <c r="O57" s="2">
        <v>1.1000000000000001</v>
      </c>
      <c r="P57" s="2">
        <v>0.5</v>
      </c>
      <c r="Q57" s="2">
        <v>0.3</v>
      </c>
      <c r="R57" s="2" t="s">
        <v>184</v>
      </c>
      <c r="S57" s="2">
        <v>0.4</v>
      </c>
      <c r="T57" s="2">
        <v>0</v>
      </c>
      <c r="U57" s="2">
        <v>0.5</v>
      </c>
      <c r="V57" s="2">
        <v>0.6</v>
      </c>
      <c r="W57" s="2">
        <v>1.5094339622641511</v>
      </c>
      <c r="X57" s="2">
        <v>0.94339622641509424</v>
      </c>
      <c r="Y57" s="2">
        <v>48.879731195756975</v>
      </c>
      <c r="Z57" s="2">
        <v>0.2</v>
      </c>
      <c r="AA57" s="2">
        <v>0.2</v>
      </c>
      <c r="AB57" s="2">
        <v>0.25</v>
      </c>
      <c r="AC57" s="2">
        <v>0.1</v>
      </c>
      <c r="AD57" s="2">
        <v>0.5</v>
      </c>
      <c r="AE57" s="2">
        <v>0.26500000000000001</v>
      </c>
      <c r="AF57" s="2">
        <v>0.25</v>
      </c>
      <c r="AG57" s="2">
        <v>0.996</v>
      </c>
      <c r="AH57" s="2">
        <v>0.25800000000000001</v>
      </c>
      <c r="AI57" s="2">
        <v>20</v>
      </c>
      <c r="AJ57" s="2">
        <v>125</v>
      </c>
      <c r="AK57" s="2">
        <v>10</v>
      </c>
      <c r="AL57" s="2">
        <v>125</v>
      </c>
      <c r="AM57" s="2">
        <v>267</v>
      </c>
      <c r="AN57" s="2">
        <v>0</v>
      </c>
      <c r="AO57" s="2">
        <v>976</v>
      </c>
      <c r="AP57" s="45">
        <v>919</v>
      </c>
    </row>
    <row r="58" spans="2:42" x14ac:dyDescent="0.3">
      <c r="B58" s="2" t="s">
        <v>4</v>
      </c>
      <c r="C58" s="2" t="s">
        <v>105</v>
      </c>
      <c r="D58" s="2" t="s">
        <v>88</v>
      </c>
      <c r="E58" s="42" t="s">
        <v>217</v>
      </c>
      <c r="F58" s="2" t="s">
        <v>199</v>
      </c>
      <c r="G58" s="2" t="s">
        <v>91</v>
      </c>
      <c r="H58" s="2" t="s">
        <v>200</v>
      </c>
      <c r="I58" s="2">
        <v>81.400000000000006</v>
      </c>
      <c r="J58" s="2" t="s">
        <v>184</v>
      </c>
      <c r="K58" s="2">
        <v>6</v>
      </c>
      <c r="L58" s="2">
        <v>16</v>
      </c>
      <c r="M58" s="2">
        <v>0.3</v>
      </c>
      <c r="N58" s="2">
        <v>3.6</v>
      </c>
      <c r="O58" s="2">
        <v>1.1000000000000001</v>
      </c>
      <c r="P58" s="2">
        <v>2</v>
      </c>
      <c r="Q58" s="2">
        <v>0.3</v>
      </c>
      <c r="R58" s="2" t="s">
        <v>184</v>
      </c>
      <c r="S58" s="2">
        <v>0.6</v>
      </c>
      <c r="T58" s="2">
        <v>0</v>
      </c>
      <c r="U58" s="2">
        <v>2</v>
      </c>
      <c r="V58" s="2">
        <v>0.6</v>
      </c>
      <c r="W58" s="2">
        <v>2.2641509433962264</v>
      </c>
      <c r="X58" s="2">
        <v>1.5094339622641506</v>
      </c>
      <c r="Y58" s="2">
        <v>0</v>
      </c>
      <c r="Z58" s="2">
        <v>0.3</v>
      </c>
      <c r="AA58" s="2">
        <v>0.3</v>
      </c>
      <c r="AB58" s="2">
        <v>1</v>
      </c>
      <c r="AC58" s="2">
        <v>0.1</v>
      </c>
      <c r="AD58" s="2">
        <v>2</v>
      </c>
      <c r="AE58" s="2">
        <v>0.26500000000000001</v>
      </c>
      <c r="AF58" s="2">
        <v>0.25</v>
      </c>
      <c r="AG58" s="2">
        <v>0.996</v>
      </c>
      <c r="AH58" s="2">
        <v>0.25800000000000001</v>
      </c>
      <c r="AI58" s="2">
        <v>20</v>
      </c>
      <c r="AJ58" s="2">
        <v>125</v>
      </c>
      <c r="AK58" s="2">
        <v>10</v>
      </c>
      <c r="AL58" s="2">
        <v>125</v>
      </c>
      <c r="AM58" s="2">
        <v>325</v>
      </c>
      <c r="AN58" s="2">
        <v>0</v>
      </c>
      <c r="AO58" s="2">
        <v>1331</v>
      </c>
      <c r="AP58" s="45">
        <v>1080</v>
      </c>
    </row>
    <row r="59" spans="2:42" x14ac:dyDescent="0.3">
      <c r="B59" s="2" t="s">
        <v>4</v>
      </c>
      <c r="C59" s="2" t="s">
        <v>97</v>
      </c>
      <c r="D59" s="2" t="s">
        <v>88</v>
      </c>
      <c r="E59" s="42" t="s">
        <v>218</v>
      </c>
      <c r="F59" s="2" t="s">
        <v>199</v>
      </c>
      <c r="G59" s="2" t="s">
        <v>90</v>
      </c>
      <c r="H59" s="2" t="s">
        <v>200</v>
      </c>
      <c r="I59" s="2">
        <v>81.400000000000006</v>
      </c>
      <c r="J59" s="2" t="s">
        <v>184</v>
      </c>
      <c r="K59" s="2">
        <v>6</v>
      </c>
      <c r="L59" s="2">
        <v>16</v>
      </c>
      <c r="M59" s="2">
        <v>0.3</v>
      </c>
      <c r="N59" s="2">
        <v>3.6</v>
      </c>
      <c r="O59" s="2">
        <v>1.1000000000000001</v>
      </c>
      <c r="P59" s="2">
        <v>2</v>
      </c>
      <c r="Q59" s="2">
        <v>0.3</v>
      </c>
      <c r="R59" s="2" t="s">
        <v>184</v>
      </c>
      <c r="S59" s="2">
        <v>0.6</v>
      </c>
      <c r="T59" s="2">
        <v>0</v>
      </c>
      <c r="U59" s="2">
        <v>2</v>
      </c>
      <c r="V59" s="2">
        <v>0.6</v>
      </c>
      <c r="W59" s="2">
        <v>2.2641509433962264</v>
      </c>
      <c r="X59" s="2">
        <v>1.5094339622641506</v>
      </c>
      <c r="Y59" s="2">
        <v>27.477785372522224</v>
      </c>
      <c r="Z59" s="2">
        <v>0.3</v>
      </c>
      <c r="AA59" s="2">
        <v>0.3</v>
      </c>
      <c r="AB59" s="2">
        <v>1</v>
      </c>
      <c r="AC59" s="2">
        <v>0.1</v>
      </c>
      <c r="AD59" s="2">
        <v>2</v>
      </c>
      <c r="AE59" s="2">
        <v>0.26500000000000001</v>
      </c>
      <c r="AF59" s="2">
        <v>0.25</v>
      </c>
      <c r="AG59" s="2">
        <v>0.996</v>
      </c>
      <c r="AH59" s="2">
        <v>0.25800000000000001</v>
      </c>
      <c r="AI59" s="2">
        <v>20</v>
      </c>
      <c r="AJ59" s="2">
        <v>125</v>
      </c>
      <c r="AK59" s="2">
        <v>10</v>
      </c>
      <c r="AL59" s="2">
        <v>125</v>
      </c>
      <c r="AM59" s="2">
        <v>335</v>
      </c>
      <c r="AN59" s="2">
        <v>0</v>
      </c>
      <c r="AO59" s="2">
        <v>1596</v>
      </c>
      <c r="AP59" s="45">
        <v>1415</v>
      </c>
    </row>
    <row r="60" spans="2:42" x14ac:dyDescent="0.3">
      <c r="B60" s="2" t="s">
        <v>4</v>
      </c>
      <c r="C60" s="2" t="s">
        <v>110</v>
      </c>
      <c r="D60" s="2" t="s">
        <v>88</v>
      </c>
      <c r="E60" s="42" t="s">
        <v>219</v>
      </c>
      <c r="F60" s="2" t="s">
        <v>199</v>
      </c>
      <c r="G60" s="2" t="s">
        <v>91</v>
      </c>
      <c r="H60" s="2" t="s">
        <v>200</v>
      </c>
      <c r="I60" s="2">
        <v>70.400000000000006</v>
      </c>
      <c r="J60" s="2" t="s">
        <v>184</v>
      </c>
      <c r="K60" s="2">
        <v>5.8</v>
      </c>
      <c r="L60" s="2">
        <v>16</v>
      </c>
      <c r="M60" s="2">
        <v>0.3</v>
      </c>
      <c r="N60" s="2">
        <v>3.6</v>
      </c>
      <c r="O60" s="2">
        <v>1.1000000000000001</v>
      </c>
      <c r="P60" s="2">
        <v>2</v>
      </c>
      <c r="Q60" s="2">
        <v>0.3</v>
      </c>
      <c r="R60" s="2" t="s">
        <v>184</v>
      </c>
      <c r="S60" s="2">
        <v>0.4</v>
      </c>
      <c r="T60" s="2">
        <v>0</v>
      </c>
      <c r="U60" s="2">
        <v>2</v>
      </c>
      <c r="V60" s="2">
        <v>0.6</v>
      </c>
      <c r="W60" s="3">
        <v>1.5094339622641511</v>
      </c>
      <c r="X60" s="3">
        <v>0.94339622641509424</v>
      </c>
      <c r="Y60" s="2">
        <v>0</v>
      </c>
      <c r="Z60" s="2">
        <v>0.2</v>
      </c>
      <c r="AA60" s="2">
        <v>0.2</v>
      </c>
      <c r="AB60" s="2">
        <v>1</v>
      </c>
      <c r="AC60" s="2">
        <v>0.1</v>
      </c>
      <c r="AD60" s="2">
        <v>2</v>
      </c>
      <c r="AE60" s="2">
        <v>0.26500000000000001</v>
      </c>
      <c r="AF60" s="2">
        <v>0.25</v>
      </c>
      <c r="AG60" s="2">
        <v>0.996</v>
      </c>
      <c r="AH60" s="2">
        <v>0.25800000000000001</v>
      </c>
      <c r="AI60" s="2">
        <v>20</v>
      </c>
      <c r="AJ60" s="2">
        <v>125</v>
      </c>
      <c r="AK60" s="2">
        <v>10</v>
      </c>
      <c r="AL60" s="2">
        <v>125</v>
      </c>
      <c r="AM60" s="2">
        <v>217</v>
      </c>
      <c r="AN60" s="2">
        <v>0</v>
      </c>
      <c r="AO60" s="2">
        <v>1429</v>
      </c>
      <c r="AP60" s="45">
        <v>1259</v>
      </c>
    </row>
    <row r="61" spans="2:42" x14ac:dyDescent="0.3">
      <c r="B61" s="2" t="s">
        <v>4</v>
      </c>
      <c r="C61" s="2" t="s">
        <v>42</v>
      </c>
      <c r="D61" s="2" t="s">
        <v>88</v>
      </c>
      <c r="E61" s="42" t="s">
        <v>220</v>
      </c>
      <c r="F61" s="2" t="s">
        <v>199</v>
      </c>
      <c r="G61" s="2" t="s">
        <v>90</v>
      </c>
      <c r="H61" s="2" t="s">
        <v>200</v>
      </c>
      <c r="I61" s="2">
        <v>70.400000000000006</v>
      </c>
      <c r="J61" s="2" t="s">
        <v>184</v>
      </c>
      <c r="K61" s="2">
        <v>5.8</v>
      </c>
      <c r="L61" s="2">
        <v>16</v>
      </c>
      <c r="M61" s="2">
        <v>0.3</v>
      </c>
      <c r="N61" s="2">
        <v>3.6</v>
      </c>
      <c r="O61" s="2">
        <v>1.1000000000000001</v>
      </c>
      <c r="P61" s="2">
        <v>2</v>
      </c>
      <c r="Q61" s="2">
        <v>0.3</v>
      </c>
      <c r="R61" s="2" t="s">
        <v>184</v>
      </c>
      <c r="S61" s="2">
        <v>0.4</v>
      </c>
      <c r="T61" s="2">
        <v>0</v>
      </c>
      <c r="U61" s="2">
        <v>2</v>
      </c>
      <c r="V61" s="2">
        <v>0.6</v>
      </c>
      <c r="W61" s="2">
        <v>1.5094339622641511</v>
      </c>
      <c r="X61" s="2">
        <v>0.94339622641509424</v>
      </c>
      <c r="Y61" s="2">
        <v>20.808208220526701</v>
      </c>
      <c r="Z61" s="2">
        <v>0.2</v>
      </c>
      <c r="AA61" s="2">
        <v>0.2</v>
      </c>
      <c r="AB61" s="2">
        <v>1</v>
      </c>
      <c r="AC61" s="2">
        <v>0.1</v>
      </c>
      <c r="AD61" s="2">
        <v>2</v>
      </c>
      <c r="AE61" s="2">
        <v>0.26500000000000001</v>
      </c>
      <c r="AF61" s="2">
        <v>0.25</v>
      </c>
      <c r="AG61" s="2">
        <v>0.996</v>
      </c>
      <c r="AH61" s="2">
        <v>0.25800000000000001</v>
      </c>
      <c r="AI61" s="2">
        <v>20</v>
      </c>
      <c r="AJ61" s="2">
        <v>125</v>
      </c>
      <c r="AK61" s="2">
        <v>10</v>
      </c>
      <c r="AL61" s="2">
        <v>125</v>
      </c>
      <c r="AM61" s="2">
        <v>167</v>
      </c>
      <c r="AN61" s="2">
        <v>0</v>
      </c>
      <c r="AO61" s="2">
        <v>1434</v>
      </c>
      <c r="AP61" s="45">
        <v>1332</v>
      </c>
    </row>
    <row r="62" spans="2:42" x14ac:dyDescent="0.3">
      <c r="B62" s="2" t="s">
        <v>4</v>
      </c>
      <c r="C62" s="2" t="s">
        <v>68</v>
      </c>
      <c r="D62" s="2" t="s">
        <v>88</v>
      </c>
      <c r="E62" s="42" t="s">
        <v>221</v>
      </c>
      <c r="F62" s="2" t="s">
        <v>199</v>
      </c>
      <c r="G62" s="2" t="s">
        <v>91</v>
      </c>
      <c r="H62" s="2" t="s">
        <v>200</v>
      </c>
      <c r="I62" s="2">
        <v>78.8</v>
      </c>
      <c r="J62" s="2" t="s">
        <v>184</v>
      </c>
      <c r="K62" s="2">
        <v>6</v>
      </c>
      <c r="L62" s="2">
        <v>16</v>
      </c>
      <c r="M62" s="2">
        <v>0.3</v>
      </c>
      <c r="N62" s="2">
        <v>3.6</v>
      </c>
      <c r="O62" s="2">
        <v>1.1000000000000001</v>
      </c>
      <c r="P62" s="2">
        <v>2</v>
      </c>
      <c r="Q62" s="2">
        <v>0.3</v>
      </c>
      <c r="R62" s="2" t="s">
        <v>184</v>
      </c>
      <c r="S62" s="2">
        <v>0.6</v>
      </c>
      <c r="T62" s="2">
        <v>0</v>
      </c>
      <c r="U62" s="2">
        <v>2</v>
      </c>
      <c r="V62" s="2">
        <v>0.6</v>
      </c>
      <c r="W62" s="3">
        <v>2.2641509433962264</v>
      </c>
      <c r="X62" s="3">
        <v>1.6981132075471697</v>
      </c>
      <c r="Y62" s="2">
        <v>0</v>
      </c>
      <c r="Z62" s="2">
        <v>0.2</v>
      </c>
      <c r="AA62" s="2">
        <v>0.2</v>
      </c>
      <c r="AB62" s="2">
        <v>1</v>
      </c>
      <c r="AC62" s="2">
        <v>0.1</v>
      </c>
      <c r="AD62" s="2">
        <v>2</v>
      </c>
      <c r="AE62" s="2">
        <v>0.26500000000000001</v>
      </c>
      <c r="AF62" s="2">
        <v>0.25</v>
      </c>
      <c r="AG62" s="2">
        <v>0.996</v>
      </c>
      <c r="AH62" s="2">
        <v>0.25800000000000001</v>
      </c>
      <c r="AI62" s="2">
        <v>20</v>
      </c>
      <c r="AJ62" s="2">
        <v>125</v>
      </c>
      <c r="AK62" s="2">
        <v>10</v>
      </c>
      <c r="AL62" s="2">
        <v>125</v>
      </c>
      <c r="AM62" s="2">
        <v>245</v>
      </c>
      <c r="AN62" s="2">
        <v>0</v>
      </c>
      <c r="AO62" s="2">
        <v>1141</v>
      </c>
      <c r="AP62" s="45">
        <v>935</v>
      </c>
    </row>
    <row r="63" spans="2:42" x14ac:dyDescent="0.3">
      <c r="B63" s="2" t="s">
        <v>4</v>
      </c>
      <c r="C63" s="2" t="s">
        <v>43</v>
      </c>
      <c r="D63" s="2" t="s">
        <v>87</v>
      </c>
      <c r="E63" s="42" t="s">
        <v>222</v>
      </c>
      <c r="F63" s="2" t="s">
        <v>199</v>
      </c>
      <c r="G63" s="2" t="s">
        <v>90</v>
      </c>
      <c r="H63" s="2" t="s">
        <v>200</v>
      </c>
      <c r="I63" s="2">
        <v>78.8</v>
      </c>
      <c r="J63" s="2" t="s">
        <v>184</v>
      </c>
      <c r="K63" s="2">
        <v>6</v>
      </c>
      <c r="L63" s="2">
        <v>16</v>
      </c>
      <c r="M63" s="2">
        <v>0.3</v>
      </c>
      <c r="N63" s="2">
        <v>3.6</v>
      </c>
      <c r="O63" s="2">
        <v>1.1000000000000001</v>
      </c>
      <c r="P63" s="2">
        <v>2</v>
      </c>
      <c r="Q63" s="2">
        <v>0.3</v>
      </c>
      <c r="R63" s="2" t="s">
        <v>184</v>
      </c>
      <c r="S63" s="2">
        <v>0.6</v>
      </c>
      <c r="T63" s="2">
        <v>0</v>
      </c>
      <c r="U63" s="2">
        <v>2</v>
      </c>
      <c r="V63" s="2">
        <v>0.6</v>
      </c>
      <c r="W63" s="2">
        <v>2.2641509433962264</v>
      </c>
      <c r="X63" s="2">
        <v>1.6981132075471697</v>
      </c>
      <c r="Y63" s="2">
        <v>23.043511392212153</v>
      </c>
      <c r="Z63" s="2">
        <v>0.2</v>
      </c>
      <c r="AA63" s="2">
        <v>0.2</v>
      </c>
      <c r="AB63" s="2">
        <v>1</v>
      </c>
      <c r="AC63" s="2">
        <v>0.1</v>
      </c>
      <c r="AD63" s="2">
        <v>2</v>
      </c>
      <c r="AE63" s="2">
        <v>0.26500000000000001</v>
      </c>
      <c r="AF63" s="2">
        <v>0.25</v>
      </c>
      <c r="AG63" s="2">
        <v>0.996</v>
      </c>
      <c r="AH63" s="2">
        <v>0.25800000000000001</v>
      </c>
      <c r="AI63" s="2">
        <v>20</v>
      </c>
      <c r="AJ63" s="2">
        <v>125</v>
      </c>
      <c r="AK63" s="2">
        <v>10</v>
      </c>
      <c r="AL63" s="2">
        <v>125</v>
      </c>
      <c r="AM63" s="2">
        <v>210</v>
      </c>
      <c r="AN63" s="2">
        <v>0</v>
      </c>
      <c r="AO63" s="2">
        <v>1193</v>
      </c>
      <c r="AP63" s="45">
        <v>1059</v>
      </c>
    </row>
    <row r="64" spans="2:42" x14ac:dyDescent="0.3">
      <c r="B64" s="2" t="s">
        <v>4</v>
      </c>
      <c r="C64" s="2" t="s">
        <v>223</v>
      </c>
      <c r="D64" s="2" t="s">
        <v>87</v>
      </c>
      <c r="E64" s="42" t="s">
        <v>224</v>
      </c>
      <c r="F64" s="2" t="s">
        <v>199</v>
      </c>
      <c r="G64" s="2" t="s">
        <v>90</v>
      </c>
      <c r="H64" s="2" t="s">
        <v>200</v>
      </c>
      <c r="I64" s="2">
        <v>56.9</v>
      </c>
      <c r="J64" s="2" t="s">
        <v>184</v>
      </c>
      <c r="K64" s="2">
        <v>4.7</v>
      </c>
      <c r="L64" s="2">
        <v>16</v>
      </c>
      <c r="M64" s="2">
        <v>0.3</v>
      </c>
      <c r="N64" s="2">
        <v>3.6</v>
      </c>
      <c r="O64" s="2">
        <v>1.1000000000000001</v>
      </c>
      <c r="P64" s="2">
        <v>2.5</v>
      </c>
      <c r="Q64" s="2">
        <v>0.3</v>
      </c>
      <c r="R64" s="2" t="s">
        <v>184</v>
      </c>
      <c r="S64" s="2">
        <v>0.6</v>
      </c>
      <c r="T64" s="2">
        <v>0</v>
      </c>
      <c r="U64" s="2">
        <v>2.5</v>
      </c>
      <c r="V64" s="2">
        <v>0.6</v>
      </c>
      <c r="W64" s="3">
        <v>2.2641509433962264</v>
      </c>
      <c r="X64" s="3">
        <v>1.1698113207547167</v>
      </c>
      <c r="Y64" s="2">
        <v>18.11688311688312</v>
      </c>
      <c r="Z64" s="2">
        <v>0.3</v>
      </c>
      <c r="AA64" s="2">
        <v>0.3</v>
      </c>
      <c r="AB64" s="2">
        <v>1.25</v>
      </c>
      <c r="AC64" s="2">
        <v>0.28000000000000003</v>
      </c>
      <c r="AD64" s="2">
        <v>2.4500000000000002</v>
      </c>
      <c r="AE64" s="2">
        <v>0.26500000000000001</v>
      </c>
      <c r="AF64" s="2">
        <v>0.25</v>
      </c>
      <c r="AG64" s="2">
        <v>0.996</v>
      </c>
      <c r="AH64" s="2">
        <v>0.25800000000000001</v>
      </c>
      <c r="AI64" s="2">
        <v>20</v>
      </c>
      <c r="AJ64" s="2">
        <v>125</v>
      </c>
      <c r="AK64" s="2">
        <v>10</v>
      </c>
      <c r="AL64" s="2">
        <v>125</v>
      </c>
      <c r="AM64" s="2">
        <v>217</v>
      </c>
      <c r="AN64" s="2">
        <v>0</v>
      </c>
      <c r="AO64" s="2">
        <v>1568</v>
      </c>
      <c r="AP64" s="45">
        <v>1379</v>
      </c>
    </row>
    <row r="65" spans="2:42" x14ac:dyDescent="0.3">
      <c r="B65" s="2" t="s">
        <v>4</v>
      </c>
      <c r="C65" s="2" t="s">
        <v>225</v>
      </c>
      <c r="D65" s="2" t="s">
        <v>87</v>
      </c>
      <c r="E65" s="42" t="s">
        <v>226</v>
      </c>
      <c r="F65" s="2" t="s">
        <v>199</v>
      </c>
      <c r="G65" s="2" t="s">
        <v>91</v>
      </c>
      <c r="H65" s="2" t="s">
        <v>200</v>
      </c>
      <c r="I65" s="2">
        <v>56.9</v>
      </c>
      <c r="J65" s="2" t="s">
        <v>184</v>
      </c>
      <c r="K65" s="2">
        <v>4.7</v>
      </c>
      <c r="L65" s="2">
        <v>16</v>
      </c>
      <c r="M65" s="2">
        <v>0.3</v>
      </c>
      <c r="N65" s="2">
        <v>3.6</v>
      </c>
      <c r="O65" s="2">
        <v>1.1000000000000001</v>
      </c>
      <c r="P65" s="2">
        <v>2.5</v>
      </c>
      <c r="Q65" s="2">
        <v>0.3</v>
      </c>
      <c r="R65" s="2" t="s">
        <v>184</v>
      </c>
      <c r="S65" s="2">
        <v>0.6</v>
      </c>
      <c r="T65" s="2">
        <v>0</v>
      </c>
      <c r="U65" s="2">
        <v>2.5</v>
      </c>
      <c r="V65" s="2">
        <v>0.6</v>
      </c>
      <c r="W65" s="2">
        <v>2.2641509433962264</v>
      </c>
      <c r="X65" s="2">
        <v>1.1698113207547167</v>
      </c>
      <c r="Y65" s="2">
        <v>0</v>
      </c>
      <c r="Z65" s="2">
        <v>0.3</v>
      </c>
      <c r="AA65" s="2">
        <v>0.3</v>
      </c>
      <c r="AB65" s="2">
        <v>1.25</v>
      </c>
      <c r="AC65" s="2">
        <v>0.28000000000000003</v>
      </c>
      <c r="AD65" s="2">
        <v>2.4500000000000002</v>
      </c>
      <c r="AE65" s="2">
        <v>0.26500000000000001</v>
      </c>
      <c r="AF65" s="2">
        <v>0.25</v>
      </c>
      <c r="AG65" s="2">
        <v>0.996</v>
      </c>
      <c r="AH65" s="2">
        <v>0.25800000000000001</v>
      </c>
      <c r="AI65" s="2">
        <v>20</v>
      </c>
      <c r="AJ65" s="2">
        <v>125</v>
      </c>
      <c r="AK65" s="2">
        <v>10</v>
      </c>
      <c r="AL65" s="2">
        <v>125</v>
      </c>
      <c r="AM65" s="2">
        <v>112</v>
      </c>
      <c r="AN65" s="2">
        <v>0</v>
      </c>
      <c r="AO65" s="2">
        <v>1484</v>
      </c>
      <c r="AP65" s="45">
        <v>1249</v>
      </c>
    </row>
    <row r="66" spans="2:42" x14ac:dyDescent="0.3">
      <c r="B66" s="2" t="s">
        <v>4</v>
      </c>
      <c r="C66" s="2" t="s">
        <v>227</v>
      </c>
      <c r="D66" s="2" t="s">
        <v>87</v>
      </c>
      <c r="E66" s="42" t="s">
        <v>228</v>
      </c>
      <c r="F66" s="2" t="s">
        <v>199</v>
      </c>
      <c r="G66" s="2" t="s">
        <v>91</v>
      </c>
      <c r="H66" s="2" t="s">
        <v>200</v>
      </c>
      <c r="I66" s="2">
        <v>35.799999999999997</v>
      </c>
      <c r="J66" s="2" t="s">
        <v>184</v>
      </c>
      <c r="K66" s="2">
        <v>3.1</v>
      </c>
      <c r="L66" s="2">
        <v>16</v>
      </c>
      <c r="M66" s="2">
        <v>0.3</v>
      </c>
      <c r="N66" s="2">
        <v>3.6</v>
      </c>
      <c r="O66" s="2">
        <v>1.1000000000000001</v>
      </c>
      <c r="P66" s="2">
        <v>2.5</v>
      </c>
      <c r="Q66" s="2">
        <v>0.3</v>
      </c>
      <c r="R66" s="2" t="s">
        <v>184</v>
      </c>
      <c r="S66" s="2">
        <v>0.6</v>
      </c>
      <c r="T66" s="2">
        <v>0</v>
      </c>
      <c r="U66" s="2">
        <v>2.5</v>
      </c>
      <c r="V66" s="2">
        <v>0.6</v>
      </c>
      <c r="W66" s="2">
        <v>2.2641509433962264</v>
      </c>
      <c r="X66" s="3">
        <v>1.6981132075471697</v>
      </c>
      <c r="Y66" s="2">
        <v>0</v>
      </c>
      <c r="Z66" s="2">
        <v>0.2</v>
      </c>
      <c r="AA66" s="2">
        <v>0.2</v>
      </c>
      <c r="AB66" s="2">
        <v>1.25</v>
      </c>
      <c r="AC66" s="2">
        <v>0.1</v>
      </c>
      <c r="AD66" s="2">
        <v>2.5</v>
      </c>
      <c r="AE66" s="2">
        <v>0.26500000000000001</v>
      </c>
      <c r="AF66" s="2">
        <v>0.25</v>
      </c>
      <c r="AG66" s="2">
        <v>0.996</v>
      </c>
      <c r="AH66" s="2">
        <v>0.13200000000000001</v>
      </c>
      <c r="AI66" s="2">
        <v>20</v>
      </c>
      <c r="AJ66" s="2">
        <v>125</v>
      </c>
      <c r="AK66" s="2">
        <v>10</v>
      </c>
      <c r="AL66" s="2">
        <v>250</v>
      </c>
      <c r="AM66" s="2">
        <v>163</v>
      </c>
      <c r="AN66" s="2">
        <v>0</v>
      </c>
      <c r="AO66" s="2">
        <v>954</v>
      </c>
      <c r="AP66" s="45">
        <v>799</v>
      </c>
    </row>
    <row r="67" spans="2:42" x14ac:dyDescent="0.3">
      <c r="B67" s="2" t="s">
        <v>4</v>
      </c>
      <c r="C67" s="2" t="s">
        <v>229</v>
      </c>
      <c r="D67" s="2" t="s">
        <v>87</v>
      </c>
      <c r="E67" s="42" t="s">
        <v>230</v>
      </c>
      <c r="F67" s="2" t="s">
        <v>199</v>
      </c>
      <c r="G67" s="2" t="s">
        <v>90</v>
      </c>
      <c r="H67" s="2" t="s">
        <v>200</v>
      </c>
      <c r="I67" s="2">
        <v>35.799999999999997</v>
      </c>
      <c r="J67" s="2" t="s">
        <v>184</v>
      </c>
      <c r="K67" s="2">
        <v>3.1</v>
      </c>
      <c r="L67" s="2">
        <v>16</v>
      </c>
      <c r="M67" s="2">
        <v>0.3</v>
      </c>
      <c r="N67" s="2">
        <v>3.6</v>
      </c>
      <c r="O67" s="2">
        <v>1.1000000000000001</v>
      </c>
      <c r="P67" s="2">
        <v>2.5</v>
      </c>
      <c r="Q67" s="2">
        <v>0.3</v>
      </c>
      <c r="R67" s="2" t="s">
        <v>184</v>
      </c>
      <c r="S67" s="2">
        <v>0.6</v>
      </c>
      <c r="T67" s="2">
        <v>0</v>
      </c>
      <c r="U67" s="2">
        <v>2.5</v>
      </c>
      <c r="V67" s="2">
        <v>0.6</v>
      </c>
      <c r="W67" s="2">
        <v>2.2641509433962264</v>
      </c>
      <c r="X67" s="2">
        <v>1.6981132075471697</v>
      </c>
      <c r="Y67" s="2">
        <v>17.659290855771797</v>
      </c>
      <c r="Z67" s="2">
        <v>0.2</v>
      </c>
      <c r="AA67" s="2">
        <v>0.2</v>
      </c>
      <c r="AB67" s="2">
        <v>1.25</v>
      </c>
      <c r="AC67" s="2">
        <v>0.1</v>
      </c>
      <c r="AD67" s="2">
        <v>2.5</v>
      </c>
      <c r="AE67" s="2">
        <v>0.26500000000000001</v>
      </c>
      <c r="AF67" s="2">
        <v>0.25</v>
      </c>
      <c r="AG67" s="2">
        <v>0.996</v>
      </c>
      <c r="AH67" s="2">
        <v>0.13200000000000001</v>
      </c>
      <c r="AI67" s="2">
        <v>20</v>
      </c>
      <c r="AJ67" s="2">
        <v>125</v>
      </c>
      <c r="AK67" s="2">
        <v>10</v>
      </c>
      <c r="AL67" s="2">
        <v>250</v>
      </c>
      <c r="AM67" s="2">
        <v>138</v>
      </c>
      <c r="AN67" s="2">
        <v>0</v>
      </c>
      <c r="AO67" s="2">
        <v>1023</v>
      </c>
      <c r="AP67" s="45">
        <v>912</v>
      </c>
    </row>
    <row r="68" spans="2:42" x14ac:dyDescent="0.3">
      <c r="B68" s="2" t="s">
        <v>4</v>
      </c>
      <c r="C68" s="2" t="s">
        <v>231</v>
      </c>
      <c r="D68" s="2" t="s">
        <v>87</v>
      </c>
      <c r="E68" s="42" t="s">
        <v>232</v>
      </c>
      <c r="F68" s="2" t="s">
        <v>199</v>
      </c>
      <c r="G68" s="2" t="s">
        <v>91</v>
      </c>
      <c r="H68" s="2" t="s">
        <v>200</v>
      </c>
      <c r="I68" s="2">
        <v>60.5</v>
      </c>
      <c r="J68" s="2" t="s">
        <v>184</v>
      </c>
      <c r="K68" s="2">
        <v>4.7</v>
      </c>
      <c r="L68" s="2">
        <v>16</v>
      </c>
      <c r="M68" s="2">
        <v>0.3</v>
      </c>
      <c r="N68" s="2">
        <v>3.6</v>
      </c>
      <c r="O68" s="2">
        <v>1.1000000000000001</v>
      </c>
      <c r="P68" s="2">
        <v>2.5</v>
      </c>
      <c r="Q68" s="2">
        <v>0.3</v>
      </c>
      <c r="R68" s="2" t="s">
        <v>184</v>
      </c>
      <c r="S68" s="2">
        <v>0.6</v>
      </c>
      <c r="T68" s="2">
        <v>1.2</v>
      </c>
      <c r="U68" s="2">
        <v>2.5</v>
      </c>
      <c r="V68" s="2">
        <v>0.6</v>
      </c>
      <c r="W68" s="2">
        <v>2.2641509433962264</v>
      </c>
      <c r="X68" s="3">
        <v>1.1698113207547167</v>
      </c>
      <c r="Y68" s="2">
        <v>0</v>
      </c>
      <c r="Z68" s="2">
        <v>0.3</v>
      </c>
      <c r="AA68" s="2">
        <v>0.3</v>
      </c>
      <c r="AB68" s="2">
        <v>1.25</v>
      </c>
      <c r="AC68" s="2">
        <v>0.28000000000000003</v>
      </c>
      <c r="AD68" s="2">
        <v>2.4500000000000002</v>
      </c>
      <c r="AE68" s="2">
        <v>0.26500000000000001</v>
      </c>
      <c r="AF68" s="2">
        <v>0.25</v>
      </c>
      <c r="AG68" s="2">
        <v>0.996</v>
      </c>
      <c r="AH68" s="2">
        <v>0.25800000000000001</v>
      </c>
      <c r="AI68" s="2">
        <v>20</v>
      </c>
      <c r="AJ68" s="2">
        <v>125</v>
      </c>
      <c r="AK68" s="2">
        <v>10</v>
      </c>
      <c r="AL68" s="2">
        <v>125</v>
      </c>
      <c r="AM68" s="2">
        <v>870</v>
      </c>
      <c r="AN68" s="2">
        <v>241.2</v>
      </c>
      <c r="AO68" s="2">
        <v>1542</v>
      </c>
      <c r="AP68" s="45">
        <v>1579</v>
      </c>
    </row>
    <row r="69" spans="2:42" x14ac:dyDescent="0.3">
      <c r="B69" s="2" t="s">
        <v>4</v>
      </c>
      <c r="C69" s="2" t="s">
        <v>233</v>
      </c>
      <c r="D69" s="2" t="s">
        <v>87</v>
      </c>
      <c r="E69" s="42" t="s">
        <v>234</v>
      </c>
      <c r="F69" s="2" t="s">
        <v>199</v>
      </c>
      <c r="G69" s="2" t="s">
        <v>90</v>
      </c>
      <c r="H69" s="2" t="s">
        <v>200</v>
      </c>
      <c r="I69" s="2">
        <v>60.5</v>
      </c>
      <c r="J69" s="2" t="s">
        <v>184</v>
      </c>
      <c r="K69" s="2">
        <v>4.7</v>
      </c>
      <c r="L69" s="2">
        <v>16</v>
      </c>
      <c r="M69" s="2">
        <v>0.3</v>
      </c>
      <c r="N69" s="2">
        <v>2.4</v>
      </c>
      <c r="O69" s="2">
        <v>1.1000000000000001</v>
      </c>
      <c r="P69" s="2">
        <v>2.5</v>
      </c>
      <c r="Q69" s="2">
        <v>0.3</v>
      </c>
      <c r="R69" s="2" t="s">
        <v>184</v>
      </c>
      <c r="S69" s="2">
        <v>0.6</v>
      </c>
      <c r="T69" s="2">
        <v>1.2</v>
      </c>
      <c r="U69" s="2">
        <v>2.5</v>
      </c>
      <c r="V69" s="2">
        <v>0.6</v>
      </c>
      <c r="W69" s="2">
        <v>2.2641509433962264</v>
      </c>
      <c r="X69" s="3">
        <v>1.3584905660377358</v>
      </c>
      <c r="Y69" s="2">
        <v>46.145992853496701</v>
      </c>
      <c r="Z69" s="2">
        <v>0.2</v>
      </c>
      <c r="AA69" s="2">
        <v>0.2</v>
      </c>
      <c r="AB69" s="2">
        <v>1.25</v>
      </c>
      <c r="AC69" s="2">
        <v>0.28000000000000003</v>
      </c>
      <c r="AD69" s="2">
        <v>2.4500000000000002</v>
      </c>
      <c r="AE69" s="2">
        <v>0.26500000000000001</v>
      </c>
      <c r="AF69" s="2">
        <v>0.25</v>
      </c>
      <c r="AG69" s="2">
        <v>0.996</v>
      </c>
      <c r="AH69" s="2">
        <v>0.25800000000000001</v>
      </c>
      <c r="AI69" s="2">
        <v>20</v>
      </c>
      <c r="AJ69" s="2">
        <v>125</v>
      </c>
      <c r="AK69" s="2">
        <v>10</v>
      </c>
      <c r="AL69" s="2">
        <v>125</v>
      </c>
      <c r="AM69" s="2">
        <v>678</v>
      </c>
      <c r="AN69" s="2">
        <v>240.4</v>
      </c>
      <c r="AO69" s="2">
        <v>1552</v>
      </c>
      <c r="AP69" s="45">
        <v>1657</v>
      </c>
    </row>
    <row r="70" spans="2:42" x14ac:dyDescent="0.3">
      <c r="B70" s="2" t="s">
        <v>4</v>
      </c>
      <c r="C70" s="2" t="s">
        <v>235</v>
      </c>
      <c r="D70" s="2" t="s">
        <v>87</v>
      </c>
      <c r="E70" s="42" t="s">
        <v>236</v>
      </c>
      <c r="F70" s="2" t="s">
        <v>199</v>
      </c>
      <c r="G70" s="2" t="s">
        <v>90</v>
      </c>
      <c r="H70" s="2" t="s">
        <v>200</v>
      </c>
      <c r="I70" s="2">
        <v>60.5</v>
      </c>
      <c r="J70" s="2" t="s">
        <v>184</v>
      </c>
      <c r="K70" s="2">
        <v>4.7</v>
      </c>
      <c r="L70" s="2">
        <v>16</v>
      </c>
      <c r="M70" s="2">
        <v>0.3</v>
      </c>
      <c r="N70" s="2">
        <v>2.4</v>
      </c>
      <c r="O70" s="2">
        <v>1.1000000000000001</v>
      </c>
      <c r="P70" s="2">
        <v>2.5</v>
      </c>
      <c r="Q70" s="2">
        <v>0.3</v>
      </c>
      <c r="R70" s="2" t="s">
        <v>184</v>
      </c>
      <c r="S70" s="2">
        <v>0.6</v>
      </c>
      <c r="T70" s="2">
        <v>1.2</v>
      </c>
      <c r="U70" s="2">
        <v>2.5</v>
      </c>
      <c r="V70" s="2">
        <v>0.6</v>
      </c>
      <c r="W70" s="2">
        <v>2.2641509433962264</v>
      </c>
      <c r="X70" s="3">
        <v>1.1698113207547167</v>
      </c>
      <c r="Y70" s="2">
        <v>48.412978518152535</v>
      </c>
      <c r="Z70" s="2">
        <v>0.3</v>
      </c>
      <c r="AA70" s="2">
        <v>0.3</v>
      </c>
      <c r="AB70" s="2">
        <v>0.438</v>
      </c>
      <c r="AC70" s="2">
        <v>0.28000000000000003</v>
      </c>
      <c r="AD70" s="2">
        <v>2.4500000000000002</v>
      </c>
      <c r="AE70" s="2">
        <v>0.26500000000000001</v>
      </c>
      <c r="AF70" s="2">
        <v>0.25</v>
      </c>
      <c r="AG70" s="2">
        <v>0.996</v>
      </c>
      <c r="AH70" s="2">
        <v>0.25800000000000001</v>
      </c>
      <c r="AI70" s="2">
        <v>20</v>
      </c>
      <c r="AJ70" s="2">
        <v>125</v>
      </c>
      <c r="AK70" s="2">
        <v>10</v>
      </c>
      <c r="AL70" s="2">
        <v>125</v>
      </c>
      <c r="AM70" s="2">
        <v>643</v>
      </c>
      <c r="AN70" s="2">
        <v>240.4</v>
      </c>
      <c r="AO70" s="2">
        <v>1337</v>
      </c>
      <c r="AP70" s="45">
        <v>1487</v>
      </c>
    </row>
    <row r="71" spans="2:42" x14ac:dyDescent="0.3">
      <c r="B71" s="2" t="s">
        <v>4</v>
      </c>
      <c r="C71" s="2" t="s">
        <v>237</v>
      </c>
      <c r="D71" s="2" t="s">
        <v>87</v>
      </c>
      <c r="E71" s="42" t="s">
        <v>238</v>
      </c>
      <c r="F71" s="2" t="s">
        <v>199</v>
      </c>
      <c r="G71" s="2" t="s">
        <v>90</v>
      </c>
      <c r="H71" s="2" t="s">
        <v>200</v>
      </c>
      <c r="I71" s="2">
        <v>60.5</v>
      </c>
      <c r="J71" s="2" t="s">
        <v>184</v>
      </c>
      <c r="K71" s="2">
        <v>4.7</v>
      </c>
      <c r="L71" s="2">
        <v>16</v>
      </c>
      <c r="M71" s="2">
        <v>0.3</v>
      </c>
      <c r="N71" s="2">
        <v>2.4</v>
      </c>
      <c r="O71" s="2">
        <v>1.1000000000000001</v>
      </c>
      <c r="P71" s="2">
        <v>2.5</v>
      </c>
      <c r="Q71" s="2">
        <v>0.3</v>
      </c>
      <c r="R71" s="2" t="s">
        <v>184</v>
      </c>
      <c r="S71" s="2">
        <v>0.6</v>
      </c>
      <c r="T71" s="2">
        <v>1.2</v>
      </c>
      <c r="U71" s="2">
        <v>2.5</v>
      </c>
      <c r="V71" s="2">
        <v>0.6</v>
      </c>
      <c r="W71" s="2">
        <v>2.2641509433962264</v>
      </c>
      <c r="X71" s="2">
        <v>1.1698113207547167</v>
      </c>
      <c r="Y71" s="2">
        <v>45.446235480346928</v>
      </c>
      <c r="Z71" s="2">
        <v>0.3</v>
      </c>
      <c r="AA71" s="2">
        <v>0.3</v>
      </c>
      <c r="AB71" s="2">
        <v>0.438</v>
      </c>
      <c r="AC71" s="2">
        <v>0.28000000000000003</v>
      </c>
      <c r="AD71" s="2">
        <v>2.4500000000000002</v>
      </c>
      <c r="AE71" s="2">
        <v>0.26500000000000001</v>
      </c>
      <c r="AF71" s="2">
        <v>0.25</v>
      </c>
      <c r="AG71" s="2">
        <v>0.996</v>
      </c>
      <c r="AH71" s="2">
        <v>0.25800000000000001</v>
      </c>
      <c r="AI71" s="2">
        <v>20</v>
      </c>
      <c r="AJ71" s="2">
        <v>125</v>
      </c>
      <c r="AK71" s="2">
        <v>10</v>
      </c>
      <c r="AL71" s="2">
        <v>125</v>
      </c>
      <c r="AM71" s="2">
        <v>637</v>
      </c>
      <c r="AN71" s="2">
        <v>240.4</v>
      </c>
      <c r="AO71" s="2">
        <v>1449</v>
      </c>
      <c r="AP71" s="45">
        <v>1569</v>
      </c>
    </row>
    <row r="72" spans="2:42" x14ac:dyDescent="0.3">
      <c r="B72" s="2" t="s">
        <v>4</v>
      </c>
      <c r="C72" s="2" t="s">
        <v>35</v>
      </c>
      <c r="D72" s="2" t="s">
        <v>87</v>
      </c>
      <c r="E72" s="42" t="s">
        <v>239</v>
      </c>
      <c r="F72" s="2" t="s">
        <v>199</v>
      </c>
      <c r="G72" s="2" t="s">
        <v>90</v>
      </c>
      <c r="H72" s="2" t="s">
        <v>200</v>
      </c>
      <c r="I72" s="2">
        <v>56.8</v>
      </c>
      <c r="J72" s="2" t="s">
        <v>184</v>
      </c>
      <c r="K72" s="2">
        <v>4.5</v>
      </c>
      <c r="L72" s="2">
        <v>16</v>
      </c>
      <c r="M72" s="2">
        <v>0.3</v>
      </c>
      <c r="N72" s="2">
        <v>3.6</v>
      </c>
      <c r="O72" s="2">
        <v>1.1000000000000001</v>
      </c>
      <c r="P72" s="2">
        <v>2.5</v>
      </c>
      <c r="Q72" s="2">
        <v>0.3</v>
      </c>
      <c r="R72" s="2" t="s">
        <v>184</v>
      </c>
      <c r="S72" s="2">
        <v>0.6</v>
      </c>
      <c r="T72" s="2">
        <v>1.2</v>
      </c>
      <c r="U72" s="2">
        <v>2.5</v>
      </c>
      <c r="V72" s="2">
        <v>0.6</v>
      </c>
      <c r="W72" s="2">
        <v>2.2641509433962264</v>
      </c>
      <c r="X72" s="3">
        <v>1.5094339622641506</v>
      </c>
      <c r="Y72" s="2">
        <v>22.003831246937228</v>
      </c>
      <c r="Z72" s="2">
        <v>0.3</v>
      </c>
      <c r="AA72" s="2">
        <v>0.3</v>
      </c>
      <c r="AB72" s="2">
        <v>1.25</v>
      </c>
      <c r="AC72" s="2">
        <v>0.1</v>
      </c>
      <c r="AD72" s="2">
        <v>2.4500000000000002</v>
      </c>
      <c r="AE72" s="2">
        <v>0.26500000000000001</v>
      </c>
      <c r="AF72" s="2">
        <v>0.25</v>
      </c>
      <c r="AG72" s="2">
        <v>0.996</v>
      </c>
      <c r="AH72" s="2">
        <v>0.25800000000000001</v>
      </c>
      <c r="AI72" s="2">
        <v>20</v>
      </c>
      <c r="AJ72" s="2">
        <v>125</v>
      </c>
      <c r="AK72" s="2">
        <v>10</v>
      </c>
      <c r="AL72" s="2">
        <v>125</v>
      </c>
      <c r="AM72" s="2">
        <v>343</v>
      </c>
      <c r="AN72" s="2">
        <v>240.8</v>
      </c>
      <c r="AO72" s="2">
        <v>1165</v>
      </c>
      <c r="AP72" s="45">
        <v>1472</v>
      </c>
    </row>
    <row r="73" spans="2:42" x14ac:dyDescent="0.3">
      <c r="B73" s="2" t="s">
        <v>4</v>
      </c>
      <c r="C73" s="2" t="s">
        <v>240</v>
      </c>
      <c r="D73" s="2" t="s">
        <v>87</v>
      </c>
      <c r="E73" s="42" t="s">
        <v>241</v>
      </c>
      <c r="F73" s="2" t="s">
        <v>199</v>
      </c>
      <c r="G73" s="2" t="s">
        <v>91</v>
      </c>
      <c r="H73" s="2" t="s">
        <v>200</v>
      </c>
      <c r="I73" s="2">
        <v>56.8</v>
      </c>
      <c r="J73" s="2" t="s">
        <v>184</v>
      </c>
      <c r="K73" s="2">
        <v>4.5</v>
      </c>
      <c r="L73" s="2">
        <v>16</v>
      </c>
      <c r="M73" s="2">
        <v>0.3</v>
      </c>
      <c r="N73" s="2">
        <v>3.6</v>
      </c>
      <c r="O73" s="2">
        <v>1.1000000000000001</v>
      </c>
      <c r="P73" s="2">
        <v>2.5</v>
      </c>
      <c r="Q73" s="2">
        <v>0.3</v>
      </c>
      <c r="R73" s="2" t="s">
        <v>184</v>
      </c>
      <c r="S73" s="2">
        <v>0.6</v>
      </c>
      <c r="T73" s="2">
        <v>1.2</v>
      </c>
      <c r="U73" s="2">
        <v>2.5</v>
      </c>
      <c r="V73" s="2">
        <v>0.6</v>
      </c>
      <c r="W73" s="2">
        <v>2.2641509433962264</v>
      </c>
      <c r="X73" s="2">
        <v>1.5094339622641506</v>
      </c>
      <c r="Y73" s="2">
        <v>0</v>
      </c>
      <c r="Z73" s="2">
        <v>0.3</v>
      </c>
      <c r="AA73" s="2">
        <v>0.3</v>
      </c>
      <c r="AB73" s="2">
        <v>1.25</v>
      </c>
      <c r="AC73" s="2">
        <v>0.1</v>
      </c>
      <c r="AD73" s="2">
        <v>2.4500000000000002</v>
      </c>
      <c r="AE73" s="2">
        <v>0.26500000000000001</v>
      </c>
      <c r="AF73" s="2">
        <v>0.25</v>
      </c>
      <c r="AG73" s="2">
        <v>0.996</v>
      </c>
      <c r="AH73" s="2">
        <v>0.25800000000000001</v>
      </c>
      <c r="AI73" s="2">
        <v>20</v>
      </c>
      <c r="AJ73" s="2">
        <v>125</v>
      </c>
      <c r="AK73" s="2">
        <v>10</v>
      </c>
      <c r="AL73" s="2">
        <v>125</v>
      </c>
      <c r="AM73" s="2">
        <v>297</v>
      </c>
      <c r="AN73" s="2">
        <v>241.2</v>
      </c>
      <c r="AO73" s="2">
        <v>1386</v>
      </c>
      <c r="AP73" s="45">
        <v>1544</v>
      </c>
    </row>
    <row r="74" spans="2:42" x14ac:dyDescent="0.3">
      <c r="B74" s="2" t="s">
        <v>4</v>
      </c>
      <c r="C74" s="2" t="s">
        <v>242</v>
      </c>
      <c r="D74" s="2" t="s">
        <v>87</v>
      </c>
      <c r="E74" s="42" t="s">
        <v>243</v>
      </c>
      <c r="F74" s="2" t="s">
        <v>199</v>
      </c>
      <c r="G74" s="2" t="s">
        <v>90</v>
      </c>
      <c r="H74" s="2" t="s">
        <v>200</v>
      </c>
      <c r="I74" s="2">
        <v>58</v>
      </c>
      <c r="J74" s="2" t="s">
        <v>184</v>
      </c>
      <c r="K74" s="2">
        <v>4.5</v>
      </c>
      <c r="L74" s="2">
        <v>16</v>
      </c>
      <c r="M74" s="2">
        <v>0.3</v>
      </c>
      <c r="N74" s="2">
        <v>3.6</v>
      </c>
      <c r="O74" s="2">
        <v>1.1000000000000001</v>
      </c>
      <c r="P74" s="2">
        <v>2.5</v>
      </c>
      <c r="Q74" s="2">
        <v>0.3</v>
      </c>
      <c r="R74" s="2" t="s">
        <v>184</v>
      </c>
      <c r="S74" s="2">
        <v>0.6</v>
      </c>
      <c r="T74" s="2">
        <v>1.2</v>
      </c>
      <c r="U74" s="2">
        <v>2.5</v>
      </c>
      <c r="V74" s="2">
        <v>0.6</v>
      </c>
      <c r="W74" s="3">
        <v>2.2641509433962264</v>
      </c>
      <c r="X74" s="3">
        <v>1.5094339622641506</v>
      </c>
      <c r="Y74" s="2">
        <v>23.582323034806414</v>
      </c>
      <c r="Z74" s="2">
        <v>0.3</v>
      </c>
      <c r="AA74" s="2">
        <v>0.3</v>
      </c>
      <c r="AB74" s="2">
        <v>0.438</v>
      </c>
      <c r="AC74" s="2">
        <v>0.1</v>
      </c>
      <c r="AD74" s="2">
        <v>2.4500000000000002</v>
      </c>
      <c r="AE74" s="2">
        <v>0.26500000000000001</v>
      </c>
      <c r="AF74" s="2">
        <v>0.25</v>
      </c>
      <c r="AG74" s="2">
        <v>0.996</v>
      </c>
      <c r="AH74" s="2">
        <v>0.25800000000000001</v>
      </c>
      <c r="AI74" s="2">
        <v>20</v>
      </c>
      <c r="AJ74" s="2">
        <v>125</v>
      </c>
      <c r="AK74" s="2">
        <v>10</v>
      </c>
      <c r="AL74" s="2">
        <v>125</v>
      </c>
      <c r="AM74" s="2">
        <v>335</v>
      </c>
      <c r="AN74" s="2">
        <v>240.8</v>
      </c>
      <c r="AO74" s="2">
        <v>984</v>
      </c>
      <c r="AP74" s="45">
        <v>1320</v>
      </c>
    </row>
    <row r="75" spans="2:42" x14ac:dyDescent="0.3">
      <c r="B75" s="2" t="s">
        <v>4</v>
      </c>
      <c r="C75" s="2" t="s">
        <v>244</v>
      </c>
      <c r="D75" s="2" t="s">
        <v>87</v>
      </c>
      <c r="E75" s="42" t="s">
        <v>245</v>
      </c>
      <c r="F75" s="2" t="s">
        <v>199</v>
      </c>
      <c r="G75" s="2" t="s">
        <v>90</v>
      </c>
      <c r="H75" s="2" t="s">
        <v>200</v>
      </c>
      <c r="I75" s="2">
        <v>58</v>
      </c>
      <c r="J75" s="2" t="s">
        <v>184</v>
      </c>
      <c r="K75" s="2">
        <v>4.5</v>
      </c>
      <c r="L75" s="2">
        <v>16</v>
      </c>
      <c r="M75" s="2">
        <v>0.3</v>
      </c>
      <c r="N75" s="2">
        <v>3.6</v>
      </c>
      <c r="O75" s="2">
        <v>1.1000000000000001</v>
      </c>
      <c r="P75" s="2">
        <v>2.5</v>
      </c>
      <c r="Q75" s="2">
        <v>0.3</v>
      </c>
      <c r="R75" s="2" t="s">
        <v>184</v>
      </c>
      <c r="S75" s="2">
        <v>0.6</v>
      </c>
      <c r="T75" s="2">
        <v>1.2</v>
      </c>
      <c r="U75" s="2">
        <v>2.5</v>
      </c>
      <c r="V75" s="2">
        <v>0.6</v>
      </c>
      <c r="W75" s="2">
        <v>2.2641509433962264</v>
      </c>
      <c r="X75" s="2">
        <v>1.5094339622641506</v>
      </c>
      <c r="Y75" s="2">
        <v>23.022323417314254</v>
      </c>
      <c r="Z75" s="2">
        <v>0.3</v>
      </c>
      <c r="AA75" s="2">
        <v>0.3</v>
      </c>
      <c r="AB75" s="2">
        <v>0.438</v>
      </c>
      <c r="AC75" s="2">
        <v>0.1</v>
      </c>
      <c r="AD75" s="2">
        <v>2.4500000000000002</v>
      </c>
      <c r="AE75" s="2">
        <v>0.26500000000000001</v>
      </c>
      <c r="AF75" s="2">
        <v>0.25</v>
      </c>
      <c r="AG75" s="2">
        <v>0.996</v>
      </c>
      <c r="AH75" s="2">
        <v>0.25800000000000001</v>
      </c>
      <c r="AI75" s="2">
        <v>20</v>
      </c>
      <c r="AJ75" s="2">
        <v>125</v>
      </c>
      <c r="AK75" s="2">
        <v>10</v>
      </c>
      <c r="AL75" s="2">
        <v>125</v>
      </c>
      <c r="AM75" s="2">
        <v>323</v>
      </c>
      <c r="AN75" s="2">
        <v>240.8</v>
      </c>
      <c r="AO75" s="2">
        <v>961</v>
      </c>
      <c r="AP75" s="45">
        <v>1298</v>
      </c>
    </row>
    <row r="76" spans="2:42" x14ac:dyDescent="0.3">
      <c r="B76" s="2" t="s">
        <v>4</v>
      </c>
      <c r="C76" s="2" t="s">
        <v>70</v>
      </c>
      <c r="D76" s="2" t="s">
        <v>87</v>
      </c>
      <c r="E76" s="42" t="s">
        <v>246</v>
      </c>
      <c r="F76" s="2" t="s">
        <v>199</v>
      </c>
      <c r="G76" s="2" t="s">
        <v>91</v>
      </c>
      <c r="H76" s="2" t="s">
        <v>200</v>
      </c>
      <c r="I76" s="2">
        <v>58</v>
      </c>
      <c r="J76" s="2" t="s">
        <v>184</v>
      </c>
      <c r="K76" s="2">
        <v>4.5</v>
      </c>
      <c r="L76" s="2">
        <v>16</v>
      </c>
      <c r="M76" s="2">
        <v>0.3</v>
      </c>
      <c r="N76" s="2">
        <v>3.6</v>
      </c>
      <c r="O76" s="2">
        <v>1.1000000000000001</v>
      </c>
      <c r="P76" s="2">
        <v>2.5</v>
      </c>
      <c r="Q76" s="2">
        <v>0.3</v>
      </c>
      <c r="R76" s="2" t="s">
        <v>184</v>
      </c>
      <c r="S76" s="2">
        <v>0.6</v>
      </c>
      <c r="T76" s="2">
        <v>1.2</v>
      </c>
      <c r="U76" s="2">
        <v>2.5</v>
      </c>
      <c r="V76" s="2">
        <v>0.6</v>
      </c>
      <c r="W76" s="2">
        <v>2.2641509433962264</v>
      </c>
      <c r="X76" s="2">
        <v>1.5094339622641506</v>
      </c>
      <c r="Y76" s="2">
        <v>0</v>
      </c>
      <c r="Z76" s="2">
        <v>0.3</v>
      </c>
      <c r="AA76" s="2">
        <v>0.3</v>
      </c>
      <c r="AB76" s="2">
        <v>0.438</v>
      </c>
      <c r="AC76" s="2">
        <v>0.1</v>
      </c>
      <c r="AD76" s="2">
        <v>2.4500000000000002</v>
      </c>
      <c r="AE76" s="2">
        <v>0.26500000000000001</v>
      </c>
      <c r="AF76" s="2">
        <v>0.25</v>
      </c>
      <c r="AG76" s="2">
        <v>0.996</v>
      </c>
      <c r="AH76" s="2">
        <v>0.25800000000000001</v>
      </c>
      <c r="AI76" s="2">
        <v>20</v>
      </c>
      <c r="AJ76" s="2">
        <v>125</v>
      </c>
      <c r="AK76" s="2">
        <v>10</v>
      </c>
      <c r="AL76" s="2">
        <v>125</v>
      </c>
      <c r="AM76" s="2">
        <v>195</v>
      </c>
      <c r="AN76" s="2">
        <v>241.2</v>
      </c>
      <c r="AO76" s="2">
        <v>978</v>
      </c>
      <c r="AP76" s="45">
        <v>1221</v>
      </c>
    </row>
    <row r="77" spans="2:42" x14ac:dyDescent="0.3">
      <c r="B77" s="2" t="s">
        <v>4</v>
      </c>
      <c r="C77" s="2" t="s">
        <v>247</v>
      </c>
      <c r="D77" s="2" t="s">
        <v>87</v>
      </c>
      <c r="E77" s="42" t="s">
        <v>248</v>
      </c>
      <c r="F77" s="2" t="s">
        <v>199</v>
      </c>
      <c r="G77" s="2" t="s">
        <v>91</v>
      </c>
      <c r="H77" s="2" t="s">
        <v>200</v>
      </c>
      <c r="I77" s="2">
        <v>58</v>
      </c>
      <c r="J77" s="2" t="s">
        <v>184</v>
      </c>
      <c r="K77" s="2">
        <v>4.5</v>
      </c>
      <c r="L77" s="2">
        <v>16</v>
      </c>
      <c r="M77" s="2">
        <v>0.3</v>
      </c>
      <c r="N77" s="2">
        <v>3.6</v>
      </c>
      <c r="O77" s="2">
        <v>1.1000000000000001</v>
      </c>
      <c r="P77" s="2">
        <v>2.5</v>
      </c>
      <c r="Q77" s="2">
        <v>0.3</v>
      </c>
      <c r="R77" s="2" t="s">
        <v>184</v>
      </c>
      <c r="S77" s="2">
        <v>0.6</v>
      </c>
      <c r="T77" s="2">
        <v>1.2</v>
      </c>
      <c r="U77" s="2">
        <v>2.5</v>
      </c>
      <c r="V77" s="2">
        <v>0.6</v>
      </c>
      <c r="W77" s="2">
        <v>2.2641509433962264</v>
      </c>
      <c r="X77" s="2">
        <v>1.5094339622641506</v>
      </c>
      <c r="Y77" s="2">
        <v>0</v>
      </c>
      <c r="Z77" s="2">
        <v>0.3</v>
      </c>
      <c r="AA77" s="2">
        <v>0.3</v>
      </c>
      <c r="AB77" s="2">
        <v>0.438</v>
      </c>
      <c r="AC77" s="2">
        <v>0.1</v>
      </c>
      <c r="AD77" s="2">
        <v>2.4500000000000002</v>
      </c>
      <c r="AE77" s="2">
        <v>0.26500000000000001</v>
      </c>
      <c r="AF77" s="2">
        <v>0.25</v>
      </c>
      <c r="AG77" s="2">
        <v>0.996</v>
      </c>
      <c r="AH77" s="2">
        <v>0.25800000000000001</v>
      </c>
      <c r="AI77" s="2">
        <v>20</v>
      </c>
      <c r="AJ77" s="2">
        <v>125</v>
      </c>
      <c r="AK77" s="2">
        <v>10</v>
      </c>
      <c r="AL77" s="2">
        <v>125</v>
      </c>
      <c r="AM77" s="2">
        <v>252</v>
      </c>
      <c r="AN77" s="2">
        <v>241.6</v>
      </c>
      <c r="AO77" s="2">
        <v>895</v>
      </c>
      <c r="AP77" s="45">
        <v>1143</v>
      </c>
    </row>
    <row r="78" spans="2:42" x14ac:dyDescent="0.3">
      <c r="B78" s="2" t="s">
        <v>4</v>
      </c>
      <c r="C78" s="2" t="s">
        <v>249</v>
      </c>
      <c r="D78" s="2" t="s">
        <v>87</v>
      </c>
      <c r="E78" s="42" t="s">
        <v>250</v>
      </c>
      <c r="F78" s="2" t="s">
        <v>199</v>
      </c>
      <c r="G78" s="2" t="s">
        <v>90</v>
      </c>
      <c r="H78" s="2" t="s">
        <v>200</v>
      </c>
      <c r="I78" s="2">
        <v>58.9</v>
      </c>
      <c r="J78" s="2" t="s">
        <v>184</v>
      </c>
      <c r="K78" s="2">
        <v>4.7</v>
      </c>
      <c r="L78" s="2">
        <v>16</v>
      </c>
      <c r="M78" s="2">
        <v>0.3</v>
      </c>
      <c r="N78" s="2">
        <v>3.6</v>
      </c>
      <c r="O78" s="2">
        <v>1.1000000000000001</v>
      </c>
      <c r="P78" s="2">
        <v>2.5</v>
      </c>
      <c r="Q78" s="2">
        <v>0.3</v>
      </c>
      <c r="R78" s="2" t="s">
        <v>184</v>
      </c>
      <c r="S78" s="2">
        <v>0.6</v>
      </c>
      <c r="T78" s="2">
        <v>1.2</v>
      </c>
      <c r="U78" s="2">
        <v>2.5</v>
      </c>
      <c r="V78" s="2">
        <v>0.6</v>
      </c>
      <c r="W78" s="2">
        <v>2.2641509433962264</v>
      </c>
      <c r="X78" s="3">
        <v>1.1698113207547167</v>
      </c>
      <c r="Y78" s="2">
        <v>19.229345989864047</v>
      </c>
      <c r="Z78" s="2">
        <v>0.3</v>
      </c>
      <c r="AA78" s="2">
        <v>0.3</v>
      </c>
      <c r="AB78" s="2">
        <v>1.25</v>
      </c>
      <c r="AC78" s="2">
        <v>0.28000000000000003</v>
      </c>
      <c r="AD78" s="2">
        <v>2.4500000000000002</v>
      </c>
      <c r="AE78" s="2">
        <v>0.26500000000000001</v>
      </c>
      <c r="AF78" s="2">
        <v>0.25</v>
      </c>
      <c r="AG78" s="2">
        <v>0.996</v>
      </c>
      <c r="AH78" s="2">
        <v>0.25800000000000001</v>
      </c>
      <c r="AI78" s="2">
        <v>20</v>
      </c>
      <c r="AJ78" s="2">
        <v>125</v>
      </c>
      <c r="AK78" s="2">
        <v>10</v>
      </c>
      <c r="AL78" s="2">
        <v>125</v>
      </c>
      <c r="AM78" s="2">
        <v>332</v>
      </c>
      <c r="AN78" s="2">
        <v>240.4</v>
      </c>
      <c r="AO78" s="2">
        <v>1386</v>
      </c>
      <c r="AP78" s="45">
        <v>1653</v>
      </c>
    </row>
    <row r="79" spans="2:42" x14ac:dyDescent="0.3">
      <c r="B79" s="2" t="s">
        <v>4</v>
      </c>
      <c r="C79" s="2" t="s">
        <v>251</v>
      </c>
      <c r="D79" s="2" t="s">
        <v>87</v>
      </c>
      <c r="E79" s="42" t="s">
        <v>252</v>
      </c>
      <c r="F79" s="2" t="s">
        <v>199</v>
      </c>
      <c r="G79" s="2" t="s">
        <v>91</v>
      </c>
      <c r="H79" s="2" t="s">
        <v>200</v>
      </c>
      <c r="I79" s="2">
        <v>58.9</v>
      </c>
      <c r="J79" s="2" t="s">
        <v>184</v>
      </c>
      <c r="K79" s="2">
        <v>4.7</v>
      </c>
      <c r="L79" s="2">
        <v>16</v>
      </c>
      <c r="M79" s="2">
        <v>0.3</v>
      </c>
      <c r="N79" s="2">
        <v>3.6</v>
      </c>
      <c r="O79" s="2">
        <v>1.1000000000000001</v>
      </c>
      <c r="P79" s="2">
        <v>2.5</v>
      </c>
      <c r="Q79" s="2">
        <v>0.3</v>
      </c>
      <c r="R79" s="2" t="s">
        <v>184</v>
      </c>
      <c r="S79" s="2">
        <v>0.6</v>
      </c>
      <c r="T79" s="2">
        <v>1.2</v>
      </c>
      <c r="U79" s="2">
        <v>2.5</v>
      </c>
      <c r="V79" s="2">
        <v>0.6</v>
      </c>
      <c r="W79" s="2">
        <v>2.2641509433962264</v>
      </c>
      <c r="X79" s="2">
        <v>1.1698113207547167</v>
      </c>
      <c r="Y79" s="2">
        <v>0</v>
      </c>
      <c r="Z79" s="2">
        <v>0.3</v>
      </c>
      <c r="AA79" s="2">
        <v>0.3</v>
      </c>
      <c r="AB79" s="2">
        <v>1.25</v>
      </c>
      <c r="AC79" s="2">
        <v>0.28000000000000003</v>
      </c>
      <c r="AD79" s="2">
        <v>2.4500000000000002</v>
      </c>
      <c r="AE79" s="2">
        <v>0.26500000000000001</v>
      </c>
      <c r="AF79" s="2">
        <v>0.25</v>
      </c>
      <c r="AG79" s="2">
        <v>0.996</v>
      </c>
      <c r="AH79" s="2">
        <v>0.25800000000000001</v>
      </c>
      <c r="AI79" s="2">
        <v>20</v>
      </c>
      <c r="AJ79" s="2">
        <v>125</v>
      </c>
      <c r="AK79" s="2">
        <v>10</v>
      </c>
      <c r="AL79" s="2">
        <v>125</v>
      </c>
      <c r="AM79" s="2">
        <v>230</v>
      </c>
      <c r="AN79" s="2">
        <v>240.8</v>
      </c>
      <c r="AO79" s="2">
        <v>1132</v>
      </c>
      <c r="AP79" s="45">
        <v>1343</v>
      </c>
    </row>
    <row r="80" spans="2:42" x14ac:dyDescent="0.3">
      <c r="B80" s="2" t="s">
        <v>4</v>
      </c>
      <c r="C80" s="2" t="s">
        <v>253</v>
      </c>
      <c r="D80" s="2" t="s">
        <v>87</v>
      </c>
      <c r="E80" s="42" t="s">
        <v>254</v>
      </c>
      <c r="F80" s="2" t="s">
        <v>199</v>
      </c>
      <c r="G80" s="2" t="s">
        <v>90</v>
      </c>
      <c r="H80" s="2" t="s">
        <v>200</v>
      </c>
      <c r="I80" s="2">
        <v>58.9</v>
      </c>
      <c r="J80" s="2" t="s">
        <v>184</v>
      </c>
      <c r="K80" s="2">
        <v>4.7</v>
      </c>
      <c r="L80" s="2">
        <v>16</v>
      </c>
      <c r="M80" s="2">
        <v>0.3</v>
      </c>
      <c r="N80" s="2">
        <v>3.6</v>
      </c>
      <c r="O80" s="2">
        <v>1.1000000000000001</v>
      </c>
      <c r="P80" s="2">
        <v>2.5</v>
      </c>
      <c r="Q80" s="2">
        <v>0.3</v>
      </c>
      <c r="R80" s="2" t="s">
        <v>184</v>
      </c>
      <c r="S80" s="2">
        <v>0.6</v>
      </c>
      <c r="T80" s="2">
        <v>1.2</v>
      </c>
      <c r="U80" s="2">
        <v>2.5</v>
      </c>
      <c r="V80" s="2">
        <v>0.6</v>
      </c>
      <c r="W80" s="2">
        <v>2.2641509433962264</v>
      </c>
      <c r="X80" s="2">
        <v>1.1698113207547167</v>
      </c>
      <c r="Y80" s="2">
        <v>19.177323450354322</v>
      </c>
      <c r="Z80" s="2">
        <v>0.3</v>
      </c>
      <c r="AA80" s="2">
        <v>0.3</v>
      </c>
      <c r="AB80" s="2">
        <v>0.438</v>
      </c>
      <c r="AC80" s="2">
        <v>0.28000000000000003</v>
      </c>
      <c r="AD80" s="2">
        <v>2.4500000000000002</v>
      </c>
      <c r="AE80" s="2">
        <v>0.26500000000000001</v>
      </c>
      <c r="AF80" s="2">
        <v>0.25</v>
      </c>
      <c r="AG80" s="2">
        <v>0.996</v>
      </c>
      <c r="AH80" s="2">
        <v>0.25800000000000001</v>
      </c>
      <c r="AI80" s="2">
        <v>20</v>
      </c>
      <c r="AJ80" s="2">
        <v>125</v>
      </c>
      <c r="AK80" s="2">
        <v>10</v>
      </c>
      <c r="AL80" s="2">
        <v>125</v>
      </c>
      <c r="AM80" s="2">
        <v>327</v>
      </c>
      <c r="AN80" s="2">
        <v>240.4</v>
      </c>
      <c r="AO80" s="2">
        <v>1358</v>
      </c>
      <c r="AP80" s="45">
        <v>1629</v>
      </c>
    </row>
    <row r="81" spans="2:42" x14ac:dyDescent="0.3">
      <c r="B81" s="2" t="s">
        <v>4</v>
      </c>
      <c r="C81" s="2" t="s">
        <v>255</v>
      </c>
      <c r="D81" s="2" t="s">
        <v>87</v>
      </c>
      <c r="E81" s="42" t="s">
        <v>256</v>
      </c>
      <c r="F81" s="2" t="s">
        <v>199</v>
      </c>
      <c r="G81" s="2" t="s">
        <v>90</v>
      </c>
      <c r="H81" s="2" t="s">
        <v>200</v>
      </c>
      <c r="I81" s="2">
        <v>58.9</v>
      </c>
      <c r="J81" s="2" t="s">
        <v>184</v>
      </c>
      <c r="K81" s="2">
        <v>4.7</v>
      </c>
      <c r="L81" s="2">
        <v>16</v>
      </c>
      <c r="M81" s="2">
        <v>0.3</v>
      </c>
      <c r="N81" s="2">
        <v>3.6</v>
      </c>
      <c r="O81" s="2">
        <v>1.1000000000000001</v>
      </c>
      <c r="P81" s="2">
        <v>2.5</v>
      </c>
      <c r="Q81" s="2">
        <v>0.3</v>
      </c>
      <c r="R81" s="2" t="s">
        <v>184</v>
      </c>
      <c r="S81" s="2">
        <v>0.6</v>
      </c>
      <c r="T81" s="2">
        <v>1.2</v>
      </c>
      <c r="U81" s="2">
        <v>2.5</v>
      </c>
      <c r="V81" s="2">
        <v>0.6</v>
      </c>
      <c r="W81" s="2">
        <v>2.2641509433962264</v>
      </c>
      <c r="X81" s="2">
        <v>1.1698113207547167</v>
      </c>
      <c r="Y81" s="2">
        <v>18.781501459014947</v>
      </c>
      <c r="Z81" s="2">
        <v>0.3</v>
      </c>
      <c r="AA81" s="2">
        <v>0.3</v>
      </c>
      <c r="AB81" s="2">
        <v>0.438</v>
      </c>
      <c r="AC81" s="2">
        <v>0.28000000000000003</v>
      </c>
      <c r="AD81" s="2">
        <v>2.4500000000000002</v>
      </c>
      <c r="AE81" s="2">
        <v>0.26500000000000001</v>
      </c>
      <c r="AF81" s="2">
        <v>0.25</v>
      </c>
      <c r="AG81" s="2">
        <v>0.996</v>
      </c>
      <c r="AH81" s="2">
        <v>0.25800000000000001</v>
      </c>
      <c r="AI81" s="2">
        <v>20</v>
      </c>
      <c r="AJ81" s="2">
        <v>125</v>
      </c>
      <c r="AK81" s="2">
        <v>10</v>
      </c>
      <c r="AL81" s="2">
        <v>125</v>
      </c>
      <c r="AM81" s="2">
        <v>295</v>
      </c>
      <c r="AN81" s="2">
        <v>240.4</v>
      </c>
      <c r="AO81" s="2">
        <v>1182</v>
      </c>
      <c r="AP81" s="45">
        <v>1477</v>
      </c>
    </row>
    <row r="82" spans="2:42" x14ac:dyDescent="0.3">
      <c r="B82" s="2" t="s">
        <v>4</v>
      </c>
      <c r="C82" s="2" t="s">
        <v>257</v>
      </c>
      <c r="D82" s="2" t="s">
        <v>87</v>
      </c>
      <c r="E82" s="42" t="s">
        <v>258</v>
      </c>
      <c r="F82" s="2" t="s">
        <v>199</v>
      </c>
      <c r="G82" s="2" t="s">
        <v>91</v>
      </c>
      <c r="H82" s="2" t="s">
        <v>200</v>
      </c>
      <c r="I82" s="2">
        <v>58.9</v>
      </c>
      <c r="J82" s="2" t="s">
        <v>184</v>
      </c>
      <c r="K82" s="2">
        <v>4.7</v>
      </c>
      <c r="L82" s="2">
        <v>16</v>
      </c>
      <c r="M82" s="2">
        <v>0.3</v>
      </c>
      <c r="N82" s="2">
        <v>3.6</v>
      </c>
      <c r="O82" s="2">
        <v>1.1000000000000001</v>
      </c>
      <c r="P82" s="2">
        <v>2.5</v>
      </c>
      <c r="Q82" s="2">
        <v>0.3</v>
      </c>
      <c r="R82" s="2" t="s">
        <v>184</v>
      </c>
      <c r="S82" s="2">
        <v>0.6</v>
      </c>
      <c r="T82" s="2">
        <v>1.2</v>
      </c>
      <c r="U82" s="2">
        <v>2.5</v>
      </c>
      <c r="V82" s="2">
        <v>0.6</v>
      </c>
      <c r="W82" s="2">
        <v>2.2641509433962264</v>
      </c>
      <c r="X82" s="2">
        <v>1.1698113207547167</v>
      </c>
      <c r="Y82" s="2">
        <v>0</v>
      </c>
      <c r="Z82" s="2">
        <v>0.3</v>
      </c>
      <c r="AA82" s="2">
        <v>0.3</v>
      </c>
      <c r="AB82" s="2">
        <v>0.438</v>
      </c>
      <c r="AC82" s="2">
        <v>0.28000000000000003</v>
      </c>
      <c r="AD82" s="2">
        <v>2.4500000000000002</v>
      </c>
      <c r="AE82" s="2">
        <v>0.26500000000000001</v>
      </c>
      <c r="AF82" s="2">
        <v>0.25</v>
      </c>
      <c r="AG82" s="2">
        <v>0.996</v>
      </c>
      <c r="AH82" s="2">
        <v>0.25800000000000001</v>
      </c>
      <c r="AI82" s="2">
        <v>20</v>
      </c>
      <c r="AJ82" s="2">
        <v>125</v>
      </c>
      <c r="AK82" s="2">
        <v>10</v>
      </c>
      <c r="AL82" s="2">
        <v>125</v>
      </c>
      <c r="AM82" s="2">
        <v>190</v>
      </c>
      <c r="AN82" s="2">
        <v>240.8</v>
      </c>
      <c r="AO82" s="2">
        <v>995</v>
      </c>
      <c r="AP82" s="45">
        <v>1235</v>
      </c>
    </row>
    <row r="83" spans="2:42" x14ac:dyDescent="0.3">
      <c r="B83" s="2" t="s">
        <v>4</v>
      </c>
      <c r="C83" s="2" t="s">
        <v>259</v>
      </c>
      <c r="D83" s="2" t="s">
        <v>87</v>
      </c>
      <c r="E83" s="42" t="s">
        <v>260</v>
      </c>
      <c r="F83" s="2" t="s">
        <v>199</v>
      </c>
      <c r="G83" s="2" t="s">
        <v>91</v>
      </c>
      <c r="H83" s="2" t="s">
        <v>200</v>
      </c>
      <c r="I83" s="2">
        <v>58.9</v>
      </c>
      <c r="J83" s="2" t="s">
        <v>184</v>
      </c>
      <c r="K83" s="2">
        <v>4.7</v>
      </c>
      <c r="L83" s="2">
        <v>16</v>
      </c>
      <c r="M83" s="2">
        <v>0.3</v>
      </c>
      <c r="N83" s="2">
        <v>3.6</v>
      </c>
      <c r="O83" s="2">
        <v>1.1000000000000001</v>
      </c>
      <c r="P83" s="2">
        <v>2.5</v>
      </c>
      <c r="Q83" s="2">
        <v>0.3</v>
      </c>
      <c r="R83" s="2" t="s">
        <v>184</v>
      </c>
      <c r="S83" s="2">
        <v>0.6</v>
      </c>
      <c r="T83" s="2">
        <v>1.2</v>
      </c>
      <c r="U83" s="2">
        <v>2.5</v>
      </c>
      <c r="V83" s="2">
        <v>0.6</v>
      </c>
      <c r="W83" s="2">
        <v>2.2641509433962264</v>
      </c>
      <c r="X83" s="2">
        <v>1.1698113207547167</v>
      </c>
      <c r="Y83" s="2">
        <v>0</v>
      </c>
      <c r="Z83" s="2">
        <v>0.3</v>
      </c>
      <c r="AA83" s="2">
        <v>0.3</v>
      </c>
      <c r="AB83" s="2">
        <v>0.438</v>
      </c>
      <c r="AC83" s="2">
        <v>0.28000000000000003</v>
      </c>
      <c r="AD83" s="2">
        <v>2.4500000000000002</v>
      </c>
      <c r="AE83" s="2">
        <v>0.26500000000000001</v>
      </c>
      <c r="AF83" s="2">
        <v>0.25</v>
      </c>
      <c r="AG83" s="2">
        <v>0.996</v>
      </c>
      <c r="AH83" s="2">
        <v>0.25800000000000001</v>
      </c>
      <c r="AI83" s="2">
        <v>20</v>
      </c>
      <c r="AJ83" s="2">
        <v>125</v>
      </c>
      <c r="AK83" s="2">
        <v>10</v>
      </c>
      <c r="AL83" s="2">
        <v>125</v>
      </c>
      <c r="AM83" s="2">
        <v>262</v>
      </c>
      <c r="AN83" s="2">
        <v>240.8</v>
      </c>
      <c r="AO83" s="2">
        <v>784</v>
      </c>
      <c r="AP83" s="45">
        <v>1048</v>
      </c>
    </row>
    <row r="84" spans="2:42" x14ac:dyDescent="0.3">
      <c r="B84" s="2" t="s">
        <v>4</v>
      </c>
      <c r="C84" s="2" t="s">
        <v>119</v>
      </c>
      <c r="D84" s="2" t="s">
        <v>88</v>
      </c>
      <c r="E84" s="42" t="s">
        <v>261</v>
      </c>
      <c r="F84" s="2" t="s">
        <v>199</v>
      </c>
      <c r="G84" s="2" t="s">
        <v>91</v>
      </c>
      <c r="H84" s="2" t="s">
        <v>200</v>
      </c>
      <c r="I84" s="2">
        <v>58.6</v>
      </c>
      <c r="J84" s="2" t="s">
        <v>184</v>
      </c>
      <c r="K84" s="2">
        <v>4.5</v>
      </c>
      <c r="L84" s="2">
        <v>16</v>
      </c>
      <c r="M84" s="2">
        <v>0.3</v>
      </c>
      <c r="N84" s="2">
        <v>3.6</v>
      </c>
      <c r="O84" s="2">
        <v>1.1000000000000001</v>
      </c>
      <c r="P84" s="2">
        <v>2.5</v>
      </c>
      <c r="Q84" s="2">
        <v>0.3</v>
      </c>
      <c r="R84" s="2" t="s">
        <v>184</v>
      </c>
      <c r="S84" s="2">
        <v>0.6</v>
      </c>
      <c r="T84" s="2">
        <v>0</v>
      </c>
      <c r="U84" s="2">
        <v>2.5</v>
      </c>
      <c r="V84" s="2">
        <v>0.6</v>
      </c>
      <c r="W84" s="2">
        <v>2.2641509433962264</v>
      </c>
      <c r="X84" s="3">
        <v>1.5094339622641506</v>
      </c>
      <c r="Y84" s="2">
        <v>0</v>
      </c>
      <c r="Z84" s="2">
        <v>0.3</v>
      </c>
      <c r="AA84" s="2">
        <v>0.3</v>
      </c>
      <c r="AB84" s="2">
        <v>1.25</v>
      </c>
      <c r="AC84" s="2">
        <v>0.1</v>
      </c>
      <c r="AD84" s="2">
        <v>2.4500000000000002</v>
      </c>
      <c r="AE84" s="2">
        <v>0.26500000000000001</v>
      </c>
      <c r="AF84" s="2">
        <v>0.25</v>
      </c>
      <c r="AG84" s="2">
        <v>0.996</v>
      </c>
      <c r="AH84" s="2">
        <v>0.25800000000000001</v>
      </c>
      <c r="AI84" s="2">
        <v>20</v>
      </c>
      <c r="AJ84" s="2">
        <v>125</v>
      </c>
      <c r="AK84" s="2">
        <v>10</v>
      </c>
      <c r="AL84" s="2">
        <v>125</v>
      </c>
      <c r="AM84" s="2">
        <v>203</v>
      </c>
      <c r="AN84" s="2">
        <v>0</v>
      </c>
      <c r="AO84" s="2">
        <v>1461</v>
      </c>
      <c r="AP84" s="45">
        <v>1214</v>
      </c>
    </row>
    <row r="85" spans="2:42" x14ac:dyDescent="0.3">
      <c r="B85" s="2" t="s">
        <v>4</v>
      </c>
      <c r="C85" s="2" t="s">
        <v>34</v>
      </c>
      <c r="D85" s="2" t="s">
        <v>87</v>
      </c>
      <c r="E85" s="42" t="s">
        <v>262</v>
      </c>
      <c r="F85" s="2" t="s">
        <v>199</v>
      </c>
      <c r="G85" s="2" t="s">
        <v>90</v>
      </c>
      <c r="H85" s="2" t="s">
        <v>200</v>
      </c>
      <c r="I85" s="2">
        <v>58.6</v>
      </c>
      <c r="J85" s="2" t="s">
        <v>184</v>
      </c>
      <c r="K85" s="2">
        <v>4.5</v>
      </c>
      <c r="L85" s="2">
        <v>16</v>
      </c>
      <c r="M85" s="2">
        <v>0.3</v>
      </c>
      <c r="N85" s="2">
        <v>3.6</v>
      </c>
      <c r="O85" s="2">
        <v>1.1000000000000001</v>
      </c>
      <c r="P85" s="2">
        <v>2.5</v>
      </c>
      <c r="Q85" s="2">
        <v>0.3</v>
      </c>
      <c r="R85" s="2" t="s">
        <v>184</v>
      </c>
      <c r="S85" s="2">
        <v>0.4</v>
      </c>
      <c r="T85" s="2">
        <v>1.2</v>
      </c>
      <c r="U85" s="2">
        <v>2.5</v>
      </c>
      <c r="V85" s="2">
        <v>0.6</v>
      </c>
      <c r="W85" s="3">
        <v>1.5094339622641511</v>
      </c>
      <c r="X85" s="3">
        <v>0.75471698113207553</v>
      </c>
      <c r="Y85" s="2">
        <v>23.627381792519405</v>
      </c>
      <c r="Z85" s="2">
        <v>0.3</v>
      </c>
      <c r="AA85" s="2">
        <v>0.3</v>
      </c>
      <c r="AB85" s="2">
        <v>1.25</v>
      </c>
      <c r="AC85" s="2">
        <v>0.1</v>
      </c>
      <c r="AD85" s="2">
        <v>2.4500000000000002</v>
      </c>
      <c r="AE85" s="2">
        <v>0.26500000000000001</v>
      </c>
      <c r="AF85" s="2">
        <v>0.25</v>
      </c>
      <c r="AG85" s="2">
        <v>0.996</v>
      </c>
      <c r="AH85" s="2">
        <v>0.25800000000000001</v>
      </c>
      <c r="AI85" s="2">
        <v>20</v>
      </c>
      <c r="AJ85" s="2">
        <v>125</v>
      </c>
      <c r="AK85" s="2">
        <v>10</v>
      </c>
      <c r="AL85" s="2">
        <v>125</v>
      </c>
      <c r="AM85" s="2">
        <v>372</v>
      </c>
      <c r="AN85" s="2">
        <v>240.4</v>
      </c>
      <c r="AO85" s="2">
        <v>1620</v>
      </c>
      <c r="AP85" s="45">
        <v>1945</v>
      </c>
    </row>
    <row r="86" spans="2:42" x14ac:dyDescent="0.3">
      <c r="B86" s="2" t="s">
        <v>4</v>
      </c>
      <c r="C86" s="2" t="s">
        <v>263</v>
      </c>
      <c r="D86" s="2" t="s">
        <v>87</v>
      </c>
      <c r="E86" s="42" t="s">
        <v>264</v>
      </c>
      <c r="F86" s="2" t="s">
        <v>199</v>
      </c>
      <c r="G86" s="2" t="s">
        <v>91</v>
      </c>
      <c r="H86" s="2" t="s">
        <v>200</v>
      </c>
      <c r="I86" s="2">
        <v>58.6</v>
      </c>
      <c r="J86" s="2" t="s">
        <v>184</v>
      </c>
      <c r="K86" s="2">
        <v>4.5</v>
      </c>
      <c r="L86" s="2">
        <v>16</v>
      </c>
      <c r="M86" s="2">
        <v>0.3</v>
      </c>
      <c r="N86" s="2">
        <v>3.6</v>
      </c>
      <c r="O86" s="2">
        <v>1.1000000000000001</v>
      </c>
      <c r="P86" s="2">
        <v>2.5</v>
      </c>
      <c r="Q86" s="2">
        <v>0.3</v>
      </c>
      <c r="R86" s="2" t="s">
        <v>184</v>
      </c>
      <c r="S86" s="2">
        <v>0.42</v>
      </c>
      <c r="T86" s="2">
        <v>1.2</v>
      </c>
      <c r="U86" s="2">
        <v>2.5</v>
      </c>
      <c r="V86" s="2">
        <v>0.6</v>
      </c>
      <c r="W86" s="3">
        <v>1.5849056603773584</v>
      </c>
      <c r="X86" s="3">
        <v>0.83018867924528295</v>
      </c>
      <c r="Y86" s="2">
        <v>0</v>
      </c>
      <c r="Z86" s="2">
        <v>0.3</v>
      </c>
      <c r="AA86" s="2">
        <v>0.3</v>
      </c>
      <c r="AB86" s="2">
        <v>0.438</v>
      </c>
      <c r="AC86" s="2">
        <v>0.1</v>
      </c>
      <c r="AD86" s="2">
        <v>2.4500000000000002</v>
      </c>
      <c r="AE86" s="2">
        <v>0.26500000000000001</v>
      </c>
      <c r="AF86" s="2">
        <v>0.25</v>
      </c>
      <c r="AG86" s="2">
        <v>0.996</v>
      </c>
      <c r="AH86" s="2">
        <v>0.25800000000000001</v>
      </c>
      <c r="AI86" s="2">
        <v>20</v>
      </c>
      <c r="AJ86" s="2">
        <v>125</v>
      </c>
      <c r="AK86" s="2">
        <v>10</v>
      </c>
      <c r="AL86" s="2">
        <v>125</v>
      </c>
      <c r="AM86" s="2">
        <v>187</v>
      </c>
      <c r="AN86" s="2">
        <v>240.8</v>
      </c>
      <c r="AO86" s="2">
        <v>1448</v>
      </c>
      <c r="AP86" s="45">
        <v>1686</v>
      </c>
    </row>
    <row r="87" spans="2:42" x14ac:dyDescent="0.3">
      <c r="B87" s="2" t="s">
        <v>4</v>
      </c>
      <c r="C87" s="2" t="s">
        <v>69</v>
      </c>
      <c r="D87" s="2" t="s">
        <v>87</v>
      </c>
      <c r="E87" s="42" t="s">
        <v>265</v>
      </c>
      <c r="F87" s="2" t="s">
        <v>199</v>
      </c>
      <c r="G87" s="2" t="s">
        <v>91</v>
      </c>
      <c r="H87" s="2" t="s">
        <v>200</v>
      </c>
      <c r="I87" s="2">
        <v>58.6</v>
      </c>
      <c r="J87" s="2" t="s">
        <v>184</v>
      </c>
      <c r="K87" s="2">
        <v>4.5</v>
      </c>
      <c r="L87" s="2">
        <v>16</v>
      </c>
      <c r="M87" s="2">
        <v>0.3</v>
      </c>
      <c r="N87" s="2">
        <v>3.6</v>
      </c>
      <c r="O87" s="2">
        <v>1.1000000000000001</v>
      </c>
      <c r="P87" s="2">
        <v>2.5</v>
      </c>
      <c r="Q87" s="2">
        <v>0.3</v>
      </c>
      <c r="R87" s="2" t="s">
        <v>184</v>
      </c>
      <c r="S87" s="2">
        <v>0.42</v>
      </c>
      <c r="T87" s="2">
        <v>1.2</v>
      </c>
      <c r="U87" s="2">
        <v>2.5</v>
      </c>
      <c r="V87" s="2">
        <v>0.6</v>
      </c>
      <c r="W87" s="2">
        <v>1.5849056603773584</v>
      </c>
      <c r="X87" s="2">
        <v>0.83018867924528295</v>
      </c>
      <c r="Y87" s="2">
        <v>0</v>
      </c>
      <c r="Z87" s="2">
        <v>0.3</v>
      </c>
      <c r="AA87" s="2">
        <v>0.3</v>
      </c>
      <c r="AB87" s="2">
        <v>0.438</v>
      </c>
      <c r="AC87" s="2">
        <v>0.1</v>
      </c>
      <c r="AD87" s="2">
        <v>2.4500000000000002</v>
      </c>
      <c r="AE87" s="2">
        <v>0.26500000000000001</v>
      </c>
      <c r="AF87" s="2">
        <v>0.25</v>
      </c>
      <c r="AG87" s="2">
        <v>0.996</v>
      </c>
      <c r="AH87" s="2">
        <v>0.25800000000000001</v>
      </c>
      <c r="AI87" s="2">
        <v>20</v>
      </c>
      <c r="AJ87" s="2">
        <v>125</v>
      </c>
      <c r="AK87" s="2">
        <v>10</v>
      </c>
      <c r="AL87" s="2">
        <v>125</v>
      </c>
      <c r="AM87" s="2">
        <v>238</v>
      </c>
      <c r="AN87" s="2">
        <v>240.8</v>
      </c>
      <c r="AO87" s="2">
        <v>1324</v>
      </c>
      <c r="AP87" s="45">
        <v>1568</v>
      </c>
    </row>
    <row r="88" spans="2:42" x14ac:dyDescent="0.3">
      <c r="B88" s="2" t="s">
        <v>4</v>
      </c>
      <c r="C88" s="2" t="s">
        <v>266</v>
      </c>
      <c r="D88" s="2" t="s">
        <v>87</v>
      </c>
      <c r="E88" s="42" t="s">
        <v>267</v>
      </c>
      <c r="F88" s="2" t="s">
        <v>199</v>
      </c>
      <c r="G88" s="2" t="s">
        <v>90</v>
      </c>
      <c r="H88" s="2" t="s">
        <v>200</v>
      </c>
      <c r="I88" s="2">
        <v>58.6</v>
      </c>
      <c r="J88" s="2" t="s">
        <v>184</v>
      </c>
      <c r="K88" s="2">
        <v>4.5</v>
      </c>
      <c r="L88" s="2">
        <v>16</v>
      </c>
      <c r="M88" s="2">
        <v>0.3</v>
      </c>
      <c r="N88" s="2">
        <v>3.6</v>
      </c>
      <c r="O88" s="2">
        <v>1.1000000000000001</v>
      </c>
      <c r="P88" s="2">
        <v>2.5</v>
      </c>
      <c r="Q88" s="2">
        <v>0.3</v>
      </c>
      <c r="R88" s="2" t="s">
        <v>184</v>
      </c>
      <c r="S88" s="2">
        <v>0.4</v>
      </c>
      <c r="T88" s="2">
        <v>1.2</v>
      </c>
      <c r="U88" s="2">
        <v>2.5</v>
      </c>
      <c r="V88" s="2">
        <v>0.6</v>
      </c>
      <c r="W88" s="3">
        <v>1.5094339622641511</v>
      </c>
      <c r="X88" s="3">
        <v>0.75471698113207553</v>
      </c>
      <c r="Y88" s="2">
        <v>27.157371263568791</v>
      </c>
      <c r="Z88" s="2">
        <v>0.3</v>
      </c>
      <c r="AA88" s="2">
        <v>0.3</v>
      </c>
      <c r="AB88" s="2">
        <v>1.25</v>
      </c>
      <c r="AC88" s="2">
        <v>0.1</v>
      </c>
      <c r="AD88" s="2">
        <v>2.4500000000000002</v>
      </c>
      <c r="AE88" s="2">
        <v>0.26500000000000001</v>
      </c>
      <c r="AF88" s="2">
        <v>0.25</v>
      </c>
      <c r="AG88" s="2">
        <v>0.996</v>
      </c>
      <c r="AH88" s="2">
        <v>0.25800000000000001</v>
      </c>
      <c r="AI88" s="2">
        <v>20</v>
      </c>
      <c r="AJ88" s="2">
        <v>125</v>
      </c>
      <c r="AK88" s="2">
        <v>10</v>
      </c>
      <c r="AL88" s="2">
        <v>125</v>
      </c>
      <c r="AM88" s="2">
        <v>418</v>
      </c>
      <c r="AN88" s="2">
        <v>240.8</v>
      </c>
      <c r="AO88" s="2">
        <v>1555</v>
      </c>
      <c r="AP88" s="45">
        <v>1896</v>
      </c>
    </row>
    <row r="89" spans="2:42" x14ac:dyDescent="0.3">
      <c r="B89" s="2" t="s">
        <v>4</v>
      </c>
      <c r="C89" s="2" t="s">
        <v>132</v>
      </c>
      <c r="D89" s="2" t="s">
        <v>87</v>
      </c>
      <c r="E89" s="42" t="s">
        <v>268</v>
      </c>
      <c r="F89" s="2" t="s">
        <v>199</v>
      </c>
      <c r="G89" s="2" t="s">
        <v>91</v>
      </c>
      <c r="H89" s="2" t="s">
        <v>200</v>
      </c>
      <c r="I89" s="2">
        <v>34.5</v>
      </c>
      <c r="J89" s="2" t="s">
        <v>184</v>
      </c>
      <c r="K89" s="2">
        <v>2.9</v>
      </c>
      <c r="L89" s="2">
        <v>16</v>
      </c>
      <c r="M89" s="2">
        <v>0.3</v>
      </c>
      <c r="N89" s="2">
        <v>3.6</v>
      </c>
      <c r="O89" s="2">
        <v>1.1000000000000001</v>
      </c>
      <c r="P89" s="2">
        <v>2.5</v>
      </c>
      <c r="Q89" s="2">
        <v>0.3</v>
      </c>
      <c r="R89" s="2" t="s">
        <v>184</v>
      </c>
      <c r="S89" s="2">
        <v>0.6</v>
      </c>
      <c r="T89" s="2">
        <v>0</v>
      </c>
      <c r="U89" s="2">
        <v>2.5</v>
      </c>
      <c r="V89" s="2">
        <v>0.6</v>
      </c>
      <c r="W89" s="3">
        <v>2.2641509433962264</v>
      </c>
      <c r="X89" s="3">
        <v>1.5094339622641506</v>
      </c>
      <c r="Y89" s="2">
        <v>0</v>
      </c>
      <c r="Z89" s="2">
        <v>0.3</v>
      </c>
      <c r="AA89" s="2">
        <v>0.3</v>
      </c>
      <c r="AB89" s="2">
        <v>1.25</v>
      </c>
      <c r="AC89" s="2">
        <v>0.1</v>
      </c>
      <c r="AD89" s="2">
        <v>2.5</v>
      </c>
      <c r="AE89" s="2">
        <v>0.26500000000000001</v>
      </c>
      <c r="AF89" s="2">
        <v>0.25</v>
      </c>
      <c r="AG89" s="2">
        <v>0.996</v>
      </c>
      <c r="AH89" s="2">
        <v>0.13200000000000001</v>
      </c>
      <c r="AI89" s="2">
        <v>20</v>
      </c>
      <c r="AJ89" s="2">
        <v>125</v>
      </c>
      <c r="AK89" s="2">
        <v>10</v>
      </c>
      <c r="AL89" s="2">
        <v>250</v>
      </c>
      <c r="AM89" s="2">
        <v>280</v>
      </c>
      <c r="AN89" s="2">
        <v>0</v>
      </c>
      <c r="AO89" s="2">
        <v>1374</v>
      </c>
      <c r="AP89" s="45">
        <v>1129</v>
      </c>
    </row>
    <row r="90" spans="2:42" x14ac:dyDescent="0.3">
      <c r="B90" s="2" t="s">
        <v>4</v>
      </c>
      <c r="C90" s="2" t="s">
        <v>128</v>
      </c>
      <c r="D90" s="2" t="s">
        <v>87</v>
      </c>
      <c r="E90" s="42" t="s">
        <v>269</v>
      </c>
      <c r="F90" s="2" t="s">
        <v>199</v>
      </c>
      <c r="G90" s="2" t="s">
        <v>90</v>
      </c>
      <c r="H90" s="2" t="s">
        <v>200</v>
      </c>
      <c r="I90" s="2">
        <v>34.5</v>
      </c>
      <c r="J90" s="2" t="s">
        <v>184</v>
      </c>
      <c r="K90" s="2">
        <v>2.9</v>
      </c>
      <c r="L90" s="2">
        <v>16</v>
      </c>
      <c r="M90" s="2">
        <v>0.3</v>
      </c>
      <c r="N90" s="2">
        <v>3.6</v>
      </c>
      <c r="O90" s="2">
        <v>1.1000000000000001</v>
      </c>
      <c r="P90" s="2">
        <v>2.5</v>
      </c>
      <c r="Q90" s="2">
        <v>0.3</v>
      </c>
      <c r="R90" s="2" t="s">
        <v>184</v>
      </c>
      <c r="S90" s="2">
        <v>0.6</v>
      </c>
      <c r="T90" s="2">
        <v>0</v>
      </c>
      <c r="U90" s="2">
        <v>2.5</v>
      </c>
      <c r="V90" s="2">
        <v>0.6</v>
      </c>
      <c r="W90" s="2">
        <v>2.2641509433962264</v>
      </c>
      <c r="X90" s="2">
        <v>1.5094339622641506</v>
      </c>
      <c r="Y90" s="2">
        <v>30.401125967628435</v>
      </c>
      <c r="Z90" s="2">
        <v>0.3</v>
      </c>
      <c r="AA90" s="2">
        <v>0.3</v>
      </c>
      <c r="AB90" s="2">
        <v>1.25</v>
      </c>
      <c r="AC90" s="2">
        <v>0.1</v>
      </c>
      <c r="AD90" s="2">
        <v>2.5</v>
      </c>
      <c r="AE90" s="2">
        <v>0.26500000000000001</v>
      </c>
      <c r="AF90" s="2">
        <v>0.25</v>
      </c>
      <c r="AG90" s="2">
        <v>0.996</v>
      </c>
      <c r="AH90" s="2">
        <v>0.13200000000000001</v>
      </c>
      <c r="AI90" s="2">
        <v>20</v>
      </c>
      <c r="AJ90" s="2">
        <v>125</v>
      </c>
      <c r="AK90" s="2">
        <v>10</v>
      </c>
      <c r="AL90" s="2">
        <v>250</v>
      </c>
      <c r="AM90" s="2">
        <v>330</v>
      </c>
      <c r="AN90" s="2">
        <v>0</v>
      </c>
      <c r="AO90" s="2">
        <v>1421</v>
      </c>
      <c r="AP90" s="45">
        <v>1276</v>
      </c>
    </row>
    <row r="91" spans="2:42" x14ac:dyDescent="0.3">
      <c r="B91" s="2" t="s">
        <v>4</v>
      </c>
      <c r="C91" s="2" t="s">
        <v>133</v>
      </c>
      <c r="D91" s="2" t="s">
        <v>87</v>
      </c>
      <c r="E91" s="42" t="s">
        <v>270</v>
      </c>
      <c r="F91" s="2" t="s">
        <v>199</v>
      </c>
      <c r="G91" s="2" t="s">
        <v>91</v>
      </c>
      <c r="H91" s="2" t="s">
        <v>200</v>
      </c>
      <c r="I91" s="2">
        <v>51.6</v>
      </c>
      <c r="J91" s="2" t="s">
        <v>184</v>
      </c>
      <c r="K91" s="2">
        <v>4.0999999999999996</v>
      </c>
      <c r="L91" s="2">
        <v>16</v>
      </c>
      <c r="M91" s="2">
        <v>0.3</v>
      </c>
      <c r="N91" s="2">
        <v>3.6</v>
      </c>
      <c r="O91" s="2">
        <v>1.1000000000000001</v>
      </c>
      <c r="P91" s="2">
        <v>2.5</v>
      </c>
      <c r="Q91" s="2">
        <v>0.3</v>
      </c>
      <c r="R91" s="2" t="s">
        <v>184</v>
      </c>
      <c r="S91" s="2">
        <v>0.6</v>
      </c>
      <c r="T91" s="2">
        <v>0</v>
      </c>
      <c r="U91" s="2">
        <v>2.5</v>
      </c>
      <c r="V91" s="2">
        <v>0.6</v>
      </c>
      <c r="W91" s="2">
        <v>2.2641509433962264</v>
      </c>
      <c r="X91" s="2">
        <v>1.5094339622641506</v>
      </c>
      <c r="Y91" s="2">
        <v>0</v>
      </c>
      <c r="Z91" s="2">
        <v>0.3</v>
      </c>
      <c r="AA91" s="2">
        <v>0.3</v>
      </c>
      <c r="AB91" s="2">
        <v>1.25</v>
      </c>
      <c r="AC91" s="2">
        <v>0.1</v>
      </c>
      <c r="AD91" s="2">
        <v>2.5</v>
      </c>
      <c r="AE91" s="2">
        <v>0.26500000000000001</v>
      </c>
      <c r="AF91" s="2">
        <v>0.25</v>
      </c>
      <c r="AG91" s="2">
        <v>0.996</v>
      </c>
      <c r="AH91" s="2">
        <v>0.25800000000000001</v>
      </c>
      <c r="AI91" s="2">
        <v>20</v>
      </c>
      <c r="AJ91" s="2">
        <v>125</v>
      </c>
      <c r="AK91" s="2">
        <v>10</v>
      </c>
      <c r="AL91" s="2">
        <v>125</v>
      </c>
      <c r="AM91" s="2">
        <v>252</v>
      </c>
      <c r="AN91" s="2">
        <v>0</v>
      </c>
      <c r="AO91" s="2">
        <v>1371</v>
      </c>
      <c r="AP91" s="45">
        <v>1131</v>
      </c>
    </row>
    <row r="92" spans="2:42" x14ac:dyDescent="0.3">
      <c r="B92" s="2" t="s">
        <v>4</v>
      </c>
      <c r="C92" s="2" t="s">
        <v>129</v>
      </c>
      <c r="D92" s="2" t="s">
        <v>87</v>
      </c>
      <c r="E92" s="42" t="s">
        <v>271</v>
      </c>
      <c r="F92" s="2" t="s">
        <v>199</v>
      </c>
      <c r="G92" s="2" t="s">
        <v>90</v>
      </c>
      <c r="H92" s="2" t="s">
        <v>200</v>
      </c>
      <c r="I92" s="2">
        <v>51.6</v>
      </c>
      <c r="J92" s="2" t="s">
        <v>184</v>
      </c>
      <c r="K92" s="2">
        <v>4.0999999999999996</v>
      </c>
      <c r="L92" s="2">
        <v>16</v>
      </c>
      <c r="M92" s="2">
        <v>0.3</v>
      </c>
      <c r="N92" s="2">
        <v>3.6</v>
      </c>
      <c r="O92" s="2">
        <v>1.1000000000000001</v>
      </c>
      <c r="P92" s="2">
        <v>2.5</v>
      </c>
      <c r="Q92" s="2">
        <v>0.3</v>
      </c>
      <c r="R92" s="2" t="s">
        <v>184</v>
      </c>
      <c r="S92" s="2">
        <v>0.6</v>
      </c>
      <c r="T92" s="2">
        <v>0</v>
      </c>
      <c r="U92" s="2">
        <v>2.5</v>
      </c>
      <c r="V92" s="2">
        <v>0.6</v>
      </c>
      <c r="W92" s="2">
        <v>2.2641509433962264</v>
      </c>
      <c r="X92" s="2">
        <v>1.5094339622641506</v>
      </c>
      <c r="Y92" s="2">
        <v>28.100904331270826</v>
      </c>
      <c r="Z92" s="2">
        <v>0.3</v>
      </c>
      <c r="AA92" s="2">
        <v>0.3</v>
      </c>
      <c r="AB92" s="2">
        <v>1.25</v>
      </c>
      <c r="AC92" s="2">
        <v>0.1</v>
      </c>
      <c r="AD92" s="2">
        <v>2.5</v>
      </c>
      <c r="AE92" s="2">
        <v>0.26500000000000001</v>
      </c>
      <c r="AF92" s="2">
        <v>0.25</v>
      </c>
      <c r="AG92" s="2">
        <v>0.996</v>
      </c>
      <c r="AH92" s="2">
        <v>0.25800000000000001</v>
      </c>
      <c r="AI92" s="2">
        <v>20</v>
      </c>
      <c r="AJ92" s="2">
        <v>125</v>
      </c>
      <c r="AK92" s="2">
        <v>10</v>
      </c>
      <c r="AL92" s="2">
        <v>125</v>
      </c>
      <c r="AM92" s="2">
        <v>287</v>
      </c>
      <c r="AN92" s="2">
        <v>0</v>
      </c>
      <c r="AO92" s="2">
        <v>1337</v>
      </c>
      <c r="AP92" s="45">
        <v>1199</v>
      </c>
    </row>
    <row r="93" spans="2:42" x14ac:dyDescent="0.3">
      <c r="B93" s="2" t="s">
        <v>4</v>
      </c>
      <c r="C93" s="2" t="s">
        <v>272</v>
      </c>
      <c r="D93" s="2" t="s">
        <v>87</v>
      </c>
      <c r="E93" s="42" t="s">
        <v>273</v>
      </c>
      <c r="F93" s="2" t="s">
        <v>199</v>
      </c>
      <c r="G93" s="2" t="s">
        <v>91</v>
      </c>
      <c r="H93" s="2" t="s">
        <v>200</v>
      </c>
      <c r="I93" s="2">
        <v>51.7</v>
      </c>
      <c r="J93" s="2" t="s">
        <v>184</v>
      </c>
      <c r="K93" s="2">
        <v>4.2</v>
      </c>
      <c r="L93" s="2">
        <v>16</v>
      </c>
      <c r="M93" s="2">
        <v>0.3</v>
      </c>
      <c r="N93" s="2">
        <v>3.6</v>
      </c>
      <c r="O93" s="2">
        <v>1.1000000000000001</v>
      </c>
      <c r="P93" s="2">
        <v>2.5</v>
      </c>
      <c r="Q93" s="2">
        <v>0.3</v>
      </c>
      <c r="R93" s="2" t="s">
        <v>184</v>
      </c>
      <c r="S93" s="2">
        <v>0.6</v>
      </c>
      <c r="T93" s="2">
        <v>0</v>
      </c>
      <c r="U93" s="2">
        <v>2.5</v>
      </c>
      <c r="V93" s="2">
        <v>0.6</v>
      </c>
      <c r="W93" s="2">
        <v>2.2641509433962264</v>
      </c>
      <c r="X93" s="2">
        <v>1.5094339622641506</v>
      </c>
      <c r="Y93" s="2">
        <v>0</v>
      </c>
      <c r="Z93" s="2">
        <v>0.3</v>
      </c>
      <c r="AA93" s="2">
        <v>0.3</v>
      </c>
      <c r="AB93" s="2">
        <v>0.438</v>
      </c>
      <c r="AC93" s="2">
        <v>0.1</v>
      </c>
      <c r="AD93" s="2">
        <v>2.5</v>
      </c>
      <c r="AE93" s="2">
        <v>0.26500000000000001</v>
      </c>
      <c r="AF93" s="2">
        <v>0.25</v>
      </c>
      <c r="AG93" s="2">
        <v>0.996</v>
      </c>
      <c r="AH93" s="2">
        <v>0.182</v>
      </c>
      <c r="AI93" s="2">
        <v>20</v>
      </c>
      <c r="AJ93" s="2">
        <v>125</v>
      </c>
      <c r="AK93" s="2">
        <v>10</v>
      </c>
      <c r="AL93" s="2">
        <v>250</v>
      </c>
      <c r="AM93" s="2">
        <v>203</v>
      </c>
      <c r="AN93" s="2">
        <v>0</v>
      </c>
      <c r="AO93" s="2">
        <v>1160</v>
      </c>
      <c r="AP93" s="45">
        <v>964</v>
      </c>
    </row>
    <row r="94" spans="2:42" x14ac:dyDescent="0.3">
      <c r="B94" s="2" t="s">
        <v>4</v>
      </c>
      <c r="C94" s="2" t="s">
        <v>274</v>
      </c>
      <c r="D94" s="2" t="s">
        <v>87</v>
      </c>
      <c r="E94" s="42" t="s">
        <v>275</v>
      </c>
      <c r="F94" s="2" t="s">
        <v>199</v>
      </c>
      <c r="G94" s="2" t="s">
        <v>91</v>
      </c>
      <c r="H94" s="2" t="s">
        <v>200</v>
      </c>
      <c r="I94" s="2">
        <v>51.7</v>
      </c>
      <c r="J94" s="2" t="s">
        <v>184</v>
      </c>
      <c r="K94" s="2">
        <v>4.2</v>
      </c>
      <c r="L94" s="2">
        <v>16</v>
      </c>
      <c r="M94" s="2">
        <v>0.3</v>
      </c>
      <c r="N94" s="2">
        <v>3.6</v>
      </c>
      <c r="O94" s="2">
        <v>1.1000000000000001</v>
      </c>
      <c r="P94" s="2">
        <v>2.5</v>
      </c>
      <c r="Q94" s="2">
        <v>0.3</v>
      </c>
      <c r="R94" s="2" t="s">
        <v>184</v>
      </c>
      <c r="S94" s="2">
        <v>0.6</v>
      </c>
      <c r="T94" s="2">
        <v>0</v>
      </c>
      <c r="U94" s="2">
        <v>2.5</v>
      </c>
      <c r="V94" s="2">
        <v>0.6</v>
      </c>
      <c r="W94" s="2">
        <v>2.2641509433962264</v>
      </c>
      <c r="X94" s="2">
        <v>1.5094339622641506</v>
      </c>
      <c r="Y94" s="2">
        <v>0</v>
      </c>
      <c r="Z94" s="2">
        <v>0.3</v>
      </c>
      <c r="AA94" s="2">
        <v>0.3</v>
      </c>
      <c r="AB94" s="2">
        <v>0.438</v>
      </c>
      <c r="AC94" s="2">
        <v>0.1</v>
      </c>
      <c r="AD94" s="2">
        <v>2.5</v>
      </c>
      <c r="AE94" s="2">
        <v>0.26500000000000001</v>
      </c>
      <c r="AF94" s="2">
        <v>0.25</v>
      </c>
      <c r="AG94" s="2">
        <v>0.996</v>
      </c>
      <c r="AH94" s="2">
        <v>0.182</v>
      </c>
      <c r="AI94" s="2">
        <v>20</v>
      </c>
      <c r="AJ94" s="2">
        <v>125</v>
      </c>
      <c r="AK94" s="2">
        <v>10</v>
      </c>
      <c r="AL94" s="2">
        <v>250</v>
      </c>
      <c r="AM94" s="2">
        <v>187</v>
      </c>
      <c r="AN94" s="2">
        <v>0</v>
      </c>
      <c r="AO94" s="2">
        <v>1110</v>
      </c>
      <c r="AP94" s="45">
        <v>925</v>
      </c>
    </row>
    <row r="95" spans="2:42" x14ac:dyDescent="0.3">
      <c r="B95" s="2" t="s">
        <v>4</v>
      </c>
      <c r="C95" s="2" t="s">
        <v>36</v>
      </c>
      <c r="D95" s="2" t="s">
        <v>87</v>
      </c>
      <c r="E95" s="42" t="s">
        <v>276</v>
      </c>
      <c r="F95" s="2" t="s">
        <v>199</v>
      </c>
      <c r="G95" s="2" t="s">
        <v>90</v>
      </c>
      <c r="H95" s="2" t="s">
        <v>200</v>
      </c>
      <c r="I95" s="2">
        <v>48.2</v>
      </c>
      <c r="J95" s="2" t="s">
        <v>184</v>
      </c>
      <c r="K95" s="2">
        <v>3.8</v>
      </c>
      <c r="L95" s="2">
        <v>16</v>
      </c>
      <c r="M95" s="2">
        <v>0.3</v>
      </c>
      <c r="N95" s="2">
        <v>3.6</v>
      </c>
      <c r="O95" s="2">
        <v>1.1000000000000001</v>
      </c>
      <c r="P95" s="2">
        <v>2.5</v>
      </c>
      <c r="Q95" s="2">
        <v>0.3</v>
      </c>
      <c r="R95" s="2" t="s">
        <v>184</v>
      </c>
      <c r="S95" s="2">
        <v>0.4</v>
      </c>
      <c r="T95" s="2">
        <v>0</v>
      </c>
      <c r="U95" s="2">
        <v>2.5</v>
      </c>
      <c r="V95" s="2">
        <v>0.6</v>
      </c>
      <c r="W95" s="3">
        <v>1.5094339622641511</v>
      </c>
      <c r="X95" s="3">
        <v>0.75471698113207553</v>
      </c>
      <c r="Y95" s="2">
        <v>23.275482587713576</v>
      </c>
      <c r="Z95" s="2">
        <v>0.3</v>
      </c>
      <c r="AA95" s="2">
        <v>0.3</v>
      </c>
      <c r="AB95" s="2">
        <v>1.25</v>
      </c>
      <c r="AC95" s="2">
        <v>0.1</v>
      </c>
      <c r="AD95" s="2">
        <v>2.5</v>
      </c>
      <c r="AE95" s="2">
        <v>0.26500000000000001</v>
      </c>
      <c r="AF95" s="2">
        <v>0.25</v>
      </c>
      <c r="AG95" s="2">
        <v>0.996</v>
      </c>
      <c r="AH95" s="2">
        <v>0.25800000000000001</v>
      </c>
      <c r="AI95" s="2">
        <v>20</v>
      </c>
      <c r="AJ95" s="2">
        <v>125</v>
      </c>
      <c r="AK95" s="2">
        <v>10</v>
      </c>
      <c r="AL95" s="2">
        <v>125</v>
      </c>
      <c r="AM95" s="2">
        <v>235</v>
      </c>
      <c r="AN95" s="2">
        <v>0</v>
      </c>
      <c r="AO95" s="2">
        <v>1804</v>
      </c>
      <c r="AP95" s="45">
        <v>1679</v>
      </c>
    </row>
    <row r="96" spans="2:42" x14ac:dyDescent="0.3">
      <c r="B96" s="2" t="s">
        <v>4</v>
      </c>
      <c r="C96" s="2" t="s">
        <v>66</v>
      </c>
      <c r="D96" s="2" t="s">
        <v>87</v>
      </c>
      <c r="E96" s="42" t="s">
        <v>277</v>
      </c>
      <c r="F96" s="2" t="s">
        <v>199</v>
      </c>
      <c r="G96" s="2" t="s">
        <v>91</v>
      </c>
      <c r="H96" s="2" t="s">
        <v>200</v>
      </c>
      <c r="I96" s="2">
        <v>48.2</v>
      </c>
      <c r="J96" s="2" t="s">
        <v>184</v>
      </c>
      <c r="K96" s="2">
        <v>3.8</v>
      </c>
      <c r="L96" s="2">
        <v>16</v>
      </c>
      <c r="M96" s="2">
        <v>0.3</v>
      </c>
      <c r="N96" s="2">
        <v>3.6</v>
      </c>
      <c r="O96" s="2">
        <v>1.1000000000000001</v>
      </c>
      <c r="P96" s="2">
        <v>2.5</v>
      </c>
      <c r="Q96" s="2">
        <v>0.3</v>
      </c>
      <c r="R96" s="2" t="s">
        <v>184</v>
      </c>
      <c r="S96" s="2">
        <v>0.4</v>
      </c>
      <c r="T96" s="2">
        <v>0</v>
      </c>
      <c r="U96" s="2">
        <v>2.5</v>
      </c>
      <c r="V96" s="2">
        <v>0.6</v>
      </c>
      <c r="W96" s="2">
        <v>1.5094339622641511</v>
      </c>
      <c r="X96" s="2">
        <v>0.75471698113207553</v>
      </c>
      <c r="Y96" s="2">
        <v>0</v>
      </c>
      <c r="Z96" s="2">
        <v>0.3</v>
      </c>
      <c r="AA96" s="2">
        <v>0.3</v>
      </c>
      <c r="AB96" s="2">
        <v>1.25</v>
      </c>
      <c r="AC96" s="2">
        <v>0.1</v>
      </c>
      <c r="AD96" s="2">
        <v>2.5</v>
      </c>
      <c r="AE96" s="2">
        <v>0.26500000000000001</v>
      </c>
      <c r="AF96" s="2">
        <v>0.25</v>
      </c>
      <c r="AG96" s="2">
        <v>0.996</v>
      </c>
      <c r="AH96" s="2">
        <v>0.25800000000000001</v>
      </c>
      <c r="AI96" s="2">
        <v>20</v>
      </c>
      <c r="AJ96" s="2">
        <v>125</v>
      </c>
      <c r="AK96" s="2">
        <v>10</v>
      </c>
      <c r="AL96" s="2">
        <v>125</v>
      </c>
      <c r="AM96" s="2">
        <v>280</v>
      </c>
      <c r="AN96" s="2">
        <v>0</v>
      </c>
      <c r="AO96" s="2">
        <v>1755</v>
      </c>
      <c r="AP96" s="45">
        <v>1544</v>
      </c>
    </row>
    <row r="97" spans="2:42" x14ac:dyDescent="0.3">
      <c r="B97" s="2" t="s">
        <v>4</v>
      </c>
      <c r="C97" s="2" t="s">
        <v>38</v>
      </c>
      <c r="D97" s="2" t="s">
        <v>87</v>
      </c>
      <c r="E97" s="42" t="s">
        <v>278</v>
      </c>
      <c r="F97" s="2" t="s">
        <v>199</v>
      </c>
      <c r="G97" s="2" t="s">
        <v>90</v>
      </c>
      <c r="H97" s="2" t="s">
        <v>200</v>
      </c>
      <c r="I97" s="2">
        <v>50.6</v>
      </c>
      <c r="J97" s="2" t="s">
        <v>184</v>
      </c>
      <c r="K97" s="2">
        <v>3.9</v>
      </c>
      <c r="L97" s="2">
        <v>16</v>
      </c>
      <c r="M97" s="2">
        <v>0.3</v>
      </c>
      <c r="N97" s="2">
        <v>3.6</v>
      </c>
      <c r="O97" s="2">
        <v>1.1000000000000001</v>
      </c>
      <c r="P97" s="2">
        <v>2.5</v>
      </c>
      <c r="Q97" s="2">
        <v>0.3</v>
      </c>
      <c r="R97" s="2" t="s">
        <v>184</v>
      </c>
      <c r="S97" s="2">
        <v>0.4</v>
      </c>
      <c r="T97" s="2">
        <v>0</v>
      </c>
      <c r="U97" s="2">
        <v>2.5</v>
      </c>
      <c r="V97" s="2">
        <v>0.6</v>
      </c>
      <c r="W97" s="2">
        <v>1.5094339622641511</v>
      </c>
      <c r="X97" s="2">
        <v>0.75471698113207553</v>
      </c>
      <c r="Y97" s="2">
        <v>22.612582377349277</v>
      </c>
      <c r="Z97" s="2">
        <v>0.3</v>
      </c>
      <c r="AA97" s="2">
        <v>0.3</v>
      </c>
      <c r="AB97" s="2">
        <v>0.438</v>
      </c>
      <c r="AC97" s="2">
        <v>0.1</v>
      </c>
      <c r="AD97" s="2">
        <v>2.5</v>
      </c>
      <c r="AE97" s="2">
        <v>0.26500000000000001</v>
      </c>
      <c r="AF97" s="2">
        <v>0.25</v>
      </c>
      <c r="AG97" s="2">
        <v>0.996</v>
      </c>
      <c r="AH97" s="2">
        <v>0.25800000000000001</v>
      </c>
      <c r="AI97" s="2">
        <v>20</v>
      </c>
      <c r="AJ97" s="2">
        <v>125</v>
      </c>
      <c r="AK97" s="2">
        <v>10</v>
      </c>
      <c r="AL97" s="2">
        <v>125</v>
      </c>
      <c r="AM97" s="2">
        <v>183</v>
      </c>
      <c r="AN97" s="2">
        <v>0</v>
      </c>
      <c r="AO97" s="2">
        <v>1446</v>
      </c>
      <c r="AP97" s="45">
        <v>1353</v>
      </c>
    </row>
    <row r="98" spans="2:42" x14ac:dyDescent="0.3">
      <c r="B98" s="2" t="s">
        <v>4</v>
      </c>
      <c r="C98" s="2" t="s">
        <v>40</v>
      </c>
      <c r="D98" s="2" t="s">
        <v>87</v>
      </c>
      <c r="E98" s="42" t="s">
        <v>279</v>
      </c>
      <c r="F98" s="2" t="s">
        <v>199</v>
      </c>
      <c r="G98" s="2" t="s">
        <v>90</v>
      </c>
      <c r="H98" s="2" t="s">
        <v>200</v>
      </c>
      <c r="I98" s="2">
        <v>50.6</v>
      </c>
      <c r="J98" s="2" t="s">
        <v>184</v>
      </c>
      <c r="K98" s="2">
        <v>3.9</v>
      </c>
      <c r="L98" s="2">
        <v>16</v>
      </c>
      <c r="M98" s="2">
        <v>0.3</v>
      </c>
      <c r="N98" s="2">
        <v>3.6</v>
      </c>
      <c r="O98" s="2">
        <v>1.1000000000000001</v>
      </c>
      <c r="P98" s="2">
        <v>2.5</v>
      </c>
      <c r="Q98" s="2">
        <v>0.3</v>
      </c>
      <c r="R98" s="2" t="s">
        <v>184</v>
      </c>
      <c r="S98" s="2">
        <v>0.4</v>
      </c>
      <c r="T98" s="2">
        <v>0</v>
      </c>
      <c r="U98" s="2">
        <v>2.5</v>
      </c>
      <c r="V98" s="2">
        <v>0.6</v>
      </c>
      <c r="W98" s="2">
        <v>1.5094339622641511</v>
      </c>
      <c r="X98" s="2">
        <v>0.75471698113207553</v>
      </c>
      <c r="Y98" s="2">
        <v>26.744967136538378</v>
      </c>
      <c r="Z98" s="2">
        <v>0.3</v>
      </c>
      <c r="AA98" s="2">
        <v>0.3</v>
      </c>
      <c r="AB98" s="2">
        <v>0.438</v>
      </c>
      <c r="AC98" s="2">
        <v>0.1</v>
      </c>
      <c r="AD98" s="2">
        <v>2.5</v>
      </c>
      <c r="AE98" s="2">
        <v>0.26500000000000001</v>
      </c>
      <c r="AF98" s="2">
        <v>0.25</v>
      </c>
      <c r="AG98" s="2">
        <v>0.996</v>
      </c>
      <c r="AH98" s="2">
        <v>0.25800000000000001</v>
      </c>
      <c r="AI98" s="2">
        <v>20</v>
      </c>
      <c r="AJ98" s="2">
        <v>125</v>
      </c>
      <c r="AK98" s="2">
        <v>10</v>
      </c>
      <c r="AL98" s="2">
        <v>125</v>
      </c>
      <c r="AM98" s="2">
        <v>213</v>
      </c>
      <c r="AN98" s="2">
        <v>0</v>
      </c>
      <c r="AO98" s="2">
        <v>1423</v>
      </c>
      <c r="AP98" s="45">
        <v>1337</v>
      </c>
    </row>
    <row r="99" spans="2:42" x14ac:dyDescent="0.3">
      <c r="B99" s="2" t="s">
        <v>4</v>
      </c>
      <c r="C99" s="2" t="s">
        <v>62</v>
      </c>
      <c r="D99" s="2" t="s">
        <v>87</v>
      </c>
      <c r="E99" s="42" t="s">
        <v>280</v>
      </c>
      <c r="F99" s="2" t="s">
        <v>199</v>
      </c>
      <c r="G99" s="2" t="s">
        <v>91</v>
      </c>
      <c r="H99" s="2" t="s">
        <v>200</v>
      </c>
      <c r="I99" s="2">
        <v>50.6</v>
      </c>
      <c r="J99" s="2" t="s">
        <v>184</v>
      </c>
      <c r="K99" s="2">
        <v>3.9</v>
      </c>
      <c r="L99" s="2">
        <v>16</v>
      </c>
      <c r="M99" s="2">
        <v>0.3</v>
      </c>
      <c r="N99" s="2">
        <v>3.6</v>
      </c>
      <c r="O99" s="2">
        <v>1.1000000000000001</v>
      </c>
      <c r="P99" s="2">
        <v>2.5</v>
      </c>
      <c r="Q99" s="2">
        <v>0.3</v>
      </c>
      <c r="R99" s="2" t="s">
        <v>184</v>
      </c>
      <c r="S99" s="2">
        <v>0.4</v>
      </c>
      <c r="T99" s="2">
        <v>0</v>
      </c>
      <c r="U99" s="2">
        <v>2.5</v>
      </c>
      <c r="V99" s="2">
        <v>0.6</v>
      </c>
      <c r="W99" s="2">
        <v>1.5094339622641511</v>
      </c>
      <c r="X99" s="2">
        <v>0.75471698113207553</v>
      </c>
      <c r="Y99" s="2">
        <v>0</v>
      </c>
      <c r="Z99" s="2">
        <v>0.3</v>
      </c>
      <c r="AA99" s="2">
        <v>0.3</v>
      </c>
      <c r="AB99" s="2">
        <v>0.438</v>
      </c>
      <c r="AC99" s="2">
        <v>0.1</v>
      </c>
      <c r="AD99" s="2">
        <v>2.5</v>
      </c>
      <c r="AE99" s="2">
        <v>0.26500000000000001</v>
      </c>
      <c r="AF99" s="2">
        <v>0.25</v>
      </c>
      <c r="AG99" s="2">
        <v>0.996</v>
      </c>
      <c r="AH99" s="2">
        <v>0.25800000000000001</v>
      </c>
      <c r="AI99" s="2">
        <v>20</v>
      </c>
      <c r="AJ99" s="2">
        <v>125</v>
      </c>
      <c r="AK99" s="2">
        <v>10</v>
      </c>
      <c r="AL99" s="2">
        <v>125</v>
      </c>
      <c r="AM99" s="2">
        <v>195</v>
      </c>
      <c r="AN99" s="2">
        <v>0</v>
      </c>
      <c r="AO99" s="2">
        <v>1366</v>
      </c>
      <c r="AP99" s="45">
        <v>1213</v>
      </c>
    </row>
    <row r="100" spans="2:42" x14ac:dyDescent="0.3">
      <c r="B100" s="2" t="s">
        <v>4</v>
      </c>
      <c r="C100" s="2" t="s">
        <v>64</v>
      </c>
      <c r="D100" s="2" t="s">
        <v>87</v>
      </c>
      <c r="E100" s="42" t="s">
        <v>281</v>
      </c>
      <c r="F100" s="2" t="s">
        <v>199</v>
      </c>
      <c r="G100" s="2" t="s">
        <v>91</v>
      </c>
      <c r="H100" s="2" t="s">
        <v>200</v>
      </c>
      <c r="I100" s="2">
        <v>50.6</v>
      </c>
      <c r="J100" s="2" t="s">
        <v>184</v>
      </c>
      <c r="K100" s="2">
        <v>3.9</v>
      </c>
      <c r="L100" s="2">
        <v>16</v>
      </c>
      <c r="M100" s="2">
        <v>0.3</v>
      </c>
      <c r="N100" s="2">
        <v>3.6</v>
      </c>
      <c r="O100" s="2">
        <v>1.1000000000000001</v>
      </c>
      <c r="P100" s="2">
        <v>2.5</v>
      </c>
      <c r="Q100" s="2">
        <v>0.3</v>
      </c>
      <c r="R100" s="2" t="s">
        <v>184</v>
      </c>
      <c r="S100" s="2">
        <v>0.4</v>
      </c>
      <c r="T100" s="2">
        <v>0</v>
      </c>
      <c r="U100" s="2">
        <v>2.5</v>
      </c>
      <c r="V100" s="2">
        <v>0.6</v>
      </c>
      <c r="W100" s="2">
        <v>1.5094339622641511</v>
      </c>
      <c r="X100" s="2">
        <v>0.75471698113207553</v>
      </c>
      <c r="Y100" s="2">
        <v>0</v>
      </c>
      <c r="Z100" s="2">
        <v>0.3</v>
      </c>
      <c r="AA100" s="2">
        <v>0.3</v>
      </c>
      <c r="AB100" s="2">
        <v>0.438</v>
      </c>
      <c r="AC100" s="2">
        <v>0.1</v>
      </c>
      <c r="AD100" s="2">
        <v>2.5</v>
      </c>
      <c r="AE100" s="2">
        <v>0.26500000000000001</v>
      </c>
      <c r="AF100" s="2">
        <v>0.25</v>
      </c>
      <c r="AG100" s="2">
        <v>0.996</v>
      </c>
      <c r="AH100" s="2">
        <v>0.25800000000000001</v>
      </c>
      <c r="AI100" s="2">
        <v>20</v>
      </c>
      <c r="AJ100" s="2">
        <v>125</v>
      </c>
      <c r="AK100" s="2">
        <v>10</v>
      </c>
      <c r="AL100" s="2">
        <v>125</v>
      </c>
      <c r="AM100" s="2">
        <v>245</v>
      </c>
      <c r="AN100" s="2">
        <v>0</v>
      </c>
      <c r="AO100" s="2">
        <v>1347</v>
      </c>
      <c r="AP100" s="45">
        <v>1187</v>
      </c>
    </row>
    <row r="101" spans="2:42" x14ac:dyDescent="0.3">
      <c r="B101" s="2" t="s">
        <v>4</v>
      </c>
      <c r="C101" s="2" t="s">
        <v>63</v>
      </c>
      <c r="D101" s="2" t="s">
        <v>88</v>
      </c>
      <c r="E101" s="42" t="s">
        <v>282</v>
      </c>
      <c r="F101" s="2" t="s">
        <v>199</v>
      </c>
      <c r="G101" s="2" t="s">
        <v>91</v>
      </c>
      <c r="H101" s="2" t="s">
        <v>200</v>
      </c>
      <c r="I101" s="2">
        <v>82.1</v>
      </c>
      <c r="J101" s="2" t="s">
        <v>184</v>
      </c>
      <c r="K101" s="2">
        <v>6.2</v>
      </c>
      <c r="L101" s="2">
        <v>16</v>
      </c>
      <c r="M101" s="2">
        <v>0.3</v>
      </c>
      <c r="N101" s="2">
        <v>3.6</v>
      </c>
      <c r="O101" s="2">
        <v>1.1000000000000001</v>
      </c>
      <c r="P101" s="2">
        <v>2.5</v>
      </c>
      <c r="Q101" s="2">
        <v>0.3</v>
      </c>
      <c r="R101" s="2" t="s">
        <v>184</v>
      </c>
      <c r="S101" s="2">
        <v>0.6</v>
      </c>
      <c r="T101" s="2">
        <v>0</v>
      </c>
      <c r="U101" s="2">
        <v>2.5</v>
      </c>
      <c r="V101" s="2">
        <v>0.6</v>
      </c>
      <c r="W101" s="3">
        <v>2.2641509433962264</v>
      </c>
      <c r="X101" s="3">
        <v>1.5094339622641506</v>
      </c>
      <c r="Y101" s="2">
        <v>0</v>
      </c>
      <c r="Z101" s="2">
        <v>0.3</v>
      </c>
      <c r="AA101" s="2">
        <v>0.3</v>
      </c>
      <c r="AB101" s="2">
        <v>0.438</v>
      </c>
      <c r="AC101" s="2">
        <v>0.1</v>
      </c>
      <c r="AD101" s="2">
        <v>2.5</v>
      </c>
      <c r="AE101" s="2">
        <v>0.26500000000000001</v>
      </c>
      <c r="AF101" s="2">
        <v>0.25</v>
      </c>
      <c r="AG101" s="2">
        <v>0.996</v>
      </c>
      <c r="AH101" s="2">
        <v>0.25800000000000001</v>
      </c>
      <c r="AI101" s="2">
        <v>20</v>
      </c>
      <c r="AJ101" s="2">
        <v>125</v>
      </c>
      <c r="AK101" s="2">
        <v>10</v>
      </c>
      <c r="AL101" s="2">
        <v>125</v>
      </c>
      <c r="AM101" s="2">
        <v>217</v>
      </c>
      <c r="AN101" s="2">
        <v>0</v>
      </c>
      <c r="AO101" s="2">
        <v>1121</v>
      </c>
      <c r="AP101" s="45">
        <v>929</v>
      </c>
    </row>
    <row r="102" spans="2:42" x14ac:dyDescent="0.3">
      <c r="B102" s="2" t="s">
        <v>4</v>
      </c>
      <c r="C102" s="2" t="s">
        <v>39</v>
      </c>
      <c r="D102" s="2" t="s">
        <v>88</v>
      </c>
      <c r="E102" s="42" t="s">
        <v>283</v>
      </c>
      <c r="F102" s="2" t="s">
        <v>199</v>
      </c>
      <c r="G102" s="2" t="s">
        <v>90</v>
      </c>
      <c r="H102" s="2" t="s">
        <v>200</v>
      </c>
      <c r="I102" s="2">
        <v>82.1</v>
      </c>
      <c r="J102" s="2" t="s">
        <v>184</v>
      </c>
      <c r="K102" s="2">
        <v>6.2</v>
      </c>
      <c r="L102" s="2">
        <v>16</v>
      </c>
      <c r="M102" s="2">
        <v>0.3</v>
      </c>
      <c r="N102" s="2">
        <v>3.6</v>
      </c>
      <c r="O102" s="2">
        <v>1.1000000000000001</v>
      </c>
      <c r="P102" s="2">
        <v>2.5</v>
      </c>
      <c r="Q102" s="2">
        <v>0.3</v>
      </c>
      <c r="R102" s="2" t="s">
        <v>184</v>
      </c>
      <c r="S102" s="2">
        <v>0.6</v>
      </c>
      <c r="T102" s="2">
        <v>0</v>
      </c>
      <c r="U102" s="2">
        <v>2.5</v>
      </c>
      <c r="V102" s="2">
        <v>0.6</v>
      </c>
      <c r="W102" s="2">
        <v>2.2641509433962264</v>
      </c>
      <c r="X102" s="2">
        <v>1.5094339622641506</v>
      </c>
      <c r="Y102" s="2">
        <v>22.004343779087808</v>
      </c>
      <c r="Z102" s="2">
        <v>0.3</v>
      </c>
      <c r="AA102" s="2">
        <v>0.3</v>
      </c>
      <c r="AB102" s="2">
        <v>0.438</v>
      </c>
      <c r="AC102" s="2">
        <v>0.1</v>
      </c>
      <c r="AD102" s="2">
        <v>2.5</v>
      </c>
      <c r="AE102" s="2">
        <v>0.26500000000000001</v>
      </c>
      <c r="AF102" s="2">
        <v>0.25</v>
      </c>
      <c r="AG102" s="2">
        <v>0.996</v>
      </c>
      <c r="AH102" s="2">
        <v>0.25800000000000001</v>
      </c>
      <c r="AI102" s="2">
        <v>20</v>
      </c>
      <c r="AJ102" s="2">
        <v>125</v>
      </c>
      <c r="AK102" s="2">
        <v>10</v>
      </c>
      <c r="AL102" s="2">
        <v>125</v>
      </c>
      <c r="AM102" s="2">
        <v>197</v>
      </c>
      <c r="AN102" s="2">
        <v>0</v>
      </c>
      <c r="AO102" s="2">
        <v>1172</v>
      </c>
      <c r="AP102" s="45">
        <v>1046</v>
      </c>
    </row>
    <row r="103" spans="2:42" x14ac:dyDescent="0.3">
      <c r="B103" s="2" t="s">
        <v>4</v>
      </c>
      <c r="C103" s="2" t="s">
        <v>41</v>
      </c>
      <c r="D103" s="2" t="s">
        <v>88</v>
      </c>
      <c r="E103" s="42" t="s">
        <v>284</v>
      </c>
      <c r="F103" s="2" t="s">
        <v>199</v>
      </c>
      <c r="G103" s="2" t="s">
        <v>90</v>
      </c>
      <c r="H103" s="2" t="s">
        <v>200</v>
      </c>
      <c r="I103" s="2">
        <v>82.1</v>
      </c>
      <c r="J103" s="2" t="s">
        <v>184</v>
      </c>
      <c r="K103" s="2">
        <v>6.2</v>
      </c>
      <c r="L103" s="2">
        <v>16</v>
      </c>
      <c r="M103" s="2">
        <v>0.3</v>
      </c>
      <c r="N103" s="2">
        <v>3.6</v>
      </c>
      <c r="O103" s="2">
        <v>1.1000000000000001</v>
      </c>
      <c r="P103" s="2">
        <v>2.5</v>
      </c>
      <c r="Q103" s="2">
        <v>0.3</v>
      </c>
      <c r="R103" s="2" t="s">
        <v>184</v>
      </c>
      <c r="S103" s="2">
        <v>0.6</v>
      </c>
      <c r="T103" s="2">
        <v>0</v>
      </c>
      <c r="U103" s="2">
        <v>2.5</v>
      </c>
      <c r="V103" s="2">
        <v>0.6</v>
      </c>
      <c r="W103" s="2">
        <v>2.2641509433962264</v>
      </c>
      <c r="X103" s="2">
        <v>1.5094339622641506</v>
      </c>
      <c r="Y103" s="2">
        <v>26.158770806658133</v>
      </c>
      <c r="Z103" s="2">
        <v>0.3</v>
      </c>
      <c r="AA103" s="2">
        <v>0.3</v>
      </c>
      <c r="AB103" s="2">
        <v>0.438</v>
      </c>
      <c r="AC103" s="2">
        <v>0.1</v>
      </c>
      <c r="AD103" s="2">
        <v>2.5</v>
      </c>
      <c r="AE103" s="2">
        <v>0.26500000000000001</v>
      </c>
      <c r="AF103" s="2">
        <v>0.25</v>
      </c>
      <c r="AG103" s="2">
        <v>0.996</v>
      </c>
      <c r="AH103" s="2">
        <v>0.25800000000000001</v>
      </c>
      <c r="AI103" s="2">
        <v>20</v>
      </c>
      <c r="AJ103" s="2">
        <v>125</v>
      </c>
      <c r="AK103" s="2">
        <v>10</v>
      </c>
      <c r="AL103" s="2">
        <v>125</v>
      </c>
      <c r="AM103" s="2">
        <v>227</v>
      </c>
      <c r="AN103" s="2">
        <v>0</v>
      </c>
      <c r="AO103" s="2">
        <v>1136</v>
      </c>
      <c r="AP103" s="45">
        <v>1021</v>
      </c>
    </row>
    <row r="104" spans="2:42" x14ac:dyDescent="0.3">
      <c r="B104" s="2" t="s">
        <v>4</v>
      </c>
      <c r="C104" s="2" t="s">
        <v>65</v>
      </c>
      <c r="D104" s="2" t="s">
        <v>88</v>
      </c>
      <c r="E104" s="42" t="s">
        <v>285</v>
      </c>
      <c r="F104" s="2" t="s">
        <v>199</v>
      </c>
      <c r="G104" s="2" t="s">
        <v>91</v>
      </c>
      <c r="H104" s="2" t="s">
        <v>200</v>
      </c>
      <c r="I104" s="2">
        <v>82.1</v>
      </c>
      <c r="J104" s="2" t="s">
        <v>184</v>
      </c>
      <c r="K104" s="2">
        <v>6.2</v>
      </c>
      <c r="L104" s="2">
        <v>16</v>
      </c>
      <c r="M104" s="2">
        <v>0.3</v>
      </c>
      <c r="N104" s="2">
        <v>3.6</v>
      </c>
      <c r="O104" s="2">
        <v>1.1000000000000001</v>
      </c>
      <c r="P104" s="2">
        <v>2.5</v>
      </c>
      <c r="Q104" s="2">
        <v>0.3</v>
      </c>
      <c r="R104" s="2" t="s">
        <v>184</v>
      </c>
      <c r="S104" s="2">
        <v>0.6</v>
      </c>
      <c r="T104" s="2">
        <v>0</v>
      </c>
      <c r="U104" s="2">
        <v>2.5</v>
      </c>
      <c r="V104" s="2">
        <v>0.6</v>
      </c>
      <c r="W104" s="2">
        <v>2.2641509433962264</v>
      </c>
      <c r="X104" s="2">
        <v>1.5094339622641506</v>
      </c>
      <c r="Y104" s="2">
        <v>0</v>
      </c>
      <c r="Z104" s="2">
        <v>0.3</v>
      </c>
      <c r="AA104" s="2">
        <v>0.3</v>
      </c>
      <c r="AB104" s="2">
        <v>0.438</v>
      </c>
      <c r="AC104" s="2">
        <v>0.1</v>
      </c>
      <c r="AD104" s="2">
        <v>2.5</v>
      </c>
      <c r="AE104" s="2">
        <v>0.26500000000000001</v>
      </c>
      <c r="AF104" s="2">
        <v>0.25</v>
      </c>
      <c r="AG104" s="2">
        <v>0.996</v>
      </c>
      <c r="AH104" s="2">
        <v>0.25800000000000001</v>
      </c>
      <c r="AI104" s="2">
        <v>20</v>
      </c>
      <c r="AJ104" s="2">
        <v>125</v>
      </c>
      <c r="AK104" s="2">
        <v>10</v>
      </c>
      <c r="AL104" s="2">
        <v>125</v>
      </c>
      <c r="AM104" s="2">
        <v>157</v>
      </c>
      <c r="AN104" s="2">
        <v>0</v>
      </c>
      <c r="AO104" s="2">
        <v>1063</v>
      </c>
      <c r="AP104" s="45">
        <v>891</v>
      </c>
    </row>
    <row r="105" spans="2:42" x14ac:dyDescent="0.3">
      <c r="B105" s="2" t="s">
        <v>4</v>
      </c>
      <c r="C105" s="2" t="s">
        <v>102</v>
      </c>
      <c r="D105" s="2" t="s">
        <v>87</v>
      </c>
      <c r="E105" s="42" t="s">
        <v>286</v>
      </c>
      <c r="F105" s="2" t="s">
        <v>199</v>
      </c>
      <c r="G105" s="2" t="s">
        <v>91</v>
      </c>
      <c r="H105" s="2" t="s">
        <v>200</v>
      </c>
      <c r="I105" s="2">
        <v>77</v>
      </c>
      <c r="J105" s="2" t="s">
        <v>184</v>
      </c>
      <c r="K105" s="2">
        <v>6</v>
      </c>
      <c r="L105" s="2">
        <v>16</v>
      </c>
      <c r="M105" s="2">
        <v>0.3</v>
      </c>
      <c r="N105" s="2">
        <v>3.6</v>
      </c>
      <c r="O105" s="2">
        <v>1.1000000000000001</v>
      </c>
      <c r="P105" s="2">
        <v>2.5</v>
      </c>
      <c r="Q105" s="2">
        <v>0.3</v>
      </c>
      <c r="R105" s="2" t="s">
        <v>184</v>
      </c>
      <c r="S105" s="2">
        <v>0.6</v>
      </c>
      <c r="T105" s="2">
        <v>0</v>
      </c>
      <c r="U105" s="2">
        <v>2.5</v>
      </c>
      <c r="V105" s="2">
        <v>0.6</v>
      </c>
      <c r="W105" s="2">
        <v>2.2641509433962264</v>
      </c>
      <c r="X105" s="2">
        <v>1.5094339622641506</v>
      </c>
      <c r="Y105" s="2">
        <v>0</v>
      </c>
      <c r="Z105" s="2">
        <v>0.3</v>
      </c>
      <c r="AA105" s="2">
        <v>0.3</v>
      </c>
      <c r="AB105" s="2">
        <v>1.25</v>
      </c>
      <c r="AC105" s="2">
        <v>0.1</v>
      </c>
      <c r="AD105" s="2">
        <v>2.5</v>
      </c>
      <c r="AE105" s="2">
        <v>0.26500000000000001</v>
      </c>
      <c r="AF105" s="2">
        <v>0.25</v>
      </c>
      <c r="AG105" s="2">
        <v>0.996</v>
      </c>
      <c r="AH105" s="2">
        <v>0.25800000000000001</v>
      </c>
      <c r="AI105" s="2">
        <v>20</v>
      </c>
      <c r="AJ105" s="2">
        <v>125</v>
      </c>
      <c r="AK105" s="2">
        <v>10</v>
      </c>
      <c r="AL105" s="2">
        <v>125</v>
      </c>
      <c r="AM105" s="2">
        <v>233.33</v>
      </c>
      <c r="AN105" s="2">
        <v>0</v>
      </c>
      <c r="AO105" s="2">
        <v>1481</v>
      </c>
      <c r="AP105" s="45">
        <v>1227.3449999999998</v>
      </c>
    </row>
    <row r="106" spans="2:42" x14ac:dyDescent="0.3">
      <c r="B106" s="2" t="s">
        <v>4</v>
      </c>
      <c r="C106" s="2" t="s">
        <v>37</v>
      </c>
      <c r="D106" s="2" t="s">
        <v>87</v>
      </c>
      <c r="E106" s="42" t="s">
        <v>287</v>
      </c>
      <c r="F106" s="2" t="s">
        <v>199</v>
      </c>
      <c r="G106" s="2" t="s">
        <v>90</v>
      </c>
      <c r="H106" s="2" t="s">
        <v>200</v>
      </c>
      <c r="I106" s="2">
        <v>77</v>
      </c>
      <c r="J106" s="2" t="s">
        <v>184</v>
      </c>
      <c r="K106" s="2">
        <v>6</v>
      </c>
      <c r="L106" s="2">
        <v>16</v>
      </c>
      <c r="M106" s="2">
        <v>0.3</v>
      </c>
      <c r="N106" s="2">
        <v>3.6</v>
      </c>
      <c r="O106" s="2">
        <v>1.1000000000000001</v>
      </c>
      <c r="P106" s="2">
        <v>2.5</v>
      </c>
      <c r="Q106" s="2">
        <v>0.3</v>
      </c>
      <c r="R106" s="2" t="s">
        <v>184</v>
      </c>
      <c r="S106" s="2">
        <v>0.6</v>
      </c>
      <c r="T106" s="2">
        <v>0</v>
      </c>
      <c r="U106" s="2">
        <v>2.5</v>
      </c>
      <c r="V106" s="2">
        <v>0.6</v>
      </c>
      <c r="W106" s="2">
        <v>2.2641509433962264</v>
      </c>
      <c r="X106" s="2">
        <v>1.5094339622641506</v>
      </c>
      <c r="Y106" s="2">
        <v>26.870152855993563</v>
      </c>
      <c r="Z106" s="2">
        <v>0.3</v>
      </c>
      <c r="AA106" s="2">
        <v>0.3</v>
      </c>
      <c r="AB106" s="2">
        <v>1.25</v>
      </c>
      <c r="AC106" s="2">
        <v>0.1</v>
      </c>
      <c r="AD106" s="2">
        <v>2.5</v>
      </c>
      <c r="AE106" s="2">
        <v>0.26500000000000001</v>
      </c>
      <c r="AF106" s="2">
        <v>0.25</v>
      </c>
      <c r="AG106" s="2">
        <v>0.996</v>
      </c>
      <c r="AH106" s="2">
        <v>0.25800000000000001</v>
      </c>
      <c r="AI106" s="2">
        <v>20</v>
      </c>
      <c r="AJ106" s="2">
        <v>125</v>
      </c>
      <c r="AK106" s="2">
        <v>10</v>
      </c>
      <c r="AL106" s="2">
        <v>125</v>
      </c>
      <c r="AM106" s="2">
        <v>278.33</v>
      </c>
      <c r="AN106" s="2">
        <v>0</v>
      </c>
      <c r="AO106" s="2">
        <v>1356</v>
      </c>
      <c r="AP106" s="45">
        <v>1215.9883333333332</v>
      </c>
    </row>
    <row r="107" spans="2:42" x14ac:dyDescent="0.3">
      <c r="B107" s="2" t="s">
        <v>4</v>
      </c>
      <c r="C107" s="2" t="s">
        <v>111</v>
      </c>
      <c r="D107" s="2" t="s">
        <v>88</v>
      </c>
      <c r="E107" s="42" t="s">
        <v>288</v>
      </c>
      <c r="F107" s="2" t="s">
        <v>199</v>
      </c>
      <c r="G107" s="2" t="s">
        <v>91</v>
      </c>
      <c r="H107" s="2" t="s">
        <v>200</v>
      </c>
      <c r="I107" s="2">
        <v>81.7</v>
      </c>
      <c r="J107" s="2" t="s">
        <v>184</v>
      </c>
      <c r="K107" s="2">
        <v>5.8</v>
      </c>
      <c r="L107" s="2">
        <v>16</v>
      </c>
      <c r="M107" s="2">
        <v>0.3</v>
      </c>
      <c r="N107" s="2">
        <v>3.6</v>
      </c>
      <c r="O107" s="2">
        <v>1.1000000000000001</v>
      </c>
      <c r="P107" s="2">
        <v>2.5</v>
      </c>
      <c r="Q107" s="2">
        <v>0.3</v>
      </c>
      <c r="R107" s="2" t="s">
        <v>184</v>
      </c>
      <c r="S107" s="2">
        <v>0.4</v>
      </c>
      <c r="T107" s="2">
        <v>0</v>
      </c>
      <c r="U107" s="2">
        <v>2.5</v>
      </c>
      <c r="V107" s="2">
        <v>0.6</v>
      </c>
      <c r="W107" s="3">
        <v>1.5094339622641511</v>
      </c>
      <c r="X107" s="3">
        <v>0.94339622641509424</v>
      </c>
      <c r="Y107" s="2">
        <v>0</v>
      </c>
      <c r="Z107" s="2">
        <v>0.2</v>
      </c>
      <c r="AA107" s="2">
        <v>0.2</v>
      </c>
      <c r="AB107" s="2">
        <v>1.25</v>
      </c>
      <c r="AC107" s="2">
        <v>0.1</v>
      </c>
      <c r="AD107" s="2">
        <v>2.5</v>
      </c>
      <c r="AE107" s="2">
        <v>0.26500000000000001</v>
      </c>
      <c r="AF107" s="2">
        <v>0.25</v>
      </c>
      <c r="AG107" s="2">
        <v>0.996</v>
      </c>
      <c r="AH107" s="2">
        <v>0.25800000000000001</v>
      </c>
      <c r="AI107" s="2">
        <v>20</v>
      </c>
      <c r="AJ107" s="2">
        <v>125</v>
      </c>
      <c r="AK107" s="2">
        <v>10</v>
      </c>
      <c r="AL107" s="2">
        <v>125</v>
      </c>
      <c r="AM107" s="2">
        <v>175</v>
      </c>
      <c r="AN107" s="2">
        <v>0</v>
      </c>
      <c r="AO107" s="2">
        <v>1523</v>
      </c>
      <c r="AP107" s="45">
        <v>1325</v>
      </c>
    </row>
    <row r="108" spans="2:42" x14ac:dyDescent="0.3">
      <c r="B108" s="2" t="s">
        <v>4</v>
      </c>
      <c r="C108" s="2" t="s">
        <v>99</v>
      </c>
      <c r="D108" s="2" t="s">
        <v>88</v>
      </c>
      <c r="E108" s="42" t="s">
        <v>289</v>
      </c>
      <c r="F108" s="2" t="s">
        <v>199</v>
      </c>
      <c r="G108" s="2" t="s">
        <v>90</v>
      </c>
      <c r="H108" s="2" t="s">
        <v>200</v>
      </c>
      <c r="I108" s="2">
        <v>81.7</v>
      </c>
      <c r="J108" s="2" t="s">
        <v>184</v>
      </c>
      <c r="K108" s="2">
        <v>5.8</v>
      </c>
      <c r="L108" s="2">
        <v>16</v>
      </c>
      <c r="M108" s="2">
        <v>0.3</v>
      </c>
      <c r="N108" s="2">
        <v>3.6</v>
      </c>
      <c r="O108" s="2">
        <v>1.1000000000000001</v>
      </c>
      <c r="P108" s="2">
        <v>2.5</v>
      </c>
      <c r="Q108" s="2">
        <v>0.3</v>
      </c>
      <c r="R108" s="2" t="s">
        <v>184</v>
      </c>
      <c r="S108" s="2">
        <v>0.4</v>
      </c>
      <c r="T108" s="2">
        <v>0</v>
      </c>
      <c r="U108" s="2">
        <v>2.5</v>
      </c>
      <c r="V108" s="2">
        <v>0.6</v>
      </c>
      <c r="W108" s="2">
        <v>1.5094339622641511</v>
      </c>
      <c r="X108" s="2">
        <v>0.94339622641509424</v>
      </c>
      <c r="Y108" s="2">
        <v>24.735342019543971</v>
      </c>
      <c r="Z108" s="2">
        <v>0.2</v>
      </c>
      <c r="AA108" s="2">
        <v>0.2</v>
      </c>
      <c r="AB108" s="2">
        <v>1.25</v>
      </c>
      <c r="AC108" s="2">
        <v>0.1</v>
      </c>
      <c r="AD108" s="2">
        <v>2.5</v>
      </c>
      <c r="AE108" s="2">
        <v>0.26500000000000001</v>
      </c>
      <c r="AF108" s="2">
        <v>0.25</v>
      </c>
      <c r="AG108" s="2">
        <v>0.996</v>
      </c>
      <c r="AH108" s="2">
        <v>0.25800000000000001</v>
      </c>
      <c r="AI108" s="2">
        <v>20</v>
      </c>
      <c r="AJ108" s="2">
        <v>125</v>
      </c>
      <c r="AK108" s="2">
        <v>10</v>
      </c>
      <c r="AL108" s="2">
        <v>125</v>
      </c>
      <c r="AM108" s="2">
        <v>255</v>
      </c>
      <c r="AN108" s="2">
        <v>0</v>
      </c>
      <c r="AO108" s="2">
        <v>1842</v>
      </c>
      <c r="AP108" s="45">
        <v>1717</v>
      </c>
    </row>
    <row r="109" spans="2:42" x14ac:dyDescent="0.3">
      <c r="B109" s="2" t="s">
        <v>290</v>
      </c>
      <c r="C109" s="2" t="s">
        <v>291</v>
      </c>
      <c r="D109" s="2" t="s">
        <v>87</v>
      </c>
      <c r="E109" s="42" t="s">
        <v>292</v>
      </c>
      <c r="F109" s="2" t="s">
        <v>182</v>
      </c>
      <c r="G109" s="2" t="s">
        <v>91</v>
      </c>
      <c r="H109" s="2" t="s">
        <v>183</v>
      </c>
      <c r="I109" s="2">
        <v>39</v>
      </c>
      <c r="J109" s="2" t="s">
        <v>184</v>
      </c>
      <c r="K109" s="2" t="s">
        <v>184</v>
      </c>
      <c r="L109" s="2">
        <v>10</v>
      </c>
      <c r="M109" s="2">
        <v>0.15</v>
      </c>
      <c r="N109" s="2">
        <v>2.6</v>
      </c>
      <c r="O109" s="2">
        <v>0.15</v>
      </c>
      <c r="P109" s="2">
        <v>1.002</v>
      </c>
      <c r="Q109" s="2">
        <v>0.47099999999999997</v>
      </c>
      <c r="R109" s="2" t="s">
        <v>184</v>
      </c>
      <c r="S109" s="2">
        <v>1.3</v>
      </c>
      <c r="T109" s="2">
        <v>0</v>
      </c>
      <c r="U109" s="2">
        <v>1.002</v>
      </c>
      <c r="V109" s="2">
        <v>0</v>
      </c>
      <c r="W109" s="3">
        <v>2.9612756264236904</v>
      </c>
      <c r="X109" s="3">
        <v>2.6195899772209565</v>
      </c>
      <c r="Y109" s="2">
        <v>0</v>
      </c>
      <c r="Z109" s="2">
        <v>0.152</v>
      </c>
      <c r="AA109" s="2">
        <v>0.152</v>
      </c>
      <c r="AB109" s="2">
        <v>0.501</v>
      </c>
      <c r="AC109" s="2">
        <v>0.152</v>
      </c>
      <c r="AD109" s="2">
        <v>1.002</v>
      </c>
      <c r="AE109" s="2">
        <v>0.439</v>
      </c>
      <c r="AF109" s="5">
        <v>0.42299999999999999</v>
      </c>
      <c r="AG109" s="2">
        <v>0.90900000000000003</v>
      </c>
      <c r="AH109" s="2">
        <v>0.19</v>
      </c>
      <c r="AI109" s="2">
        <v>25</v>
      </c>
      <c r="AJ109" s="2">
        <v>125</v>
      </c>
      <c r="AK109" s="2">
        <v>15</v>
      </c>
      <c r="AL109" s="2">
        <v>223</v>
      </c>
      <c r="AM109" s="2">
        <v>0</v>
      </c>
      <c r="AN109" s="2">
        <v>0</v>
      </c>
      <c r="AO109" s="2">
        <v>942</v>
      </c>
      <c r="AP109" s="45">
        <v>471</v>
      </c>
    </row>
    <row r="110" spans="2:42" x14ac:dyDescent="0.3">
      <c r="B110" s="2" t="s">
        <v>290</v>
      </c>
      <c r="C110" s="2" t="s">
        <v>293</v>
      </c>
      <c r="D110" s="2" t="s">
        <v>87</v>
      </c>
      <c r="E110" s="42" t="s">
        <v>294</v>
      </c>
      <c r="F110" s="2" t="s">
        <v>182</v>
      </c>
      <c r="G110" s="2" t="s">
        <v>91</v>
      </c>
      <c r="H110" s="2" t="s">
        <v>183</v>
      </c>
      <c r="I110" s="2">
        <v>37.9</v>
      </c>
      <c r="J110" s="2" t="s">
        <v>184</v>
      </c>
      <c r="K110" s="2" t="s">
        <v>184</v>
      </c>
      <c r="L110" s="2">
        <v>10</v>
      </c>
      <c r="M110" s="2">
        <v>0.15</v>
      </c>
      <c r="N110" s="2">
        <v>2.6</v>
      </c>
      <c r="O110" s="2">
        <v>0.15</v>
      </c>
      <c r="P110" s="2">
        <v>1.002</v>
      </c>
      <c r="Q110" s="2">
        <v>0.47099999999999997</v>
      </c>
      <c r="R110" s="2" t="s">
        <v>184</v>
      </c>
      <c r="S110" s="2">
        <v>1.3</v>
      </c>
      <c r="T110" s="2">
        <v>0</v>
      </c>
      <c r="U110" s="2">
        <v>1.002</v>
      </c>
      <c r="V110" s="2">
        <v>0</v>
      </c>
      <c r="W110" s="3">
        <v>2.9680365296803655</v>
      </c>
      <c r="X110" s="3">
        <v>2.6255707762557075</v>
      </c>
      <c r="Y110" s="2">
        <v>0</v>
      </c>
      <c r="Z110" s="2">
        <v>0.152</v>
      </c>
      <c r="AA110" s="2">
        <v>0.152</v>
      </c>
      <c r="AB110" s="2">
        <v>0.501</v>
      </c>
      <c r="AC110" s="2">
        <v>0.152</v>
      </c>
      <c r="AD110" s="2">
        <v>1.002</v>
      </c>
      <c r="AE110" s="2">
        <v>0.438</v>
      </c>
      <c r="AF110" s="5">
        <v>0.42199999999999999</v>
      </c>
      <c r="AG110" s="2">
        <v>0.91100000000000003</v>
      </c>
      <c r="AH110" s="2">
        <v>0.191</v>
      </c>
      <c r="AI110" s="2">
        <v>25</v>
      </c>
      <c r="AJ110" s="2">
        <v>125</v>
      </c>
      <c r="AK110" s="2">
        <v>15</v>
      </c>
      <c r="AL110" s="2">
        <v>223</v>
      </c>
      <c r="AM110" s="2">
        <v>0</v>
      </c>
      <c r="AN110" s="2">
        <v>0</v>
      </c>
      <c r="AO110" s="2">
        <v>880</v>
      </c>
      <c r="AP110" s="45">
        <v>440</v>
      </c>
    </row>
    <row r="111" spans="2:42" x14ac:dyDescent="0.3">
      <c r="B111" s="2" t="s">
        <v>290</v>
      </c>
      <c r="C111" s="2" t="s">
        <v>295</v>
      </c>
      <c r="D111" s="2" t="s">
        <v>87</v>
      </c>
      <c r="E111" s="42" t="s">
        <v>296</v>
      </c>
      <c r="F111" s="2" t="s">
        <v>182</v>
      </c>
      <c r="G111" s="2" t="s">
        <v>91</v>
      </c>
      <c r="H111" s="2" t="s">
        <v>183</v>
      </c>
      <c r="I111" s="2">
        <v>36.9</v>
      </c>
      <c r="J111" s="2" t="s">
        <v>184</v>
      </c>
      <c r="K111" s="2" t="s">
        <v>184</v>
      </c>
      <c r="L111" s="2">
        <v>10</v>
      </c>
      <c r="M111" s="2">
        <v>0.15</v>
      </c>
      <c r="N111" s="2">
        <v>3.7</v>
      </c>
      <c r="O111" s="2">
        <v>0.15</v>
      </c>
      <c r="P111" s="2">
        <v>1.17</v>
      </c>
      <c r="Q111" s="2">
        <v>0.59099999999999997</v>
      </c>
      <c r="R111" s="2" t="s">
        <v>184</v>
      </c>
      <c r="S111" s="2">
        <v>1.85</v>
      </c>
      <c r="T111" s="2">
        <v>0</v>
      </c>
      <c r="U111" s="2">
        <v>1.17</v>
      </c>
      <c r="V111" s="2">
        <v>0</v>
      </c>
      <c r="W111" s="3">
        <v>3.4386617100371746</v>
      </c>
      <c r="X111" s="3">
        <v>3.0111524163568775</v>
      </c>
      <c r="Y111" s="2">
        <v>0</v>
      </c>
      <c r="Z111" s="2">
        <v>0.30499999999999999</v>
      </c>
      <c r="AA111" s="2">
        <v>0.30499999999999999</v>
      </c>
      <c r="AB111" s="2">
        <v>0.58499999999999996</v>
      </c>
      <c r="AC111" s="2">
        <v>0.152</v>
      </c>
      <c r="AD111" s="2">
        <v>1.17</v>
      </c>
      <c r="AE111" s="2">
        <v>0.53800000000000003</v>
      </c>
      <c r="AF111" s="5">
        <v>0.51700000000000002</v>
      </c>
      <c r="AG111" s="2">
        <v>0.79</v>
      </c>
      <c r="AH111" s="2">
        <v>8.6999999999999994E-2</v>
      </c>
      <c r="AI111" s="2">
        <v>25</v>
      </c>
      <c r="AJ111" s="2">
        <v>112</v>
      </c>
      <c r="AK111" s="2" t="s">
        <v>185</v>
      </c>
      <c r="AL111" s="2" t="s">
        <v>185</v>
      </c>
      <c r="AM111" s="2">
        <v>0</v>
      </c>
      <c r="AN111" s="2">
        <v>0</v>
      </c>
      <c r="AO111" s="2">
        <v>1170</v>
      </c>
      <c r="AP111" s="45">
        <v>585</v>
      </c>
    </row>
    <row r="112" spans="2:42" x14ac:dyDescent="0.3">
      <c r="B112" s="2" t="s">
        <v>290</v>
      </c>
      <c r="C112" s="2" t="s">
        <v>297</v>
      </c>
      <c r="D112" s="2" t="s">
        <v>87</v>
      </c>
      <c r="E112" s="42" t="s">
        <v>298</v>
      </c>
      <c r="F112" s="2" t="s">
        <v>182</v>
      </c>
      <c r="G112" s="2" t="s">
        <v>91</v>
      </c>
      <c r="H112" s="2" t="s">
        <v>183</v>
      </c>
      <c r="I112" s="2">
        <v>39.9</v>
      </c>
      <c r="J112" s="2" t="s">
        <v>184</v>
      </c>
      <c r="K112" s="2" t="s">
        <v>184</v>
      </c>
      <c r="L112" s="2">
        <v>10</v>
      </c>
      <c r="M112" s="2">
        <v>0.15</v>
      </c>
      <c r="N112" s="2">
        <v>3.7</v>
      </c>
      <c r="O112" s="2">
        <v>0.15</v>
      </c>
      <c r="P112" s="2">
        <v>1.1679999999999999</v>
      </c>
      <c r="Q112" s="2">
        <v>0.59099999999999997</v>
      </c>
      <c r="R112" s="2" t="s">
        <v>184</v>
      </c>
      <c r="S112" s="2">
        <v>1.85</v>
      </c>
      <c r="T112" s="2">
        <v>0</v>
      </c>
      <c r="U112" s="2">
        <v>1.1679999999999999</v>
      </c>
      <c r="V112" s="2">
        <v>0</v>
      </c>
      <c r="W112" s="3">
        <v>3.6561264822134389</v>
      </c>
      <c r="X112" s="3">
        <v>3.2015810276679844</v>
      </c>
      <c r="Y112" s="2">
        <v>0</v>
      </c>
      <c r="Z112" s="2">
        <v>0.30499999999999999</v>
      </c>
      <c r="AA112" s="2">
        <v>0.30499999999999999</v>
      </c>
      <c r="AB112" s="2">
        <v>0.58399999999999996</v>
      </c>
      <c r="AC112" s="2">
        <v>0.152</v>
      </c>
      <c r="AD112" s="2">
        <v>1.1679999999999999</v>
      </c>
      <c r="AE112" s="2">
        <v>0.50600000000000001</v>
      </c>
      <c r="AF112" s="5">
        <v>0.48499999999999999</v>
      </c>
      <c r="AG112" s="2">
        <v>1.69</v>
      </c>
      <c r="AH112" s="2">
        <v>9.2999999999999999E-2</v>
      </c>
      <c r="AI112" s="2">
        <v>25</v>
      </c>
      <c r="AJ112" s="2">
        <v>112</v>
      </c>
      <c r="AK112" s="2" t="s">
        <v>185</v>
      </c>
      <c r="AL112" s="2" t="s">
        <v>185</v>
      </c>
      <c r="AM112" s="2">
        <v>0</v>
      </c>
      <c r="AN112" s="2">
        <v>0</v>
      </c>
      <c r="AO112" s="2">
        <v>1450</v>
      </c>
      <c r="AP112" s="45">
        <v>725</v>
      </c>
    </row>
    <row r="113" spans="2:42" x14ac:dyDescent="0.3">
      <c r="B113" s="2" t="s">
        <v>290</v>
      </c>
      <c r="C113" s="2" t="s">
        <v>299</v>
      </c>
      <c r="D113" s="2" t="s">
        <v>87</v>
      </c>
      <c r="E113" s="42" t="s">
        <v>300</v>
      </c>
      <c r="F113" s="2" t="s">
        <v>182</v>
      </c>
      <c r="G113" s="2" t="s">
        <v>91</v>
      </c>
      <c r="H113" s="2" t="s">
        <v>183</v>
      </c>
      <c r="I113" s="2">
        <v>41</v>
      </c>
      <c r="J113" s="2" t="s">
        <v>184</v>
      </c>
      <c r="K113" s="2" t="s">
        <v>184</v>
      </c>
      <c r="L113" s="2">
        <v>10</v>
      </c>
      <c r="M113" s="2">
        <v>0.15</v>
      </c>
      <c r="N113" s="2">
        <v>2.08</v>
      </c>
      <c r="O113" s="2">
        <v>0.15</v>
      </c>
      <c r="P113" s="2">
        <v>0.70499999999999996</v>
      </c>
      <c r="Q113" s="2">
        <v>0.33900000000000002</v>
      </c>
      <c r="R113" s="2" t="s">
        <v>184</v>
      </c>
      <c r="S113" s="2">
        <v>1.04</v>
      </c>
      <c r="T113" s="2">
        <v>0</v>
      </c>
      <c r="U113" s="2">
        <v>0.70499999999999996</v>
      </c>
      <c r="V113" s="2">
        <v>0</v>
      </c>
      <c r="W113" s="3">
        <v>3.5986159169550178</v>
      </c>
      <c r="X113" s="3">
        <v>3.0795847750865053</v>
      </c>
      <c r="Y113" s="2">
        <v>0</v>
      </c>
      <c r="Z113" s="2">
        <v>0.152</v>
      </c>
      <c r="AA113" s="2">
        <v>0.152</v>
      </c>
      <c r="AB113" s="2">
        <v>0.35299999999999998</v>
      </c>
      <c r="AC113" s="2">
        <v>0.152</v>
      </c>
      <c r="AD113" s="2">
        <v>0.70499999999999996</v>
      </c>
      <c r="AE113" s="2">
        <v>0.28899999999999998</v>
      </c>
      <c r="AF113" s="5">
        <v>0.26800000000000002</v>
      </c>
      <c r="AG113" s="2">
        <v>1.72</v>
      </c>
      <c r="AH113" s="2">
        <v>0.13300000000000001</v>
      </c>
      <c r="AI113" s="2">
        <v>25</v>
      </c>
      <c r="AJ113" s="2">
        <v>93</v>
      </c>
      <c r="AK113" s="2" t="s">
        <v>185</v>
      </c>
      <c r="AL113" s="2" t="s">
        <v>185</v>
      </c>
      <c r="AM113" s="2">
        <v>0</v>
      </c>
      <c r="AN113" s="2">
        <v>0</v>
      </c>
      <c r="AO113" s="2">
        <v>544.1</v>
      </c>
      <c r="AP113" s="45">
        <v>272.05</v>
      </c>
    </row>
    <row r="114" spans="2:42" x14ac:dyDescent="0.3">
      <c r="B114" s="2" t="s">
        <v>301</v>
      </c>
      <c r="C114" s="2" t="s">
        <v>302</v>
      </c>
      <c r="D114" s="2" t="s">
        <v>89</v>
      </c>
      <c r="E114" s="42" t="s">
        <v>303</v>
      </c>
      <c r="F114" s="2" t="s">
        <v>304</v>
      </c>
      <c r="G114" s="2" t="s">
        <v>91</v>
      </c>
      <c r="H114" s="2" t="s">
        <v>183</v>
      </c>
      <c r="I114" s="2">
        <v>30.6</v>
      </c>
      <c r="J114" s="2">
        <v>33.75</v>
      </c>
      <c r="K114" s="2">
        <v>3.03</v>
      </c>
      <c r="L114" s="2">
        <v>11.2</v>
      </c>
      <c r="M114" s="2">
        <v>0.2</v>
      </c>
      <c r="N114" s="2">
        <v>2.6</v>
      </c>
      <c r="O114" s="2">
        <v>0.2</v>
      </c>
      <c r="P114" s="2">
        <v>4</v>
      </c>
      <c r="Q114" s="2">
        <v>0.3</v>
      </c>
      <c r="R114" s="2" t="s">
        <v>184</v>
      </c>
      <c r="S114" s="2">
        <v>0.67500000000000004</v>
      </c>
      <c r="T114" s="2">
        <v>0</v>
      </c>
      <c r="U114" s="2">
        <v>4</v>
      </c>
      <c r="V114" s="2">
        <v>0</v>
      </c>
      <c r="W114" s="3">
        <v>2.5233644859813085</v>
      </c>
      <c r="X114" s="3">
        <v>2.0934579439252339</v>
      </c>
      <c r="Y114" s="2">
        <v>0</v>
      </c>
      <c r="Z114" s="2">
        <v>0.8</v>
      </c>
      <c r="AA114" s="2">
        <v>0.15</v>
      </c>
      <c r="AB114" s="2">
        <v>2</v>
      </c>
      <c r="AC114" s="2">
        <v>0.08</v>
      </c>
      <c r="AD114" s="2">
        <v>3.6</v>
      </c>
      <c r="AE114" s="2">
        <v>0.26750000000000002</v>
      </c>
      <c r="AF114" s="5">
        <v>0.24249999999999999</v>
      </c>
      <c r="AG114" s="2">
        <v>1.2230000000000001</v>
      </c>
      <c r="AH114" s="2">
        <v>1.1060000000000001</v>
      </c>
      <c r="AI114" s="2">
        <v>22.638000000000002</v>
      </c>
      <c r="AJ114" s="2">
        <v>150</v>
      </c>
      <c r="AK114" s="2">
        <v>10</v>
      </c>
      <c r="AL114" s="2">
        <v>150</v>
      </c>
      <c r="AM114" s="2">
        <v>0</v>
      </c>
      <c r="AN114" s="2">
        <v>0</v>
      </c>
      <c r="AO114" s="2">
        <v>1221</v>
      </c>
      <c r="AP114" s="45">
        <v>745</v>
      </c>
    </row>
    <row r="115" spans="2:42" x14ac:dyDescent="0.3">
      <c r="B115" s="2" t="s">
        <v>301</v>
      </c>
      <c r="C115" s="2" t="s">
        <v>305</v>
      </c>
      <c r="D115" s="2" t="s">
        <v>89</v>
      </c>
      <c r="E115" s="42" t="s">
        <v>303</v>
      </c>
      <c r="F115" s="2" t="s">
        <v>304</v>
      </c>
      <c r="G115" s="2" t="s">
        <v>91</v>
      </c>
      <c r="H115" s="2" t="s">
        <v>183</v>
      </c>
      <c r="I115" s="2">
        <v>51.7</v>
      </c>
      <c r="J115" s="2">
        <v>40.85</v>
      </c>
      <c r="K115" s="2">
        <v>3.8</v>
      </c>
      <c r="L115" s="2">
        <v>11.2</v>
      </c>
      <c r="M115" s="2">
        <v>0.2</v>
      </c>
      <c r="N115" s="2">
        <v>2.6</v>
      </c>
      <c r="O115" s="2">
        <v>0.2</v>
      </c>
      <c r="P115" s="2">
        <v>4</v>
      </c>
      <c r="Q115" s="2">
        <v>0.3</v>
      </c>
      <c r="R115" s="2" t="s">
        <v>184</v>
      </c>
      <c r="S115" s="2">
        <v>0.67500000000000004</v>
      </c>
      <c r="T115" s="2">
        <v>0</v>
      </c>
      <c r="U115" s="2">
        <v>4</v>
      </c>
      <c r="V115" s="2">
        <v>0</v>
      </c>
      <c r="W115" s="2">
        <v>2.5233644859813085</v>
      </c>
      <c r="X115" s="2">
        <v>2.0934579439252339</v>
      </c>
      <c r="Y115" s="2">
        <v>0</v>
      </c>
      <c r="Z115" s="2">
        <v>0.6</v>
      </c>
      <c r="AA115" s="2">
        <v>0.15</v>
      </c>
      <c r="AB115" s="2">
        <v>2</v>
      </c>
      <c r="AC115" s="2">
        <v>0.08</v>
      </c>
      <c r="AD115" s="2">
        <v>3.6</v>
      </c>
      <c r="AE115" s="2">
        <v>0.26750000000000002</v>
      </c>
      <c r="AF115" s="2">
        <v>0.24249999999999999</v>
      </c>
      <c r="AG115" s="2">
        <v>1.2230000000000001</v>
      </c>
      <c r="AH115" s="2">
        <v>1.1060000000000001</v>
      </c>
      <c r="AI115" s="2">
        <v>22.638000000000002</v>
      </c>
      <c r="AJ115" s="2">
        <v>150</v>
      </c>
      <c r="AK115" s="2">
        <v>10</v>
      </c>
      <c r="AL115" s="2">
        <v>150</v>
      </c>
      <c r="AM115" s="2">
        <v>0</v>
      </c>
      <c r="AN115" s="2">
        <v>0</v>
      </c>
      <c r="AO115" s="2">
        <v>1632</v>
      </c>
      <c r="AP115" s="45">
        <v>999</v>
      </c>
    </row>
    <row r="116" spans="2:42" x14ac:dyDescent="0.3">
      <c r="B116" s="2" t="s">
        <v>301</v>
      </c>
      <c r="C116" s="2" t="s">
        <v>306</v>
      </c>
      <c r="D116" s="2" t="s">
        <v>89</v>
      </c>
      <c r="E116" s="42" t="s">
        <v>303</v>
      </c>
      <c r="F116" s="2" t="s">
        <v>304</v>
      </c>
      <c r="G116" s="2" t="s">
        <v>91</v>
      </c>
      <c r="H116" s="2" t="s">
        <v>183</v>
      </c>
      <c r="I116" s="2">
        <v>30.4</v>
      </c>
      <c r="J116" s="2">
        <v>32</v>
      </c>
      <c r="K116" s="2">
        <v>3.21</v>
      </c>
      <c r="L116" s="2">
        <v>11.2</v>
      </c>
      <c r="M116" s="2">
        <v>0.2</v>
      </c>
      <c r="N116" s="2">
        <v>2.6</v>
      </c>
      <c r="O116" s="2">
        <v>0.2</v>
      </c>
      <c r="P116" s="2">
        <v>4</v>
      </c>
      <c r="Q116" s="2">
        <v>0.3</v>
      </c>
      <c r="R116" s="2" t="s">
        <v>184</v>
      </c>
      <c r="S116" s="2">
        <v>0.67500000000000004</v>
      </c>
      <c r="T116" s="2">
        <v>0</v>
      </c>
      <c r="U116" s="2">
        <v>4</v>
      </c>
      <c r="V116" s="2">
        <v>0</v>
      </c>
      <c r="W116" s="2">
        <v>2.5233644859813085</v>
      </c>
      <c r="X116" s="2">
        <v>2.0934579439252339</v>
      </c>
      <c r="Y116" s="2">
        <v>0</v>
      </c>
      <c r="Z116" s="2">
        <v>0.7</v>
      </c>
      <c r="AA116" s="2">
        <v>0.15</v>
      </c>
      <c r="AB116" s="2">
        <v>2</v>
      </c>
      <c r="AC116" s="2">
        <v>0.08</v>
      </c>
      <c r="AD116" s="2">
        <v>3.6</v>
      </c>
      <c r="AE116" s="2">
        <v>0.26750000000000002</v>
      </c>
      <c r="AF116" s="2">
        <v>0.24249999999999999</v>
      </c>
      <c r="AG116" s="2">
        <v>1.2230000000000001</v>
      </c>
      <c r="AH116" s="2">
        <v>1.1060000000000001</v>
      </c>
      <c r="AI116" s="2">
        <v>22.638000000000002</v>
      </c>
      <c r="AJ116" s="2">
        <v>150</v>
      </c>
      <c r="AK116" s="2">
        <v>10</v>
      </c>
      <c r="AL116" s="2">
        <v>150</v>
      </c>
      <c r="AM116" s="2">
        <v>0</v>
      </c>
      <c r="AN116" s="2">
        <v>0</v>
      </c>
      <c r="AO116" s="2">
        <v>1350</v>
      </c>
      <c r="AP116" s="45">
        <v>825</v>
      </c>
    </row>
    <row r="117" spans="2:42" x14ac:dyDescent="0.3">
      <c r="B117" s="2" t="s">
        <v>0</v>
      </c>
      <c r="C117" s="2" t="s">
        <v>12</v>
      </c>
      <c r="D117" s="2" t="s">
        <v>87</v>
      </c>
      <c r="E117" s="42" t="s">
        <v>307</v>
      </c>
      <c r="F117" s="2" t="s">
        <v>86</v>
      </c>
      <c r="G117" s="2" t="s">
        <v>86</v>
      </c>
      <c r="H117" s="2" t="s">
        <v>183</v>
      </c>
      <c r="I117" s="2">
        <v>46.6</v>
      </c>
      <c r="J117" s="2">
        <v>34</v>
      </c>
      <c r="K117" s="2" t="s">
        <v>184</v>
      </c>
      <c r="L117" s="2">
        <v>16</v>
      </c>
      <c r="M117" s="2" t="s">
        <v>185</v>
      </c>
      <c r="N117" s="2">
        <v>1.5</v>
      </c>
      <c r="O117" s="2" t="s">
        <v>185</v>
      </c>
      <c r="P117" s="2">
        <v>3</v>
      </c>
      <c r="Q117" s="2">
        <v>0.25</v>
      </c>
      <c r="R117" s="2" t="s">
        <v>184</v>
      </c>
      <c r="S117" s="2">
        <v>0.67999999999999994</v>
      </c>
      <c r="T117" s="2">
        <v>0</v>
      </c>
      <c r="U117" s="2">
        <v>3</v>
      </c>
      <c r="V117" s="2">
        <v>0</v>
      </c>
      <c r="W117" s="3">
        <v>3.0476190476190474</v>
      </c>
      <c r="X117" s="3">
        <v>2.0952380952380949</v>
      </c>
      <c r="Y117" s="2">
        <v>100</v>
      </c>
      <c r="Z117" s="2">
        <v>0.4</v>
      </c>
      <c r="AA117" s="2">
        <v>0.4</v>
      </c>
      <c r="AB117" s="2">
        <v>1.5</v>
      </c>
      <c r="AC117" s="2">
        <v>0.08</v>
      </c>
      <c r="AD117" s="2">
        <v>3</v>
      </c>
      <c r="AE117" s="2">
        <v>0.21</v>
      </c>
      <c r="AF117" s="5">
        <v>0.19400000000000001</v>
      </c>
      <c r="AG117" s="2">
        <v>1</v>
      </c>
      <c r="AH117" s="2">
        <v>0.39</v>
      </c>
      <c r="AI117" s="2">
        <v>20</v>
      </c>
      <c r="AJ117" s="2">
        <v>150</v>
      </c>
      <c r="AK117" s="2">
        <v>12</v>
      </c>
      <c r="AL117" s="2">
        <v>150</v>
      </c>
      <c r="AM117" s="2">
        <v>0</v>
      </c>
      <c r="AN117" s="2">
        <v>0</v>
      </c>
      <c r="AO117" s="2">
        <v>597</v>
      </c>
      <c r="AP117" s="45">
        <v>619.125</v>
      </c>
    </row>
    <row r="118" spans="2:42" x14ac:dyDescent="0.3">
      <c r="B118" s="2" t="s">
        <v>0</v>
      </c>
      <c r="C118" s="2" t="s">
        <v>10</v>
      </c>
      <c r="D118" s="2" t="s">
        <v>87</v>
      </c>
      <c r="E118" s="42" t="s">
        <v>307</v>
      </c>
      <c r="F118" s="2" t="s">
        <v>86</v>
      </c>
      <c r="G118" s="2" t="s">
        <v>86</v>
      </c>
      <c r="H118" s="2" t="s">
        <v>183</v>
      </c>
      <c r="I118" s="2">
        <v>45.2</v>
      </c>
      <c r="J118" s="2">
        <v>33</v>
      </c>
      <c r="K118" s="2" t="s">
        <v>184</v>
      </c>
      <c r="L118" s="2">
        <v>16</v>
      </c>
      <c r="M118" s="2" t="s">
        <v>185</v>
      </c>
      <c r="N118" s="2">
        <v>1.5</v>
      </c>
      <c r="O118" s="2" t="s">
        <v>185</v>
      </c>
      <c r="P118" s="2">
        <v>3</v>
      </c>
      <c r="Q118" s="2">
        <v>0.25</v>
      </c>
      <c r="R118" s="2" t="s">
        <v>184</v>
      </c>
      <c r="S118" s="2">
        <v>0.67999999999999994</v>
      </c>
      <c r="T118" s="2">
        <v>0</v>
      </c>
      <c r="U118" s="2">
        <v>3</v>
      </c>
      <c r="V118" s="2">
        <v>0</v>
      </c>
      <c r="W118" s="2">
        <v>3.0476190476190474</v>
      </c>
      <c r="X118" s="2">
        <v>2.0952380952380949</v>
      </c>
      <c r="Y118" s="2">
        <v>100</v>
      </c>
      <c r="Z118" s="2">
        <v>0.4</v>
      </c>
      <c r="AA118" s="2">
        <v>0.4</v>
      </c>
      <c r="AB118" s="2">
        <v>1.5</v>
      </c>
      <c r="AC118" s="2">
        <v>0.08</v>
      </c>
      <c r="AD118" s="2">
        <v>3</v>
      </c>
      <c r="AE118" s="2">
        <v>0.21</v>
      </c>
      <c r="AF118" s="2">
        <v>0.19400000000000001</v>
      </c>
      <c r="AG118" s="2">
        <v>1</v>
      </c>
      <c r="AH118" s="2">
        <v>0.39</v>
      </c>
      <c r="AI118" s="2">
        <v>20</v>
      </c>
      <c r="AJ118" s="2">
        <v>150</v>
      </c>
      <c r="AK118" s="2">
        <v>12</v>
      </c>
      <c r="AL118" s="2">
        <v>150</v>
      </c>
      <c r="AM118" s="2">
        <v>0</v>
      </c>
      <c r="AN118" s="2">
        <v>0</v>
      </c>
      <c r="AO118" s="2">
        <v>591</v>
      </c>
      <c r="AP118" s="45">
        <v>613.125</v>
      </c>
    </row>
    <row r="119" spans="2:42" x14ac:dyDescent="0.3">
      <c r="B119" s="2" t="s">
        <v>0</v>
      </c>
      <c r="C119" s="2" t="s">
        <v>13</v>
      </c>
      <c r="D119" s="2" t="s">
        <v>87</v>
      </c>
      <c r="E119" s="42" t="s">
        <v>307</v>
      </c>
      <c r="F119" s="2" t="s">
        <v>86</v>
      </c>
      <c r="G119" s="2" t="s">
        <v>86</v>
      </c>
      <c r="H119" s="2" t="s">
        <v>183</v>
      </c>
      <c r="I119" s="2">
        <v>46.5</v>
      </c>
      <c r="J119" s="2">
        <v>34</v>
      </c>
      <c r="K119" s="2" t="s">
        <v>184</v>
      </c>
      <c r="L119" s="2">
        <v>16</v>
      </c>
      <c r="M119" s="2" t="s">
        <v>185</v>
      </c>
      <c r="N119" s="2">
        <v>1.5</v>
      </c>
      <c r="O119" s="2" t="s">
        <v>185</v>
      </c>
      <c r="P119" s="2">
        <v>3</v>
      </c>
      <c r="Q119" s="2">
        <v>0.25</v>
      </c>
      <c r="R119" s="2" t="s">
        <v>184</v>
      </c>
      <c r="S119" s="2">
        <v>0.92000000000000015</v>
      </c>
      <c r="T119" s="2">
        <v>0</v>
      </c>
      <c r="U119" s="2">
        <v>3</v>
      </c>
      <c r="V119" s="2">
        <v>0</v>
      </c>
      <c r="W119" s="3">
        <v>4.1904761904761916</v>
      </c>
      <c r="X119" s="3">
        <v>3.238095238095239</v>
      </c>
      <c r="Y119" s="2">
        <v>100</v>
      </c>
      <c r="Z119" s="2">
        <v>0.4</v>
      </c>
      <c r="AA119" s="2">
        <v>0.4</v>
      </c>
      <c r="AB119" s="2">
        <v>1.5</v>
      </c>
      <c r="AC119" s="2">
        <v>0.08</v>
      </c>
      <c r="AD119" s="2">
        <v>3</v>
      </c>
      <c r="AE119" s="2">
        <v>0.21</v>
      </c>
      <c r="AF119" s="2">
        <v>0.19400000000000001</v>
      </c>
      <c r="AG119" s="2">
        <v>1</v>
      </c>
      <c r="AH119" s="2">
        <v>0.39</v>
      </c>
      <c r="AI119" s="2">
        <v>20</v>
      </c>
      <c r="AJ119" s="2">
        <v>150</v>
      </c>
      <c r="AK119" s="2">
        <v>12</v>
      </c>
      <c r="AL119" s="2">
        <v>150</v>
      </c>
      <c r="AM119" s="2">
        <v>0</v>
      </c>
      <c r="AN119" s="2">
        <v>0</v>
      </c>
      <c r="AO119" s="2">
        <v>499</v>
      </c>
      <c r="AP119" s="45">
        <v>518.875</v>
      </c>
    </row>
    <row r="120" spans="2:42" x14ac:dyDescent="0.3">
      <c r="B120" s="2" t="s">
        <v>0</v>
      </c>
      <c r="C120" s="2" t="s">
        <v>11</v>
      </c>
      <c r="D120" s="2" t="s">
        <v>87</v>
      </c>
      <c r="E120" s="42" t="s">
        <v>307</v>
      </c>
      <c r="F120" s="2" t="s">
        <v>86</v>
      </c>
      <c r="G120" s="2" t="s">
        <v>86</v>
      </c>
      <c r="H120" s="2" t="s">
        <v>183</v>
      </c>
      <c r="I120" s="2">
        <v>45.7</v>
      </c>
      <c r="J120" s="2">
        <v>33</v>
      </c>
      <c r="K120" s="2" t="s">
        <v>184</v>
      </c>
      <c r="L120" s="2">
        <v>16</v>
      </c>
      <c r="M120" s="2" t="s">
        <v>185</v>
      </c>
      <c r="N120" s="2">
        <v>1.5</v>
      </c>
      <c r="O120" s="2" t="s">
        <v>185</v>
      </c>
      <c r="P120" s="2">
        <v>3</v>
      </c>
      <c r="Q120" s="2">
        <v>0.25</v>
      </c>
      <c r="R120" s="2" t="s">
        <v>184</v>
      </c>
      <c r="S120" s="2">
        <v>0.92000000000000015</v>
      </c>
      <c r="T120" s="2">
        <v>0</v>
      </c>
      <c r="U120" s="2">
        <v>3</v>
      </c>
      <c r="V120" s="2">
        <v>0</v>
      </c>
      <c r="W120" s="2">
        <v>4.1904761904761916</v>
      </c>
      <c r="X120" s="2">
        <v>3.238095238095239</v>
      </c>
      <c r="Y120" s="2">
        <v>100</v>
      </c>
      <c r="Z120" s="2">
        <v>0.4</v>
      </c>
      <c r="AA120" s="2">
        <v>0.4</v>
      </c>
      <c r="AB120" s="2">
        <v>1.5</v>
      </c>
      <c r="AC120" s="2">
        <v>0.08</v>
      </c>
      <c r="AD120" s="2">
        <v>3</v>
      </c>
      <c r="AE120" s="2">
        <v>0.21</v>
      </c>
      <c r="AF120" s="2">
        <v>0.19400000000000001</v>
      </c>
      <c r="AG120" s="2">
        <v>1</v>
      </c>
      <c r="AH120" s="2">
        <v>0.39</v>
      </c>
      <c r="AI120" s="2">
        <v>20</v>
      </c>
      <c r="AJ120" s="2">
        <v>150</v>
      </c>
      <c r="AK120" s="2">
        <v>12</v>
      </c>
      <c r="AL120" s="2">
        <v>150</v>
      </c>
      <c r="AM120" s="2">
        <v>0</v>
      </c>
      <c r="AN120" s="2">
        <v>0</v>
      </c>
      <c r="AO120" s="2">
        <v>474</v>
      </c>
      <c r="AP120" s="45">
        <v>493.875</v>
      </c>
    </row>
    <row r="121" spans="2:42" x14ac:dyDescent="0.3">
      <c r="B121" s="2" t="s">
        <v>1</v>
      </c>
      <c r="C121" s="2" t="s">
        <v>14</v>
      </c>
      <c r="D121" s="2" t="s">
        <v>87</v>
      </c>
      <c r="E121" s="42" t="s">
        <v>308</v>
      </c>
      <c r="F121" s="2" t="s">
        <v>86</v>
      </c>
      <c r="G121" s="2" t="s">
        <v>86</v>
      </c>
      <c r="H121" s="2" t="s">
        <v>183</v>
      </c>
      <c r="I121" s="2">
        <v>30.3</v>
      </c>
      <c r="J121" s="2">
        <v>27.5</v>
      </c>
      <c r="K121" s="2" t="s">
        <v>184</v>
      </c>
      <c r="L121" s="2">
        <v>32</v>
      </c>
      <c r="M121" s="2" t="s">
        <v>185</v>
      </c>
      <c r="N121" s="2">
        <v>1.25</v>
      </c>
      <c r="O121" s="2" t="s">
        <v>185</v>
      </c>
      <c r="P121" s="2">
        <v>3</v>
      </c>
      <c r="Q121" s="2">
        <v>0.18</v>
      </c>
      <c r="R121" s="2" t="s">
        <v>184</v>
      </c>
      <c r="S121" s="2">
        <v>0.754</v>
      </c>
      <c r="T121" s="2">
        <v>0</v>
      </c>
      <c r="U121" s="2">
        <v>3</v>
      </c>
      <c r="V121" s="2">
        <v>0</v>
      </c>
      <c r="W121" s="3">
        <v>3.3157894736842106</v>
      </c>
      <c r="X121" s="3">
        <v>2</v>
      </c>
      <c r="Y121" s="2">
        <v>100</v>
      </c>
      <c r="Z121" s="2">
        <v>0.4</v>
      </c>
      <c r="AA121" s="2">
        <v>0.4</v>
      </c>
      <c r="AB121" s="2">
        <v>1.5</v>
      </c>
      <c r="AC121" s="2">
        <v>0.5</v>
      </c>
      <c r="AD121" s="2">
        <v>3</v>
      </c>
      <c r="AE121" s="2">
        <v>0.152</v>
      </c>
      <c r="AF121" s="2">
        <v>0.13800000000000001</v>
      </c>
      <c r="AG121" s="2">
        <v>1.32</v>
      </c>
      <c r="AH121" s="2">
        <v>0.65563672770569592</v>
      </c>
      <c r="AI121" s="2">
        <v>16</v>
      </c>
      <c r="AJ121" s="2">
        <v>100</v>
      </c>
      <c r="AK121" s="2">
        <v>12</v>
      </c>
      <c r="AL121" s="2">
        <v>125</v>
      </c>
      <c r="AM121" s="2">
        <v>0</v>
      </c>
      <c r="AN121" s="2">
        <v>0</v>
      </c>
      <c r="AO121" s="2">
        <v>477.21449999999999</v>
      </c>
      <c r="AP121" s="45">
        <v>490.6875</v>
      </c>
    </row>
    <row r="122" spans="2:42" x14ac:dyDescent="0.3">
      <c r="B122" s="2" t="s">
        <v>1</v>
      </c>
      <c r="C122" s="2" t="s">
        <v>17</v>
      </c>
      <c r="D122" s="2" t="s">
        <v>87</v>
      </c>
      <c r="E122" s="42" t="s">
        <v>308</v>
      </c>
      <c r="F122" s="2" t="s">
        <v>86</v>
      </c>
      <c r="G122" s="2" t="s">
        <v>86</v>
      </c>
      <c r="H122" s="2" t="s">
        <v>183</v>
      </c>
      <c r="I122" s="2">
        <v>28.3</v>
      </c>
      <c r="J122" s="2">
        <v>26.6</v>
      </c>
      <c r="K122" s="2" t="s">
        <v>184</v>
      </c>
      <c r="L122" s="2">
        <v>32</v>
      </c>
      <c r="M122" s="2" t="s">
        <v>185</v>
      </c>
      <c r="N122" s="2">
        <v>1.25</v>
      </c>
      <c r="O122" s="2" t="s">
        <v>185</v>
      </c>
      <c r="P122" s="2">
        <v>3</v>
      </c>
      <c r="Q122" s="2">
        <v>0.18</v>
      </c>
      <c r="R122" s="2" t="s">
        <v>184</v>
      </c>
      <c r="S122" s="2">
        <v>0.754</v>
      </c>
      <c r="T122" s="2">
        <v>0</v>
      </c>
      <c r="U122" s="2">
        <v>3</v>
      </c>
      <c r="V122" s="2">
        <v>0</v>
      </c>
      <c r="W122" s="2">
        <v>3.3157894736842106</v>
      </c>
      <c r="X122" s="2">
        <v>2</v>
      </c>
      <c r="Y122" s="2">
        <v>100</v>
      </c>
      <c r="Z122" s="2">
        <v>0.4</v>
      </c>
      <c r="AA122" s="2">
        <v>0.4</v>
      </c>
      <c r="AB122" s="2">
        <v>1.5</v>
      </c>
      <c r="AC122" s="2">
        <v>0.5</v>
      </c>
      <c r="AD122" s="2">
        <v>3</v>
      </c>
      <c r="AE122" s="2">
        <v>0.152</v>
      </c>
      <c r="AF122" s="2">
        <v>0.13800000000000001</v>
      </c>
      <c r="AG122" s="2">
        <v>1.32</v>
      </c>
      <c r="AH122" s="2">
        <v>0.65563672770569592</v>
      </c>
      <c r="AI122" s="2">
        <v>16</v>
      </c>
      <c r="AJ122" s="2">
        <v>100</v>
      </c>
      <c r="AK122" s="2">
        <v>12</v>
      </c>
      <c r="AL122" s="2">
        <v>125</v>
      </c>
      <c r="AM122" s="2">
        <v>0</v>
      </c>
      <c r="AN122" s="2">
        <v>0</v>
      </c>
      <c r="AO122" s="2">
        <v>437</v>
      </c>
      <c r="AP122" s="45">
        <v>450.47300000000001</v>
      </c>
    </row>
    <row r="123" spans="2:42" x14ac:dyDescent="0.3">
      <c r="B123" s="2" t="s">
        <v>1</v>
      </c>
      <c r="C123" s="2" t="s">
        <v>15</v>
      </c>
      <c r="D123" s="2" t="s">
        <v>87</v>
      </c>
      <c r="E123" s="42" t="s">
        <v>308</v>
      </c>
      <c r="F123" s="2" t="s">
        <v>86</v>
      </c>
      <c r="G123" s="2" t="s">
        <v>86</v>
      </c>
      <c r="H123" s="2" t="s">
        <v>183</v>
      </c>
      <c r="I123" s="2">
        <v>30.1</v>
      </c>
      <c r="J123" s="2">
        <v>27.4</v>
      </c>
      <c r="K123" s="2" t="s">
        <v>184</v>
      </c>
      <c r="L123" s="2">
        <v>32</v>
      </c>
      <c r="M123" s="2" t="s">
        <v>185</v>
      </c>
      <c r="N123" s="2">
        <v>1.25</v>
      </c>
      <c r="O123" s="2" t="s">
        <v>185</v>
      </c>
      <c r="P123" s="2">
        <v>3</v>
      </c>
      <c r="Q123" s="2">
        <v>0.18</v>
      </c>
      <c r="R123" s="2" t="s">
        <v>184</v>
      </c>
      <c r="S123" s="2">
        <v>0.90599999999999992</v>
      </c>
      <c r="T123" s="2">
        <v>0</v>
      </c>
      <c r="U123" s="2">
        <v>3</v>
      </c>
      <c r="V123" s="2">
        <v>0</v>
      </c>
      <c r="W123" s="3">
        <v>4.3157894736842097</v>
      </c>
      <c r="X123" s="3">
        <v>2.9999999999999996</v>
      </c>
      <c r="Y123" s="2">
        <v>100</v>
      </c>
      <c r="Z123" s="2">
        <v>0.4</v>
      </c>
      <c r="AA123" s="2">
        <v>0.4</v>
      </c>
      <c r="AB123" s="2">
        <v>1.5</v>
      </c>
      <c r="AC123" s="2">
        <v>0.5</v>
      </c>
      <c r="AD123" s="2">
        <v>3</v>
      </c>
      <c r="AE123" s="2">
        <v>0.152</v>
      </c>
      <c r="AF123" s="2">
        <v>0.13800000000000001</v>
      </c>
      <c r="AG123" s="2">
        <v>1.32</v>
      </c>
      <c r="AH123" s="2">
        <v>0.65563672770569592</v>
      </c>
      <c r="AI123" s="2">
        <v>16</v>
      </c>
      <c r="AJ123" s="2">
        <v>100</v>
      </c>
      <c r="AK123" s="2">
        <v>12</v>
      </c>
      <c r="AL123" s="2">
        <v>125</v>
      </c>
      <c r="AM123" s="2">
        <v>0</v>
      </c>
      <c r="AN123" s="2">
        <v>0</v>
      </c>
      <c r="AO123" s="2">
        <v>319.2405</v>
      </c>
      <c r="AP123" s="45">
        <v>331.6875</v>
      </c>
    </row>
    <row r="124" spans="2:42" x14ac:dyDescent="0.3">
      <c r="B124" s="2" t="s">
        <v>1</v>
      </c>
      <c r="C124" s="2" t="s">
        <v>18</v>
      </c>
      <c r="D124" s="2" t="s">
        <v>87</v>
      </c>
      <c r="E124" s="42" t="s">
        <v>308</v>
      </c>
      <c r="F124" s="2" t="s">
        <v>86</v>
      </c>
      <c r="G124" s="2" t="s">
        <v>86</v>
      </c>
      <c r="H124" s="2" t="s">
        <v>183</v>
      </c>
      <c r="I124" s="2">
        <v>29.5</v>
      </c>
      <c r="J124" s="2">
        <v>27.1</v>
      </c>
      <c r="K124" s="2" t="s">
        <v>184</v>
      </c>
      <c r="L124" s="2">
        <v>32</v>
      </c>
      <c r="M124" s="2" t="s">
        <v>185</v>
      </c>
      <c r="N124" s="2">
        <v>1.25</v>
      </c>
      <c r="O124" s="2" t="s">
        <v>185</v>
      </c>
      <c r="P124" s="2">
        <v>3</v>
      </c>
      <c r="Q124" s="2">
        <v>0.18</v>
      </c>
      <c r="R124" s="2" t="s">
        <v>184</v>
      </c>
      <c r="S124" s="2">
        <v>0.90599999999999992</v>
      </c>
      <c r="T124" s="2">
        <v>0</v>
      </c>
      <c r="U124" s="2">
        <v>3</v>
      </c>
      <c r="V124" s="2">
        <v>0</v>
      </c>
      <c r="W124" s="2">
        <v>4.3157894736842097</v>
      </c>
      <c r="X124" s="2">
        <v>2.9999999999999996</v>
      </c>
      <c r="Y124" s="2">
        <v>100</v>
      </c>
      <c r="Z124" s="2">
        <v>0.4</v>
      </c>
      <c r="AA124" s="2">
        <v>0.4</v>
      </c>
      <c r="AB124" s="2">
        <v>1.5</v>
      </c>
      <c r="AC124" s="2">
        <v>0.5</v>
      </c>
      <c r="AD124" s="2">
        <v>3</v>
      </c>
      <c r="AE124" s="2">
        <v>0.152</v>
      </c>
      <c r="AF124" s="2">
        <v>0.13800000000000001</v>
      </c>
      <c r="AG124" s="2">
        <v>1.32</v>
      </c>
      <c r="AH124" s="2">
        <v>0.65563672770569592</v>
      </c>
      <c r="AI124" s="2">
        <v>16</v>
      </c>
      <c r="AJ124" s="2">
        <v>100</v>
      </c>
      <c r="AK124" s="2">
        <v>12</v>
      </c>
      <c r="AL124" s="2">
        <v>125</v>
      </c>
      <c r="AM124" s="2">
        <v>0</v>
      </c>
      <c r="AN124" s="2">
        <v>0</v>
      </c>
      <c r="AO124" s="2">
        <v>341</v>
      </c>
      <c r="AP124" s="45">
        <v>353.447</v>
      </c>
    </row>
    <row r="125" spans="2:42" x14ac:dyDescent="0.3">
      <c r="B125" s="2" t="s">
        <v>1</v>
      </c>
      <c r="C125" s="2" t="s">
        <v>16</v>
      </c>
      <c r="D125" s="2" t="s">
        <v>87</v>
      </c>
      <c r="E125" s="42" t="s">
        <v>308</v>
      </c>
      <c r="F125" s="2" t="s">
        <v>86</v>
      </c>
      <c r="G125" s="2" t="s">
        <v>86</v>
      </c>
      <c r="H125" s="2" t="s">
        <v>183</v>
      </c>
      <c r="I125" s="2">
        <v>30.4</v>
      </c>
      <c r="J125" s="2">
        <v>27.6</v>
      </c>
      <c r="K125" s="2" t="s">
        <v>184</v>
      </c>
      <c r="L125" s="2">
        <v>32</v>
      </c>
      <c r="M125" s="2" t="s">
        <v>185</v>
      </c>
      <c r="N125" s="2">
        <v>1.25</v>
      </c>
      <c r="O125" s="2" t="s">
        <v>185</v>
      </c>
      <c r="P125" s="2">
        <v>3</v>
      </c>
      <c r="Q125" s="2">
        <v>0.18</v>
      </c>
      <c r="R125" s="2" t="s">
        <v>184</v>
      </c>
      <c r="S125" s="2">
        <v>1.0580000000000001</v>
      </c>
      <c r="T125" s="2">
        <v>0</v>
      </c>
      <c r="U125" s="2">
        <v>3</v>
      </c>
      <c r="V125" s="2">
        <v>0</v>
      </c>
      <c r="W125" s="3">
        <v>5.3157894736842106</v>
      </c>
      <c r="X125" s="3">
        <v>4.0000000000000009</v>
      </c>
      <c r="Y125" s="2">
        <v>100</v>
      </c>
      <c r="Z125" s="2">
        <v>0.4</v>
      </c>
      <c r="AA125" s="2">
        <v>0.4</v>
      </c>
      <c r="AB125" s="2">
        <v>1.5</v>
      </c>
      <c r="AC125" s="2">
        <v>0.5</v>
      </c>
      <c r="AD125" s="2">
        <v>3</v>
      </c>
      <c r="AE125" s="2">
        <v>0.152</v>
      </c>
      <c r="AF125" s="2">
        <v>0.13800000000000001</v>
      </c>
      <c r="AG125" s="2">
        <v>1.32</v>
      </c>
      <c r="AH125" s="2">
        <v>0.65563672770569592</v>
      </c>
      <c r="AI125" s="2">
        <v>16</v>
      </c>
      <c r="AJ125" s="2">
        <v>100</v>
      </c>
      <c r="AK125" s="2">
        <v>12</v>
      </c>
      <c r="AL125" s="2">
        <v>125</v>
      </c>
      <c r="AM125" s="2">
        <v>0</v>
      </c>
      <c r="AN125" s="2">
        <v>0</v>
      </c>
      <c r="AO125" s="2">
        <v>318.26650000000001</v>
      </c>
      <c r="AP125" s="45">
        <v>329.6875</v>
      </c>
    </row>
    <row r="126" spans="2:42" x14ac:dyDescent="0.3">
      <c r="B126" s="2" t="s">
        <v>1</v>
      </c>
      <c r="C126" s="2" t="s">
        <v>19</v>
      </c>
      <c r="D126" s="2" t="s">
        <v>87</v>
      </c>
      <c r="E126" s="42" t="s">
        <v>308</v>
      </c>
      <c r="F126" s="2" t="s">
        <v>86</v>
      </c>
      <c r="G126" s="2" t="s">
        <v>86</v>
      </c>
      <c r="H126" s="2" t="s">
        <v>183</v>
      </c>
      <c r="I126" s="2">
        <v>29.7</v>
      </c>
      <c r="J126" s="2">
        <v>27.2</v>
      </c>
      <c r="K126" s="2" t="s">
        <v>184</v>
      </c>
      <c r="L126" s="2">
        <v>32</v>
      </c>
      <c r="M126" s="2" t="s">
        <v>185</v>
      </c>
      <c r="N126" s="2">
        <v>1.25</v>
      </c>
      <c r="O126" s="2" t="s">
        <v>185</v>
      </c>
      <c r="P126" s="2">
        <v>3</v>
      </c>
      <c r="Q126" s="2">
        <v>0.18</v>
      </c>
      <c r="R126" s="2" t="s">
        <v>184</v>
      </c>
      <c r="S126" s="2">
        <v>1.0580000000000001</v>
      </c>
      <c r="T126" s="2">
        <v>0</v>
      </c>
      <c r="U126" s="2">
        <v>3</v>
      </c>
      <c r="V126" s="2">
        <v>0</v>
      </c>
      <c r="W126" s="2">
        <v>5.3157894736842106</v>
      </c>
      <c r="X126" s="2">
        <v>4.0000000000000009</v>
      </c>
      <c r="Y126" s="2">
        <v>100</v>
      </c>
      <c r="Z126" s="2">
        <v>0.4</v>
      </c>
      <c r="AA126" s="2">
        <v>0.4</v>
      </c>
      <c r="AB126" s="2">
        <v>1.5</v>
      </c>
      <c r="AC126" s="2">
        <v>0.5</v>
      </c>
      <c r="AD126" s="2">
        <v>3</v>
      </c>
      <c r="AE126" s="2">
        <v>0.152</v>
      </c>
      <c r="AF126" s="2">
        <v>0.13800000000000001</v>
      </c>
      <c r="AG126" s="2">
        <v>1.32</v>
      </c>
      <c r="AH126" s="2">
        <v>0.65563672770569592</v>
      </c>
      <c r="AI126" s="2">
        <v>16</v>
      </c>
      <c r="AJ126" s="2">
        <v>100</v>
      </c>
      <c r="AK126" s="2">
        <v>12</v>
      </c>
      <c r="AL126" s="2">
        <v>125</v>
      </c>
      <c r="AM126" s="2">
        <v>0</v>
      </c>
      <c r="AN126" s="2">
        <v>0</v>
      </c>
      <c r="AO126" s="2">
        <v>330</v>
      </c>
      <c r="AP126" s="45">
        <v>341.42099999999999</v>
      </c>
    </row>
    <row r="127" spans="2:42" x14ac:dyDescent="0.3">
      <c r="B127" s="2" t="s">
        <v>1</v>
      </c>
      <c r="C127" s="2" t="s">
        <v>20</v>
      </c>
      <c r="D127" s="2" t="s">
        <v>87</v>
      </c>
      <c r="E127" s="42" t="s">
        <v>308</v>
      </c>
      <c r="F127" s="2" t="s">
        <v>86</v>
      </c>
      <c r="G127" s="2" t="s">
        <v>86</v>
      </c>
      <c r="H127" s="2" t="s">
        <v>183</v>
      </c>
      <c r="I127" s="2">
        <v>28.8</v>
      </c>
      <c r="J127" s="2">
        <v>26.9</v>
      </c>
      <c r="K127" s="2" t="s">
        <v>184</v>
      </c>
      <c r="L127" s="2">
        <v>32</v>
      </c>
      <c r="M127" s="2" t="s">
        <v>185</v>
      </c>
      <c r="N127" s="2">
        <v>1.25</v>
      </c>
      <c r="O127" s="2" t="s">
        <v>185</v>
      </c>
      <c r="P127" s="2">
        <v>3</v>
      </c>
      <c r="Q127" s="2">
        <v>0.18</v>
      </c>
      <c r="R127" s="2" t="s">
        <v>184</v>
      </c>
      <c r="S127" s="2">
        <v>0.754</v>
      </c>
      <c r="T127" s="2">
        <v>0</v>
      </c>
      <c r="U127" s="2">
        <v>3</v>
      </c>
      <c r="V127" s="2">
        <v>0</v>
      </c>
      <c r="W127" s="2">
        <v>3.3157894736842106</v>
      </c>
      <c r="X127" s="2">
        <v>2</v>
      </c>
      <c r="Y127" s="2">
        <v>100</v>
      </c>
      <c r="Z127" s="2">
        <v>0.4</v>
      </c>
      <c r="AA127" s="2">
        <v>0.4</v>
      </c>
      <c r="AB127" s="2">
        <v>1.5</v>
      </c>
      <c r="AC127" s="2">
        <v>0.5</v>
      </c>
      <c r="AD127" s="2">
        <v>3</v>
      </c>
      <c r="AE127" s="2">
        <v>0.152</v>
      </c>
      <c r="AF127" s="2">
        <v>0.13800000000000001</v>
      </c>
      <c r="AG127" s="2">
        <v>1.32</v>
      </c>
      <c r="AH127" s="2">
        <v>0.65563672770569592</v>
      </c>
      <c r="AI127" s="2">
        <v>16</v>
      </c>
      <c r="AJ127" s="2">
        <v>100</v>
      </c>
      <c r="AK127" s="2">
        <v>12</v>
      </c>
      <c r="AL127" s="2">
        <v>125</v>
      </c>
      <c r="AM127" s="2">
        <v>0</v>
      </c>
      <c r="AN127" s="2">
        <v>0</v>
      </c>
      <c r="AO127" s="2">
        <v>494</v>
      </c>
      <c r="AP127" s="45">
        <v>507.47300000000001</v>
      </c>
    </row>
    <row r="128" spans="2:42" x14ac:dyDescent="0.3">
      <c r="B128" s="2" t="s">
        <v>1</v>
      </c>
      <c r="C128" s="2" t="s">
        <v>21</v>
      </c>
      <c r="D128" s="2" t="s">
        <v>87</v>
      </c>
      <c r="E128" s="42" t="s">
        <v>308</v>
      </c>
      <c r="F128" s="2" t="s">
        <v>86</v>
      </c>
      <c r="G128" s="2" t="s">
        <v>86</v>
      </c>
      <c r="H128" s="2" t="s">
        <v>183</v>
      </c>
      <c r="I128" s="2">
        <v>28.7</v>
      </c>
      <c r="J128" s="2">
        <v>26.7</v>
      </c>
      <c r="K128" s="2" t="s">
        <v>184</v>
      </c>
      <c r="L128" s="2">
        <v>32</v>
      </c>
      <c r="M128" s="2" t="s">
        <v>185</v>
      </c>
      <c r="N128" s="2">
        <v>1.25</v>
      </c>
      <c r="O128" s="2" t="s">
        <v>185</v>
      </c>
      <c r="P128" s="2">
        <v>3</v>
      </c>
      <c r="Q128" s="2">
        <v>0.18</v>
      </c>
      <c r="R128" s="2" t="s">
        <v>184</v>
      </c>
      <c r="S128" s="2">
        <v>0.90599999999999992</v>
      </c>
      <c r="T128" s="2">
        <v>0</v>
      </c>
      <c r="U128" s="2">
        <v>3</v>
      </c>
      <c r="V128" s="2">
        <v>0</v>
      </c>
      <c r="W128" s="2">
        <v>4.3157894736842097</v>
      </c>
      <c r="X128" s="2">
        <v>2.9999999999999996</v>
      </c>
      <c r="Y128" s="2">
        <v>100</v>
      </c>
      <c r="Z128" s="2">
        <v>0.4</v>
      </c>
      <c r="AA128" s="2">
        <v>0.4</v>
      </c>
      <c r="AB128" s="2">
        <v>1.5</v>
      </c>
      <c r="AC128" s="2">
        <v>0.5</v>
      </c>
      <c r="AD128" s="2">
        <v>3</v>
      </c>
      <c r="AE128" s="2">
        <v>0.152</v>
      </c>
      <c r="AF128" s="2">
        <v>0.13800000000000001</v>
      </c>
      <c r="AG128" s="2">
        <v>1.32</v>
      </c>
      <c r="AH128" s="2">
        <v>0.65563672770569592</v>
      </c>
      <c r="AI128" s="2">
        <v>16</v>
      </c>
      <c r="AJ128" s="2">
        <v>100</v>
      </c>
      <c r="AK128" s="2">
        <v>12</v>
      </c>
      <c r="AL128" s="2">
        <v>125</v>
      </c>
      <c r="AM128" s="2">
        <v>0</v>
      </c>
      <c r="AN128" s="2">
        <v>0</v>
      </c>
      <c r="AO128" s="2">
        <v>335</v>
      </c>
      <c r="AP128" s="45">
        <v>347.447</v>
      </c>
    </row>
    <row r="129" spans="2:42" x14ac:dyDescent="0.3">
      <c r="B129" s="2" t="s">
        <v>1</v>
      </c>
      <c r="C129" s="2" t="s">
        <v>22</v>
      </c>
      <c r="D129" s="2" t="s">
        <v>87</v>
      </c>
      <c r="E129" s="42" t="s">
        <v>308</v>
      </c>
      <c r="F129" s="2" t="s">
        <v>86</v>
      </c>
      <c r="G129" s="2" t="s">
        <v>86</v>
      </c>
      <c r="H129" s="2" t="s">
        <v>183</v>
      </c>
      <c r="I129" s="2">
        <v>28.9</v>
      </c>
      <c r="J129" s="2">
        <v>27</v>
      </c>
      <c r="K129" s="2" t="s">
        <v>184</v>
      </c>
      <c r="L129" s="2">
        <v>32</v>
      </c>
      <c r="M129" s="2" t="s">
        <v>185</v>
      </c>
      <c r="N129" s="2">
        <v>1.25</v>
      </c>
      <c r="O129" s="2" t="s">
        <v>185</v>
      </c>
      <c r="P129" s="2">
        <v>3</v>
      </c>
      <c r="Q129" s="2">
        <v>0.18</v>
      </c>
      <c r="R129" s="2" t="s">
        <v>184</v>
      </c>
      <c r="S129" s="2">
        <v>1.0580000000000001</v>
      </c>
      <c r="T129" s="2">
        <v>0</v>
      </c>
      <c r="U129" s="2">
        <v>3</v>
      </c>
      <c r="V129" s="2">
        <v>0</v>
      </c>
      <c r="W129" s="2">
        <v>5.3157894736842106</v>
      </c>
      <c r="X129" s="2">
        <v>4.0000000000000009</v>
      </c>
      <c r="Y129" s="2">
        <v>100</v>
      </c>
      <c r="Z129" s="2">
        <v>0.4</v>
      </c>
      <c r="AA129" s="2">
        <v>0.4</v>
      </c>
      <c r="AB129" s="2">
        <v>1.5</v>
      </c>
      <c r="AC129" s="2">
        <v>0.5</v>
      </c>
      <c r="AD129" s="2">
        <v>3</v>
      </c>
      <c r="AE129" s="2">
        <v>0.152</v>
      </c>
      <c r="AF129" s="2">
        <v>0.13800000000000001</v>
      </c>
      <c r="AG129" s="2">
        <v>1.32</v>
      </c>
      <c r="AH129" s="2">
        <v>0.65563672770569592</v>
      </c>
      <c r="AI129" s="2">
        <v>16</v>
      </c>
      <c r="AJ129" s="2">
        <v>100</v>
      </c>
      <c r="AK129" s="2">
        <v>12</v>
      </c>
      <c r="AL129" s="2">
        <v>125</v>
      </c>
      <c r="AM129" s="2">
        <v>0</v>
      </c>
      <c r="AN129" s="2">
        <v>0</v>
      </c>
      <c r="AO129" s="2">
        <v>327</v>
      </c>
      <c r="AP129" s="45">
        <v>338.42099999999999</v>
      </c>
    </row>
    <row r="130" spans="2:42" x14ac:dyDescent="0.3">
      <c r="B130" s="2" t="s">
        <v>309</v>
      </c>
      <c r="C130" s="2" t="s">
        <v>54</v>
      </c>
      <c r="D130" s="2" t="s">
        <v>127</v>
      </c>
      <c r="E130" s="42" t="s">
        <v>310</v>
      </c>
      <c r="F130" s="2" t="s">
        <v>182</v>
      </c>
      <c r="G130" s="2" t="s">
        <v>91</v>
      </c>
      <c r="H130" s="2" t="s">
        <v>183</v>
      </c>
      <c r="I130" s="2">
        <v>57.2</v>
      </c>
      <c r="J130" s="2">
        <v>37.4</v>
      </c>
      <c r="K130" s="2">
        <v>5.92</v>
      </c>
      <c r="L130" s="2">
        <v>16</v>
      </c>
      <c r="M130" s="2">
        <v>0.09</v>
      </c>
      <c r="N130" s="2">
        <v>2.1</v>
      </c>
      <c r="O130" s="2">
        <v>0.09</v>
      </c>
      <c r="P130" s="2">
        <v>1.68</v>
      </c>
      <c r="Q130" s="2">
        <v>0.13</v>
      </c>
      <c r="R130" s="2" t="s">
        <v>184</v>
      </c>
      <c r="S130" s="2">
        <v>1.05</v>
      </c>
      <c r="T130" s="2">
        <v>0</v>
      </c>
      <c r="U130" s="2">
        <v>1.68</v>
      </c>
      <c r="V130" s="2">
        <v>0</v>
      </c>
      <c r="W130" s="3">
        <v>10.37037037037037</v>
      </c>
      <c r="X130" s="3">
        <v>8.9135802469135808</v>
      </c>
      <c r="Y130" s="2">
        <v>0</v>
      </c>
      <c r="Z130" s="2">
        <v>0.12</v>
      </c>
      <c r="AA130" s="2">
        <v>0.12</v>
      </c>
      <c r="AB130" s="2">
        <v>0.84</v>
      </c>
      <c r="AC130" s="2">
        <v>0.18</v>
      </c>
      <c r="AD130" s="2">
        <v>1.1200000000000001</v>
      </c>
      <c r="AE130" s="2">
        <v>0.10125000000000001</v>
      </c>
      <c r="AF130" s="2">
        <v>0.11375</v>
      </c>
      <c r="AG130" s="2">
        <v>1.03592666903747</v>
      </c>
      <c r="AH130" s="2">
        <v>1.0576898343533834</v>
      </c>
      <c r="AI130" s="2">
        <v>12.5</v>
      </c>
      <c r="AJ130" s="2">
        <v>100.90909090909092</v>
      </c>
      <c r="AK130" s="2">
        <v>12.5</v>
      </c>
      <c r="AL130" s="2">
        <v>115.71428571428569</v>
      </c>
      <c r="AM130" s="2">
        <v>0</v>
      </c>
      <c r="AN130" s="2">
        <v>0</v>
      </c>
      <c r="AO130" s="2">
        <v>234</v>
      </c>
      <c r="AP130" s="45">
        <v>120</v>
      </c>
    </row>
    <row r="131" spans="2:42" x14ac:dyDescent="0.3">
      <c r="B131" s="2" t="s">
        <v>309</v>
      </c>
      <c r="C131" s="2" t="s">
        <v>53</v>
      </c>
      <c r="D131" s="2" t="s">
        <v>127</v>
      </c>
      <c r="E131" s="42" t="s">
        <v>310</v>
      </c>
      <c r="F131" s="2" t="s">
        <v>182</v>
      </c>
      <c r="G131" s="2" t="s">
        <v>91</v>
      </c>
      <c r="H131" s="2" t="s">
        <v>183</v>
      </c>
      <c r="I131" s="2">
        <v>58.5</v>
      </c>
      <c r="J131" s="2">
        <v>37.1</v>
      </c>
      <c r="K131" s="2">
        <v>5.94</v>
      </c>
      <c r="L131" s="2">
        <v>16</v>
      </c>
      <c r="M131" s="2">
        <v>0.09</v>
      </c>
      <c r="N131" s="2">
        <v>2.1</v>
      </c>
      <c r="O131" s="2">
        <v>0.09</v>
      </c>
      <c r="P131" s="2">
        <v>1.68</v>
      </c>
      <c r="Q131" s="2">
        <v>0.13</v>
      </c>
      <c r="R131" s="2" t="s">
        <v>184</v>
      </c>
      <c r="S131" s="2">
        <v>1.05</v>
      </c>
      <c r="T131" s="2">
        <v>0</v>
      </c>
      <c r="U131" s="2">
        <v>1.68</v>
      </c>
      <c r="V131" s="2">
        <v>0</v>
      </c>
      <c r="W131" s="3">
        <v>10.37037037037037</v>
      </c>
      <c r="X131" s="3">
        <v>8.3209876543209873</v>
      </c>
      <c r="Y131" s="2">
        <v>0</v>
      </c>
      <c r="Z131" s="2">
        <v>0.12</v>
      </c>
      <c r="AA131" s="2">
        <v>0.24</v>
      </c>
      <c r="AB131" s="2">
        <v>0.84</v>
      </c>
      <c r="AC131" s="2">
        <v>0.18</v>
      </c>
      <c r="AD131" s="2">
        <v>1.1200000000000001</v>
      </c>
      <c r="AE131" s="2">
        <v>0.10125000000000001</v>
      </c>
      <c r="AF131" s="2">
        <v>0.11375</v>
      </c>
      <c r="AG131" s="2">
        <v>1.03592666903747</v>
      </c>
      <c r="AH131" s="2">
        <v>1.0576898343533834</v>
      </c>
      <c r="AI131" s="2">
        <v>12.5</v>
      </c>
      <c r="AJ131" s="2">
        <v>100.90909090909092</v>
      </c>
      <c r="AK131" s="2">
        <v>12.5</v>
      </c>
      <c r="AL131" s="2">
        <v>115.71428571428569</v>
      </c>
      <c r="AM131" s="2">
        <v>0</v>
      </c>
      <c r="AN131" s="2">
        <v>0</v>
      </c>
      <c r="AO131" s="2">
        <v>246</v>
      </c>
      <c r="AP131" s="45">
        <v>123</v>
      </c>
    </row>
    <row r="132" spans="2:42" x14ac:dyDescent="0.3">
      <c r="B132" s="2" t="s">
        <v>309</v>
      </c>
      <c r="C132" s="2" t="s">
        <v>52</v>
      </c>
      <c r="D132" s="2" t="s">
        <v>127</v>
      </c>
      <c r="E132" s="42" t="s">
        <v>310</v>
      </c>
      <c r="F132" s="2" t="s">
        <v>182</v>
      </c>
      <c r="G132" s="2" t="s">
        <v>91</v>
      </c>
      <c r="H132" s="2" t="s">
        <v>183</v>
      </c>
      <c r="I132" s="2">
        <v>56</v>
      </c>
      <c r="J132" s="2">
        <v>30.7</v>
      </c>
      <c r="K132" s="2">
        <v>5.66</v>
      </c>
      <c r="L132" s="2">
        <v>16</v>
      </c>
      <c r="M132" s="2">
        <v>0.09</v>
      </c>
      <c r="N132" s="2">
        <v>2.1</v>
      </c>
      <c r="O132" s="2">
        <v>0.09</v>
      </c>
      <c r="P132" s="2">
        <v>1.68</v>
      </c>
      <c r="Q132" s="2">
        <v>0.13</v>
      </c>
      <c r="R132" s="2" t="s">
        <v>184</v>
      </c>
      <c r="S132" s="2">
        <v>1.05</v>
      </c>
      <c r="T132" s="2">
        <v>0</v>
      </c>
      <c r="U132" s="2">
        <v>1.68</v>
      </c>
      <c r="V132" s="2">
        <v>0</v>
      </c>
      <c r="W132" s="3">
        <v>10.37037037037037</v>
      </c>
      <c r="X132" s="3">
        <v>7.7283950617283939</v>
      </c>
      <c r="Y132" s="2">
        <v>0</v>
      </c>
      <c r="Z132" s="2">
        <v>0.12</v>
      </c>
      <c r="AA132" s="2">
        <v>0.36</v>
      </c>
      <c r="AB132" s="2">
        <v>0.84</v>
      </c>
      <c r="AC132" s="2">
        <v>0.18</v>
      </c>
      <c r="AD132" s="2">
        <v>1.1200000000000001</v>
      </c>
      <c r="AE132" s="2">
        <v>0.10125000000000001</v>
      </c>
      <c r="AF132" s="2">
        <v>0.11375</v>
      </c>
      <c r="AG132" s="2">
        <v>1.03592666903747</v>
      </c>
      <c r="AH132" s="2">
        <v>1.0576898343533834</v>
      </c>
      <c r="AI132" s="2">
        <v>12.5</v>
      </c>
      <c r="AJ132" s="2">
        <v>100.90909090909092</v>
      </c>
      <c r="AK132" s="2">
        <v>12.5</v>
      </c>
      <c r="AL132" s="2">
        <v>115.71428571428569</v>
      </c>
      <c r="AM132" s="2">
        <v>0</v>
      </c>
      <c r="AN132" s="2">
        <v>0</v>
      </c>
      <c r="AO132" s="2">
        <v>241</v>
      </c>
      <c r="AP132" s="45">
        <v>120</v>
      </c>
    </row>
    <row r="133" spans="2:42" x14ac:dyDescent="0.3">
      <c r="B133" s="2" t="s">
        <v>309</v>
      </c>
      <c r="C133" s="2" t="s">
        <v>51</v>
      </c>
      <c r="D133" s="2" t="s">
        <v>127</v>
      </c>
      <c r="E133" s="42" t="s">
        <v>310</v>
      </c>
      <c r="F133" s="2" t="s">
        <v>182</v>
      </c>
      <c r="G133" s="2" t="s">
        <v>91</v>
      </c>
      <c r="H133" s="2" t="s">
        <v>183</v>
      </c>
      <c r="I133" s="2">
        <v>55.8</v>
      </c>
      <c r="J133" s="2">
        <v>31.4</v>
      </c>
      <c r="K133" s="2">
        <v>3.54</v>
      </c>
      <c r="L133" s="2">
        <v>16</v>
      </c>
      <c r="M133" s="2">
        <v>0.09</v>
      </c>
      <c r="N133" s="2">
        <v>2.1</v>
      </c>
      <c r="O133" s="2">
        <v>0.09</v>
      </c>
      <c r="P133" s="2">
        <v>1.68</v>
      </c>
      <c r="Q133" s="2">
        <v>0.13</v>
      </c>
      <c r="R133" s="2" t="s">
        <v>184</v>
      </c>
      <c r="S133" s="2">
        <v>1.05</v>
      </c>
      <c r="T133" s="2">
        <v>0</v>
      </c>
      <c r="U133" s="2">
        <v>1.68</v>
      </c>
      <c r="V133" s="2">
        <v>0</v>
      </c>
      <c r="W133" s="3">
        <v>10.37037037037037</v>
      </c>
      <c r="X133" s="3">
        <v>7.1358024691358022</v>
      </c>
      <c r="Y133" s="2">
        <v>0</v>
      </c>
      <c r="Z133" s="2">
        <v>0.12</v>
      </c>
      <c r="AA133" s="2">
        <v>0.48</v>
      </c>
      <c r="AB133" s="2">
        <v>0.84</v>
      </c>
      <c r="AC133" s="2">
        <v>0.18</v>
      </c>
      <c r="AD133" s="2">
        <v>1.1200000000000001</v>
      </c>
      <c r="AE133" s="2">
        <v>0.10125000000000001</v>
      </c>
      <c r="AF133" s="2">
        <v>0.11375</v>
      </c>
      <c r="AG133" s="2">
        <v>1.03592666903747</v>
      </c>
      <c r="AH133" s="2">
        <v>1.0576898343533834</v>
      </c>
      <c r="AI133" s="2">
        <v>12.5</v>
      </c>
      <c r="AJ133" s="2">
        <v>100.90909090909092</v>
      </c>
      <c r="AK133" s="2">
        <v>12.5</v>
      </c>
      <c r="AL133" s="2">
        <v>115.71428571428569</v>
      </c>
      <c r="AM133" s="2">
        <v>0</v>
      </c>
      <c r="AN133" s="2">
        <v>0</v>
      </c>
      <c r="AO133" s="2">
        <v>251</v>
      </c>
      <c r="AP133" s="45">
        <v>125</v>
      </c>
    </row>
    <row r="134" spans="2:42" x14ac:dyDescent="0.3">
      <c r="B134" s="2" t="s">
        <v>309</v>
      </c>
      <c r="C134" s="2" t="s">
        <v>311</v>
      </c>
      <c r="D134" s="2" t="s">
        <v>127</v>
      </c>
      <c r="E134" s="42" t="s">
        <v>310</v>
      </c>
      <c r="F134" s="2" t="s">
        <v>182</v>
      </c>
      <c r="G134" s="2" t="s">
        <v>91</v>
      </c>
      <c r="H134" s="2" t="s">
        <v>183</v>
      </c>
      <c r="I134" s="2">
        <v>57.2</v>
      </c>
      <c r="J134" s="2">
        <v>33.799999999999997</v>
      </c>
      <c r="K134" s="2">
        <v>4.53</v>
      </c>
      <c r="L134" s="2">
        <v>16</v>
      </c>
      <c r="M134" s="2">
        <v>0.09</v>
      </c>
      <c r="N134" s="2">
        <v>2.1</v>
      </c>
      <c r="O134" s="2">
        <v>0.09</v>
      </c>
      <c r="P134" s="2">
        <v>1.68</v>
      </c>
      <c r="Q134" s="2">
        <v>0.13</v>
      </c>
      <c r="R134" s="2" t="s">
        <v>184</v>
      </c>
      <c r="S134" s="2">
        <v>1.05</v>
      </c>
      <c r="T134" s="2">
        <v>0</v>
      </c>
      <c r="U134" s="2">
        <v>1.68</v>
      </c>
      <c r="V134" s="2">
        <v>0</v>
      </c>
      <c r="W134" s="3">
        <v>10.37037037037037</v>
      </c>
      <c r="X134" s="3">
        <v>6.5432098765432105</v>
      </c>
      <c r="Y134" s="2">
        <v>0</v>
      </c>
      <c r="Z134" s="2">
        <v>0.12</v>
      </c>
      <c r="AA134" s="2">
        <v>0.6</v>
      </c>
      <c r="AB134" s="2">
        <v>0.84</v>
      </c>
      <c r="AC134" s="2">
        <v>0.18</v>
      </c>
      <c r="AD134" s="2">
        <v>1.1200000000000001</v>
      </c>
      <c r="AE134" s="2">
        <v>0.10125000000000001</v>
      </c>
      <c r="AF134" s="2">
        <v>0.11375</v>
      </c>
      <c r="AG134" s="2">
        <v>1.03592666903747</v>
      </c>
      <c r="AH134" s="2">
        <v>1.0576898343533834</v>
      </c>
      <c r="AI134" s="2">
        <v>12.5</v>
      </c>
      <c r="AJ134" s="2">
        <v>100.90909090909092</v>
      </c>
      <c r="AK134" s="2">
        <v>12.5</v>
      </c>
      <c r="AL134" s="2">
        <v>115.71428571428569</v>
      </c>
      <c r="AM134" s="2">
        <v>0</v>
      </c>
      <c r="AN134" s="2">
        <v>0</v>
      </c>
      <c r="AO134" s="2">
        <v>287</v>
      </c>
      <c r="AP134" s="45">
        <v>144</v>
      </c>
    </row>
    <row r="135" spans="2:42" x14ac:dyDescent="0.3">
      <c r="B135" s="2" t="s">
        <v>7</v>
      </c>
      <c r="C135" s="2" t="s">
        <v>74</v>
      </c>
      <c r="D135" s="2" t="s">
        <v>89</v>
      </c>
      <c r="E135" s="42" t="s">
        <v>312</v>
      </c>
      <c r="F135" s="2" t="s">
        <v>199</v>
      </c>
      <c r="G135" s="2" t="s">
        <v>91</v>
      </c>
      <c r="H135" s="2" t="s">
        <v>183</v>
      </c>
      <c r="I135" s="2">
        <v>24</v>
      </c>
      <c r="J135" s="2" t="s">
        <v>184</v>
      </c>
      <c r="K135" s="2" t="s">
        <v>184</v>
      </c>
      <c r="L135" s="2">
        <v>20</v>
      </c>
      <c r="M135" s="2">
        <v>0.5</v>
      </c>
      <c r="N135" s="2">
        <v>1.1499999999999999</v>
      </c>
      <c r="O135" s="2">
        <v>0.4</v>
      </c>
      <c r="P135" s="2">
        <v>1.2</v>
      </c>
      <c r="Q135" s="2">
        <v>0.1</v>
      </c>
      <c r="R135" s="2" t="s">
        <v>184</v>
      </c>
      <c r="S135" s="2">
        <v>0.22</v>
      </c>
      <c r="T135" s="2">
        <v>0</v>
      </c>
      <c r="U135" s="2">
        <v>1.2</v>
      </c>
      <c r="V135" s="2">
        <v>0</v>
      </c>
      <c r="W135" s="3">
        <v>2.6190476190476191</v>
      </c>
      <c r="X135" s="3">
        <v>1.4285714285714282</v>
      </c>
      <c r="Y135" s="2">
        <v>0</v>
      </c>
      <c r="Z135" s="2">
        <v>0.1</v>
      </c>
      <c r="AA135" s="2">
        <v>0.1</v>
      </c>
      <c r="AB135" s="2">
        <v>0.6</v>
      </c>
      <c r="AC135" s="2">
        <v>0.1</v>
      </c>
      <c r="AD135" s="2">
        <v>1.2</v>
      </c>
      <c r="AE135" s="2">
        <v>8.4000000000000005E-2</v>
      </c>
      <c r="AF135" s="2">
        <v>7.6999999999999999E-2</v>
      </c>
      <c r="AG135" s="2">
        <v>0.60199999999999998</v>
      </c>
      <c r="AH135" s="2">
        <v>0.20799999999999999</v>
      </c>
      <c r="AI135" s="2">
        <v>8</v>
      </c>
      <c r="AJ135" s="2">
        <v>100</v>
      </c>
      <c r="AK135" s="2">
        <v>6</v>
      </c>
      <c r="AL135" s="2">
        <v>200</v>
      </c>
      <c r="AM135" s="2">
        <v>0</v>
      </c>
      <c r="AN135" s="2">
        <v>0</v>
      </c>
      <c r="AO135" s="2">
        <v>120</v>
      </c>
      <c r="AP135" s="45">
        <v>97</v>
      </c>
    </row>
    <row r="136" spans="2:42" x14ac:dyDescent="0.3">
      <c r="B136" s="2" t="s">
        <v>7</v>
      </c>
      <c r="C136" s="2" t="s">
        <v>73</v>
      </c>
      <c r="D136" s="2" t="s">
        <v>89</v>
      </c>
      <c r="E136" s="42" t="s">
        <v>313</v>
      </c>
      <c r="F136" s="2" t="s">
        <v>199</v>
      </c>
      <c r="G136" s="2" t="s">
        <v>91</v>
      </c>
      <c r="H136" s="2" t="s">
        <v>183</v>
      </c>
      <c r="I136" s="2">
        <v>22.2</v>
      </c>
      <c r="J136" s="2" t="s">
        <v>184</v>
      </c>
      <c r="K136" s="2" t="s">
        <v>184</v>
      </c>
      <c r="L136" s="2">
        <v>20</v>
      </c>
      <c r="M136" s="2">
        <v>0.5</v>
      </c>
      <c r="N136" s="2">
        <v>1.1499999999999999</v>
      </c>
      <c r="O136" s="2">
        <v>0.4</v>
      </c>
      <c r="P136" s="2">
        <v>1.2</v>
      </c>
      <c r="Q136" s="2">
        <v>0.1</v>
      </c>
      <c r="R136" s="2" t="s">
        <v>184</v>
      </c>
      <c r="S136" s="2">
        <v>0.18</v>
      </c>
      <c r="T136" s="2">
        <v>0</v>
      </c>
      <c r="U136" s="2">
        <v>1.2</v>
      </c>
      <c r="V136" s="2">
        <v>0</v>
      </c>
      <c r="W136" s="3">
        <v>2.1428571428571428</v>
      </c>
      <c r="X136" s="3">
        <v>0.95238095238095233</v>
      </c>
      <c r="Y136" s="2">
        <v>0</v>
      </c>
      <c r="Z136" s="2">
        <v>0.1</v>
      </c>
      <c r="AA136" s="2">
        <v>0.1</v>
      </c>
      <c r="AB136" s="2">
        <v>0.6</v>
      </c>
      <c r="AC136" s="2">
        <v>0.1</v>
      </c>
      <c r="AD136" s="2">
        <v>1.2</v>
      </c>
      <c r="AE136" s="2">
        <v>8.4000000000000005E-2</v>
      </c>
      <c r="AF136" s="2">
        <v>7.6999999999999999E-2</v>
      </c>
      <c r="AG136" s="2">
        <v>0.60199999999999998</v>
      </c>
      <c r="AH136" s="2">
        <v>0.20799999999999999</v>
      </c>
      <c r="AI136" s="2">
        <v>8</v>
      </c>
      <c r="AJ136" s="2">
        <v>100</v>
      </c>
      <c r="AK136" s="2">
        <v>6</v>
      </c>
      <c r="AL136" s="2">
        <v>200</v>
      </c>
      <c r="AM136" s="2">
        <v>0</v>
      </c>
      <c r="AN136" s="2">
        <v>0</v>
      </c>
      <c r="AO136" s="2">
        <v>130</v>
      </c>
      <c r="AP136" s="45">
        <v>110</v>
      </c>
    </row>
    <row r="137" spans="2:42" x14ac:dyDescent="0.3">
      <c r="B137" s="2" t="s">
        <v>7</v>
      </c>
      <c r="C137" s="2" t="s">
        <v>72</v>
      </c>
      <c r="D137" s="2" t="s">
        <v>89</v>
      </c>
      <c r="E137" s="42" t="s">
        <v>314</v>
      </c>
      <c r="F137" s="2" t="s">
        <v>199</v>
      </c>
      <c r="G137" s="2" t="s">
        <v>91</v>
      </c>
      <c r="H137" s="2" t="s">
        <v>183</v>
      </c>
      <c r="I137" s="2">
        <v>29</v>
      </c>
      <c r="J137" s="2" t="s">
        <v>184</v>
      </c>
      <c r="K137" s="2" t="s">
        <v>184</v>
      </c>
      <c r="L137" s="2">
        <v>20</v>
      </c>
      <c r="M137" s="2">
        <v>0.5</v>
      </c>
      <c r="N137" s="2">
        <v>1.1499999999999999</v>
      </c>
      <c r="O137" s="2">
        <v>0.4</v>
      </c>
      <c r="P137" s="2">
        <v>1.2</v>
      </c>
      <c r="Q137" s="2">
        <v>0.1</v>
      </c>
      <c r="R137" s="2" t="s">
        <v>184</v>
      </c>
      <c r="S137" s="2">
        <v>0.14000000000000001</v>
      </c>
      <c r="T137" s="2">
        <v>0</v>
      </c>
      <c r="U137" s="2">
        <v>1.2</v>
      </c>
      <c r="V137" s="2">
        <v>0</v>
      </c>
      <c r="W137" s="3">
        <v>1.6666666666666667</v>
      </c>
      <c r="X137" s="5">
        <v>0.47619047619047628</v>
      </c>
      <c r="Y137" s="2">
        <v>0</v>
      </c>
      <c r="Z137" s="2">
        <v>0.1</v>
      </c>
      <c r="AA137" s="2">
        <v>0.1</v>
      </c>
      <c r="AB137" s="2">
        <v>0.6</v>
      </c>
      <c r="AC137" s="2">
        <v>0.1</v>
      </c>
      <c r="AD137" s="2">
        <v>1.2</v>
      </c>
      <c r="AE137" s="2">
        <v>8.4000000000000005E-2</v>
      </c>
      <c r="AF137" s="2">
        <v>7.6999999999999999E-2</v>
      </c>
      <c r="AG137" s="2">
        <v>0.60199999999999998</v>
      </c>
      <c r="AH137" s="2">
        <v>0.20799999999999999</v>
      </c>
      <c r="AI137" s="2">
        <v>8</v>
      </c>
      <c r="AJ137" s="2">
        <v>100</v>
      </c>
      <c r="AK137" s="2">
        <v>6</v>
      </c>
      <c r="AL137" s="2">
        <v>200</v>
      </c>
      <c r="AM137" s="2">
        <v>0</v>
      </c>
      <c r="AN137" s="2">
        <v>0</v>
      </c>
      <c r="AO137" s="2">
        <v>195</v>
      </c>
      <c r="AP137" s="45">
        <v>171</v>
      </c>
    </row>
    <row r="138" spans="2:42" x14ac:dyDescent="0.3">
      <c r="B138" s="2" t="s">
        <v>7</v>
      </c>
      <c r="C138" s="2" t="s">
        <v>71</v>
      </c>
      <c r="D138" s="2" t="s">
        <v>89</v>
      </c>
      <c r="E138" s="42" t="s">
        <v>315</v>
      </c>
      <c r="F138" s="2" t="s">
        <v>199</v>
      </c>
      <c r="G138" s="2" t="s">
        <v>91</v>
      </c>
      <c r="H138" s="2" t="s">
        <v>183</v>
      </c>
      <c r="I138" s="2">
        <v>33.9</v>
      </c>
      <c r="J138" s="2" t="s">
        <v>184</v>
      </c>
      <c r="K138" s="2" t="s">
        <v>184</v>
      </c>
      <c r="L138" s="2">
        <v>20</v>
      </c>
      <c r="M138" s="2">
        <v>0.5</v>
      </c>
      <c r="N138" s="2">
        <v>1.1499999999999999</v>
      </c>
      <c r="O138" s="2">
        <v>0.4</v>
      </c>
      <c r="P138" s="2">
        <v>1.2</v>
      </c>
      <c r="Q138" s="2">
        <v>0.1</v>
      </c>
      <c r="R138" s="2" t="s">
        <v>184</v>
      </c>
      <c r="S138" s="2">
        <v>0.12</v>
      </c>
      <c r="T138" s="2">
        <v>0</v>
      </c>
      <c r="U138" s="2">
        <v>1.2</v>
      </c>
      <c r="V138" s="2">
        <v>0</v>
      </c>
      <c r="W138" s="3">
        <v>1.4285714285714284</v>
      </c>
      <c r="X138" s="3">
        <v>0.23809523809523797</v>
      </c>
      <c r="Y138" s="2">
        <v>0</v>
      </c>
      <c r="Z138" s="2">
        <v>0.1</v>
      </c>
      <c r="AA138" s="2">
        <v>0.1</v>
      </c>
      <c r="AB138" s="2">
        <v>0.6</v>
      </c>
      <c r="AC138" s="2">
        <v>0.1</v>
      </c>
      <c r="AD138" s="2">
        <v>1.2</v>
      </c>
      <c r="AE138" s="2">
        <v>8.4000000000000005E-2</v>
      </c>
      <c r="AF138" s="2">
        <v>7.6999999999999999E-2</v>
      </c>
      <c r="AG138" s="2">
        <v>0.60199999999999998</v>
      </c>
      <c r="AH138" s="2">
        <v>0.20799999999999999</v>
      </c>
      <c r="AI138" s="2">
        <v>8</v>
      </c>
      <c r="AJ138" s="2">
        <v>100</v>
      </c>
      <c r="AK138" s="2">
        <v>6</v>
      </c>
      <c r="AL138" s="2">
        <v>200</v>
      </c>
      <c r="AM138" s="2">
        <v>0</v>
      </c>
      <c r="AN138" s="2">
        <v>0</v>
      </c>
      <c r="AO138" s="2">
        <v>230</v>
      </c>
      <c r="AP138" s="45">
        <v>206</v>
      </c>
    </row>
    <row r="139" spans="2:42" x14ac:dyDescent="0.3">
      <c r="B139" s="2" t="s">
        <v>7</v>
      </c>
      <c r="C139" s="2" t="s">
        <v>76</v>
      </c>
      <c r="D139" s="2" t="s">
        <v>89</v>
      </c>
      <c r="E139" s="42" t="s">
        <v>316</v>
      </c>
      <c r="F139" s="2" t="s">
        <v>199</v>
      </c>
      <c r="G139" s="2" t="s">
        <v>91</v>
      </c>
      <c r="H139" s="2" t="s">
        <v>183</v>
      </c>
      <c r="I139" s="2">
        <v>29.3</v>
      </c>
      <c r="J139" s="2" t="s">
        <v>184</v>
      </c>
      <c r="K139" s="2" t="s">
        <v>184</v>
      </c>
      <c r="L139" s="2">
        <v>20</v>
      </c>
      <c r="M139" s="2">
        <v>0.5</v>
      </c>
      <c r="N139" s="2">
        <v>1.1499999999999999</v>
      </c>
      <c r="O139" s="2">
        <v>0.4</v>
      </c>
      <c r="P139" s="2">
        <v>1.2</v>
      </c>
      <c r="Q139" s="2">
        <v>0.1</v>
      </c>
      <c r="R139" s="2" t="s">
        <v>184</v>
      </c>
      <c r="S139" s="2">
        <v>0.18</v>
      </c>
      <c r="T139" s="2">
        <v>0</v>
      </c>
      <c r="U139" s="2">
        <v>1.2</v>
      </c>
      <c r="V139" s="2">
        <v>0</v>
      </c>
      <c r="W139" s="3">
        <v>2.1428571428571428</v>
      </c>
      <c r="X139" s="3">
        <v>0.95238095238095233</v>
      </c>
      <c r="Y139" s="2">
        <v>0</v>
      </c>
      <c r="Z139" s="2">
        <v>0.2</v>
      </c>
      <c r="AA139" s="2">
        <v>0.1</v>
      </c>
      <c r="AB139" s="2">
        <v>0.6</v>
      </c>
      <c r="AC139" s="2">
        <v>0.1</v>
      </c>
      <c r="AD139" s="2">
        <v>1.2</v>
      </c>
      <c r="AE139" s="2">
        <v>8.4000000000000005E-2</v>
      </c>
      <c r="AF139" s="2">
        <v>7.6999999999999999E-2</v>
      </c>
      <c r="AG139" s="2">
        <v>0.60199999999999998</v>
      </c>
      <c r="AH139" s="2">
        <v>0.20799999999999999</v>
      </c>
      <c r="AI139" s="2">
        <v>8</v>
      </c>
      <c r="AJ139" s="2">
        <v>100</v>
      </c>
      <c r="AK139" s="2">
        <v>6</v>
      </c>
      <c r="AL139" s="2">
        <v>200</v>
      </c>
      <c r="AM139" s="2">
        <v>0</v>
      </c>
      <c r="AN139" s="2">
        <v>0</v>
      </c>
      <c r="AO139" s="2">
        <v>190</v>
      </c>
      <c r="AP139" s="45">
        <v>160</v>
      </c>
    </row>
    <row r="140" spans="2:42" x14ac:dyDescent="0.3">
      <c r="B140" s="2" t="s">
        <v>7</v>
      </c>
      <c r="C140" s="2" t="s">
        <v>77</v>
      </c>
      <c r="D140" s="2" t="s">
        <v>87</v>
      </c>
      <c r="E140" s="42" t="s">
        <v>317</v>
      </c>
      <c r="F140" s="2" t="s">
        <v>199</v>
      </c>
      <c r="G140" s="2" t="s">
        <v>91</v>
      </c>
      <c r="H140" s="2" t="s">
        <v>183</v>
      </c>
      <c r="I140" s="2">
        <v>26.6</v>
      </c>
      <c r="J140" s="2" t="s">
        <v>184</v>
      </c>
      <c r="K140" s="2" t="s">
        <v>184</v>
      </c>
      <c r="L140" s="2">
        <v>20</v>
      </c>
      <c r="M140" s="2">
        <v>0.5</v>
      </c>
      <c r="N140" s="2">
        <v>1.1499999999999999</v>
      </c>
      <c r="O140" s="2">
        <v>0.4</v>
      </c>
      <c r="P140" s="2">
        <v>1.2</v>
      </c>
      <c r="Q140" s="2">
        <v>0.1</v>
      </c>
      <c r="R140" s="2" t="s">
        <v>184</v>
      </c>
      <c r="S140" s="2">
        <v>0.23</v>
      </c>
      <c r="T140" s="2">
        <v>0</v>
      </c>
      <c r="U140" s="2">
        <v>1.2</v>
      </c>
      <c r="V140" s="2">
        <v>0</v>
      </c>
      <c r="W140" s="3">
        <v>2.7380952380952381</v>
      </c>
      <c r="X140" s="2">
        <v>0.95238095238095233</v>
      </c>
      <c r="Y140" s="2">
        <v>0</v>
      </c>
      <c r="Z140" s="2">
        <v>0.1</v>
      </c>
      <c r="AA140" s="2">
        <v>0.2</v>
      </c>
      <c r="AB140" s="2">
        <v>0.6</v>
      </c>
      <c r="AC140" s="2">
        <v>0.1</v>
      </c>
      <c r="AD140" s="2">
        <v>1.2</v>
      </c>
      <c r="AE140" s="2">
        <v>8.4000000000000005E-2</v>
      </c>
      <c r="AF140" s="2">
        <v>7.6999999999999999E-2</v>
      </c>
      <c r="AG140" s="2">
        <v>0.60199999999999998</v>
      </c>
      <c r="AH140" s="2">
        <v>0.20799999999999999</v>
      </c>
      <c r="AI140" s="2">
        <v>8</v>
      </c>
      <c r="AJ140" s="2">
        <v>100</v>
      </c>
      <c r="AK140" s="2">
        <v>6</v>
      </c>
      <c r="AL140" s="2">
        <v>200</v>
      </c>
      <c r="AM140" s="2">
        <v>0</v>
      </c>
      <c r="AN140" s="2">
        <v>0</v>
      </c>
      <c r="AO140" s="2">
        <v>160</v>
      </c>
      <c r="AP140" s="45">
        <v>128</v>
      </c>
    </row>
    <row r="141" spans="2:42" x14ac:dyDescent="0.3">
      <c r="B141" s="2" t="s">
        <v>7</v>
      </c>
      <c r="C141" s="2" t="s">
        <v>75</v>
      </c>
      <c r="D141" s="2" t="s">
        <v>89</v>
      </c>
      <c r="E141" s="42" t="s">
        <v>318</v>
      </c>
      <c r="F141" s="2" t="s">
        <v>199</v>
      </c>
      <c r="G141" s="2" t="s">
        <v>91</v>
      </c>
      <c r="H141" s="2" t="s">
        <v>183</v>
      </c>
      <c r="I141" s="2">
        <v>35.4</v>
      </c>
      <c r="J141" s="2" t="s">
        <v>184</v>
      </c>
      <c r="K141" s="2" t="s">
        <v>184</v>
      </c>
      <c r="L141" s="2">
        <v>20</v>
      </c>
      <c r="M141" s="2">
        <v>0.5</v>
      </c>
      <c r="N141" s="2">
        <v>1.1499999999999999</v>
      </c>
      <c r="O141" s="2">
        <v>0.4</v>
      </c>
      <c r="P141" s="2">
        <v>1.2</v>
      </c>
      <c r="Q141" s="2">
        <v>0.1</v>
      </c>
      <c r="R141" s="2" t="s">
        <v>184</v>
      </c>
      <c r="S141" s="2">
        <v>0.14000000000000001</v>
      </c>
      <c r="T141" s="2">
        <v>0</v>
      </c>
      <c r="U141" s="2">
        <v>1.2</v>
      </c>
      <c r="V141" s="2">
        <v>0</v>
      </c>
      <c r="W141" s="3">
        <v>1.6666666666666667</v>
      </c>
      <c r="X141" s="3">
        <v>0.47619047619047628</v>
      </c>
      <c r="Y141" s="2">
        <v>0</v>
      </c>
      <c r="Z141" s="2">
        <v>0.2</v>
      </c>
      <c r="AA141" s="2">
        <v>0.1</v>
      </c>
      <c r="AB141" s="2">
        <v>0.6</v>
      </c>
      <c r="AC141" s="2">
        <v>0.1</v>
      </c>
      <c r="AD141" s="2">
        <v>1.2</v>
      </c>
      <c r="AE141" s="2">
        <v>8.4000000000000005E-2</v>
      </c>
      <c r="AF141" s="2">
        <v>7.6999999999999999E-2</v>
      </c>
      <c r="AG141" s="2">
        <v>0.60199999999999998</v>
      </c>
      <c r="AH141" s="2">
        <v>0.20799999999999999</v>
      </c>
      <c r="AI141" s="2">
        <v>8</v>
      </c>
      <c r="AJ141" s="2">
        <v>100</v>
      </c>
      <c r="AK141" s="2">
        <v>6</v>
      </c>
      <c r="AL141" s="2">
        <v>200</v>
      </c>
      <c r="AM141" s="2">
        <v>0</v>
      </c>
      <c r="AN141" s="2">
        <v>0</v>
      </c>
      <c r="AO141" s="2">
        <v>200</v>
      </c>
      <c r="AP141" s="45">
        <v>176</v>
      </c>
    </row>
    <row r="142" spans="2:42" x14ac:dyDescent="0.3">
      <c r="B142" s="2" t="s">
        <v>112</v>
      </c>
      <c r="C142" s="2">
        <v>1</v>
      </c>
      <c r="D142" s="2" t="s">
        <v>87</v>
      </c>
      <c r="E142" s="42" t="s">
        <v>319</v>
      </c>
      <c r="F142" s="2" t="s">
        <v>182</v>
      </c>
      <c r="G142" s="2" t="s">
        <v>91</v>
      </c>
      <c r="H142" s="2" t="s">
        <v>183</v>
      </c>
      <c r="I142" s="2">
        <v>37.799999999999997</v>
      </c>
      <c r="J142" s="2" t="s">
        <v>184</v>
      </c>
      <c r="K142" s="2" t="s">
        <v>184</v>
      </c>
      <c r="L142" s="2">
        <v>10</v>
      </c>
      <c r="M142" s="2">
        <v>0.125</v>
      </c>
      <c r="N142" s="2">
        <v>1.35</v>
      </c>
      <c r="O142" s="2">
        <v>0.125</v>
      </c>
      <c r="P142" s="2">
        <v>0.4</v>
      </c>
      <c r="Q142" s="2">
        <v>0.1</v>
      </c>
      <c r="R142" s="2" t="s">
        <v>184</v>
      </c>
      <c r="S142" s="2">
        <v>0.45</v>
      </c>
      <c r="T142" s="2">
        <v>0</v>
      </c>
      <c r="U142" s="2">
        <v>0.4</v>
      </c>
      <c r="V142" s="2">
        <v>0</v>
      </c>
      <c r="W142" s="3">
        <v>5.4216867469879517</v>
      </c>
      <c r="X142" s="3">
        <v>4.3674698795180724</v>
      </c>
      <c r="Y142" s="2">
        <v>0</v>
      </c>
      <c r="Z142" s="2">
        <v>7.4999999999999997E-2</v>
      </c>
      <c r="AA142" s="2">
        <v>7.4999999999999997E-2</v>
      </c>
      <c r="AB142" s="2">
        <v>0.2</v>
      </c>
      <c r="AC142" s="2">
        <v>0.1</v>
      </c>
      <c r="AD142" s="2">
        <v>0.4</v>
      </c>
      <c r="AE142" s="2">
        <v>8.3000000000000004E-2</v>
      </c>
      <c r="AF142" s="2">
        <v>7.4999999999999997E-2</v>
      </c>
      <c r="AG142" s="2">
        <v>1.66</v>
      </c>
      <c r="AH142" s="2">
        <v>0.63600000000000001</v>
      </c>
      <c r="AI142" s="2">
        <v>10</v>
      </c>
      <c r="AJ142" s="2">
        <v>60</v>
      </c>
      <c r="AK142" s="2">
        <v>6</v>
      </c>
      <c r="AL142" s="2">
        <v>60</v>
      </c>
      <c r="AM142" s="2">
        <v>0</v>
      </c>
      <c r="AN142" s="2">
        <v>0</v>
      </c>
      <c r="AO142" s="2">
        <v>62.5</v>
      </c>
      <c r="AP142" s="45">
        <v>62.5</v>
      </c>
    </row>
    <row r="143" spans="2:42" x14ac:dyDescent="0.3">
      <c r="B143" s="2" t="s">
        <v>112</v>
      </c>
      <c r="C143" s="2">
        <v>2</v>
      </c>
      <c r="D143" s="2" t="s">
        <v>87</v>
      </c>
      <c r="E143" s="42" t="s">
        <v>319</v>
      </c>
      <c r="F143" s="2" t="s">
        <v>182</v>
      </c>
      <c r="G143" s="2" t="s">
        <v>91</v>
      </c>
      <c r="H143" s="2" t="s">
        <v>183</v>
      </c>
      <c r="I143" s="2">
        <v>37.799999999999997</v>
      </c>
      <c r="J143" s="2" t="s">
        <v>184</v>
      </c>
      <c r="K143" s="2" t="s">
        <v>184</v>
      </c>
      <c r="L143" s="2">
        <v>10</v>
      </c>
      <c r="M143" s="2">
        <v>0.125</v>
      </c>
      <c r="N143" s="2">
        <v>1.35</v>
      </c>
      <c r="O143" s="2">
        <v>0.125</v>
      </c>
      <c r="P143" s="2">
        <v>0.6</v>
      </c>
      <c r="Q143" s="2">
        <v>0.1</v>
      </c>
      <c r="R143" s="2" t="s">
        <v>184</v>
      </c>
      <c r="S143" s="2">
        <v>0.45</v>
      </c>
      <c r="T143" s="2">
        <v>0</v>
      </c>
      <c r="U143" s="2">
        <v>0.6</v>
      </c>
      <c r="V143" s="2">
        <v>0</v>
      </c>
      <c r="W143" s="2">
        <v>5.4216867469879517</v>
      </c>
      <c r="X143" s="2">
        <v>4.3674698795180724</v>
      </c>
      <c r="Y143" s="2">
        <v>0</v>
      </c>
      <c r="Z143" s="2">
        <v>7.4999999999999997E-2</v>
      </c>
      <c r="AA143" s="2">
        <v>7.4999999999999997E-2</v>
      </c>
      <c r="AB143" s="2">
        <v>0.3</v>
      </c>
      <c r="AC143" s="2">
        <v>0.1</v>
      </c>
      <c r="AD143" s="2">
        <v>0.6</v>
      </c>
      <c r="AE143" s="2">
        <v>8.3000000000000004E-2</v>
      </c>
      <c r="AF143" s="2">
        <v>7.4999999999999997E-2</v>
      </c>
      <c r="AG143" s="2">
        <v>1.58</v>
      </c>
      <c r="AH143" s="2">
        <v>0.63600000000000001</v>
      </c>
      <c r="AI143" s="2">
        <v>10</v>
      </c>
      <c r="AJ143" s="2">
        <v>60</v>
      </c>
      <c r="AK143" s="2">
        <v>6</v>
      </c>
      <c r="AL143" s="2">
        <v>60</v>
      </c>
      <c r="AM143" s="2">
        <v>0</v>
      </c>
      <c r="AN143" s="2">
        <v>0</v>
      </c>
      <c r="AO143" s="2">
        <v>85</v>
      </c>
      <c r="AP143" s="45">
        <v>85</v>
      </c>
    </row>
    <row r="144" spans="2:42" x14ac:dyDescent="0.3">
      <c r="B144" s="2" t="s">
        <v>112</v>
      </c>
      <c r="C144" s="2">
        <v>3</v>
      </c>
      <c r="D144" s="2" t="s">
        <v>87</v>
      </c>
      <c r="E144" s="42" t="s">
        <v>319</v>
      </c>
      <c r="F144" s="2" t="s">
        <v>182</v>
      </c>
      <c r="G144" s="2" t="s">
        <v>91</v>
      </c>
      <c r="H144" s="2" t="s">
        <v>183</v>
      </c>
      <c r="I144" s="2">
        <v>37.799999999999997</v>
      </c>
      <c r="J144" s="2" t="s">
        <v>184</v>
      </c>
      <c r="K144" s="2" t="s">
        <v>184</v>
      </c>
      <c r="L144" s="2">
        <v>10</v>
      </c>
      <c r="M144" s="2">
        <v>0.125</v>
      </c>
      <c r="N144" s="2">
        <v>1.35</v>
      </c>
      <c r="O144" s="2">
        <v>0.125</v>
      </c>
      <c r="P144" s="2">
        <v>0.8</v>
      </c>
      <c r="Q144" s="2">
        <v>0.1</v>
      </c>
      <c r="R144" s="2" t="s">
        <v>184</v>
      </c>
      <c r="S144" s="2">
        <v>0.45</v>
      </c>
      <c r="T144" s="2">
        <v>0</v>
      </c>
      <c r="U144" s="2">
        <v>0.8</v>
      </c>
      <c r="V144" s="2">
        <v>0</v>
      </c>
      <c r="W144" s="2">
        <v>5.4216867469879517</v>
      </c>
      <c r="X144" s="3">
        <v>4.37</v>
      </c>
      <c r="Y144" s="2">
        <v>0</v>
      </c>
      <c r="Z144" s="2">
        <v>7.4999999999999997E-2</v>
      </c>
      <c r="AA144" s="2">
        <v>7.4999999999999997E-2</v>
      </c>
      <c r="AB144" s="2">
        <v>0.4</v>
      </c>
      <c r="AC144" s="2">
        <v>0.1</v>
      </c>
      <c r="AD144" s="2">
        <v>0.8</v>
      </c>
      <c r="AE144" s="2">
        <v>8.3000000000000004E-2</v>
      </c>
      <c r="AF144" s="2">
        <v>7.4999999999999997E-2</v>
      </c>
      <c r="AG144" s="2">
        <v>1.54</v>
      </c>
      <c r="AH144" s="2">
        <v>0.63600000000000001</v>
      </c>
      <c r="AI144" s="2">
        <v>10</v>
      </c>
      <c r="AJ144" s="2">
        <v>60</v>
      </c>
      <c r="AK144" s="2">
        <v>6</v>
      </c>
      <c r="AL144" s="2">
        <v>60</v>
      </c>
      <c r="AM144" s="2">
        <v>0</v>
      </c>
      <c r="AN144" s="2">
        <v>0</v>
      </c>
      <c r="AO144" s="2">
        <v>97.5</v>
      </c>
      <c r="AP144" s="45">
        <v>97.5</v>
      </c>
    </row>
    <row r="145" spans="2:42" x14ac:dyDescent="0.3">
      <c r="B145" s="2" t="s">
        <v>112</v>
      </c>
      <c r="C145" s="2">
        <v>6</v>
      </c>
      <c r="D145" s="2" t="s">
        <v>87</v>
      </c>
      <c r="E145" s="42" t="s">
        <v>319</v>
      </c>
      <c r="F145" s="2" t="s">
        <v>182</v>
      </c>
      <c r="G145" s="2" t="s">
        <v>91</v>
      </c>
      <c r="H145" s="2" t="s">
        <v>183</v>
      </c>
      <c r="I145" s="2">
        <v>28.1</v>
      </c>
      <c r="J145" s="2" t="s">
        <v>184</v>
      </c>
      <c r="K145" s="2" t="s">
        <v>184</v>
      </c>
      <c r="L145" s="2">
        <v>10</v>
      </c>
      <c r="M145" s="2">
        <v>0.125</v>
      </c>
      <c r="N145" s="2">
        <v>1.35</v>
      </c>
      <c r="O145" s="2">
        <v>0.125</v>
      </c>
      <c r="P145" s="2">
        <v>0.8</v>
      </c>
      <c r="Q145" s="2">
        <v>0.1</v>
      </c>
      <c r="R145" s="2" t="s">
        <v>184</v>
      </c>
      <c r="S145" s="2">
        <v>0.45</v>
      </c>
      <c r="T145" s="2">
        <v>0</v>
      </c>
      <c r="U145" s="2">
        <v>0.8</v>
      </c>
      <c r="V145" s="2">
        <v>0</v>
      </c>
      <c r="W145" s="2">
        <v>5.4216867469879517</v>
      </c>
      <c r="X145" s="5">
        <v>4.22</v>
      </c>
      <c r="Y145" s="2">
        <v>0</v>
      </c>
      <c r="Z145" s="2">
        <v>0.6</v>
      </c>
      <c r="AA145" s="2">
        <v>0.1</v>
      </c>
      <c r="AB145" s="2">
        <v>0.4</v>
      </c>
      <c r="AC145" s="2">
        <v>0.1</v>
      </c>
      <c r="AD145" s="2">
        <v>0.8</v>
      </c>
      <c r="AE145" s="2">
        <v>8.3000000000000004E-2</v>
      </c>
      <c r="AF145" s="2">
        <v>7.4999999999999997E-2</v>
      </c>
      <c r="AG145" s="2">
        <v>1.54</v>
      </c>
      <c r="AH145" s="2">
        <v>0.63600000000000001</v>
      </c>
      <c r="AI145" s="2">
        <v>10</v>
      </c>
      <c r="AJ145" s="2">
        <v>60</v>
      </c>
      <c r="AK145" s="2">
        <v>6</v>
      </c>
      <c r="AL145" s="2">
        <v>60</v>
      </c>
      <c r="AM145" s="2">
        <v>0</v>
      </c>
      <c r="AN145" s="2">
        <v>0</v>
      </c>
      <c r="AO145" s="2">
        <v>96.5</v>
      </c>
      <c r="AP145" s="45">
        <v>96.5</v>
      </c>
    </row>
    <row r="146" spans="2:42" x14ac:dyDescent="0.3">
      <c r="B146" s="2" t="s">
        <v>112</v>
      </c>
      <c r="C146" s="2">
        <v>10</v>
      </c>
      <c r="D146" s="2" t="s">
        <v>87</v>
      </c>
      <c r="E146" s="42" t="s">
        <v>319</v>
      </c>
      <c r="F146" s="2" t="s">
        <v>182</v>
      </c>
      <c r="G146" s="2" t="s">
        <v>91</v>
      </c>
      <c r="H146" s="2" t="s">
        <v>183</v>
      </c>
      <c r="I146" s="2">
        <v>33.4</v>
      </c>
      <c r="J146" s="2" t="s">
        <v>184</v>
      </c>
      <c r="K146" s="2" t="s">
        <v>184</v>
      </c>
      <c r="L146" s="2">
        <v>20</v>
      </c>
      <c r="M146" s="2">
        <v>0.125</v>
      </c>
      <c r="N146" s="2">
        <v>1.35</v>
      </c>
      <c r="O146" s="2">
        <v>0.125</v>
      </c>
      <c r="P146" s="2">
        <v>0.4</v>
      </c>
      <c r="Q146" s="2">
        <v>0.1</v>
      </c>
      <c r="R146" s="2" t="s">
        <v>184</v>
      </c>
      <c r="S146" s="2">
        <v>0.45</v>
      </c>
      <c r="T146" s="2">
        <v>0</v>
      </c>
      <c r="U146" s="2">
        <v>0.4</v>
      </c>
      <c r="V146" s="2">
        <v>0</v>
      </c>
      <c r="W146" s="2">
        <v>5.4216867469879517</v>
      </c>
      <c r="X146" s="2">
        <v>4.22</v>
      </c>
      <c r="Y146" s="2">
        <v>0</v>
      </c>
      <c r="Z146" s="2">
        <v>0.15</v>
      </c>
      <c r="AA146" s="2">
        <v>0.1</v>
      </c>
      <c r="AB146" s="2">
        <v>0.2</v>
      </c>
      <c r="AC146" s="2">
        <v>0.1</v>
      </c>
      <c r="AD146" s="2">
        <v>0.4</v>
      </c>
      <c r="AE146" s="2">
        <v>8.3000000000000004E-2</v>
      </c>
      <c r="AF146" s="2">
        <v>7.4999999999999997E-2</v>
      </c>
      <c r="AG146" s="2">
        <v>1.66</v>
      </c>
      <c r="AH146" s="2">
        <v>0.63600000000000001</v>
      </c>
      <c r="AI146" s="2">
        <v>10</v>
      </c>
      <c r="AJ146" s="2">
        <v>60</v>
      </c>
      <c r="AK146" s="2">
        <v>6</v>
      </c>
      <c r="AL146" s="2">
        <v>60</v>
      </c>
      <c r="AM146" s="2">
        <v>0</v>
      </c>
      <c r="AN146" s="2">
        <v>0</v>
      </c>
      <c r="AO146" s="2">
        <v>52.5</v>
      </c>
      <c r="AP146" s="45">
        <v>52.5</v>
      </c>
    </row>
    <row r="147" spans="2:42" x14ac:dyDescent="0.3">
      <c r="B147" s="2" t="s">
        <v>112</v>
      </c>
      <c r="C147" s="2">
        <v>11</v>
      </c>
      <c r="D147" s="2" t="s">
        <v>87</v>
      </c>
      <c r="E147" s="42" t="s">
        <v>319</v>
      </c>
      <c r="F147" s="2" t="s">
        <v>182</v>
      </c>
      <c r="G147" s="2" t="s">
        <v>91</v>
      </c>
      <c r="H147" s="2" t="s">
        <v>183</v>
      </c>
      <c r="I147" s="2">
        <v>33.4</v>
      </c>
      <c r="J147" s="2" t="s">
        <v>184</v>
      </c>
      <c r="K147" s="2" t="s">
        <v>184</v>
      </c>
      <c r="L147" s="2">
        <v>20</v>
      </c>
      <c r="M147" s="2">
        <v>0.125</v>
      </c>
      <c r="N147" s="2">
        <v>1.35</v>
      </c>
      <c r="O147" s="2">
        <v>0.125</v>
      </c>
      <c r="P147" s="2">
        <v>0.4</v>
      </c>
      <c r="Q147" s="2">
        <v>0.1</v>
      </c>
      <c r="R147" s="2" t="s">
        <v>184</v>
      </c>
      <c r="S147" s="2">
        <v>0.45</v>
      </c>
      <c r="T147" s="2">
        <v>0</v>
      </c>
      <c r="U147" s="2">
        <v>0.4</v>
      </c>
      <c r="V147" s="2">
        <v>0</v>
      </c>
      <c r="W147" s="2">
        <v>5.4216867469879517</v>
      </c>
      <c r="X147" s="2">
        <v>4.22</v>
      </c>
      <c r="Y147" s="2">
        <v>0</v>
      </c>
      <c r="Z147" s="2">
        <v>0.3</v>
      </c>
      <c r="AA147" s="2">
        <v>0.1</v>
      </c>
      <c r="AB147" s="2">
        <v>0.2</v>
      </c>
      <c r="AC147" s="2">
        <v>0.1</v>
      </c>
      <c r="AD147" s="2">
        <v>0.4</v>
      </c>
      <c r="AE147" s="2">
        <v>8.3000000000000004E-2</v>
      </c>
      <c r="AF147" s="2">
        <v>7.4999999999999997E-2</v>
      </c>
      <c r="AG147" s="2">
        <v>1.66</v>
      </c>
      <c r="AH147" s="2">
        <v>0.63600000000000001</v>
      </c>
      <c r="AI147" s="2">
        <v>10</v>
      </c>
      <c r="AJ147" s="2">
        <v>60</v>
      </c>
      <c r="AK147" s="2">
        <v>6</v>
      </c>
      <c r="AL147" s="2">
        <v>60</v>
      </c>
      <c r="AM147" s="2">
        <v>0</v>
      </c>
      <c r="AN147" s="2">
        <v>0</v>
      </c>
      <c r="AO147" s="2">
        <v>55</v>
      </c>
      <c r="AP147" s="45">
        <v>55</v>
      </c>
    </row>
    <row r="148" spans="2:42" x14ac:dyDescent="0.3">
      <c r="B148" s="2" t="s">
        <v>112</v>
      </c>
      <c r="C148" s="2">
        <v>12</v>
      </c>
      <c r="D148" s="2" t="s">
        <v>87</v>
      </c>
      <c r="E148" s="42" t="s">
        <v>319</v>
      </c>
      <c r="F148" s="2" t="s">
        <v>182</v>
      </c>
      <c r="G148" s="2" t="s">
        <v>91</v>
      </c>
      <c r="H148" s="2" t="s">
        <v>183</v>
      </c>
      <c r="I148" s="2">
        <v>33.4</v>
      </c>
      <c r="J148" s="2" t="s">
        <v>184</v>
      </c>
      <c r="K148" s="2" t="s">
        <v>184</v>
      </c>
      <c r="L148" s="2">
        <v>20</v>
      </c>
      <c r="M148" s="2">
        <v>0.125</v>
      </c>
      <c r="N148" s="2">
        <v>1.35</v>
      </c>
      <c r="O148" s="2">
        <v>0.125</v>
      </c>
      <c r="P148" s="2">
        <v>0.6</v>
      </c>
      <c r="Q148" s="2">
        <v>0.1</v>
      </c>
      <c r="R148" s="2" t="s">
        <v>184</v>
      </c>
      <c r="S148" s="2">
        <v>0.45</v>
      </c>
      <c r="T148" s="2">
        <v>0</v>
      </c>
      <c r="U148" s="2">
        <v>0.6</v>
      </c>
      <c r="V148" s="2">
        <v>0</v>
      </c>
      <c r="W148" s="2">
        <v>5.4216867469879517</v>
      </c>
      <c r="X148" s="2">
        <v>4.22</v>
      </c>
      <c r="Y148" s="2">
        <v>0</v>
      </c>
      <c r="Z148" s="2">
        <v>0.15</v>
      </c>
      <c r="AA148" s="2">
        <v>0.1</v>
      </c>
      <c r="AB148" s="2">
        <v>0.3</v>
      </c>
      <c r="AC148" s="2">
        <v>0.1</v>
      </c>
      <c r="AD148" s="2">
        <v>0.6</v>
      </c>
      <c r="AE148" s="2">
        <v>8.3000000000000004E-2</v>
      </c>
      <c r="AF148" s="2">
        <v>7.4999999999999997E-2</v>
      </c>
      <c r="AG148" s="2">
        <v>1.58</v>
      </c>
      <c r="AH148" s="2">
        <v>0.63600000000000001</v>
      </c>
      <c r="AI148" s="2">
        <v>10</v>
      </c>
      <c r="AJ148" s="2">
        <v>60</v>
      </c>
      <c r="AK148" s="2">
        <v>6</v>
      </c>
      <c r="AL148" s="2">
        <v>60</v>
      </c>
      <c r="AM148" s="2">
        <v>0</v>
      </c>
      <c r="AN148" s="2">
        <v>0</v>
      </c>
      <c r="AO148" s="2">
        <v>76</v>
      </c>
      <c r="AP148" s="45">
        <v>76</v>
      </c>
    </row>
    <row r="149" spans="2:42" x14ac:dyDescent="0.3">
      <c r="B149" s="2" t="s">
        <v>112</v>
      </c>
      <c r="C149" s="2">
        <v>13</v>
      </c>
      <c r="D149" s="2" t="s">
        <v>87</v>
      </c>
      <c r="E149" s="42" t="s">
        <v>319</v>
      </c>
      <c r="F149" s="2" t="s">
        <v>182</v>
      </c>
      <c r="G149" s="2" t="s">
        <v>91</v>
      </c>
      <c r="H149" s="2" t="s">
        <v>183</v>
      </c>
      <c r="I149" s="2">
        <v>33.4</v>
      </c>
      <c r="J149" s="2" t="s">
        <v>184</v>
      </c>
      <c r="K149" s="2" t="s">
        <v>184</v>
      </c>
      <c r="L149" s="2">
        <v>20</v>
      </c>
      <c r="M149" s="2">
        <v>0.125</v>
      </c>
      <c r="N149" s="2">
        <v>1.35</v>
      </c>
      <c r="O149" s="2">
        <v>0.125</v>
      </c>
      <c r="P149" s="2">
        <v>0.6</v>
      </c>
      <c r="Q149" s="2">
        <v>0.1</v>
      </c>
      <c r="R149" s="2" t="s">
        <v>184</v>
      </c>
      <c r="S149" s="2">
        <v>0.45</v>
      </c>
      <c r="T149" s="2">
        <v>0</v>
      </c>
      <c r="U149" s="2">
        <v>0.6</v>
      </c>
      <c r="V149" s="2">
        <v>0</v>
      </c>
      <c r="W149" s="2">
        <v>5.4216867469879517</v>
      </c>
      <c r="X149" s="2">
        <v>4.22</v>
      </c>
      <c r="Y149" s="2">
        <v>0</v>
      </c>
      <c r="Z149" s="2">
        <v>0.3</v>
      </c>
      <c r="AA149" s="2">
        <v>0.1</v>
      </c>
      <c r="AB149" s="2">
        <v>0.3</v>
      </c>
      <c r="AC149" s="2">
        <v>0.1</v>
      </c>
      <c r="AD149" s="2">
        <v>0.6</v>
      </c>
      <c r="AE149" s="2">
        <v>8.3000000000000004E-2</v>
      </c>
      <c r="AF149" s="2">
        <v>7.4999999999999997E-2</v>
      </c>
      <c r="AG149" s="2">
        <v>1.58</v>
      </c>
      <c r="AH149" s="2">
        <v>0.63600000000000001</v>
      </c>
      <c r="AI149" s="2">
        <v>10</v>
      </c>
      <c r="AJ149" s="2">
        <v>60</v>
      </c>
      <c r="AK149" s="2">
        <v>6</v>
      </c>
      <c r="AL149" s="2">
        <v>60</v>
      </c>
      <c r="AM149" s="2">
        <v>0</v>
      </c>
      <c r="AN149" s="2">
        <v>0</v>
      </c>
      <c r="AO149" s="2">
        <v>79.5</v>
      </c>
      <c r="AP149" s="45">
        <v>79.5</v>
      </c>
    </row>
    <row r="150" spans="2:42" x14ac:dyDescent="0.3">
      <c r="B150" s="2" t="s">
        <v>112</v>
      </c>
      <c r="C150" s="2">
        <v>14</v>
      </c>
      <c r="D150" s="2" t="s">
        <v>87</v>
      </c>
      <c r="E150" s="42" t="s">
        <v>319</v>
      </c>
      <c r="F150" s="2" t="s">
        <v>182</v>
      </c>
      <c r="G150" s="2" t="s">
        <v>91</v>
      </c>
      <c r="H150" s="2" t="s">
        <v>183</v>
      </c>
      <c r="I150" s="2">
        <v>31</v>
      </c>
      <c r="J150" s="2" t="s">
        <v>184</v>
      </c>
      <c r="K150" s="2" t="s">
        <v>184</v>
      </c>
      <c r="L150" s="2">
        <v>20</v>
      </c>
      <c r="M150" s="2">
        <v>0.125</v>
      </c>
      <c r="N150" s="2">
        <v>1.35</v>
      </c>
      <c r="O150" s="2">
        <v>0.125</v>
      </c>
      <c r="P150" s="2">
        <v>0.8</v>
      </c>
      <c r="Q150" s="2">
        <v>0.1</v>
      </c>
      <c r="R150" s="2" t="s">
        <v>184</v>
      </c>
      <c r="S150" s="2">
        <v>0.45</v>
      </c>
      <c r="T150" s="2">
        <v>0</v>
      </c>
      <c r="U150" s="2">
        <v>0.8</v>
      </c>
      <c r="V150" s="2">
        <v>0</v>
      </c>
      <c r="W150" s="2">
        <v>5.4216867469879517</v>
      </c>
      <c r="X150" s="2">
        <v>4.22</v>
      </c>
      <c r="Y150" s="2">
        <v>0</v>
      </c>
      <c r="Z150" s="2">
        <v>0.15</v>
      </c>
      <c r="AA150" s="2">
        <v>0.1</v>
      </c>
      <c r="AB150" s="2">
        <v>0.4</v>
      </c>
      <c r="AC150" s="2">
        <v>0.1</v>
      </c>
      <c r="AD150" s="2">
        <v>0.8</v>
      </c>
      <c r="AE150" s="2">
        <v>8.3000000000000004E-2</v>
      </c>
      <c r="AF150" s="2">
        <v>7.4999999999999997E-2</v>
      </c>
      <c r="AG150" s="2">
        <v>1.54</v>
      </c>
      <c r="AH150" s="2">
        <v>0.63600000000000001</v>
      </c>
      <c r="AI150" s="2">
        <v>10</v>
      </c>
      <c r="AJ150" s="2">
        <v>60</v>
      </c>
      <c r="AK150" s="2">
        <v>6</v>
      </c>
      <c r="AL150" s="2">
        <v>60</v>
      </c>
      <c r="AM150" s="2">
        <v>0</v>
      </c>
      <c r="AN150" s="2">
        <v>0</v>
      </c>
      <c r="AO150" s="2">
        <v>92.5</v>
      </c>
      <c r="AP150" s="45">
        <v>92.5</v>
      </c>
    </row>
    <row r="151" spans="2:42" x14ac:dyDescent="0.3">
      <c r="B151" s="2" t="s">
        <v>112</v>
      </c>
      <c r="C151" s="2">
        <v>15</v>
      </c>
      <c r="D151" s="2" t="s">
        <v>87</v>
      </c>
      <c r="E151" s="42" t="s">
        <v>319</v>
      </c>
      <c r="F151" s="2" t="s">
        <v>182</v>
      </c>
      <c r="G151" s="2" t="s">
        <v>91</v>
      </c>
      <c r="H151" s="2" t="s">
        <v>183</v>
      </c>
      <c r="I151" s="2">
        <v>30.8</v>
      </c>
      <c r="J151" s="2" t="s">
        <v>184</v>
      </c>
      <c r="K151" s="2" t="s">
        <v>184</v>
      </c>
      <c r="L151" s="2">
        <v>20</v>
      </c>
      <c r="M151" s="2">
        <v>0.125</v>
      </c>
      <c r="N151" s="2">
        <v>1.35</v>
      </c>
      <c r="O151" s="2">
        <v>0.125</v>
      </c>
      <c r="P151" s="2">
        <v>0.8</v>
      </c>
      <c r="Q151" s="2">
        <v>0.1</v>
      </c>
      <c r="R151" s="2" t="s">
        <v>184</v>
      </c>
      <c r="S151" s="2">
        <v>0.55000000000000004</v>
      </c>
      <c r="T151" s="2">
        <v>0</v>
      </c>
      <c r="U151" s="2">
        <v>0.8</v>
      </c>
      <c r="V151" s="2">
        <v>0</v>
      </c>
      <c r="W151" s="3">
        <v>6.6265060240963853</v>
      </c>
      <c r="X151" s="3">
        <v>5.42</v>
      </c>
      <c r="Y151" s="2">
        <v>0</v>
      </c>
      <c r="Z151" s="2">
        <v>0.15</v>
      </c>
      <c r="AA151" s="2">
        <v>0.1</v>
      </c>
      <c r="AB151" s="2">
        <v>0.4</v>
      </c>
      <c r="AC151" s="2">
        <v>0.1</v>
      </c>
      <c r="AD151" s="2">
        <v>0.8</v>
      </c>
      <c r="AE151" s="2">
        <v>8.3000000000000004E-2</v>
      </c>
      <c r="AF151" s="2">
        <v>7.4999999999999997E-2</v>
      </c>
      <c r="AG151" s="2">
        <v>1.54</v>
      </c>
      <c r="AH151" s="2">
        <v>0.63600000000000001</v>
      </c>
      <c r="AI151" s="2">
        <v>10</v>
      </c>
      <c r="AJ151" s="2">
        <v>60</v>
      </c>
      <c r="AK151" s="2">
        <v>6</v>
      </c>
      <c r="AL151" s="2">
        <v>60</v>
      </c>
      <c r="AM151" s="2">
        <v>0</v>
      </c>
      <c r="AN151" s="2">
        <v>0</v>
      </c>
      <c r="AO151" s="2">
        <v>85</v>
      </c>
      <c r="AP151" s="45">
        <v>85</v>
      </c>
    </row>
    <row r="152" spans="2:42" x14ac:dyDescent="0.3">
      <c r="B152" s="2" t="s">
        <v>112</v>
      </c>
      <c r="C152" s="2">
        <v>17</v>
      </c>
      <c r="D152" s="2" t="s">
        <v>87</v>
      </c>
      <c r="E152" s="42" t="s">
        <v>319</v>
      </c>
      <c r="F152" s="2" t="s">
        <v>182</v>
      </c>
      <c r="G152" s="2" t="s">
        <v>91</v>
      </c>
      <c r="H152" s="2" t="s">
        <v>183</v>
      </c>
      <c r="I152" s="2">
        <v>31</v>
      </c>
      <c r="J152" s="2" t="s">
        <v>184</v>
      </c>
      <c r="K152" s="2" t="s">
        <v>184</v>
      </c>
      <c r="L152" s="2">
        <v>20</v>
      </c>
      <c r="M152" s="2">
        <v>0.125</v>
      </c>
      <c r="N152" s="2">
        <v>1.35</v>
      </c>
      <c r="O152" s="2">
        <v>0.125</v>
      </c>
      <c r="P152" s="2">
        <v>1</v>
      </c>
      <c r="Q152" s="2">
        <v>0.1</v>
      </c>
      <c r="R152" s="2" t="s">
        <v>184</v>
      </c>
      <c r="S152" s="2">
        <v>0.45</v>
      </c>
      <c r="T152" s="2">
        <v>0</v>
      </c>
      <c r="U152" s="2">
        <v>1</v>
      </c>
      <c r="V152" s="2">
        <v>0</v>
      </c>
      <c r="W152" s="5">
        <v>5.4216867469879517</v>
      </c>
      <c r="X152" s="3">
        <v>4.37</v>
      </c>
      <c r="Y152" s="2">
        <v>0</v>
      </c>
      <c r="Z152" s="2">
        <v>0.1</v>
      </c>
      <c r="AA152" s="2">
        <v>7.4999999999999997E-2</v>
      </c>
      <c r="AB152" s="2">
        <v>0.5</v>
      </c>
      <c r="AC152" s="2">
        <v>0.1</v>
      </c>
      <c r="AD152" s="2">
        <v>1</v>
      </c>
      <c r="AE152" s="2">
        <v>8.3000000000000004E-2</v>
      </c>
      <c r="AF152" s="2">
        <v>7.4999999999999997E-2</v>
      </c>
      <c r="AG152" s="2">
        <v>1.51</v>
      </c>
      <c r="AH152" s="2">
        <v>0.63600000000000001</v>
      </c>
      <c r="AI152" s="2">
        <v>10</v>
      </c>
      <c r="AJ152" s="2">
        <v>60</v>
      </c>
      <c r="AK152" s="2">
        <v>6</v>
      </c>
      <c r="AL152" s="2">
        <v>60</v>
      </c>
      <c r="AM152" s="2">
        <v>0</v>
      </c>
      <c r="AN152" s="2">
        <v>0</v>
      </c>
      <c r="AO152" s="2">
        <v>90</v>
      </c>
      <c r="AP152" s="45">
        <v>90</v>
      </c>
    </row>
    <row r="153" spans="2:42" x14ac:dyDescent="0.3">
      <c r="B153" s="2" t="s">
        <v>112</v>
      </c>
      <c r="C153" s="2">
        <v>18</v>
      </c>
      <c r="D153" s="2" t="s">
        <v>87</v>
      </c>
      <c r="E153" s="42" t="s">
        <v>319</v>
      </c>
      <c r="F153" s="2" t="s">
        <v>182</v>
      </c>
      <c r="G153" s="2" t="s">
        <v>91</v>
      </c>
      <c r="H153" s="2" t="s">
        <v>183</v>
      </c>
      <c r="I153" s="2">
        <v>31.2</v>
      </c>
      <c r="J153" s="2" t="s">
        <v>184</v>
      </c>
      <c r="K153" s="2" t="s">
        <v>184</v>
      </c>
      <c r="L153" s="2">
        <v>20</v>
      </c>
      <c r="M153" s="2">
        <v>0.125</v>
      </c>
      <c r="N153" s="2">
        <v>1.35</v>
      </c>
      <c r="O153" s="2">
        <v>0.125</v>
      </c>
      <c r="P153" s="2">
        <v>1</v>
      </c>
      <c r="Q153" s="2">
        <v>0.1</v>
      </c>
      <c r="R153" s="2" t="s">
        <v>184</v>
      </c>
      <c r="S153" s="2">
        <v>0.45</v>
      </c>
      <c r="T153" s="2">
        <v>0</v>
      </c>
      <c r="U153" s="2">
        <v>1</v>
      </c>
      <c r="V153" s="2">
        <v>0</v>
      </c>
      <c r="W153" s="2">
        <v>5.4216867469879517</v>
      </c>
      <c r="X153" s="3">
        <v>4.22</v>
      </c>
      <c r="Y153" s="2">
        <v>0</v>
      </c>
      <c r="Z153" s="2">
        <v>0.3</v>
      </c>
      <c r="AA153" s="2">
        <v>0.1</v>
      </c>
      <c r="AB153" s="2">
        <v>0.5</v>
      </c>
      <c r="AC153" s="2">
        <v>0.1</v>
      </c>
      <c r="AD153" s="2">
        <v>1</v>
      </c>
      <c r="AE153" s="2">
        <v>8.3000000000000004E-2</v>
      </c>
      <c r="AF153" s="2">
        <v>7.4999999999999997E-2</v>
      </c>
      <c r="AG153" s="2">
        <v>1.51</v>
      </c>
      <c r="AH153" s="2">
        <v>0.63600000000000001</v>
      </c>
      <c r="AI153" s="2">
        <v>10</v>
      </c>
      <c r="AJ153" s="2">
        <v>60</v>
      </c>
      <c r="AK153" s="2">
        <v>6</v>
      </c>
      <c r="AL153" s="2">
        <v>60</v>
      </c>
      <c r="AM153" s="2">
        <v>0</v>
      </c>
      <c r="AN153" s="2">
        <v>0</v>
      </c>
      <c r="AO153" s="2">
        <v>120</v>
      </c>
      <c r="AP153" s="45">
        <v>120</v>
      </c>
    </row>
    <row r="154" spans="2:42" x14ac:dyDescent="0.3">
      <c r="B154" s="2" t="s">
        <v>112</v>
      </c>
      <c r="C154" s="2">
        <v>19</v>
      </c>
      <c r="D154" s="2" t="s">
        <v>87</v>
      </c>
      <c r="E154" s="42" t="s">
        <v>319</v>
      </c>
      <c r="F154" s="2" t="s">
        <v>182</v>
      </c>
      <c r="G154" s="2" t="s">
        <v>91</v>
      </c>
      <c r="H154" s="2" t="s">
        <v>183</v>
      </c>
      <c r="I154" s="2">
        <v>29</v>
      </c>
      <c r="J154" s="2" t="s">
        <v>184</v>
      </c>
      <c r="K154" s="2" t="s">
        <v>184</v>
      </c>
      <c r="L154" s="2">
        <v>20</v>
      </c>
      <c r="M154" s="2">
        <v>0.125</v>
      </c>
      <c r="N154" s="2">
        <v>1.35</v>
      </c>
      <c r="O154" s="2">
        <v>0.125</v>
      </c>
      <c r="P154" s="2">
        <v>1</v>
      </c>
      <c r="Q154" s="2">
        <v>0.1</v>
      </c>
      <c r="R154" s="2" t="s">
        <v>184</v>
      </c>
      <c r="S154" s="2">
        <v>0.45</v>
      </c>
      <c r="T154" s="2">
        <v>0</v>
      </c>
      <c r="U154" s="2">
        <v>1</v>
      </c>
      <c r="V154" s="2">
        <v>0</v>
      </c>
      <c r="W154" s="2">
        <v>5.4216867469879517</v>
      </c>
      <c r="X154" s="2">
        <v>4.22</v>
      </c>
      <c r="Y154" s="2">
        <v>0</v>
      </c>
      <c r="Z154" s="2">
        <v>0.15</v>
      </c>
      <c r="AA154" s="2">
        <v>0.1</v>
      </c>
      <c r="AB154" s="2">
        <v>0.5</v>
      </c>
      <c r="AC154" s="2">
        <v>0.1</v>
      </c>
      <c r="AD154" s="2">
        <v>1</v>
      </c>
      <c r="AE154" s="2">
        <v>8.3000000000000004E-2</v>
      </c>
      <c r="AF154" s="2">
        <v>7.4999999999999997E-2</v>
      </c>
      <c r="AG154" s="2">
        <v>1.51</v>
      </c>
      <c r="AH154" s="2">
        <v>0.63600000000000001</v>
      </c>
      <c r="AI154" s="2">
        <v>10</v>
      </c>
      <c r="AJ154" s="2">
        <v>60</v>
      </c>
      <c r="AK154" s="2">
        <v>6</v>
      </c>
      <c r="AL154" s="2">
        <v>60</v>
      </c>
      <c r="AM154" s="2">
        <v>0</v>
      </c>
      <c r="AN154" s="2">
        <v>0</v>
      </c>
      <c r="AO154" s="2">
        <v>111</v>
      </c>
      <c r="AP154" s="45">
        <v>111</v>
      </c>
    </row>
    <row r="155" spans="2:42" x14ac:dyDescent="0.3">
      <c r="B155" s="2" t="s">
        <v>112</v>
      </c>
      <c r="C155" s="2">
        <v>21</v>
      </c>
      <c r="D155" s="2" t="s">
        <v>89</v>
      </c>
      <c r="E155" s="42" t="s">
        <v>319</v>
      </c>
      <c r="F155" s="2" t="s">
        <v>182</v>
      </c>
      <c r="G155" s="2" t="s">
        <v>91</v>
      </c>
      <c r="H155" s="2" t="s">
        <v>183</v>
      </c>
      <c r="I155" s="2">
        <v>38.200000000000003</v>
      </c>
      <c r="J155" s="2" t="s">
        <v>184</v>
      </c>
      <c r="K155" s="2" t="s">
        <v>184</v>
      </c>
      <c r="L155" s="2">
        <v>20</v>
      </c>
      <c r="M155" s="2">
        <v>0.125</v>
      </c>
      <c r="N155" s="2">
        <v>1.35</v>
      </c>
      <c r="O155" s="2">
        <v>0.125</v>
      </c>
      <c r="P155" s="2">
        <v>1.2</v>
      </c>
      <c r="Q155" s="2">
        <v>0.1</v>
      </c>
      <c r="R155" s="2" t="s">
        <v>184</v>
      </c>
      <c r="S155" s="2">
        <v>0.45</v>
      </c>
      <c r="T155" s="2">
        <v>0</v>
      </c>
      <c r="U155" s="2">
        <v>1.2</v>
      </c>
      <c r="V155" s="2">
        <v>0</v>
      </c>
      <c r="W155" s="3">
        <v>5.625</v>
      </c>
      <c r="X155" s="3">
        <v>4.38</v>
      </c>
      <c r="Y155" s="2">
        <v>0</v>
      </c>
      <c r="Z155" s="2">
        <v>7.0000000000000007E-2</v>
      </c>
      <c r="AA155" s="2">
        <v>0.1</v>
      </c>
      <c r="AB155" s="2">
        <v>0.6</v>
      </c>
      <c r="AC155" s="2">
        <v>0.1</v>
      </c>
      <c r="AD155" s="2">
        <v>1.2</v>
      </c>
      <c r="AE155" s="2">
        <v>0.08</v>
      </c>
      <c r="AF155" s="2">
        <v>7.1999999999999995E-2</v>
      </c>
      <c r="AG155" s="2">
        <v>1.64</v>
      </c>
      <c r="AH155" s="2">
        <v>0.66300000000000003</v>
      </c>
      <c r="AI155" s="2">
        <v>10</v>
      </c>
      <c r="AJ155" s="2">
        <v>60</v>
      </c>
      <c r="AK155" s="2">
        <v>6</v>
      </c>
      <c r="AL155" s="2">
        <v>60</v>
      </c>
      <c r="AM155" s="2">
        <v>0</v>
      </c>
      <c r="AN155" s="2">
        <v>0</v>
      </c>
      <c r="AO155" s="2">
        <v>117.5</v>
      </c>
      <c r="AP155" s="45">
        <v>117.5</v>
      </c>
    </row>
    <row r="156" spans="2:42" x14ac:dyDescent="0.3">
      <c r="B156" s="2" t="s">
        <v>112</v>
      </c>
      <c r="C156" s="2">
        <v>22</v>
      </c>
      <c r="D156" s="2" t="s">
        <v>88</v>
      </c>
      <c r="E156" s="42" t="s">
        <v>319</v>
      </c>
      <c r="F156" s="2" t="s">
        <v>182</v>
      </c>
      <c r="G156" s="2" t="s">
        <v>91</v>
      </c>
      <c r="H156" s="2" t="s">
        <v>183</v>
      </c>
      <c r="I156" s="2">
        <v>37</v>
      </c>
      <c r="J156" s="2" t="s">
        <v>184</v>
      </c>
      <c r="K156" s="2" t="s">
        <v>184</v>
      </c>
      <c r="L156" s="2">
        <v>20</v>
      </c>
      <c r="M156" s="2">
        <v>0.125</v>
      </c>
      <c r="N156" s="2">
        <v>1.35</v>
      </c>
      <c r="O156" s="2">
        <v>0.125</v>
      </c>
      <c r="P156" s="2">
        <v>1.2</v>
      </c>
      <c r="Q156" s="2">
        <v>0.1</v>
      </c>
      <c r="R156" s="2" t="s">
        <v>184</v>
      </c>
      <c r="S156" s="2">
        <v>0.45</v>
      </c>
      <c r="T156" s="2">
        <v>0</v>
      </c>
      <c r="U156" s="2">
        <v>1.2</v>
      </c>
      <c r="V156" s="2">
        <v>0</v>
      </c>
      <c r="W156" s="2">
        <v>5.625</v>
      </c>
      <c r="X156" s="2">
        <v>4.38</v>
      </c>
      <c r="Y156" s="2">
        <v>0</v>
      </c>
      <c r="Z156" s="2">
        <v>0.15</v>
      </c>
      <c r="AA156" s="2">
        <v>0.1</v>
      </c>
      <c r="AB156" s="2">
        <v>0.6</v>
      </c>
      <c r="AC156" s="2">
        <v>0.1</v>
      </c>
      <c r="AD156" s="2">
        <v>1.2</v>
      </c>
      <c r="AE156" s="2">
        <v>0.08</v>
      </c>
      <c r="AF156" s="2">
        <v>7.1999999999999995E-2</v>
      </c>
      <c r="AG156" s="2">
        <v>1.64</v>
      </c>
      <c r="AH156" s="2">
        <v>0.66300000000000003</v>
      </c>
      <c r="AI156" s="2">
        <v>10</v>
      </c>
      <c r="AJ156" s="2">
        <v>60</v>
      </c>
      <c r="AK156" s="2">
        <v>6</v>
      </c>
      <c r="AL156" s="2">
        <v>60</v>
      </c>
      <c r="AM156" s="2">
        <v>0</v>
      </c>
      <c r="AN156" s="2">
        <v>0</v>
      </c>
      <c r="AO156" s="2">
        <v>121.5</v>
      </c>
      <c r="AP156" s="45">
        <v>121.5</v>
      </c>
    </row>
    <row r="157" spans="2:42" x14ac:dyDescent="0.3">
      <c r="B157" s="2" t="s">
        <v>112</v>
      </c>
      <c r="C157" s="2">
        <v>23</v>
      </c>
      <c r="D157" s="2" t="s">
        <v>87</v>
      </c>
      <c r="E157" s="42" t="s">
        <v>319</v>
      </c>
      <c r="F157" s="2" t="s">
        <v>182</v>
      </c>
      <c r="G157" s="2" t="s">
        <v>91</v>
      </c>
      <c r="H157" s="2" t="s">
        <v>183</v>
      </c>
      <c r="I157" s="2">
        <v>35.4</v>
      </c>
      <c r="J157" s="2" t="s">
        <v>184</v>
      </c>
      <c r="K157" s="2" t="s">
        <v>184</v>
      </c>
      <c r="L157" s="2">
        <v>20</v>
      </c>
      <c r="M157" s="2">
        <v>0.125</v>
      </c>
      <c r="N157" s="2">
        <v>1.35</v>
      </c>
      <c r="O157" s="2">
        <v>0.125</v>
      </c>
      <c r="P157" s="2">
        <v>1.2</v>
      </c>
      <c r="Q157" s="2">
        <v>0.1</v>
      </c>
      <c r="R157" s="2" t="s">
        <v>184</v>
      </c>
      <c r="S157" s="2">
        <v>0.45</v>
      </c>
      <c r="T157" s="2">
        <v>0</v>
      </c>
      <c r="U157" s="2">
        <v>1.2</v>
      </c>
      <c r="V157" s="2">
        <v>0</v>
      </c>
      <c r="W157" s="2">
        <v>5.625</v>
      </c>
      <c r="X157" s="2">
        <v>4.38</v>
      </c>
      <c r="Y157" s="2">
        <v>0</v>
      </c>
      <c r="Z157" s="2">
        <v>0.3</v>
      </c>
      <c r="AA157" s="2">
        <v>0.1</v>
      </c>
      <c r="AB157" s="2">
        <v>0.6</v>
      </c>
      <c r="AC157" s="2">
        <v>0.1</v>
      </c>
      <c r="AD157" s="2">
        <v>1.2</v>
      </c>
      <c r="AE157" s="2">
        <v>0.08</v>
      </c>
      <c r="AF157" s="2">
        <v>7.1999999999999995E-2</v>
      </c>
      <c r="AG157" s="2">
        <v>1.64</v>
      </c>
      <c r="AH157" s="2">
        <v>0.66300000000000003</v>
      </c>
      <c r="AI157" s="2">
        <v>10</v>
      </c>
      <c r="AJ157" s="2">
        <v>60</v>
      </c>
      <c r="AK157" s="2">
        <v>6</v>
      </c>
      <c r="AL157" s="2">
        <v>60</v>
      </c>
      <c r="AM157" s="2">
        <v>0</v>
      </c>
      <c r="AN157" s="2">
        <v>0</v>
      </c>
      <c r="AO157" s="2">
        <v>125</v>
      </c>
      <c r="AP157" s="45">
        <v>125</v>
      </c>
    </row>
    <row r="158" spans="2:42" x14ac:dyDescent="0.3">
      <c r="B158" s="2" t="s">
        <v>112</v>
      </c>
      <c r="C158" s="2">
        <v>24</v>
      </c>
      <c r="D158" s="2" t="s">
        <v>87</v>
      </c>
      <c r="E158" s="42" t="s">
        <v>319</v>
      </c>
      <c r="F158" s="2" t="s">
        <v>182</v>
      </c>
      <c r="G158" s="2" t="s">
        <v>91</v>
      </c>
      <c r="H158" s="2" t="s">
        <v>183</v>
      </c>
      <c r="I158" s="2">
        <v>38.6</v>
      </c>
      <c r="J158" s="2" t="s">
        <v>184</v>
      </c>
      <c r="K158" s="2" t="s">
        <v>184</v>
      </c>
      <c r="L158" s="2">
        <v>10</v>
      </c>
      <c r="M158" s="2">
        <v>0.125</v>
      </c>
      <c r="N158" s="2">
        <v>1.35</v>
      </c>
      <c r="O158" s="2">
        <v>0.125</v>
      </c>
      <c r="P158" s="2">
        <v>1.2</v>
      </c>
      <c r="Q158" s="2">
        <v>0.1</v>
      </c>
      <c r="R158" s="2" t="s">
        <v>184</v>
      </c>
      <c r="S158" s="2">
        <v>0.45</v>
      </c>
      <c r="T158" s="2">
        <v>0</v>
      </c>
      <c r="U158" s="2">
        <v>1.2</v>
      </c>
      <c r="V158" s="2">
        <v>0</v>
      </c>
      <c r="W158" s="2">
        <v>5.625</v>
      </c>
      <c r="X158" s="3">
        <v>3.13</v>
      </c>
      <c r="Y158" s="2">
        <v>0</v>
      </c>
      <c r="Z158" s="2">
        <v>0.1</v>
      </c>
      <c r="AA158" s="2">
        <v>0.3</v>
      </c>
      <c r="AB158" s="2">
        <v>0.6</v>
      </c>
      <c r="AC158" s="2">
        <v>0.1</v>
      </c>
      <c r="AD158" s="2">
        <v>1.2</v>
      </c>
      <c r="AE158" s="2">
        <v>0.08</v>
      </c>
      <c r="AF158" s="2">
        <v>7.1999999999999995E-2</v>
      </c>
      <c r="AG158" s="2">
        <v>1.64</v>
      </c>
      <c r="AH158" s="2">
        <v>0.66300000000000003</v>
      </c>
      <c r="AI158" s="2">
        <v>10</v>
      </c>
      <c r="AJ158" s="2">
        <v>60</v>
      </c>
      <c r="AK158" s="2">
        <v>6</v>
      </c>
      <c r="AL158" s="2">
        <v>60</v>
      </c>
      <c r="AM158" s="2">
        <v>0</v>
      </c>
      <c r="AN158" s="2">
        <v>0</v>
      </c>
      <c r="AO158" s="2">
        <v>150</v>
      </c>
      <c r="AP158" s="45">
        <v>150</v>
      </c>
    </row>
    <row r="159" spans="2:42" x14ac:dyDescent="0.3">
      <c r="B159" s="2" t="s">
        <v>112</v>
      </c>
      <c r="C159" s="2">
        <v>25</v>
      </c>
      <c r="D159" s="2" t="s">
        <v>89</v>
      </c>
      <c r="E159" s="42" t="s">
        <v>319</v>
      </c>
      <c r="F159" s="2" t="s">
        <v>182</v>
      </c>
      <c r="G159" s="2" t="s">
        <v>91</v>
      </c>
      <c r="H159" s="2" t="s">
        <v>183</v>
      </c>
      <c r="I159" s="2">
        <v>30.3</v>
      </c>
      <c r="J159" s="2" t="s">
        <v>184</v>
      </c>
      <c r="K159" s="2" t="s">
        <v>184</v>
      </c>
      <c r="L159" s="2">
        <v>10</v>
      </c>
      <c r="M159" s="2">
        <v>0.125</v>
      </c>
      <c r="N159" s="2">
        <v>1.35</v>
      </c>
      <c r="O159" s="2">
        <v>0.125</v>
      </c>
      <c r="P159" s="2">
        <v>1.2</v>
      </c>
      <c r="Q159" s="2">
        <v>0.1</v>
      </c>
      <c r="R159" s="2" t="s">
        <v>184</v>
      </c>
      <c r="S159" s="2">
        <v>0.55000000000000004</v>
      </c>
      <c r="T159" s="2">
        <v>0</v>
      </c>
      <c r="U159" s="2">
        <v>1.2</v>
      </c>
      <c r="V159" s="2">
        <v>0</v>
      </c>
      <c r="W159" s="3">
        <v>6.875</v>
      </c>
      <c r="X159" s="3">
        <v>5.63</v>
      </c>
      <c r="Y159" s="2">
        <v>0</v>
      </c>
      <c r="Z159" s="2">
        <v>0.15</v>
      </c>
      <c r="AA159" s="2">
        <v>0.1</v>
      </c>
      <c r="AB159" s="2">
        <v>0.6</v>
      </c>
      <c r="AC159" s="2">
        <v>0.1</v>
      </c>
      <c r="AD159" s="2">
        <v>1.2</v>
      </c>
      <c r="AE159" s="2">
        <v>0.08</v>
      </c>
      <c r="AF159" s="2">
        <v>7.1999999999999995E-2</v>
      </c>
      <c r="AG159" s="2">
        <v>1.64</v>
      </c>
      <c r="AH159" s="2">
        <v>0.66300000000000003</v>
      </c>
      <c r="AI159" s="2">
        <v>10</v>
      </c>
      <c r="AJ159" s="2">
        <v>60</v>
      </c>
      <c r="AK159" s="2">
        <v>6</v>
      </c>
      <c r="AL159" s="2">
        <v>60</v>
      </c>
      <c r="AM159" s="2">
        <v>0</v>
      </c>
      <c r="AN159" s="2">
        <v>0</v>
      </c>
      <c r="AO159" s="2">
        <v>105.8</v>
      </c>
      <c r="AP159" s="45">
        <v>105.8</v>
      </c>
    </row>
    <row r="160" spans="2:42" x14ac:dyDescent="0.3">
      <c r="B160" s="2" t="s">
        <v>112</v>
      </c>
      <c r="C160" s="2">
        <v>26</v>
      </c>
      <c r="D160" s="2" t="s">
        <v>87</v>
      </c>
      <c r="E160" s="42" t="s">
        <v>319</v>
      </c>
      <c r="F160" s="2" t="s">
        <v>182</v>
      </c>
      <c r="G160" s="2" t="s">
        <v>91</v>
      </c>
      <c r="H160" s="2" t="s">
        <v>183</v>
      </c>
      <c r="I160" s="2">
        <v>29.7</v>
      </c>
      <c r="J160" s="2" t="s">
        <v>184</v>
      </c>
      <c r="K160" s="2" t="s">
        <v>184</v>
      </c>
      <c r="L160" s="2">
        <v>10</v>
      </c>
      <c r="M160" s="2">
        <v>0.125</v>
      </c>
      <c r="N160" s="2">
        <v>1.35</v>
      </c>
      <c r="O160" s="2">
        <v>0.125</v>
      </c>
      <c r="P160" s="2">
        <v>1.2</v>
      </c>
      <c r="Q160" s="2">
        <v>0.1</v>
      </c>
      <c r="R160" s="2" t="s">
        <v>184</v>
      </c>
      <c r="S160" s="2">
        <v>0.35</v>
      </c>
      <c r="T160" s="2">
        <v>0</v>
      </c>
      <c r="U160" s="2">
        <v>1.2</v>
      </c>
      <c r="V160" s="2">
        <v>0</v>
      </c>
      <c r="W160" s="3">
        <v>4.375</v>
      </c>
      <c r="X160" s="3">
        <v>3.13</v>
      </c>
      <c r="Y160" s="2">
        <v>0</v>
      </c>
      <c r="Z160" s="2">
        <v>0.15</v>
      </c>
      <c r="AA160" s="2">
        <v>0.1</v>
      </c>
      <c r="AB160" s="2">
        <v>0.6</v>
      </c>
      <c r="AC160" s="2">
        <v>0.1</v>
      </c>
      <c r="AD160" s="2">
        <v>1.2</v>
      </c>
      <c r="AE160" s="2">
        <v>0.08</v>
      </c>
      <c r="AF160" s="2">
        <v>7.1999999999999995E-2</v>
      </c>
      <c r="AG160" s="2">
        <v>1.64</v>
      </c>
      <c r="AH160" s="2">
        <v>0.66300000000000003</v>
      </c>
      <c r="AI160" s="2">
        <v>10</v>
      </c>
      <c r="AJ160" s="2">
        <v>60</v>
      </c>
      <c r="AK160" s="2">
        <v>6</v>
      </c>
      <c r="AL160" s="2">
        <v>60</v>
      </c>
      <c r="AM160" s="2">
        <v>0</v>
      </c>
      <c r="AN160" s="2">
        <v>0</v>
      </c>
      <c r="AO160" s="2">
        <v>137.5</v>
      </c>
      <c r="AP160" s="45">
        <v>137.5</v>
      </c>
    </row>
    <row r="161" spans="2:42" x14ac:dyDescent="0.3">
      <c r="B161" s="2" t="s">
        <v>112</v>
      </c>
      <c r="C161" s="2" t="s">
        <v>320</v>
      </c>
      <c r="D161" s="2" t="s">
        <v>89</v>
      </c>
      <c r="E161" s="42" t="s">
        <v>319</v>
      </c>
      <c r="F161" s="2" t="s">
        <v>182</v>
      </c>
      <c r="G161" s="2" t="s">
        <v>91</v>
      </c>
      <c r="H161" s="2" t="s">
        <v>183</v>
      </c>
      <c r="I161" s="2">
        <v>31</v>
      </c>
      <c r="J161" s="2" t="s">
        <v>184</v>
      </c>
      <c r="K161" s="2" t="s">
        <v>184</v>
      </c>
      <c r="L161" s="2">
        <v>20</v>
      </c>
      <c r="M161" s="2">
        <v>0.35</v>
      </c>
      <c r="N161" s="2">
        <v>0.9</v>
      </c>
      <c r="O161" s="2">
        <v>0.35</v>
      </c>
      <c r="P161" s="2">
        <v>0.8</v>
      </c>
      <c r="Q161" s="2">
        <v>0.1</v>
      </c>
      <c r="R161" s="2" t="s">
        <v>184</v>
      </c>
      <c r="S161" s="2">
        <v>0.45</v>
      </c>
      <c r="T161" s="2">
        <v>0</v>
      </c>
      <c r="U161" s="2">
        <v>0.8</v>
      </c>
      <c r="V161" s="2">
        <v>0</v>
      </c>
      <c r="W161" s="3">
        <v>5.4216867469879517</v>
      </c>
      <c r="X161" s="3">
        <v>4.22</v>
      </c>
      <c r="Y161" s="2">
        <v>0</v>
      </c>
      <c r="Z161" s="2">
        <v>7.4999999999999997E-2</v>
      </c>
      <c r="AA161" s="2">
        <v>0.1</v>
      </c>
      <c r="AB161" s="2">
        <v>0.4</v>
      </c>
      <c r="AC161" s="2">
        <v>0.1</v>
      </c>
      <c r="AD161" s="2">
        <v>0.8</v>
      </c>
      <c r="AE161" s="2">
        <v>8.3000000000000004E-2</v>
      </c>
      <c r="AF161" s="5">
        <v>7.4999999999999997E-2</v>
      </c>
      <c r="AG161" s="2">
        <v>1.54</v>
      </c>
      <c r="AH161" s="2">
        <v>0.63600000000000001</v>
      </c>
      <c r="AI161" s="2" t="s">
        <v>185</v>
      </c>
      <c r="AJ161" s="2" t="s">
        <v>184</v>
      </c>
      <c r="AK161" s="2" t="s">
        <v>185</v>
      </c>
      <c r="AL161" s="2" t="s">
        <v>185</v>
      </c>
      <c r="AM161" s="2">
        <v>0</v>
      </c>
      <c r="AN161" s="2">
        <v>0</v>
      </c>
      <c r="AO161" s="2">
        <v>154</v>
      </c>
      <c r="AP161" s="45">
        <v>77</v>
      </c>
    </row>
    <row r="162" spans="2:42" x14ac:dyDescent="0.3">
      <c r="B162" s="2" t="s">
        <v>112</v>
      </c>
      <c r="C162" s="2" t="s">
        <v>321</v>
      </c>
      <c r="D162" s="2" t="s">
        <v>89</v>
      </c>
      <c r="E162" s="42" t="s">
        <v>319</v>
      </c>
      <c r="F162" s="2" t="s">
        <v>182</v>
      </c>
      <c r="G162" s="2" t="s">
        <v>91</v>
      </c>
      <c r="H162" s="2" t="s">
        <v>183</v>
      </c>
      <c r="I162" s="2">
        <v>30.8</v>
      </c>
      <c r="J162" s="2" t="s">
        <v>184</v>
      </c>
      <c r="K162" s="2" t="s">
        <v>184</v>
      </c>
      <c r="L162" s="2">
        <v>20</v>
      </c>
      <c r="M162" s="2">
        <v>0.35</v>
      </c>
      <c r="N162" s="2">
        <v>0.9</v>
      </c>
      <c r="O162" s="2">
        <v>0.35</v>
      </c>
      <c r="P162" s="2">
        <v>0.8</v>
      </c>
      <c r="Q162" s="2">
        <v>0.1</v>
      </c>
      <c r="R162" s="2" t="s">
        <v>184</v>
      </c>
      <c r="S162" s="2">
        <v>0.45</v>
      </c>
      <c r="T162" s="2">
        <v>0</v>
      </c>
      <c r="U162" s="2">
        <v>0.8</v>
      </c>
      <c r="V162" s="2">
        <v>0</v>
      </c>
      <c r="W162" s="2">
        <v>5.4216867469879517</v>
      </c>
      <c r="X162" s="2">
        <v>4.22</v>
      </c>
      <c r="Y162" s="2">
        <v>0</v>
      </c>
      <c r="Z162" s="2">
        <v>0.15</v>
      </c>
      <c r="AA162" s="2">
        <v>0.1</v>
      </c>
      <c r="AB162" s="2">
        <v>0.4</v>
      </c>
      <c r="AC162" s="2">
        <v>0.1</v>
      </c>
      <c r="AD162" s="2">
        <v>0.8</v>
      </c>
      <c r="AE162" s="2">
        <v>8.3000000000000004E-2</v>
      </c>
      <c r="AF162" s="2">
        <v>7.4999999999999997E-2</v>
      </c>
      <c r="AG162" s="2">
        <v>1.54</v>
      </c>
      <c r="AH162" s="2">
        <v>0.63600000000000001</v>
      </c>
      <c r="AI162" s="2" t="s">
        <v>185</v>
      </c>
      <c r="AJ162" s="2" t="s">
        <v>184</v>
      </c>
      <c r="AK162" s="2" t="s">
        <v>185</v>
      </c>
      <c r="AL162" s="2" t="s">
        <v>185</v>
      </c>
      <c r="AM162" s="2">
        <v>0</v>
      </c>
      <c r="AN162" s="2">
        <v>0</v>
      </c>
      <c r="AO162" s="2">
        <v>172</v>
      </c>
      <c r="AP162" s="45">
        <v>86</v>
      </c>
    </row>
    <row r="163" spans="2:42" x14ac:dyDescent="0.3">
      <c r="B163" s="2" t="s">
        <v>112</v>
      </c>
      <c r="C163" s="2" t="s">
        <v>322</v>
      </c>
      <c r="D163" s="2" t="s">
        <v>87</v>
      </c>
      <c r="E163" s="42" t="s">
        <v>319</v>
      </c>
      <c r="F163" s="2" t="s">
        <v>182</v>
      </c>
      <c r="G163" s="2" t="s">
        <v>91</v>
      </c>
      <c r="H163" s="2" t="s">
        <v>183</v>
      </c>
      <c r="I163" s="2">
        <v>31.2</v>
      </c>
      <c r="J163" s="2" t="s">
        <v>184</v>
      </c>
      <c r="K163" s="2" t="s">
        <v>184</v>
      </c>
      <c r="L163" s="2">
        <v>20</v>
      </c>
      <c r="M163" s="2">
        <v>0.35</v>
      </c>
      <c r="N163" s="2">
        <v>0.9</v>
      </c>
      <c r="O163" s="2">
        <v>0.35</v>
      </c>
      <c r="P163" s="2">
        <v>0.8</v>
      </c>
      <c r="Q163" s="2">
        <v>0.1</v>
      </c>
      <c r="R163" s="2" t="s">
        <v>184</v>
      </c>
      <c r="S163" s="2">
        <v>0.45</v>
      </c>
      <c r="T163" s="2">
        <v>0</v>
      </c>
      <c r="U163" s="2">
        <v>0.8</v>
      </c>
      <c r="V163" s="2">
        <v>0</v>
      </c>
      <c r="W163" s="2">
        <v>5.4216867469879517</v>
      </c>
      <c r="X163" s="2">
        <v>4.22</v>
      </c>
      <c r="Y163" s="2">
        <v>0</v>
      </c>
      <c r="Z163" s="2">
        <v>0.6</v>
      </c>
      <c r="AA163" s="2">
        <v>0.1</v>
      </c>
      <c r="AB163" s="2">
        <v>0.4</v>
      </c>
      <c r="AC163" s="2">
        <v>0.1</v>
      </c>
      <c r="AD163" s="2">
        <v>0.8</v>
      </c>
      <c r="AE163" s="2">
        <v>8.3000000000000004E-2</v>
      </c>
      <c r="AF163" s="2">
        <v>7.4999999999999997E-2</v>
      </c>
      <c r="AG163" s="2">
        <v>1.54</v>
      </c>
      <c r="AH163" s="2">
        <v>0.63600000000000001</v>
      </c>
      <c r="AI163" s="2" t="s">
        <v>185</v>
      </c>
      <c r="AJ163" s="2" t="s">
        <v>184</v>
      </c>
      <c r="AK163" s="2" t="s">
        <v>185</v>
      </c>
      <c r="AL163" s="2" t="s">
        <v>185</v>
      </c>
      <c r="AM163" s="2">
        <v>0</v>
      </c>
      <c r="AN163" s="2">
        <v>0</v>
      </c>
      <c r="AO163" s="2">
        <v>233</v>
      </c>
      <c r="AP163" s="45">
        <v>116.5</v>
      </c>
    </row>
    <row r="164" spans="2:42" x14ac:dyDescent="0.3">
      <c r="B164" s="2" t="s">
        <v>112</v>
      </c>
      <c r="C164" s="2" t="s">
        <v>323</v>
      </c>
      <c r="D164" s="2" t="s">
        <v>87</v>
      </c>
      <c r="E164" s="42" t="s">
        <v>319</v>
      </c>
      <c r="F164" s="2" t="s">
        <v>182</v>
      </c>
      <c r="G164" s="2" t="s">
        <v>91</v>
      </c>
      <c r="H164" s="2" t="s">
        <v>183</v>
      </c>
      <c r="I164" s="2">
        <v>31</v>
      </c>
      <c r="J164" s="2" t="s">
        <v>184</v>
      </c>
      <c r="K164" s="2" t="s">
        <v>184</v>
      </c>
      <c r="L164" s="2">
        <v>20</v>
      </c>
      <c r="M164" s="2">
        <v>0.35</v>
      </c>
      <c r="N164" s="2">
        <v>0.9</v>
      </c>
      <c r="O164" s="2">
        <v>0.35</v>
      </c>
      <c r="P164" s="2">
        <v>1</v>
      </c>
      <c r="Q164" s="2">
        <v>0.1</v>
      </c>
      <c r="R164" s="2" t="s">
        <v>184</v>
      </c>
      <c r="S164" s="2">
        <v>0.45</v>
      </c>
      <c r="T164" s="2">
        <v>0</v>
      </c>
      <c r="U164" s="2">
        <v>1</v>
      </c>
      <c r="V164" s="2">
        <v>0</v>
      </c>
      <c r="W164" s="2">
        <v>5.4216867469879517</v>
      </c>
      <c r="X164" s="2">
        <v>4.22</v>
      </c>
      <c r="Y164" s="2">
        <v>0</v>
      </c>
      <c r="Z164" s="2">
        <v>0.6</v>
      </c>
      <c r="AA164" s="2">
        <v>0.1</v>
      </c>
      <c r="AB164" s="2">
        <v>0.5</v>
      </c>
      <c r="AC164" s="2">
        <v>0.1</v>
      </c>
      <c r="AD164" s="2">
        <v>1</v>
      </c>
      <c r="AE164" s="2">
        <v>8.3000000000000004E-2</v>
      </c>
      <c r="AF164" s="2">
        <v>7.4999999999999997E-2</v>
      </c>
      <c r="AG164" s="2">
        <v>1.51</v>
      </c>
      <c r="AH164" s="2">
        <v>0.63600000000000001</v>
      </c>
      <c r="AI164" s="2" t="s">
        <v>185</v>
      </c>
      <c r="AJ164" s="2" t="s">
        <v>184</v>
      </c>
      <c r="AK164" s="2" t="s">
        <v>185</v>
      </c>
      <c r="AL164" s="2" t="s">
        <v>185</v>
      </c>
      <c r="AM164" s="2">
        <v>0</v>
      </c>
      <c r="AN164" s="2">
        <v>0</v>
      </c>
      <c r="AO164" s="2">
        <v>275</v>
      </c>
      <c r="AP164" s="45">
        <v>137.5</v>
      </c>
    </row>
    <row r="165" spans="2:42" x14ac:dyDescent="0.3">
      <c r="B165" s="2" t="s">
        <v>112</v>
      </c>
      <c r="C165" s="2" t="s">
        <v>324</v>
      </c>
      <c r="D165" s="2" t="s">
        <v>89</v>
      </c>
      <c r="E165" s="42" t="s">
        <v>319</v>
      </c>
      <c r="F165" s="2" t="s">
        <v>182</v>
      </c>
      <c r="G165" s="2" t="s">
        <v>91</v>
      </c>
      <c r="H165" s="2" t="s">
        <v>183</v>
      </c>
      <c r="I165" s="2">
        <v>29</v>
      </c>
      <c r="J165" s="2" t="s">
        <v>184</v>
      </c>
      <c r="K165" s="2" t="s">
        <v>184</v>
      </c>
      <c r="L165" s="2">
        <v>20</v>
      </c>
      <c r="M165" s="2">
        <v>0.35</v>
      </c>
      <c r="N165" s="2">
        <v>0.9</v>
      </c>
      <c r="O165" s="2">
        <v>0.35</v>
      </c>
      <c r="P165" s="2">
        <v>1</v>
      </c>
      <c r="Q165" s="2">
        <v>0.1</v>
      </c>
      <c r="R165" s="2" t="s">
        <v>184</v>
      </c>
      <c r="S165" s="2">
        <v>0.45</v>
      </c>
      <c r="T165" s="2">
        <v>0</v>
      </c>
      <c r="U165" s="2">
        <v>1</v>
      </c>
      <c r="V165" s="2">
        <v>0</v>
      </c>
      <c r="W165" s="2">
        <v>5.4216867469879517</v>
      </c>
      <c r="X165" s="2">
        <v>4.22</v>
      </c>
      <c r="Y165" s="2">
        <v>0</v>
      </c>
      <c r="Z165" s="2">
        <v>0.15</v>
      </c>
      <c r="AA165" s="2">
        <v>0.1</v>
      </c>
      <c r="AB165" s="2">
        <v>0.5</v>
      </c>
      <c r="AC165" s="2">
        <v>0.1</v>
      </c>
      <c r="AD165" s="2">
        <v>1</v>
      </c>
      <c r="AE165" s="2">
        <v>8.3000000000000004E-2</v>
      </c>
      <c r="AF165" s="2">
        <v>7.4999999999999997E-2</v>
      </c>
      <c r="AG165" s="2">
        <v>1.51</v>
      </c>
      <c r="AH165" s="2">
        <v>0.63600000000000001</v>
      </c>
      <c r="AI165" s="2" t="s">
        <v>185</v>
      </c>
      <c r="AJ165" s="2" t="s">
        <v>184</v>
      </c>
      <c r="AK165" s="2" t="s">
        <v>185</v>
      </c>
      <c r="AL165" s="2" t="s">
        <v>185</v>
      </c>
      <c r="AM165" s="2">
        <v>0</v>
      </c>
      <c r="AN165" s="2">
        <v>0</v>
      </c>
      <c r="AO165" s="2">
        <v>170</v>
      </c>
      <c r="AP165" s="45">
        <v>85</v>
      </c>
    </row>
    <row r="166" spans="2:42" x14ac:dyDescent="0.3">
      <c r="B166" s="2" t="s">
        <v>112</v>
      </c>
      <c r="C166" s="2" t="s">
        <v>325</v>
      </c>
      <c r="D166" s="2" t="s">
        <v>89</v>
      </c>
      <c r="E166" s="42" t="s">
        <v>319</v>
      </c>
      <c r="F166" s="2" t="s">
        <v>182</v>
      </c>
      <c r="G166" s="2" t="s">
        <v>91</v>
      </c>
      <c r="H166" s="2" t="s">
        <v>183</v>
      </c>
      <c r="I166" s="2">
        <v>30.8</v>
      </c>
      <c r="J166" s="2" t="s">
        <v>184</v>
      </c>
      <c r="K166" s="2" t="s">
        <v>184</v>
      </c>
      <c r="L166" s="2">
        <v>20</v>
      </c>
      <c r="M166" s="2">
        <v>0.35</v>
      </c>
      <c r="N166" s="2">
        <v>0.9</v>
      </c>
      <c r="O166" s="2">
        <v>0.35</v>
      </c>
      <c r="P166" s="2">
        <v>1</v>
      </c>
      <c r="Q166" s="2">
        <v>0.1</v>
      </c>
      <c r="R166" s="2" t="s">
        <v>184</v>
      </c>
      <c r="S166" s="2">
        <v>0.45</v>
      </c>
      <c r="T166" s="2">
        <v>0</v>
      </c>
      <c r="U166" s="2">
        <v>1</v>
      </c>
      <c r="V166" s="2">
        <v>0</v>
      </c>
      <c r="W166" s="2">
        <v>5.4216867469879517</v>
      </c>
      <c r="X166" s="2">
        <v>4.22</v>
      </c>
      <c r="Y166" s="2">
        <v>0</v>
      </c>
      <c r="Z166" s="2">
        <v>0.3</v>
      </c>
      <c r="AA166" s="2">
        <v>0.1</v>
      </c>
      <c r="AB166" s="2">
        <v>0.5</v>
      </c>
      <c r="AC166" s="2">
        <v>0.1</v>
      </c>
      <c r="AD166" s="2">
        <v>1</v>
      </c>
      <c r="AE166" s="2">
        <v>8.3000000000000004E-2</v>
      </c>
      <c r="AF166" s="2">
        <v>7.4999999999999997E-2</v>
      </c>
      <c r="AG166" s="2">
        <v>1.51</v>
      </c>
      <c r="AH166" s="2">
        <v>0.63600000000000001</v>
      </c>
      <c r="AI166" s="2" t="s">
        <v>185</v>
      </c>
      <c r="AJ166" s="2" t="s">
        <v>184</v>
      </c>
      <c r="AK166" s="2" t="s">
        <v>185</v>
      </c>
      <c r="AL166" s="2" t="s">
        <v>185</v>
      </c>
      <c r="AM166" s="2">
        <v>0</v>
      </c>
      <c r="AN166" s="2">
        <v>0</v>
      </c>
      <c r="AO166" s="2">
        <v>265</v>
      </c>
      <c r="AP166" s="45">
        <v>132.5</v>
      </c>
    </row>
    <row r="167" spans="2:42" x14ac:dyDescent="0.3">
      <c r="B167" s="2" t="s">
        <v>2</v>
      </c>
      <c r="C167" s="2" t="s">
        <v>326</v>
      </c>
      <c r="D167" s="2" t="s">
        <v>87</v>
      </c>
      <c r="E167" s="42" t="s">
        <v>327</v>
      </c>
      <c r="F167" s="2" t="s">
        <v>86</v>
      </c>
      <c r="G167" s="2" t="s">
        <v>86</v>
      </c>
      <c r="H167" s="2" t="s">
        <v>183</v>
      </c>
      <c r="I167" s="2">
        <v>34.299999999999997</v>
      </c>
      <c r="J167" s="2">
        <v>25.5</v>
      </c>
      <c r="K167" s="2">
        <v>2.7</v>
      </c>
      <c r="L167" s="2">
        <v>16</v>
      </c>
      <c r="M167" s="2" t="s">
        <v>185</v>
      </c>
      <c r="N167" s="2">
        <v>1.8</v>
      </c>
      <c r="O167" s="2" t="s">
        <v>185</v>
      </c>
      <c r="P167" s="2">
        <v>3.5</v>
      </c>
      <c r="Q167" s="2">
        <v>0.28000000000000003</v>
      </c>
      <c r="R167" s="2" t="s">
        <v>184</v>
      </c>
      <c r="S167" s="2">
        <v>1.1399999999999999</v>
      </c>
      <c r="T167" s="2">
        <v>1.708</v>
      </c>
      <c r="U167" s="2">
        <v>3.5</v>
      </c>
      <c r="V167" s="2">
        <v>0</v>
      </c>
      <c r="W167" s="3">
        <v>4.1493775933609953</v>
      </c>
      <c r="X167" s="3">
        <v>3.319502074688796</v>
      </c>
      <c r="Y167" s="2">
        <v>100</v>
      </c>
      <c r="Z167" s="2">
        <v>0.4</v>
      </c>
      <c r="AA167" s="2">
        <v>0.4</v>
      </c>
      <c r="AB167" s="2">
        <v>1.75</v>
      </c>
      <c r="AC167" s="2">
        <v>0.28000000000000003</v>
      </c>
      <c r="AD167" s="2">
        <v>3.5</v>
      </c>
      <c r="AE167" s="2">
        <v>0.24099999999999999</v>
      </c>
      <c r="AF167" s="5">
        <v>0.254</v>
      </c>
      <c r="AG167" s="2">
        <v>0.98</v>
      </c>
      <c r="AH167" s="2">
        <v>0.45</v>
      </c>
      <c r="AI167" s="2">
        <v>15</v>
      </c>
      <c r="AJ167" s="2">
        <v>75</v>
      </c>
      <c r="AK167" s="2">
        <v>12</v>
      </c>
      <c r="AL167" s="2">
        <v>100</v>
      </c>
      <c r="AM167" s="2">
        <v>0</v>
      </c>
      <c r="AN167" s="2">
        <v>85</v>
      </c>
      <c r="AO167" s="2">
        <v>539</v>
      </c>
      <c r="AP167" s="45">
        <v>871</v>
      </c>
    </row>
    <row r="168" spans="2:42" x14ac:dyDescent="0.3">
      <c r="B168" s="2" t="s">
        <v>2</v>
      </c>
      <c r="C168" s="2" t="s">
        <v>328</v>
      </c>
      <c r="D168" s="2" t="s">
        <v>87</v>
      </c>
      <c r="E168" s="42" t="s">
        <v>327</v>
      </c>
      <c r="F168" s="2" t="s">
        <v>86</v>
      </c>
      <c r="G168" s="2" t="s">
        <v>86</v>
      </c>
      <c r="H168" s="2" t="s">
        <v>183</v>
      </c>
      <c r="I168" s="2">
        <v>30.8</v>
      </c>
      <c r="J168" s="2">
        <v>23.3</v>
      </c>
      <c r="K168" s="2" t="s">
        <v>184</v>
      </c>
      <c r="L168" s="2">
        <v>16</v>
      </c>
      <c r="M168" s="2" t="s">
        <v>185</v>
      </c>
      <c r="N168" s="2">
        <v>1.8</v>
      </c>
      <c r="O168" s="2" t="s">
        <v>185</v>
      </c>
      <c r="P168" s="2">
        <v>3.5</v>
      </c>
      <c r="Q168" s="2">
        <v>0.28000000000000003</v>
      </c>
      <c r="R168" s="2" t="s">
        <v>184</v>
      </c>
      <c r="S168" s="2">
        <v>1.1399999999999999</v>
      </c>
      <c r="T168" s="2">
        <v>1.7</v>
      </c>
      <c r="U168" s="2">
        <v>3.5</v>
      </c>
      <c r="V168" s="2">
        <v>0</v>
      </c>
      <c r="W168" s="2">
        <v>4.1493775933609953</v>
      </c>
      <c r="X168" s="2">
        <v>3.319502074688796</v>
      </c>
      <c r="Y168" s="2">
        <v>100</v>
      </c>
      <c r="Z168" s="2">
        <v>0.4</v>
      </c>
      <c r="AA168" s="2">
        <v>0.4</v>
      </c>
      <c r="AB168" s="2">
        <v>1.75</v>
      </c>
      <c r="AC168" s="2">
        <v>0.28000000000000003</v>
      </c>
      <c r="AD168" s="2">
        <v>3.5</v>
      </c>
      <c r="AE168" s="2">
        <v>0.24099999999999999</v>
      </c>
      <c r="AF168" s="2">
        <v>0.254</v>
      </c>
      <c r="AG168" s="2">
        <v>0.98</v>
      </c>
      <c r="AH168" s="2">
        <v>0.45</v>
      </c>
      <c r="AI168" s="2">
        <v>15</v>
      </c>
      <c r="AJ168" s="2">
        <v>75</v>
      </c>
      <c r="AK168" s="2">
        <v>12</v>
      </c>
      <c r="AL168" s="2">
        <v>100</v>
      </c>
      <c r="AM168" s="2">
        <v>0</v>
      </c>
      <c r="AN168" s="2">
        <v>85.1</v>
      </c>
      <c r="AO168" s="2">
        <v>486</v>
      </c>
      <c r="AP168" s="45">
        <v>821</v>
      </c>
    </row>
    <row r="169" spans="2:42" x14ac:dyDescent="0.3">
      <c r="B169" s="2" t="s">
        <v>2</v>
      </c>
      <c r="C169" s="2" t="s">
        <v>329</v>
      </c>
      <c r="D169" s="2" t="s">
        <v>87</v>
      </c>
      <c r="E169" s="42" t="s">
        <v>327</v>
      </c>
      <c r="F169" s="2" t="s">
        <v>86</v>
      </c>
      <c r="G169" s="2" t="s">
        <v>86</v>
      </c>
      <c r="H169" s="2" t="s">
        <v>183</v>
      </c>
      <c r="I169" s="2">
        <v>41.1</v>
      </c>
      <c r="J169" s="2">
        <v>25.1</v>
      </c>
      <c r="K169" s="2">
        <v>2.7</v>
      </c>
      <c r="L169" s="2">
        <v>16</v>
      </c>
      <c r="M169" s="2" t="s">
        <v>185</v>
      </c>
      <c r="N169" s="2">
        <v>1.8</v>
      </c>
      <c r="O169" s="2" t="s">
        <v>185</v>
      </c>
      <c r="P169" s="2">
        <v>3.5</v>
      </c>
      <c r="Q169" s="2">
        <v>0.28000000000000003</v>
      </c>
      <c r="R169" s="2">
        <v>0.16</v>
      </c>
      <c r="S169" s="2">
        <v>1.04</v>
      </c>
      <c r="T169" s="2">
        <v>1.7</v>
      </c>
      <c r="U169" s="2">
        <v>3.5</v>
      </c>
      <c r="V169" s="2">
        <v>0</v>
      </c>
      <c r="W169" s="3">
        <v>4.1493775933609962</v>
      </c>
      <c r="X169" s="3">
        <v>3.3195020746887969</v>
      </c>
      <c r="Y169" s="2">
        <v>100</v>
      </c>
      <c r="Z169" s="2">
        <v>0.4</v>
      </c>
      <c r="AA169" s="2">
        <v>0.4</v>
      </c>
      <c r="AB169" s="2">
        <v>1.75</v>
      </c>
      <c r="AC169" s="2">
        <v>0.08</v>
      </c>
      <c r="AD169" s="2">
        <v>3.5</v>
      </c>
      <c r="AE169" s="2">
        <v>0.24099999999999999</v>
      </c>
      <c r="AF169" s="2">
        <v>0.254</v>
      </c>
      <c r="AG169" s="2">
        <v>0.98</v>
      </c>
      <c r="AH169" s="2">
        <v>0.45</v>
      </c>
      <c r="AI169" s="2">
        <v>15</v>
      </c>
      <c r="AJ169" s="2">
        <v>75</v>
      </c>
      <c r="AK169" s="2">
        <v>12</v>
      </c>
      <c r="AL169" s="2">
        <v>100</v>
      </c>
      <c r="AM169" s="2">
        <v>0</v>
      </c>
      <c r="AN169" s="2">
        <v>84.9</v>
      </c>
      <c r="AO169" s="2">
        <v>545</v>
      </c>
      <c r="AP169" s="45">
        <v>870</v>
      </c>
    </row>
    <row r="170" spans="2:42" x14ac:dyDescent="0.3">
      <c r="B170" s="2" t="s">
        <v>2</v>
      </c>
      <c r="C170" s="2" t="s">
        <v>25</v>
      </c>
      <c r="D170" s="2" t="s">
        <v>87</v>
      </c>
      <c r="E170" s="42" t="s">
        <v>327</v>
      </c>
      <c r="F170" s="2" t="s">
        <v>86</v>
      </c>
      <c r="G170" s="2" t="s">
        <v>86</v>
      </c>
      <c r="H170" s="2" t="s">
        <v>183</v>
      </c>
      <c r="I170" s="2">
        <v>31</v>
      </c>
      <c r="J170" s="2">
        <v>22.9</v>
      </c>
      <c r="K170" s="2">
        <v>2.4</v>
      </c>
      <c r="L170" s="2">
        <v>16</v>
      </c>
      <c r="M170" s="2" t="s">
        <v>185</v>
      </c>
      <c r="N170" s="2">
        <v>1.8</v>
      </c>
      <c r="O170" s="2" t="s">
        <v>185</v>
      </c>
      <c r="P170" s="2">
        <v>3.5</v>
      </c>
      <c r="Q170" s="2">
        <v>0.28000000000000003</v>
      </c>
      <c r="R170" s="2" t="s">
        <v>184</v>
      </c>
      <c r="S170" s="2">
        <v>0.74</v>
      </c>
      <c r="T170" s="2">
        <v>0</v>
      </c>
      <c r="U170" s="2">
        <v>3.5</v>
      </c>
      <c r="V170" s="2">
        <v>0</v>
      </c>
      <c r="W170" s="3">
        <v>2.904564315352697</v>
      </c>
      <c r="X170" s="3">
        <v>2.0746887966804977</v>
      </c>
      <c r="Y170" s="2">
        <v>100</v>
      </c>
      <c r="Z170" s="2">
        <v>0.4</v>
      </c>
      <c r="AA170" s="2">
        <v>0.4</v>
      </c>
      <c r="AB170" s="2">
        <v>1.75</v>
      </c>
      <c r="AC170" s="2">
        <v>0.08</v>
      </c>
      <c r="AD170" s="2">
        <v>3.5</v>
      </c>
      <c r="AE170" s="2">
        <v>0.24099999999999999</v>
      </c>
      <c r="AF170" s="2">
        <v>0.254</v>
      </c>
      <c r="AG170" s="2">
        <v>0.98</v>
      </c>
      <c r="AH170" s="2">
        <v>0.45</v>
      </c>
      <c r="AI170" s="2">
        <v>15</v>
      </c>
      <c r="AJ170" s="2">
        <v>75</v>
      </c>
      <c r="AK170" s="2">
        <v>12</v>
      </c>
      <c r="AL170" s="2">
        <v>100</v>
      </c>
      <c r="AM170" s="2">
        <v>0</v>
      </c>
      <c r="AN170" s="2">
        <v>0</v>
      </c>
      <c r="AO170" s="2">
        <v>1022</v>
      </c>
      <c r="AP170" s="45">
        <v>1057</v>
      </c>
    </row>
    <row r="171" spans="2:42" x14ac:dyDescent="0.3">
      <c r="B171" s="2" t="s">
        <v>2</v>
      </c>
      <c r="C171" s="2" t="s">
        <v>26</v>
      </c>
      <c r="D171" s="2" t="s">
        <v>87</v>
      </c>
      <c r="E171" s="42" t="s">
        <v>327</v>
      </c>
      <c r="F171" s="2" t="s">
        <v>86</v>
      </c>
      <c r="G171" s="2" t="s">
        <v>86</v>
      </c>
      <c r="H171" s="2" t="s">
        <v>183</v>
      </c>
      <c r="I171" s="2">
        <v>37</v>
      </c>
      <c r="J171" s="2">
        <v>25.9</v>
      </c>
      <c r="K171" s="2">
        <v>2.2000000000000002</v>
      </c>
      <c r="L171" s="2">
        <v>16</v>
      </c>
      <c r="M171" s="2" t="s">
        <v>185</v>
      </c>
      <c r="N171" s="2">
        <v>1.8</v>
      </c>
      <c r="O171" s="2" t="s">
        <v>185</v>
      </c>
      <c r="P171" s="2">
        <v>3.5</v>
      </c>
      <c r="Q171" s="2">
        <v>0.28000000000000003</v>
      </c>
      <c r="R171" s="2" t="s">
        <v>184</v>
      </c>
      <c r="S171" s="2">
        <v>1.1399999999999999</v>
      </c>
      <c r="T171" s="2">
        <v>0</v>
      </c>
      <c r="U171" s="2">
        <v>3.5</v>
      </c>
      <c r="V171" s="2">
        <v>0</v>
      </c>
      <c r="W171" s="3">
        <v>4.1493775933609953</v>
      </c>
      <c r="X171" s="3">
        <v>3.319502074688796</v>
      </c>
      <c r="Y171" s="2">
        <v>100</v>
      </c>
      <c r="Z171" s="2">
        <v>0.4</v>
      </c>
      <c r="AA171" s="2">
        <v>0.4</v>
      </c>
      <c r="AB171" s="2">
        <v>1.75</v>
      </c>
      <c r="AC171" s="2">
        <v>0.28000000000000003</v>
      </c>
      <c r="AD171" s="2">
        <v>3.5</v>
      </c>
      <c r="AE171" s="2">
        <v>0.24099999999999999</v>
      </c>
      <c r="AF171" s="2">
        <v>0.254</v>
      </c>
      <c r="AG171" s="2">
        <v>0.98</v>
      </c>
      <c r="AH171" s="2">
        <v>0.45</v>
      </c>
      <c r="AI171" s="2">
        <v>15</v>
      </c>
      <c r="AJ171" s="2">
        <v>75</v>
      </c>
      <c r="AK171" s="2">
        <v>12</v>
      </c>
      <c r="AL171" s="2">
        <v>100</v>
      </c>
      <c r="AM171" s="2">
        <v>0</v>
      </c>
      <c r="AN171" s="2">
        <v>0</v>
      </c>
      <c r="AO171" s="2">
        <v>571</v>
      </c>
      <c r="AP171" s="45">
        <v>601</v>
      </c>
    </row>
    <row r="172" spans="2:42" x14ac:dyDescent="0.3">
      <c r="B172" s="2" t="s">
        <v>2</v>
      </c>
      <c r="C172" s="2" t="s">
        <v>136</v>
      </c>
      <c r="D172" s="2" t="s">
        <v>87</v>
      </c>
      <c r="E172" s="42" t="s">
        <v>327</v>
      </c>
      <c r="F172" s="2" t="s">
        <v>86</v>
      </c>
      <c r="G172" s="2" t="s">
        <v>86</v>
      </c>
      <c r="H172" s="2" t="s">
        <v>183</v>
      </c>
      <c r="I172" s="2">
        <v>30.9</v>
      </c>
      <c r="J172" s="2">
        <v>22.1</v>
      </c>
      <c r="K172" s="2" t="s">
        <v>184</v>
      </c>
      <c r="L172" s="2">
        <v>16</v>
      </c>
      <c r="M172" s="2" t="s">
        <v>185</v>
      </c>
      <c r="N172" s="2">
        <v>1.8</v>
      </c>
      <c r="O172" s="2" t="s">
        <v>185</v>
      </c>
      <c r="P172" s="2">
        <v>3.5</v>
      </c>
      <c r="Q172" s="2">
        <v>0.28000000000000003</v>
      </c>
      <c r="R172" s="2" t="s">
        <v>184</v>
      </c>
      <c r="S172" s="2">
        <v>1.1399999999999999</v>
      </c>
      <c r="T172" s="2">
        <v>0</v>
      </c>
      <c r="U172" s="2">
        <v>3.5</v>
      </c>
      <c r="V172" s="2">
        <v>0</v>
      </c>
      <c r="W172" s="2">
        <v>4.1493775933609953</v>
      </c>
      <c r="X172" s="2">
        <v>3.319502074688796</v>
      </c>
      <c r="Y172" s="2">
        <v>100</v>
      </c>
      <c r="Z172" s="2">
        <v>0.4</v>
      </c>
      <c r="AA172" s="2">
        <v>0.4</v>
      </c>
      <c r="AB172" s="2">
        <v>1.75</v>
      </c>
      <c r="AC172" s="2">
        <v>0.28000000000000003</v>
      </c>
      <c r="AD172" s="2">
        <v>3.5</v>
      </c>
      <c r="AE172" s="2">
        <v>0.24099999999999999</v>
      </c>
      <c r="AF172" s="2">
        <v>0.254</v>
      </c>
      <c r="AG172" s="2">
        <v>0.98</v>
      </c>
      <c r="AH172" s="2">
        <v>0.45</v>
      </c>
      <c r="AI172" s="2">
        <v>15</v>
      </c>
      <c r="AJ172" s="2">
        <v>75</v>
      </c>
      <c r="AK172" s="2">
        <v>12</v>
      </c>
      <c r="AL172" s="2">
        <v>100</v>
      </c>
      <c r="AM172" s="2">
        <v>0</v>
      </c>
      <c r="AN172" s="2">
        <v>0</v>
      </c>
      <c r="AO172" s="2">
        <v>565</v>
      </c>
      <c r="AP172" s="45">
        <v>597</v>
      </c>
    </row>
    <row r="173" spans="2:42" x14ac:dyDescent="0.3">
      <c r="B173" s="2" t="s">
        <v>2</v>
      </c>
      <c r="C173" s="2" t="s">
        <v>23</v>
      </c>
      <c r="D173" s="2" t="s">
        <v>87</v>
      </c>
      <c r="E173" s="42" t="s">
        <v>327</v>
      </c>
      <c r="F173" s="2" t="s">
        <v>86</v>
      </c>
      <c r="G173" s="2" t="s">
        <v>86</v>
      </c>
      <c r="H173" s="2" t="s">
        <v>183</v>
      </c>
      <c r="I173" s="2">
        <v>35.299999999999997</v>
      </c>
      <c r="J173" s="2">
        <v>25.7</v>
      </c>
      <c r="K173" s="2">
        <v>2.4</v>
      </c>
      <c r="L173" s="2">
        <v>16</v>
      </c>
      <c r="M173" s="2" t="s">
        <v>185</v>
      </c>
      <c r="N173" s="2">
        <v>1.8</v>
      </c>
      <c r="O173" s="2" t="s">
        <v>185</v>
      </c>
      <c r="P173" s="2">
        <v>3.5</v>
      </c>
      <c r="Q173" s="2">
        <v>0.28000000000000003</v>
      </c>
      <c r="R173" s="2" t="s">
        <v>184</v>
      </c>
      <c r="S173" s="2">
        <v>1.04</v>
      </c>
      <c r="T173" s="2">
        <v>0</v>
      </c>
      <c r="U173" s="2">
        <v>3.5</v>
      </c>
      <c r="V173" s="2">
        <v>0</v>
      </c>
      <c r="W173" s="3">
        <v>4.1493775933609962</v>
      </c>
      <c r="X173" s="3">
        <v>3.3195020746887969</v>
      </c>
      <c r="Y173" s="2">
        <v>100</v>
      </c>
      <c r="Z173" s="2">
        <v>0.4</v>
      </c>
      <c r="AA173" s="2">
        <v>0.4</v>
      </c>
      <c r="AB173" s="2">
        <v>1.75</v>
      </c>
      <c r="AC173" s="2">
        <v>0.08</v>
      </c>
      <c r="AD173" s="2">
        <v>3.5</v>
      </c>
      <c r="AE173" s="2">
        <v>0.24099999999999999</v>
      </c>
      <c r="AF173" s="2">
        <v>0.254</v>
      </c>
      <c r="AG173" s="2">
        <v>0.98</v>
      </c>
      <c r="AH173" s="2">
        <v>0.15</v>
      </c>
      <c r="AI173" s="2">
        <v>15</v>
      </c>
      <c r="AJ173" s="2">
        <v>75</v>
      </c>
      <c r="AK173" s="2">
        <v>12</v>
      </c>
      <c r="AL173" s="2">
        <v>200</v>
      </c>
      <c r="AM173" s="2">
        <v>0</v>
      </c>
      <c r="AN173" s="2">
        <v>0</v>
      </c>
      <c r="AO173" s="2">
        <v>545</v>
      </c>
      <c r="AP173" s="45">
        <v>577</v>
      </c>
    </row>
    <row r="174" spans="2:42" x14ac:dyDescent="0.3">
      <c r="B174" s="2" t="s">
        <v>2</v>
      </c>
      <c r="C174" s="2" t="s">
        <v>27</v>
      </c>
      <c r="D174" s="2" t="s">
        <v>87</v>
      </c>
      <c r="E174" s="42" t="s">
        <v>327</v>
      </c>
      <c r="F174" s="2" t="s">
        <v>86</v>
      </c>
      <c r="G174" s="2" t="s">
        <v>86</v>
      </c>
      <c r="H174" s="2" t="s">
        <v>183</v>
      </c>
      <c r="I174" s="2">
        <v>34.200000000000003</v>
      </c>
      <c r="J174" s="2">
        <v>22.9</v>
      </c>
      <c r="K174" s="2">
        <v>2.4</v>
      </c>
      <c r="L174" s="2">
        <v>16</v>
      </c>
      <c r="M174" s="2" t="s">
        <v>185</v>
      </c>
      <c r="N174" s="2">
        <v>1.8</v>
      </c>
      <c r="O174" s="2" t="s">
        <v>185</v>
      </c>
      <c r="P174" s="2">
        <v>3.5</v>
      </c>
      <c r="Q174" s="2">
        <v>0.28000000000000003</v>
      </c>
      <c r="R174" s="2" t="s">
        <v>184</v>
      </c>
      <c r="S174" s="2">
        <v>1.34</v>
      </c>
      <c r="T174" s="2">
        <v>0</v>
      </c>
      <c r="U174" s="2">
        <v>3.5</v>
      </c>
      <c r="V174" s="2">
        <v>0</v>
      </c>
      <c r="W174" s="3">
        <v>5.394190871369295</v>
      </c>
      <c r="X174" s="3">
        <v>4.5643153526970961</v>
      </c>
      <c r="Y174" s="2">
        <v>100</v>
      </c>
      <c r="Z174" s="2">
        <v>0.4</v>
      </c>
      <c r="AA174" s="2">
        <v>0.4</v>
      </c>
      <c r="AB174" s="2">
        <v>1.75</v>
      </c>
      <c r="AC174" s="2">
        <v>0.08</v>
      </c>
      <c r="AD174" s="2">
        <v>3.5</v>
      </c>
      <c r="AE174" s="2">
        <v>0.24099999999999999</v>
      </c>
      <c r="AF174" s="2">
        <v>0.254</v>
      </c>
      <c r="AG174" s="2">
        <v>0.98</v>
      </c>
      <c r="AH174" s="2">
        <v>0.45</v>
      </c>
      <c r="AI174" s="2">
        <v>15</v>
      </c>
      <c r="AJ174" s="2">
        <v>75</v>
      </c>
      <c r="AK174" s="2">
        <v>12</v>
      </c>
      <c r="AL174" s="2">
        <v>100</v>
      </c>
      <c r="AM174" s="2">
        <v>0</v>
      </c>
      <c r="AN174" s="2">
        <v>0</v>
      </c>
      <c r="AO174" s="2">
        <v>588</v>
      </c>
      <c r="AP174" s="45">
        <v>617</v>
      </c>
    </row>
    <row r="175" spans="2:42" x14ac:dyDescent="0.3">
      <c r="B175" s="2" t="s">
        <v>2</v>
      </c>
      <c r="C175" s="2" t="s">
        <v>24</v>
      </c>
      <c r="D175" s="2" t="s">
        <v>87</v>
      </c>
      <c r="E175" s="42" t="s">
        <v>327</v>
      </c>
      <c r="F175" s="2" t="s">
        <v>86</v>
      </c>
      <c r="G175" s="2" t="s">
        <v>86</v>
      </c>
      <c r="H175" s="2" t="s">
        <v>183</v>
      </c>
      <c r="I175" s="2">
        <v>33.6</v>
      </c>
      <c r="J175" s="2">
        <v>23.8</v>
      </c>
      <c r="K175" s="2">
        <v>2.4</v>
      </c>
      <c r="L175" s="2">
        <v>16</v>
      </c>
      <c r="M175" s="2" t="s">
        <v>185</v>
      </c>
      <c r="N175" s="2">
        <v>1.8</v>
      </c>
      <c r="O175" s="2" t="s">
        <v>185</v>
      </c>
      <c r="P175" s="2">
        <v>3.5</v>
      </c>
      <c r="Q175" s="2">
        <v>0.28000000000000003</v>
      </c>
      <c r="R175" s="2" t="s">
        <v>184</v>
      </c>
      <c r="S175" s="2">
        <v>1.34</v>
      </c>
      <c r="T175" s="2">
        <v>0</v>
      </c>
      <c r="U175" s="2">
        <v>3.5</v>
      </c>
      <c r="V175" s="2">
        <v>0</v>
      </c>
      <c r="W175" s="2">
        <v>5.394190871369295</v>
      </c>
      <c r="X175" s="2">
        <v>4.5643153526970961</v>
      </c>
      <c r="Y175" s="2">
        <v>100</v>
      </c>
      <c r="Z175" s="2">
        <v>0.4</v>
      </c>
      <c r="AA175" s="2">
        <v>0.4</v>
      </c>
      <c r="AB175" s="2">
        <v>1.75</v>
      </c>
      <c r="AC175" s="2">
        <v>0.08</v>
      </c>
      <c r="AD175" s="2">
        <v>3.5</v>
      </c>
      <c r="AE175" s="2">
        <v>0.24099999999999999</v>
      </c>
      <c r="AF175" s="2">
        <v>0.254</v>
      </c>
      <c r="AG175" s="2">
        <v>0.98</v>
      </c>
      <c r="AH175" s="2">
        <v>0.15</v>
      </c>
      <c r="AI175" s="2">
        <v>15</v>
      </c>
      <c r="AJ175" s="2">
        <v>75</v>
      </c>
      <c r="AK175" s="2">
        <v>12</v>
      </c>
      <c r="AL175" s="2">
        <v>200</v>
      </c>
      <c r="AM175" s="2">
        <v>0</v>
      </c>
      <c r="AN175" s="2">
        <v>0</v>
      </c>
      <c r="AO175" s="2">
        <v>499</v>
      </c>
      <c r="AP175" s="45">
        <v>527</v>
      </c>
    </row>
    <row r="176" spans="2:42" x14ac:dyDescent="0.3">
      <c r="B176" s="2" t="s">
        <v>2</v>
      </c>
      <c r="C176" s="2" t="s">
        <v>330</v>
      </c>
      <c r="D176" s="2" t="s">
        <v>87</v>
      </c>
      <c r="E176" s="42" t="s">
        <v>327</v>
      </c>
      <c r="F176" s="2" t="s">
        <v>199</v>
      </c>
      <c r="G176" s="2" t="s">
        <v>90</v>
      </c>
      <c r="H176" s="2" t="s">
        <v>183</v>
      </c>
      <c r="I176" s="2">
        <v>39.799999999999997</v>
      </c>
      <c r="J176" s="2">
        <v>24.7</v>
      </c>
      <c r="K176" s="2">
        <v>2.9</v>
      </c>
      <c r="L176" s="2">
        <v>16</v>
      </c>
      <c r="M176" s="2">
        <v>1.9</v>
      </c>
      <c r="N176" s="2">
        <v>3</v>
      </c>
      <c r="O176" s="2">
        <v>1.1000000000000001</v>
      </c>
      <c r="P176" s="2">
        <v>3.5</v>
      </c>
      <c r="Q176" s="2">
        <v>0.28000000000000003</v>
      </c>
      <c r="R176" s="2" t="s">
        <v>184</v>
      </c>
      <c r="S176" s="2">
        <v>1</v>
      </c>
      <c r="T176" s="2">
        <v>1.7</v>
      </c>
      <c r="U176" s="2">
        <v>3.5</v>
      </c>
      <c r="V176" s="2">
        <v>1</v>
      </c>
      <c r="W176" s="5">
        <v>4.166666666666667</v>
      </c>
      <c r="X176" s="5">
        <v>3.166666666666667</v>
      </c>
      <c r="Y176" s="2">
        <v>101</v>
      </c>
      <c r="Z176" s="2">
        <v>0.4</v>
      </c>
      <c r="AA176" s="2">
        <v>0.4</v>
      </c>
      <c r="AB176" s="2">
        <v>1.75</v>
      </c>
      <c r="AC176" s="2">
        <v>0.08</v>
      </c>
      <c r="AD176" s="2">
        <v>3.5</v>
      </c>
      <c r="AE176" s="2">
        <v>0.24</v>
      </c>
      <c r="AF176" s="2">
        <v>0.254</v>
      </c>
      <c r="AG176" s="2">
        <v>0.98</v>
      </c>
      <c r="AH176" s="2">
        <v>0.45</v>
      </c>
      <c r="AI176" s="2">
        <v>15</v>
      </c>
      <c r="AJ176" s="2">
        <v>75</v>
      </c>
      <c r="AK176" s="2">
        <v>12</v>
      </c>
      <c r="AL176" s="2">
        <v>100</v>
      </c>
      <c r="AM176" s="2">
        <v>556.5</v>
      </c>
      <c r="AN176" s="2">
        <v>139</v>
      </c>
      <c r="AO176" s="2">
        <v>532</v>
      </c>
      <c r="AP176" s="45">
        <v>770</v>
      </c>
    </row>
    <row r="177" spans="2:42" x14ac:dyDescent="0.3">
      <c r="B177" s="2" t="s">
        <v>2</v>
      </c>
      <c r="C177" s="2" t="s">
        <v>44</v>
      </c>
      <c r="D177" s="2" t="s">
        <v>87</v>
      </c>
      <c r="E177" s="42" t="s">
        <v>327</v>
      </c>
      <c r="F177" s="2" t="s">
        <v>199</v>
      </c>
      <c r="G177" s="2" t="s">
        <v>90</v>
      </c>
      <c r="H177" s="2" t="s">
        <v>183</v>
      </c>
      <c r="I177" s="2">
        <v>37.299999999999997</v>
      </c>
      <c r="J177" s="2">
        <v>23.2</v>
      </c>
      <c r="K177" s="2">
        <v>3</v>
      </c>
      <c r="L177" s="2">
        <v>16</v>
      </c>
      <c r="M177" s="2">
        <v>1.9</v>
      </c>
      <c r="N177" s="2">
        <v>3</v>
      </c>
      <c r="O177" s="2">
        <v>1.1000000000000001</v>
      </c>
      <c r="P177" s="2">
        <v>3.5</v>
      </c>
      <c r="Q177" s="2">
        <v>0.28000000000000003</v>
      </c>
      <c r="R177" s="2" t="s">
        <v>184</v>
      </c>
      <c r="S177" s="2">
        <v>0.7</v>
      </c>
      <c r="T177" s="2">
        <v>0</v>
      </c>
      <c r="U177" s="2">
        <v>3.5</v>
      </c>
      <c r="V177" s="2">
        <v>1</v>
      </c>
      <c r="W177" s="3">
        <v>2.9166666666666665</v>
      </c>
      <c r="X177" s="3">
        <v>1.9100000000000001</v>
      </c>
      <c r="Y177" s="2">
        <v>99.6</v>
      </c>
      <c r="Z177" s="2">
        <v>0.4</v>
      </c>
      <c r="AA177" s="2">
        <v>0.4</v>
      </c>
      <c r="AB177" s="2">
        <v>1.75</v>
      </c>
      <c r="AC177" s="2">
        <v>0.08</v>
      </c>
      <c r="AD177" s="2">
        <v>3.5</v>
      </c>
      <c r="AE177" s="2">
        <v>0.24</v>
      </c>
      <c r="AF177" s="2">
        <v>0.254</v>
      </c>
      <c r="AG177" s="2">
        <v>0.98</v>
      </c>
      <c r="AH177" s="2">
        <v>0.45</v>
      </c>
      <c r="AI177" s="2">
        <v>15</v>
      </c>
      <c r="AJ177" s="2">
        <v>75</v>
      </c>
      <c r="AK177" s="2">
        <v>12</v>
      </c>
      <c r="AL177" s="2">
        <v>100</v>
      </c>
      <c r="AM177" s="2">
        <v>644</v>
      </c>
      <c r="AN177" s="2">
        <v>0</v>
      </c>
      <c r="AO177" s="2">
        <v>1366</v>
      </c>
      <c r="AP177" s="45">
        <v>1283</v>
      </c>
    </row>
    <row r="178" spans="2:42" x14ac:dyDescent="0.3">
      <c r="B178" s="2" t="s">
        <v>2</v>
      </c>
      <c r="C178" s="2" t="s">
        <v>331</v>
      </c>
      <c r="D178" s="2" t="s">
        <v>87</v>
      </c>
      <c r="E178" s="42" t="s">
        <v>327</v>
      </c>
      <c r="F178" s="2" t="s">
        <v>199</v>
      </c>
      <c r="G178" s="2" t="s">
        <v>90</v>
      </c>
      <c r="H178" s="2" t="s">
        <v>183</v>
      </c>
      <c r="I178" s="2">
        <v>38</v>
      </c>
      <c r="J178" s="2">
        <v>25.1</v>
      </c>
      <c r="K178" s="2">
        <v>2.7</v>
      </c>
      <c r="L178" s="2">
        <v>16</v>
      </c>
      <c r="M178" s="2">
        <v>1.9</v>
      </c>
      <c r="N178" s="2">
        <v>3</v>
      </c>
      <c r="O178" s="2">
        <v>1.1000000000000001</v>
      </c>
      <c r="P178" s="2">
        <v>3.5</v>
      </c>
      <c r="Q178" s="2">
        <v>0.28000000000000003</v>
      </c>
      <c r="R178" s="2" t="s">
        <v>184</v>
      </c>
      <c r="S178" s="2">
        <v>0.7</v>
      </c>
      <c r="T178" s="2">
        <v>0</v>
      </c>
      <c r="U178" s="2">
        <v>3.5</v>
      </c>
      <c r="V178" s="2">
        <v>1</v>
      </c>
      <c r="W178" s="2">
        <v>2.9166666666666665</v>
      </c>
      <c r="X178" s="2">
        <v>1.9100000000000001</v>
      </c>
      <c r="Y178" s="2">
        <v>50</v>
      </c>
      <c r="Z178" s="2">
        <v>0.4</v>
      </c>
      <c r="AA178" s="2">
        <v>0.4</v>
      </c>
      <c r="AB178" s="2">
        <v>1.75</v>
      </c>
      <c r="AC178" s="2">
        <v>0.08</v>
      </c>
      <c r="AD178" s="2">
        <v>3.5</v>
      </c>
      <c r="AE178" s="2">
        <v>0.24</v>
      </c>
      <c r="AF178" s="2">
        <v>0.254</v>
      </c>
      <c r="AG178" s="2">
        <v>0.98</v>
      </c>
      <c r="AH178" s="2">
        <v>0.45</v>
      </c>
      <c r="AI178" s="2">
        <v>15</v>
      </c>
      <c r="AJ178" s="2">
        <v>75</v>
      </c>
      <c r="AK178" s="2">
        <v>12</v>
      </c>
      <c r="AL178" s="2">
        <v>100</v>
      </c>
      <c r="AM178" s="2">
        <v>290.5</v>
      </c>
      <c r="AN178" s="2">
        <v>0</v>
      </c>
      <c r="AO178" s="2">
        <v>1226</v>
      </c>
      <c r="AP178" s="45">
        <v>1058</v>
      </c>
    </row>
    <row r="179" spans="2:42" x14ac:dyDescent="0.3">
      <c r="B179" s="2" t="s">
        <v>2</v>
      </c>
      <c r="C179" s="2" t="s">
        <v>45</v>
      </c>
      <c r="D179" s="2" t="s">
        <v>87</v>
      </c>
      <c r="E179" s="42" t="s">
        <v>327</v>
      </c>
      <c r="F179" s="2" t="s">
        <v>199</v>
      </c>
      <c r="G179" s="2" t="s">
        <v>90</v>
      </c>
      <c r="H179" s="2" t="s">
        <v>183</v>
      </c>
      <c r="I179" s="2">
        <v>38.200000000000003</v>
      </c>
      <c r="J179" s="2">
        <v>24.7</v>
      </c>
      <c r="K179" s="2">
        <v>2.9</v>
      </c>
      <c r="L179" s="2">
        <v>16</v>
      </c>
      <c r="M179" s="2">
        <v>1.9</v>
      </c>
      <c r="N179" s="2">
        <v>3</v>
      </c>
      <c r="O179" s="2">
        <v>1.1000000000000001</v>
      </c>
      <c r="P179" s="2">
        <v>3.5</v>
      </c>
      <c r="Q179" s="2">
        <v>0.28000000000000003</v>
      </c>
      <c r="R179" s="2" t="s">
        <v>184</v>
      </c>
      <c r="S179" s="2">
        <v>1</v>
      </c>
      <c r="T179" s="2">
        <v>0</v>
      </c>
      <c r="U179" s="2">
        <v>3.5</v>
      </c>
      <c r="V179" s="2">
        <v>1</v>
      </c>
      <c r="W179" s="3">
        <v>4.166666666666667</v>
      </c>
      <c r="X179" s="3">
        <v>3.166666666666667</v>
      </c>
      <c r="Y179" s="2">
        <v>100.2</v>
      </c>
      <c r="Z179" s="2">
        <v>0.4</v>
      </c>
      <c r="AA179" s="2">
        <v>0.4</v>
      </c>
      <c r="AB179" s="2">
        <v>1.75</v>
      </c>
      <c r="AC179" s="2">
        <v>0.08</v>
      </c>
      <c r="AD179" s="2">
        <v>3.5</v>
      </c>
      <c r="AE179" s="2">
        <v>0.24</v>
      </c>
      <c r="AF179" s="2">
        <v>0.254</v>
      </c>
      <c r="AG179" s="2">
        <v>0.98</v>
      </c>
      <c r="AH179" s="2">
        <v>0.45</v>
      </c>
      <c r="AI179" s="2">
        <v>15</v>
      </c>
      <c r="AJ179" s="2">
        <v>75</v>
      </c>
      <c r="AK179" s="2">
        <v>12</v>
      </c>
      <c r="AL179" s="2">
        <v>100</v>
      </c>
      <c r="AM179" s="2">
        <v>476</v>
      </c>
      <c r="AN179" s="2">
        <v>0</v>
      </c>
      <c r="AO179" s="2">
        <v>856</v>
      </c>
      <c r="AP179" s="45">
        <v>746</v>
      </c>
    </row>
    <row r="180" spans="2:42" x14ac:dyDescent="0.3">
      <c r="B180" s="2" t="s">
        <v>2</v>
      </c>
      <c r="C180" s="2" t="s">
        <v>332</v>
      </c>
      <c r="D180" s="2" t="s">
        <v>87</v>
      </c>
      <c r="E180" s="42" t="s">
        <v>327</v>
      </c>
      <c r="F180" s="2" t="s">
        <v>199</v>
      </c>
      <c r="G180" s="2" t="s">
        <v>90</v>
      </c>
      <c r="H180" s="2" t="s">
        <v>183</v>
      </c>
      <c r="I180" s="2">
        <v>37.799999999999997</v>
      </c>
      <c r="J180" s="2">
        <v>24.7</v>
      </c>
      <c r="K180" s="2" t="s">
        <v>184</v>
      </c>
      <c r="L180" s="2">
        <v>16</v>
      </c>
      <c r="M180" s="2">
        <v>2.2000000000000002</v>
      </c>
      <c r="N180" s="2">
        <v>3</v>
      </c>
      <c r="O180" s="2">
        <v>0.85</v>
      </c>
      <c r="P180" s="2">
        <v>3.5</v>
      </c>
      <c r="Q180" s="2">
        <v>0.22</v>
      </c>
      <c r="R180" s="2" t="s">
        <v>184</v>
      </c>
      <c r="S180" s="2">
        <v>0.75</v>
      </c>
      <c r="T180" s="2">
        <v>0</v>
      </c>
      <c r="U180" s="2">
        <v>3.5</v>
      </c>
      <c r="V180" s="2">
        <v>0.75</v>
      </c>
      <c r="W180" s="2">
        <v>4.166666666666667</v>
      </c>
      <c r="X180" s="3">
        <v>3.1044444444444443</v>
      </c>
      <c r="Y180" s="2">
        <v>100.1</v>
      </c>
      <c r="Z180" s="2">
        <v>0.3</v>
      </c>
      <c r="AA180" s="2">
        <v>0.3</v>
      </c>
      <c r="AB180" s="2">
        <v>1.75</v>
      </c>
      <c r="AC180" s="2">
        <v>0.08</v>
      </c>
      <c r="AD180" s="2">
        <v>3.5</v>
      </c>
      <c r="AE180" s="2">
        <v>0.18</v>
      </c>
      <c r="AF180" s="5">
        <v>0.19400000000000001</v>
      </c>
      <c r="AG180" s="2">
        <v>0.98</v>
      </c>
      <c r="AH180" s="2">
        <v>0.45</v>
      </c>
      <c r="AI180" s="2">
        <v>15</v>
      </c>
      <c r="AJ180" s="2">
        <v>100</v>
      </c>
      <c r="AK180" s="2">
        <v>12</v>
      </c>
      <c r="AL180" s="2">
        <v>100</v>
      </c>
      <c r="AM180" s="2">
        <v>411.3</v>
      </c>
      <c r="AN180" s="2">
        <v>0</v>
      </c>
      <c r="AO180" s="2">
        <v>626</v>
      </c>
      <c r="AP180" s="45">
        <v>582</v>
      </c>
    </row>
    <row r="181" spans="2:42" x14ac:dyDescent="0.3">
      <c r="B181" s="2" t="s">
        <v>2</v>
      </c>
      <c r="C181" s="2" t="s">
        <v>47</v>
      </c>
      <c r="D181" s="2" t="s">
        <v>87</v>
      </c>
      <c r="E181" s="42" t="s">
        <v>327</v>
      </c>
      <c r="F181" s="2" t="s">
        <v>199</v>
      </c>
      <c r="G181" s="2" t="s">
        <v>90</v>
      </c>
      <c r="H181" s="2" t="s">
        <v>183</v>
      </c>
      <c r="I181" s="2">
        <v>32.9</v>
      </c>
      <c r="J181" s="2">
        <v>24.7</v>
      </c>
      <c r="K181" s="2">
        <v>2.9</v>
      </c>
      <c r="L181" s="2">
        <v>16</v>
      </c>
      <c r="M181" s="2">
        <v>1.9</v>
      </c>
      <c r="N181" s="2">
        <v>3</v>
      </c>
      <c r="O181" s="2">
        <v>1.1000000000000001</v>
      </c>
      <c r="P181" s="2">
        <v>3.5</v>
      </c>
      <c r="Q181" s="2">
        <v>0.28000000000000003</v>
      </c>
      <c r="R181" s="2" t="s">
        <v>184</v>
      </c>
      <c r="S181" s="2">
        <v>1</v>
      </c>
      <c r="T181" s="2">
        <v>0</v>
      </c>
      <c r="U181" s="2">
        <v>3.5</v>
      </c>
      <c r="V181" s="2">
        <v>1</v>
      </c>
      <c r="W181" s="2">
        <v>4.166666666666667</v>
      </c>
      <c r="X181" s="3">
        <v>3.166666666666667</v>
      </c>
      <c r="Y181" s="2">
        <v>100.5</v>
      </c>
      <c r="Z181" s="2">
        <v>0.4</v>
      </c>
      <c r="AA181" s="2">
        <v>0.4</v>
      </c>
      <c r="AB181" s="2">
        <v>1.75</v>
      </c>
      <c r="AC181" s="2">
        <v>0.08</v>
      </c>
      <c r="AD181" s="2">
        <v>3.5</v>
      </c>
      <c r="AE181" s="2">
        <v>0.24</v>
      </c>
      <c r="AF181" s="5">
        <v>0.254</v>
      </c>
      <c r="AG181" s="2">
        <v>0.98</v>
      </c>
      <c r="AH181" s="2">
        <v>0.15</v>
      </c>
      <c r="AI181" s="2">
        <v>15</v>
      </c>
      <c r="AJ181" s="2">
        <v>75</v>
      </c>
      <c r="AK181" s="2">
        <v>12</v>
      </c>
      <c r="AL181" s="2">
        <v>200</v>
      </c>
      <c r="AM181" s="2">
        <v>500.5</v>
      </c>
      <c r="AN181" s="2">
        <v>0</v>
      </c>
      <c r="AO181" s="2">
        <v>897</v>
      </c>
      <c r="AP181" s="45">
        <v>782</v>
      </c>
    </row>
    <row r="182" spans="2:42" x14ac:dyDescent="0.3">
      <c r="B182" s="2" t="s">
        <v>2</v>
      </c>
      <c r="C182" s="2" t="s">
        <v>46</v>
      </c>
      <c r="D182" s="2" t="s">
        <v>87</v>
      </c>
      <c r="E182" s="42" t="s">
        <v>327</v>
      </c>
      <c r="F182" s="2" t="s">
        <v>199</v>
      </c>
      <c r="G182" s="2" t="s">
        <v>90</v>
      </c>
      <c r="H182" s="2" t="s">
        <v>183</v>
      </c>
      <c r="I182" s="2">
        <v>37.299999999999997</v>
      </c>
      <c r="J182" s="2">
        <v>23.2</v>
      </c>
      <c r="K182" s="2">
        <v>3</v>
      </c>
      <c r="L182" s="2">
        <v>16</v>
      </c>
      <c r="M182" s="2">
        <v>1.9</v>
      </c>
      <c r="N182" s="2">
        <v>3</v>
      </c>
      <c r="O182" s="2">
        <v>1.1000000000000001</v>
      </c>
      <c r="P182" s="2">
        <v>3.5</v>
      </c>
      <c r="Q182" s="2">
        <v>0.28000000000000003</v>
      </c>
      <c r="R182" s="2" t="s">
        <v>184</v>
      </c>
      <c r="S182" s="2">
        <v>1.3</v>
      </c>
      <c r="T182" s="2">
        <v>0</v>
      </c>
      <c r="U182" s="2">
        <v>3.5</v>
      </c>
      <c r="V182" s="2">
        <v>1</v>
      </c>
      <c r="W182" s="3">
        <v>5.416666666666667</v>
      </c>
      <c r="X182" s="3">
        <v>4.41</v>
      </c>
      <c r="Y182" s="2">
        <v>101.6</v>
      </c>
      <c r="Z182" s="2">
        <v>0.4</v>
      </c>
      <c r="AA182" s="2">
        <v>0.4</v>
      </c>
      <c r="AB182" s="2">
        <v>1.75</v>
      </c>
      <c r="AC182" s="2">
        <v>0.08</v>
      </c>
      <c r="AD182" s="2">
        <v>3.5</v>
      </c>
      <c r="AE182" s="2">
        <v>0.24</v>
      </c>
      <c r="AF182" s="2">
        <v>0.254</v>
      </c>
      <c r="AG182" s="2">
        <v>0.98</v>
      </c>
      <c r="AH182" s="2">
        <v>0.45</v>
      </c>
      <c r="AI182" s="2">
        <v>15</v>
      </c>
      <c r="AJ182" s="2">
        <v>75</v>
      </c>
      <c r="AK182" s="2">
        <v>12</v>
      </c>
      <c r="AL182" s="2">
        <v>100</v>
      </c>
      <c r="AM182" s="2">
        <v>560</v>
      </c>
      <c r="AN182" s="2">
        <v>0</v>
      </c>
      <c r="AO182" s="2">
        <v>956</v>
      </c>
      <c r="AP182" s="45">
        <v>741</v>
      </c>
    </row>
    <row r="183" spans="2:42" x14ac:dyDescent="0.3">
      <c r="B183" s="2" t="s">
        <v>2</v>
      </c>
      <c r="C183" s="2" t="s">
        <v>48</v>
      </c>
      <c r="D183" s="2" t="s">
        <v>88</v>
      </c>
      <c r="E183" s="42" t="s">
        <v>327</v>
      </c>
      <c r="F183" s="2" t="s">
        <v>199</v>
      </c>
      <c r="G183" s="2" t="s">
        <v>90</v>
      </c>
      <c r="H183" s="2" t="s">
        <v>183</v>
      </c>
      <c r="I183" s="2">
        <v>34.9</v>
      </c>
      <c r="J183" s="2">
        <v>24.7</v>
      </c>
      <c r="K183" s="2">
        <v>2.9</v>
      </c>
      <c r="L183" s="2">
        <v>16</v>
      </c>
      <c r="M183" s="2">
        <v>1.9</v>
      </c>
      <c r="N183" s="2">
        <v>3</v>
      </c>
      <c r="O183" s="2">
        <v>1.1000000000000001</v>
      </c>
      <c r="P183" s="2">
        <v>3.5</v>
      </c>
      <c r="Q183" s="2">
        <v>0.28000000000000003</v>
      </c>
      <c r="R183" s="2" t="s">
        <v>184</v>
      </c>
      <c r="S183" s="2">
        <v>1.3</v>
      </c>
      <c r="T183" s="2">
        <v>0</v>
      </c>
      <c r="U183" s="2">
        <v>3.5</v>
      </c>
      <c r="V183" s="2">
        <v>1</v>
      </c>
      <c r="W183" s="2">
        <v>5.416666666666667</v>
      </c>
      <c r="X183" s="2">
        <v>4.41</v>
      </c>
      <c r="Y183" s="2">
        <v>100.7</v>
      </c>
      <c r="Z183" s="2">
        <v>0.4</v>
      </c>
      <c r="AA183" s="2">
        <v>0.4</v>
      </c>
      <c r="AB183" s="2">
        <v>1.75</v>
      </c>
      <c r="AC183" s="2">
        <v>0.08</v>
      </c>
      <c r="AD183" s="2">
        <v>3.5</v>
      </c>
      <c r="AE183" s="2">
        <v>0.24</v>
      </c>
      <c r="AF183" s="2">
        <v>0.254</v>
      </c>
      <c r="AG183" s="2">
        <v>0.98</v>
      </c>
      <c r="AH183" s="2">
        <v>0.15</v>
      </c>
      <c r="AI183" s="2">
        <v>15</v>
      </c>
      <c r="AJ183" s="2">
        <v>75</v>
      </c>
      <c r="AK183" s="2">
        <v>12</v>
      </c>
      <c r="AL183" s="2">
        <v>200</v>
      </c>
      <c r="AM183" s="2">
        <v>490</v>
      </c>
      <c r="AN183" s="2">
        <v>0</v>
      </c>
      <c r="AO183" s="2">
        <v>846</v>
      </c>
      <c r="AP183" s="45">
        <v>657</v>
      </c>
    </row>
    <row r="184" spans="2:42" x14ac:dyDescent="0.3">
      <c r="B184" s="2" t="s">
        <v>2</v>
      </c>
      <c r="C184" s="2" t="s">
        <v>333</v>
      </c>
      <c r="D184" s="2" t="s">
        <v>87</v>
      </c>
      <c r="E184" s="42" t="s">
        <v>327</v>
      </c>
      <c r="F184" s="2" t="s">
        <v>199</v>
      </c>
      <c r="G184" s="2" t="s">
        <v>90</v>
      </c>
      <c r="H184" s="2" t="s">
        <v>183</v>
      </c>
      <c r="I184" s="2">
        <v>36.5</v>
      </c>
      <c r="J184" s="2" t="s">
        <v>184</v>
      </c>
      <c r="K184" s="2" t="s">
        <v>184</v>
      </c>
      <c r="L184" s="2">
        <v>16</v>
      </c>
      <c r="M184" s="2">
        <v>2.2000000000000002</v>
      </c>
      <c r="N184" s="2">
        <v>3</v>
      </c>
      <c r="O184" s="2">
        <v>0.85</v>
      </c>
      <c r="P184" s="2">
        <v>0.5</v>
      </c>
      <c r="Q184" s="2">
        <v>0.22</v>
      </c>
      <c r="R184" s="2" t="s">
        <v>184</v>
      </c>
      <c r="S184" s="2">
        <v>0.75</v>
      </c>
      <c r="T184" s="2">
        <v>0</v>
      </c>
      <c r="U184" s="2">
        <v>0.5</v>
      </c>
      <c r="V184" s="2">
        <v>0.75</v>
      </c>
      <c r="W184" s="5">
        <v>4.166666666666667</v>
      </c>
      <c r="X184" s="3">
        <v>3.1044444444444443</v>
      </c>
      <c r="Y184" s="2">
        <v>100.1</v>
      </c>
      <c r="Z184" s="2">
        <v>0.3</v>
      </c>
      <c r="AA184" s="2">
        <v>0.3</v>
      </c>
      <c r="AB184" s="2">
        <v>0.25</v>
      </c>
      <c r="AC184" s="2">
        <v>0.08</v>
      </c>
      <c r="AD184" s="2">
        <v>0.5</v>
      </c>
      <c r="AE184" s="2">
        <v>0.18</v>
      </c>
      <c r="AF184" s="5">
        <v>0.19400000000000001</v>
      </c>
      <c r="AG184" s="2">
        <v>0.98</v>
      </c>
      <c r="AH184" s="2">
        <v>0.45</v>
      </c>
      <c r="AI184" s="2">
        <v>15</v>
      </c>
      <c r="AJ184" s="2">
        <v>100</v>
      </c>
      <c r="AK184" s="2">
        <v>12</v>
      </c>
      <c r="AL184" s="2">
        <v>130</v>
      </c>
      <c r="AM184" s="2">
        <v>83</v>
      </c>
      <c r="AN184" s="2">
        <v>0</v>
      </c>
      <c r="AO184" s="2">
        <v>126</v>
      </c>
      <c r="AP184" s="45">
        <v>118</v>
      </c>
    </row>
    <row r="185" spans="2:42" x14ac:dyDescent="0.3">
      <c r="B185" s="2" t="s">
        <v>2</v>
      </c>
      <c r="C185" s="2" t="s">
        <v>79</v>
      </c>
      <c r="D185" s="2" t="s">
        <v>87</v>
      </c>
      <c r="E185" s="42" t="s">
        <v>327</v>
      </c>
      <c r="F185" s="2" t="s">
        <v>182</v>
      </c>
      <c r="G185" s="2" t="s">
        <v>91</v>
      </c>
      <c r="H185" s="2" t="s">
        <v>183</v>
      </c>
      <c r="I185" s="2">
        <v>37.700000000000003</v>
      </c>
      <c r="J185" s="2">
        <v>27.3</v>
      </c>
      <c r="K185" s="2">
        <v>2.8</v>
      </c>
      <c r="L185" s="2">
        <v>16</v>
      </c>
      <c r="M185" s="2">
        <v>0.2</v>
      </c>
      <c r="N185" s="2">
        <v>4</v>
      </c>
      <c r="O185" s="2">
        <v>0.2</v>
      </c>
      <c r="P185" s="2">
        <v>1.5</v>
      </c>
      <c r="Q185" s="2">
        <v>0.28000000000000003</v>
      </c>
      <c r="R185" s="2" t="s">
        <v>184</v>
      </c>
      <c r="S185" s="2">
        <v>1</v>
      </c>
      <c r="T185" s="2">
        <v>0</v>
      </c>
      <c r="U185" s="2">
        <v>1.5</v>
      </c>
      <c r="V185" s="2">
        <v>0.1</v>
      </c>
      <c r="W185" s="3">
        <v>4.166666666666667</v>
      </c>
      <c r="X185" s="3">
        <v>3.166666666666667</v>
      </c>
      <c r="Y185" s="2">
        <v>0</v>
      </c>
      <c r="Z185" s="2">
        <v>0.4</v>
      </c>
      <c r="AA185" s="2">
        <v>0.4</v>
      </c>
      <c r="AB185" s="2">
        <v>0.75</v>
      </c>
      <c r="AC185" s="2">
        <v>0.08</v>
      </c>
      <c r="AD185" s="2">
        <v>1.5</v>
      </c>
      <c r="AE185" s="2">
        <v>0.24</v>
      </c>
      <c r="AF185" s="5">
        <v>0.254</v>
      </c>
      <c r="AG185" s="2">
        <v>0.98</v>
      </c>
      <c r="AH185" s="2">
        <v>0.45</v>
      </c>
      <c r="AI185" s="2">
        <v>15</v>
      </c>
      <c r="AJ185" s="2">
        <v>75</v>
      </c>
      <c r="AK185" s="2">
        <v>12</v>
      </c>
      <c r="AL185" s="2">
        <v>100</v>
      </c>
      <c r="AM185" s="2">
        <v>0</v>
      </c>
      <c r="AN185" s="2">
        <v>0</v>
      </c>
      <c r="AO185" s="2">
        <v>543</v>
      </c>
      <c r="AP185" s="45">
        <v>424</v>
      </c>
    </row>
    <row r="186" spans="2:42" x14ac:dyDescent="0.3">
      <c r="B186" s="2" t="s">
        <v>2</v>
      </c>
      <c r="C186" s="2" t="s">
        <v>115</v>
      </c>
      <c r="D186" s="2" t="s">
        <v>87</v>
      </c>
      <c r="E186" s="42" t="s">
        <v>327</v>
      </c>
      <c r="F186" s="2" t="s">
        <v>182</v>
      </c>
      <c r="G186" s="2" t="s">
        <v>91</v>
      </c>
      <c r="H186" s="2" t="s">
        <v>183</v>
      </c>
      <c r="I186" s="2">
        <v>38.200000000000003</v>
      </c>
      <c r="J186" s="2">
        <v>27.6</v>
      </c>
      <c r="K186" s="2">
        <v>3</v>
      </c>
      <c r="L186" s="2">
        <v>16</v>
      </c>
      <c r="M186" s="2">
        <v>0.2</v>
      </c>
      <c r="N186" s="2">
        <v>3</v>
      </c>
      <c r="O186" s="2">
        <v>1.2</v>
      </c>
      <c r="P186" s="2">
        <v>1.5</v>
      </c>
      <c r="Q186" s="2">
        <v>0.28000000000000003</v>
      </c>
      <c r="R186" s="2" t="s">
        <v>184</v>
      </c>
      <c r="S186" s="2">
        <v>1</v>
      </c>
      <c r="T186" s="2">
        <v>0</v>
      </c>
      <c r="U186" s="2">
        <v>1.5</v>
      </c>
      <c r="V186" s="2">
        <v>1.0999999999999999</v>
      </c>
      <c r="W186" s="2">
        <v>4.166666666666667</v>
      </c>
      <c r="X186" s="2">
        <v>3.166666666666667</v>
      </c>
      <c r="Y186" s="2">
        <v>0</v>
      </c>
      <c r="Z186" s="2">
        <v>0.4</v>
      </c>
      <c r="AA186" s="2">
        <v>0.4</v>
      </c>
      <c r="AB186" s="2">
        <v>0.75</v>
      </c>
      <c r="AC186" s="2">
        <v>0.08</v>
      </c>
      <c r="AD186" s="2">
        <v>1.5</v>
      </c>
      <c r="AE186" s="2">
        <v>0.24</v>
      </c>
      <c r="AF186" s="2">
        <v>0.254</v>
      </c>
      <c r="AG186" s="2">
        <v>0.98</v>
      </c>
      <c r="AH186" s="2">
        <v>0.45</v>
      </c>
      <c r="AI186" s="2">
        <v>15</v>
      </c>
      <c r="AJ186" s="2">
        <v>75</v>
      </c>
      <c r="AK186" s="2">
        <v>12</v>
      </c>
      <c r="AL186" s="2">
        <v>100</v>
      </c>
      <c r="AM186" s="2">
        <v>0</v>
      </c>
      <c r="AN186" s="2">
        <v>0</v>
      </c>
      <c r="AO186" s="2">
        <v>638</v>
      </c>
      <c r="AP186" s="45">
        <v>434</v>
      </c>
    </row>
    <row r="187" spans="2:42" x14ac:dyDescent="0.3">
      <c r="B187" s="2" t="s">
        <v>2</v>
      </c>
      <c r="C187" s="2" t="s">
        <v>113</v>
      </c>
      <c r="D187" s="2" t="s">
        <v>87</v>
      </c>
      <c r="E187" s="42" t="s">
        <v>327</v>
      </c>
      <c r="F187" s="2" t="s">
        <v>182</v>
      </c>
      <c r="G187" s="2" t="s">
        <v>91</v>
      </c>
      <c r="H187" s="2" t="s">
        <v>183</v>
      </c>
      <c r="I187" s="2">
        <v>27.9</v>
      </c>
      <c r="J187" s="2">
        <v>22.4</v>
      </c>
      <c r="K187" s="2">
        <v>2.5</v>
      </c>
      <c r="L187" s="2">
        <v>16</v>
      </c>
      <c r="M187" s="2">
        <v>0.2</v>
      </c>
      <c r="N187" s="2">
        <v>4</v>
      </c>
      <c r="O187" s="2">
        <v>0.2</v>
      </c>
      <c r="P187" s="2">
        <v>2.5</v>
      </c>
      <c r="Q187" s="2">
        <v>0.28000000000000003</v>
      </c>
      <c r="R187" s="2" t="s">
        <v>184</v>
      </c>
      <c r="S187" s="2">
        <v>1</v>
      </c>
      <c r="T187" s="2">
        <v>0</v>
      </c>
      <c r="U187" s="2">
        <v>2.5</v>
      </c>
      <c r="V187" s="2">
        <v>0.1</v>
      </c>
      <c r="W187" s="2">
        <v>4.166666666666667</v>
      </c>
      <c r="X187" s="2">
        <v>3.166666666666667</v>
      </c>
      <c r="Y187" s="2">
        <v>0</v>
      </c>
      <c r="Z187" s="2">
        <v>0.4</v>
      </c>
      <c r="AA187" s="2">
        <v>0.4</v>
      </c>
      <c r="AB187" s="2">
        <v>1.25</v>
      </c>
      <c r="AC187" s="2">
        <v>0.08</v>
      </c>
      <c r="AD187" s="2">
        <v>2.5</v>
      </c>
      <c r="AE187" s="2">
        <v>0.24</v>
      </c>
      <c r="AF187" s="2">
        <v>0.254</v>
      </c>
      <c r="AG187" s="2">
        <v>0.98</v>
      </c>
      <c r="AH187" s="2">
        <v>0.45</v>
      </c>
      <c r="AI187" s="2">
        <v>15</v>
      </c>
      <c r="AJ187" s="2">
        <v>75</v>
      </c>
      <c r="AK187" s="2">
        <v>12</v>
      </c>
      <c r="AL187" s="2">
        <v>100</v>
      </c>
      <c r="AM187" s="2">
        <v>0</v>
      </c>
      <c r="AN187" s="2">
        <v>0</v>
      </c>
      <c r="AO187" s="2">
        <v>664</v>
      </c>
      <c r="AP187" s="45">
        <v>525</v>
      </c>
    </row>
    <row r="188" spans="2:42" x14ac:dyDescent="0.3">
      <c r="B188" s="2" t="s">
        <v>2</v>
      </c>
      <c r="C188" s="2" t="s">
        <v>116</v>
      </c>
      <c r="D188" s="2" t="s">
        <v>87</v>
      </c>
      <c r="E188" s="42" t="s">
        <v>327</v>
      </c>
      <c r="F188" s="2" t="s">
        <v>182</v>
      </c>
      <c r="G188" s="2" t="s">
        <v>91</v>
      </c>
      <c r="H188" s="2" t="s">
        <v>183</v>
      </c>
      <c r="I188" s="2">
        <v>29.5</v>
      </c>
      <c r="J188" s="2">
        <v>21</v>
      </c>
      <c r="K188" s="2">
        <v>2.6</v>
      </c>
      <c r="L188" s="2">
        <v>16</v>
      </c>
      <c r="M188" s="2">
        <v>0.2</v>
      </c>
      <c r="N188" s="2">
        <v>3</v>
      </c>
      <c r="O188" s="2">
        <v>1.2</v>
      </c>
      <c r="P188" s="2">
        <v>2.5</v>
      </c>
      <c r="Q188" s="2">
        <v>0.28000000000000003</v>
      </c>
      <c r="R188" s="2" t="s">
        <v>184</v>
      </c>
      <c r="S188" s="2">
        <v>1</v>
      </c>
      <c r="T188" s="2">
        <v>0</v>
      </c>
      <c r="U188" s="2">
        <v>2.5</v>
      </c>
      <c r="V188" s="2">
        <v>1.0999999999999999</v>
      </c>
      <c r="W188" s="2">
        <v>4.166666666666667</v>
      </c>
      <c r="X188" s="2">
        <v>3.166666666666667</v>
      </c>
      <c r="Y188" s="2">
        <v>0</v>
      </c>
      <c r="Z188" s="2">
        <v>0.4</v>
      </c>
      <c r="AA188" s="2">
        <v>0.4</v>
      </c>
      <c r="AB188" s="2">
        <v>1.25</v>
      </c>
      <c r="AC188" s="2">
        <v>0.08</v>
      </c>
      <c r="AD188" s="2">
        <v>2.5</v>
      </c>
      <c r="AE188" s="2">
        <v>0.24</v>
      </c>
      <c r="AF188" s="2">
        <v>0.254</v>
      </c>
      <c r="AG188" s="2">
        <v>0.98</v>
      </c>
      <c r="AH188" s="2">
        <v>0.45</v>
      </c>
      <c r="AI188" s="2">
        <v>15</v>
      </c>
      <c r="AJ188" s="2">
        <v>75</v>
      </c>
      <c r="AK188" s="2">
        <v>12</v>
      </c>
      <c r="AL188" s="2">
        <v>100</v>
      </c>
      <c r="AM188" s="2">
        <v>0</v>
      </c>
      <c r="AN188" s="2">
        <v>0</v>
      </c>
      <c r="AO188" s="2">
        <v>780</v>
      </c>
      <c r="AP188" s="45">
        <v>534</v>
      </c>
    </row>
    <row r="189" spans="2:42" x14ac:dyDescent="0.3">
      <c r="B189" s="2" t="s">
        <v>2</v>
      </c>
      <c r="C189" s="2" t="s">
        <v>334</v>
      </c>
      <c r="D189" s="2" t="s">
        <v>87</v>
      </c>
      <c r="E189" s="42" t="s">
        <v>327</v>
      </c>
      <c r="F189" s="2" t="s">
        <v>182</v>
      </c>
      <c r="G189" s="2" t="s">
        <v>91</v>
      </c>
      <c r="H189" s="2" t="s">
        <v>183</v>
      </c>
      <c r="I189" s="2">
        <v>41.3</v>
      </c>
      <c r="J189" s="2">
        <v>29.9</v>
      </c>
      <c r="K189" s="2">
        <v>2.7</v>
      </c>
      <c r="L189" s="2">
        <v>16</v>
      </c>
      <c r="M189" s="2">
        <v>0.2</v>
      </c>
      <c r="N189" s="2">
        <v>3</v>
      </c>
      <c r="O189" s="2">
        <v>1.2</v>
      </c>
      <c r="P189" s="2">
        <v>3.5</v>
      </c>
      <c r="Q189" s="2">
        <v>0.28000000000000003</v>
      </c>
      <c r="R189" s="2" t="s">
        <v>184</v>
      </c>
      <c r="S189" s="2">
        <v>0.7</v>
      </c>
      <c r="T189" s="2">
        <v>0</v>
      </c>
      <c r="U189" s="2">
        <v>3.5</v>
      </c>
      <c r="V189" s="2">
        <v>1.0999999999999999</v>
      </c>
      <c r="W189" s="3">
        <v>2.9166666666666665</v>
      </c>
      <c r="X189" s="3">
        <v>1.9166666666666665</v>
      </c>
      <c r="Y189" s="2">
        <v>0</v>
      </c>
      <c r="Z189" s="2">
        <v>0.4</v>
      </c>
      <c r="AA189" s="2">
        <v>0.4</v>
      </c>
      <c r="AB189" s="2">
        <v>1.75</v>
      </c>
      <c r="AC189" s="2">
        <v>0.08</v>
      </c>
      <c r="AD189" s="2">
        <v>3.5</v>
      </c>
      <c r="AE189" s="2">
        <v>0.24</v>
      </c>
      <c r="AF189" s="2">
        <v>0.254</v>
      </c>
      <c r="AG189" s="2">
        <v>0.98</v>
      </c>
      <c r="AH189" s="2">
        <v>0.45</v>
      </c>
      <c r="AI189" s="2">
        <v>15</v>
      </c>
      <c r="AJ189" s="2">
        <v>75</v>
      </c>
      <c r="AK189" s="2">
        <v>12</v>
      </c>
      <c r="AL189" s="2">
        <v>100</v>
      </c>
      <c r="AM189" s="2">
        <v>0</v>
      </c>
      <c r="AN189" s="2">
        <v>0</v>
      </c>
      <c r="AO189" s="2">
        <v>1143</v>
      </c>
      <c r="AP189" s="45">
        <v>899</v>
      </c>
    </row>
    <row r="190" spans="2:42" x14ac:dyDescent="0.3">
      <c r="B190" s="2" t="s">
        <v>2</v>
      </c>
      <c r="C190" s="2" t="s">
        <v>121</v>
      </c>
      <c r="D190" s="2" t="s">
        <v>89</v>
      </c>
      <c r="E190" s="42" t="s">
        <v>327</v>
      </c>
      <c r="F190" s="2" t="s">
        <v>182</v>
      </c>
      <c r="G190" s="2" t="s">
        <v>91</v>
      </c>
      <c r="H190" s="2" t="s">
        <v>183</v>
      </c>
      <c r="I190" s="2">
        <v>29</v>
      </c>
      <c r="J190" s="2">
        <v>23.3</v>
      </c>
      <c r="K190" s="2">
        <v>2.7</v>
      </c>
      <c r="L190" s="2">
        <v>16</v>
      </c>
      <c r="M190" s="2">
        <v>0.2</v>
      </c>
      <c r="N190" s="2">
        <v>3</v>
      </c>
      <c r="O190" s="2">
        <v>1.2</v>
      </c>
      <c r="P190" s="2">
        <v>3.5</v>
      </c>
      <c r="Q190" s="2">
        <v>0.28000000000000003</v>
      </c>
      <c r="R190" s="2" t="s">
        <v>184</v>
      </c>
      <c r="S190" s="2">
        <v>0.7</v>
      </c>
      <c r="T190" s="2">
        <v>0</v>
      </c>
      <c r="U190" s="2">
        <v>3.5</v>
      </c>
      <c r="V190" s="2">
        <v>1.0999999999999999</v>
      </c>
      <c r="W190" s="2">
        <v>2.9166666666666665</v>
      </c>
      <c r="X190" s="2">
        <v>1.9166666666666665</v>
      </c>
      <c r="Y190" s="2">
        <v>0</v>
      </c>
      <c r="Z190" s="2">
        <v>0.4</v>
      </c>
      <c r="AA190" s="2">
        <v>0.4</v>
      </c>
      <c r="AB190" s="2">
        <v>1.75</v>
      </c>
      <c r="AC190" s="2">
        <v>0.08</v>
      </c>
      <c r="AD190" s="2">
        <v>3.5</v>
      </c>
      <c r="AE190" s="2">
        <v>0.24</v>
      </c>
      <c r="AF190" s="2">
        <v>0.254</v>
      </c>
      <c r="AG190" s="2">
        <v>0.98</v>
      </c>
      <c r="AH190" s="2">
        <v>0.45</v>
      </c>
      <c r="AI190" s="2">
        <v>15</v>
      </c>
      <c r="AJ190" s="2">
        <v>75</v>
      </c>
      <c r="AK190" s="2">
        <v>12</v>
      </c>
      <c r="AL190" s="2">
        <v>100</v>
      </c>
      <c r="AM190" s="2">
        <v>0</v>
      </c>
      <c r="AN190" s="2">
        <v>0</v>
      </c>
      <c r="AO190" s="2">
        <v>892</v>
      </c>
      <c r="AP190" s="45">
        <v>707</v>
      </c>
    </row>
    <row r="191" spans="2:42" x14ac:dyDescent="0.3">
      <c r="B191" s="2" t="s">
        <v>2</v>
      </c>
      <c r="C191" s="2" t="s">
        <v>114</v>
      </c>
      <c r="D191" s="2" t="s">
        <v>88</v>
      </c>
      <c r="E191" s="42" t="s">
        <v>327</v>
      </c>
      <c r="F191" s="2" t="s">
        <v>182</v>
      </c>
      <c r="G191" s="2" t="s">
        <v>91</v>
      </c>
      <c r="H191" s="2" t="s">
        <v>183</v>
      </c>
      <c r="I191" s="2">
        <v>35.9</v>
      </c>
      <c r="J191" s="2">
        <v>28.2</v>
      </c>
      <c r="K191" s="2">
        <v>2.8</v>
      </c>
      <c r="L191" s="2">
        <v>16</v>
      </c>
      <c r="M191" s="2">
        <v>0.2</v>
      </c>
      <c r="N191" s="2">
        <v>4</v>
      </c>
      <c r="O191" s="2">
        <v>0.2</v>
      </c>
      <c r="P191" s="2">
        <v>3.5</v>
      </c>
      <c r="Q191" s="2">
        <v>0.28000000000000003</v>
      </c>
      <c r="R191" s="2" t="s">
        <v>184</v>
      </c>
      <c r="S191" s="2">
        <v>1</v>
      </c>
      <c r="T191" s="2">
        <v>0</v>
      </c>
      <c r="U191" s="2">
        <v>3.5</v>
      </c>
      <c r="V191" s="2">
        <v>0.1</v>
      </c>
      <c r="W191" s="3">
        <v>4.166666666666667</v>
      </c>
      <c r="X191" s="3">
        <v>3.166666666666667</v>
      </c>
      <c r="Y191" s="2">
        <v>0</v>
      </c>
      <c r="Z191" s="2">
        <v>0.4</v>
      </c>
      <c r="AA191" s="2">
        <v>0.4</v>
      </c>
      <c r="AB191" s="2">
        <v>1.75</v>
      </c>
      <c r="AC191" s="2">
        <v>0.08</v>
      </c>
      <c r="AD191" s="2">
        <v>3.5</v>
      </c>
      <c r="AE191" s="2">
        <v>0.24</v>
      </c>
      <c r="AF191" s="2">
        <v>0.254</v>
      </c>
      <c r="AG191" s="2">
        <v>0.98</v>
      </c>
      <c r="AH191" s="2">
        <v>0.45</v>
      </c>
      <c r="AI191" s="2">
        <v>15</v>
      </c>
      <c r="AJ191" s="2">
        <v>75</v>
      </c>
      <c r="AK191" s="2">
        <v>12</v>
      </c>
      <c r="AL191" s="2">
        <v>100</v>
      </c>
      <c r="AM191" s="2">
        <v>0</v>
      </c>
      <c r="AN191" s="2">
        <v>0</v>
      </c>
      <c r="AO191" s="2">
        <v>985</v>
      </c>
      <c r="AP191" s="45">
        <v>775</v>
      </c>
    </row>
    <row r="192" spans="2:42" x14ac:dyDescent="0.3">
      <c r="B192" s="2" t="s">
        <v>2</v>
      </c>
      <c r="C192" s="2" t="s">
        <v>78</v>
      </c>
      <c r="D192" s="2" t="s">
        <v>89</v>
      </c>
      <c r="E192" s="42" t="s">
        <v>327</v>
      </c>
      <c r="F192" s="2" t="s">
        <v>182</v>
      </c>
      <c r="G192" s="2" t="s">
        <v>91</v>
      </c>
      <c r="H192" s="2" t="s">
        <v>183</v>
      </c>
      <c r="I192" s="2">
        <v>38.200000000000003</v>
      </c>
      <c r="J192" s="2" t="s">
        <v>184</v>
      </c>
      <c r="K192" s="2">
        <v>3</v>
      </c>
      <c r="L192" s="2">
        <v>16</v>
      </c>
      <c r="M192" s="2">
        <v>0.2</v>
      </c>
      <c r="N192" s="2">
        <v>3</v>
      </c>
      <c r="O192" s="2">
        <v>1.2</v>
      </c>
      <c r="P192" s="2">
        <v>3.5</v>
      </c>
      <c r="Q192" s="2">
        <v>0.28000000000000003</v>
      </c>
      <c r="R192" s="2" t="s">
        <v>184</v>
      </c>
      <c r="S192" s="2">
        <v>1</v>
      </c>
      <c r="T192" s="2">
        <v>0</v>
      </c>
      <c r="U192" s="2">
        <v>3.5</v>
      </c>
      <c r="V192" s="2">
        <v>1.0999999999999999</v>
      </c>
      <c r="W192" s="2">
        <v>4.166666666666667</v>
      </c>
      <c r="X192" s="2">
        <v>3.166666666666667</v>
      </c>
      <c r="Y192" s="2">
        <v>0</v>
      </c>
      <c r="Z192" s="2">
        <v>0.4</v>
      </c>
      <c r="AA192" s="2">
        <v>0.4</v>
      </c>
      <c r="AB192" s="2">
        <v>1.75</v>
      </c>
      <c r="AC192" s="2">
        <v>0.08</v>
      </c>
      <c r="AD192" s="2">
        <v>3.5</v>
      </c>
      <c r="AE192" s="2">
        <v>0.24</v>
      </c>
      <c r="AF192" s="2">
        <v>0.254</v>
      </c>
      <c r="AG192" s="2">
        <v>0.98</v>
      </c>
      <c r="AH192" s="2">
        <v>0.45</v>
      </c>
      <c r="AI192" s="2">
        <v>15</v>
      </c>
      <c r="AJ192" s="2">
        <v>75</v>
      </c>
      <c r="AK192" s="2">
        <v>12</v>
      </c>
      <c r="AL192" s="2">
        <v>100</v>
      </c>
      <c r="AM192" s="2">
        <v>0</v>
      </c>
      <c r="AN192" s="2">
        <v>0</v>
      </c>
      <c r="AO192" s="2">
        <v>1024</v>
      </c>
      <c r="AP192" s="45">
        <v>702</v>
      </c>
    </row>
    <row r="193" spans="2:42" x14ac:dyDescent="0.3">
      <c r="B193" s="2" t="s">
        <v>2</v>
      </c>
      <c r="C193" s="2" t="s">
        <v>80</v>
      </c>
      <c r="D193" s="2" t="s">
        <v>89</v>
      </c>
      <c r="E193" s="42" t="s">
        <v>327</v>
      </c>
      <c r="F193" s="2" t="s">
        <v>182</v>
      </c>
      <c r="G193" s="2" t="s">
        <v>91</v>
      </c>
      <c r="H193" s="2" t="s">
        <v>183</v>
      </c>
      <c r="I193" s="2">
        <v>39.6</v>
      </c>
      <c r="J193" s="2">
        <v>27.2</v>
      </c>
      <c r="K193" s="2">
        <v>2.4</v>
      </c>
      <c r="L193" s="2">
        <v>16</v>
      </c>
      <c r="M193" s="2">
        <v>0.2</v>
      </c>
      <c r="N193" s="2">
        <v>4</v>
      </c>
      <c r="O193" s="2">
        <v>0.2</v>
      </c>
      <c r="P193" s="2">
        <v>3.5</v>
      </c>
      <c r="Q193" s="2">
        <v>0.28000000000000003</v>
      </c>
      <c r="R193" s="2" t="s">
        <v>184</v>
      </c>
      <c r="S193" s="2">
        <v>1.3</v>
      </c>
      <c r="T193" s="2">
        <v>0</v>
      </c>
      <c r="U193" s="2">
        <v>3.5</v>
      </c>
      <c r="V193" s="2">
        <v>0.1</v>
      </c>
      <c r="W193" s="3">
        <v>5.416666666666667</v>
      </c>
      <c r="X193" s="3">
        <v>4.416666666666667</v>
      </c>
      <c r="Y193" s="2">
        <v>0</v>
      </c>
      <c r="Z193" s="2">
        <v>0.4</v>
      </c>
      <c r="AA193" s="2">
        <v>0.4</v>
      </c>
      <c r="AB193" s="2">
        <v>1.75</v>
      </c>
      <c r="AC193" s="2">
        <v>0.08</v>
      </c>
      <c r="AD193" s="2">
        <v>3.5</v>
      </c>
      <c r="AE193" s="2">
        <v>0.24</v>
      </c>
      <c r="AF193" s="2">
        <v>0.254</v>
      </c>
      <c r="AG193" s="2">
        <v>0.98</v>
      </c>
      <c r="AH193" s="2">
        <v>0.45</v>
      </c>
      <c r="AI193" s="2">
        <v>15</v>
      </c>
      <c r="AJ193" s="2">
        <v>75</v>
      </c>
      <c r="AK193" s="2">
        <v>12</v>
      </c>
      <c r="AL193" s="2">
        <v>100</v>
      </c>
      <c r="AM193" s="2">
        <v>0</v>
      </c>
      <c r="AN193" s="2">
        <v>0</v>
      </c>
      <c r="AO193" s="2">
        <v>1166</v>
      </c>
      <c r="AP193" s="45">
        <v>820</v>
      </c>
    </row>
    <row r="194" spans="2:42" x14ac:dyDescent="0.3">
      <c r="B194" s="2" t="s">
        <v>2</v>
      </c>
      <c r="C194" s="2" t="s">
        <v>81</v>
      </c>
      <c r="D194" s="2" t="s">
        <v>89</v>
      </c>
      <c r="E194" s="42" t="s">
        <v>327</v>
      </c>
      <c r="F194" s="2" t="s">
        <v>182</v>
      </c>
      <c r="G194" s="2" t="s">
        <v>91</v>
      </c>
      <c r="H194" s="2" t="s">
        <v>183</v>
      </c>
      <c r="I194" s="2">
        <v>29.5</v>
      </c>
      <c r="J194" s="2">
        <v>22.7</v>
      </c>
      <c r="K194" s="2">
        <v>2.5</v>
      </c>
      <c r="L194" s="2">
        <v>16</v>
      </c>
      <c r="M194" s="2">
        <v>0.2</v>
      </c>
      <c r="N194" s="2">
        <v>4</v>
      </c>
      <c r="O194" s="2">
        <v>0.2</v>
      </c>
      <c r="P194" s="2">
        <v>3.5</v>
      </c>
      <c r="Q194" s="2">
        <v>0.28000000000000003</v>
      </c>
      <c r="R194" s="2" t="s">
        <v>184</v>
      </c>
      <c r="S194" s="2">
        <v>1.3</v>
      </c>
      <c r="T194" s="2">
        <v>0</v>
      </c>
      <c r="U194" s="2">
        <v>3.5</v>
      </c>
      <c r="V194" s="2">
        <v>0.1</v>
      </c>
      <c r="W194" s="2">
        <v>5.416666666666667</v>
      </c>
      <c r="X194" s="2">
        <v>4.416666666666667</v>
      </c>
      <c r="Y194" s="2">
        <v>0</v>
      </c>
      <c r="Z194" s="2">
        <v>0.4</v>
      </c>
      <c r="AA194" s="2">
        <v>0.4</v>
      </c>
      <c r="AB194" s="2">
        <v>1.75</v>
      </c>
      <c r="AC194" s="2">
        <v>0.08</v>
      </c>
      <c r="AD194" s="2">
        <v>3.5</v>
      </c>
      <c r="AE194" s="2">
        <v>0.24</v>
      </c>
      <c r="AF194" s="2">
        <v>0.254</v>
      </c>
      <c r="AG194" s="2">
        <v>0.98</v>
      </c>
      <c r="AH194" s="2">
        <v>0.45</v>
      </c>
      <c r="AI194" s="2">
        <v>15</v>
      </c>
      <c r="AJ194" s="2">
        <v>75</v>
      </c>
      <c r="AK194" s="2">
        <v>12</v>
      </c>
      <c r="AL194" s="2">
        <v>100</v>
      </c>
      <c r="AM194" s="2">
        <v>0</v>
      </c>
      <c r="AN194" s="2">
        <v>0</v>
      </c>
      <c r="AO194" s="2">
        <v>924</v>
      </c>
      <c r="AP194" s="45">
        <v>656</v>
      </c>
    </row>
    <row r="195" spans="2:42" x14ac:dyDescent="0.3">
      <c r="B195" s="2" t="s">
        <v>2</v>
      </c>
      <c r="C195" s="2" t="s">
        <v>335</v>
      </c>
      <c r="D195" s="2" t="s">
        <v>89</v>
      </c>
      <c r="E195" s="42" t="s">
        <v>327</v>
      </c>
      <c r="F195" s="2" t="s">
        <v>86</v>
      </c>
      <c r="G195" s="2" t="s">
        <v>86</v>
      </c>
      <c r="H195" s="2" t="s">
        <v>183</v>
      </c>
      <c r="I195" s="2">
        <v>38.4</v>
      </c>
      <c r="J195" s="2">
        <v>26.9</v>
      </c>
      <c r="K195" s="2">
        <v>2.2000000000000002</v>
      </c>
      <c r="L195" s="2">
        <v>16</v>
      </c>
      <c r="M195" s="2" t="s">
        <v>185</v>
      </c>
      <c r="N195" s="2">
        <v>1.8</v>
      </c>
      <c r="O195" s="2" t="s">
        <v>185</v>
      </c>
      <c r="P195" s="2">
        <v>3.5</v>
      </c>
      <c r="Q195" s="2">
        <v>0.28000000000000003</v>
      </c>
      <c r="R195" s="2">
        <v>0.16</v>
      </c>
      <c r="S195" s="2">
        <v>1.1399999999999999</v>
      </c>
      <c r="T195" s="2">
        <v>1.7</v>
      </c>
      <c r="U195" s="2">
        <v>3.5</v>
      </c>
      <c r="V195" s="2">
        <v>0</v>
      </c>
      <c r="W195" s="3">
        <v>4.1493775933609953</v>
      </c>
      <c r="X195" s="3">
        <v>3.319502074688796</v>
      </c>
      <c r="Y195" s="2">
        <v>100</v>
      </c>
      <c r="Z195" s="2">
        <v>0.4</v>
      </c>
      <c r="AA195" s="2">
        <v>0.4</v>
      </c>
      <c r="AB195" s="2">
        <v>1.75</v>
      </c>
      <c r="AC195" s="2">
        <v>0.28000000000000003</v>
      </c>
      <c r="AD195" s="2">
        <v>3.5</v>
      </c>
      <c r="AE195" s="2">
        <v>0.24099999999999999</v>
      </c>
      <c r="AF195" s="2">
        <v>0.254</v>
      </c>
      <c r="AG195" s="2">
        <v>0.98</v>
      </c>
      <c r="AH195" s="2">
        <v>0.45</v>
      </c>
      <c r="AI195" s="2">
        <v>15</v>
      </c>
      <c r="AJ195" s="2">
        <v>75</v>
      </c>
      <c r="AK195" s="2">
        <v>12</v>
      </c>
      <c r="AL195" s="2">
        <v>100</v>
      </c>
      <c r="AM195" s="2">
        <v>0</v>
      </c>
      <c r="AN195" s="2">
        <v>0</v>
      </c>
      <c r="AO195" s="2">
        <v>475</v>
      </c>
      <c r="AP195" s="45">
        <v>499</v>
      </c>
    </row>
    <row r="196" spans="2:42" x14ac:dyDescent="0.3">
      <c r="B196" s="2" t="s">
        <v>2</v>
      </c>
      <c r="C196" s="2" t="s">
        <v>336</v>
      </c>
      <c r="D196" s="2" t="s">
        <v>87</v>
      </c>
      <c r="E196" s="42" t="s">
        <v>327</v>
      </c>
      <c r="F196" s="2" t="s">
        <v>86</v>
      </c>
      <c r="G196" s="2" t="s">
        <v>86</v>
      </c>
      <c r="H196" s="2" t="s">
        <v>183</v>
      </c>
      <c r="I196" s="2">
        <v>34.799999999999997</v>
      </c>
      <c r="J196" s="2">
        <v>26.8</v>
      </c>
      <c r="K196" s="2">
        <v>2.6</v>
      </c>
      <c r="L196" s="2">
        <v>16</v>
      </c>
      <c r="M196" s="2" t="s">
        <v>185</v>
      </c>
      <c r="N196" s="2">
        <v>1.8</v>
      </c>
      <c r="O196" s="2" t="s">
        <v>185</v>
      </c>
      <c r="P196" s="2">
        <v>3.5</v>
      </c>
      <c r="Q196" s="2">
        <v>0.28000000000000003</v>
      </c>
      <c r="R196" s="2">
        <v>0.16</v>
      </c>
      <c r="S196" s="2">
        <v>1.1399999999999999</v>
      </c>
      <c r="T196" s="2">
        <v>1.7</v>
      </c>
      <c r="U196" s="2">
        <v>3.5</v>
      </c>
      <c r="V196" s="2">
        <v>0</v>
      </c>
      <c r="W196" s="2">
        <v>4.1493775933609953</v>
      </c>
      <c r="X196" s="2">
        <v>3.319502074688796</v>
      </c>
      <c r="Y196" s="2">
        <v>100</v>
      </c>
      <c r="Z196" s="2">
        <v>0.4</v>
      </c>
      <c r="AA196" s="2">
        <v>0.4</v>
      </c>
      <c r="AB196" s="2">
        <v>1.75</v>
      </c>
      <c r="AC196" s="2">
        <v>0.28000000000000003</v>
      </c>
      <c r="AD196" s="2">
        <v>3.5</v>
      </c>
      <c r="AE196" s="2">
        <v>0.24099999999999999</v>
      </c>
      <c r="AF196" s="2">
        <v>0.254</v>
      </c>
      <c r="AG196" s="2">
        <v>0.98</v>
      </c>
      <c r="AH196" s="2">
        <v>0.45</v>
      </c>
      <c r="AI196" s="2">
        <v>15</v>
      </c>
      <c r="AJ196" s="2">
        <v>75</v>
      </c>
      <c r="AK196" s="2">
        <v>12</v>
      </c>
      <c r="AL196" s="2">
        <v>100</v>
      </c>
      <c r="AM196" s="2">
        <v>0</v>
      </c>
      <c r="AN196" s="2">
        <v>85</v>
      </c>
      <c r="AO196" s="2">
        <v>451</v>
      </c>
      <c r="AP196" s="45">
        <v>777</v>
      </c>
    </row>
    <row r="197" spans="2:42" x14ac:dyDescent="0.3">
      <c r="B197" s="2" t="s">
        <v>337</v>
      </c>
      <c r="C197" s="2" t="s">
        <v>338</v>
      </c>
      <c r="D197" s="2" t="s">
        <v>87</v>
      </c>
      <c r="E197" s="42" t="s">
        <v>339</v>
      </c>
      <c r="F197" s="2" t="s">
        <v>86</v>
      </c>
      <c r="G197" s="2" t="s">
        <v>86</v>
      </c>
      <c r="H197" s="2" t="s">
        <v>183</v>
      </c>
      <c r="I197" s="2">
        <v>35</v>
      </c>
      <c r="J197" s="2">
        <v>29.17</v>
      </c>
      <c r="K197" s="2">
        <v>2.85</v>
      </c>
      <c r="L197" s="2">
        <v>16</v>
      </c>
      <c r="M197" s="2" t="s">
        <v>184</v>
      </c>
      <c r="N197" s="2">
        <v>1.65</v>
      </c>
      <c r="O197" s="2" t="s">
        <v>184</v>
      </c>
      <c r="P197" s="2">
        <v>2.4</v>
      </c>
      <c r="Q197" s="2">
        <v>0.3</v>
      </c>
      <c r="R197" s="2">
        <v>0.19</v>
      </c>
      <c r="S197" s="2">
        <v>0.85</v>
      </c>
      <c r="T197" s="2">
        <v>1.64</v>
      </c>
      <c r="U197" s="2">
        <v>2.4</v>
      </c>
      <c r="V197" s="2">
        <v>0</v>
      </c>
      <c r="W197" s="3">
        <v>2.8744939271255059</v>
      </c>
      <c r="X197" s="3">
        <v>2.0647773279352228</v>
      </c>
      <c r="Y197" s="2">
        <v>100</v>
      </c>
      <c r="Z197" s="2">
        <v>0.4</v>
      </c>
      <c r="AA197" s="2">
        <v>0.4</v>
      </c>
      <c r="AB197" s="2">
        <v>1.2</v>
      </c>
      <c r="AC197" s="2">
        <v>0.28000000000000003</v>
      </c>
      <c r="AD197" s="2">
        <v>2.4</v>
      </c>
      <c r="AE197" s="2">
        <v>0.247</v>
      </c>
      <c r="AF197" s="5">
        <v>0.21</v>
      </c>
      <c r="AG197" s="2">
        <v>0.81</v>
      </c>
      <c r="AH197" s="2">
        <v>0.63800000000000001</v>
      </c>
      <c r="AI197" s="2">
        <v>16</v>
      </c>
      <c r="AJ197" s="2">
        <v>100</v>
      </c>
      <c r="AK197" s="2">
        <v>12</v>
      </c>
      <c r="AL197" s="2">
        <v>100</v>
      </c>
      <c r="AM197" s="2">
        <v>0</v>
      </c>
      <c r="AN197" s="2">
        <v>32.1</v>
      </c>
      <c r="AO197" s="2">
        <v>690</v>
      </c>
      <c r="AP197" s="45">
        <v>690</v>
      </c>
    </row>
    <row r="198" spans="2:42" x14ac:dyDescent="0.3">
      <c r="B198" s="2" t="s">
        <v>337</v>
      </c>
      <c r="C198" s="2" t="s">
        <v>340</v>
      </c>
      <c r="D198" s="2" t="s">
        <v>87</v>
      </c>
      <c r="E198" s="42" t="s">
        <v>339</v>
      </c>
      <c r="F198" s="2" t="s">
        <v>86</v>
      </c>
      <c r="G198" s="2" t="s">
        <v>86</v>
      </c>
      <c r="H198" s="2" t="s">
        <v>183</v>
      </c>
      <c r="I198" s="2">
        <v>46</v>
      </c>
      <c r="J198" s="2">
        <v>33.99</v>
      </c>
      <c r="K198" s="2">
        <v>3.42</v>
      </c>
      <c r="L198" s="2">
        <v>16</v>
      </c>
      <c r="M198" s="2" t="s">
        <v>184</v>
      </c>
      <c r="N198" s="2">
        <v>1.65</v>
      </c>
      <c r="O198" s="2" t="s">
        <v>184</v>
      </c>
      <c r="P198" s="2">
        <v>2.4</v>
      </c>
      <c r="Q198" s="2">
        <v>0.25</v>
      </c>
      <c r="R198" s="2" t="s">
        <v>184</v>
      </c>
      <c r="S198" s="2">
        <v>0.85</v>
      </c>
      <c r="T198" s="2">
        <v>1.64</v>
      </c>
      <c r="U198" s="2">
        <v>2.4</v>
      </c>
      <c r="V198" s="2">
        <v>0</v>
      </c>
      <c r="W198" s="3">
        <v>3.2718894009216588</v>
      </c>
      <c r="X198" s="3">
        <v>2.350230414746544</v>
      </c>
      <c r="Y198" s="2">
        <v>100</v>
      </c>
      <c r="Z198" s="2">
        <v>0.4</v>
      </c>
      <c r="AA198" s="2">
        <v>0.4</v>
      </c>
      <c r="AB198" s="2">
        <v>1.2</v>
      </c>
      <c r="AC198" s="2">
        <v>0.28000000000000003</v>
      </c>
      <c r="AD198" s="2">
        <v>2.4</v>
      </c>
      <c r="AE198" s="2">
        <v>0.217</v>
      </c>
      <c r="AF198" s="5">
        <v>0.20300000000000001</v>
      </c>
      <c r="AG198" s="2">
        <v>1.1599999999999999</v>
      </c>
      <c r="AH198" s="2">
        <v>0.55900000000000005</v>
      </c>
      <c r="AI198" s="2">
        <v>16</v>
      </c>
      <c r="AJ198" s="2">
        <v>80</v>
      </c>
      <c r="AK198" s="2">
        <v>12</v>
      </c>
      <c r="AL198" s="2">
        <v>100</v>
      </c>
      <c r="AM198" s="2">
        <v>0</v>
      </c>
      <c r="AN198" s="2">
        <v>22.5</v>
      </c>
      <c r="AO198" s="2">
        <v>678</v>
      </c>
      <c r="AP198" s="45">
        <v>678</v>
      </c>
    </row>
    <row r="199" spans="2:42" x14ac:dyDescent="0.3">
      <c r="B199" s="2" t="s">
        <v>337</v>
      </c>
      <c r="C199" s="2" t="s">
        <v>341</v>
      </c>
      <c r="D199" s="2" t="s">
        <v>87</v>
      </c>
      <c r="E199" s="42" t="s">
        <v>339</v>
      </c>
      <c r="F199" s="2" t="s">
        <v>86</v>
      </c>
      <c r="G199" s="2" t="s">
        <v>86</v>
      </c>
      <c r="H199" s="2" t="s">
        <v>183</v>
      </c>
      <c r="I199" s="2">
        <v>46.5</v>
      </c>
      <c r="J199" s="2">
        <v>33.340000000000003</v>
      </c>
      <c r="K199" s="2">
        <v>3.34</v>
      </c>
      <c r="L199" s="2">
        <v>16</v>
      </c>
      <c r="M199" s="2" t="s">
        <v>184</v>
      </c>
      <c r="N199" s="2">
        <v>1.65</v>
      </c>
      <c r="O199" s="2" t="s">
        <v>184</v>
      </c>
      <c r="P199" s="2">
        <v>2.4</v>
      </c>
      <c r="Q199" s="2">
        <v>0.25</v>
      </c>
      <c r="R199" s="2">
        <v>0.14000000000000001</v>
      </c>
      <c r="S199" s="2">
        <v>0.85</v>
      </c>
      <c r="T199" s="2">
        <v>1.64</v>
      </c>
      <c r="U199" s="2">
        <v>2.4</v>
      </c>
      <c r="V199" s="2">
        <v>0</v>
      </c>
      <c r="W199" s="2">
        <v>3.2718894009216588</v>
      </c>
      <c r="X199" s="2">
        <v>2.350230414746544</v>
      </c>
      <c r="Y199" s="2">
        <v>100</v>
      </c>
      <c r="Z199" s="2">
        <v>0.4</v>
      </c>
      <c r="AA199" s="2">
        <v>0.4</v>
      </c>
      <c r="AB199" s="2">
        <v>1.2</v>
      </c>
      <c r="AC199" s="2">
        <v>0.28000000000000003</v>
      </c>
      <c r="AD199" s="2">
        <v>2.4</v>
      </c>
      <c r="AE199" s="2">
        <v>0.217</v>
      </c>
      <c r="AF199" s="5">
        <v>0.17899999999999999</v>
      </c>
      <c r="AG199" s="2">
        <v>1.1599999999999999</v>
      </c>
      <c r="AH199" s="2">
        <v>0.76700000000000002</v>
      </c>
      <c r="AI199" s="2">
        <v>16</v>
      </c>
      <c r="AJ199" s="2">
        <v>80</v>
      </c>
      <c r="AK199" s="2">
        <v>12</v>
      </c>
      <c r="AL199" s="2">
        <v>100</v>
      </c>
      <c r="AM199" s="2">
        <v>0</v>
      </c>
      <c r="AN199" s="2">
        <v>22.5</v>
      </c>
      <c r="AO199" s="2">
        <v>672</v>
      </c>
      <c r="AP199" s="45">
        <v>672</v>
      </c>
    </row>
    <row r="200" spans="2:42" x14ac:dyDescent="0.3">
      <c r="B200" s="2" t="s">
        <v>337</v>
      </c>
      <c r="C200" s="2" t="s">
        <v>342</v>
      </c>
      <c r="D200" s="2" t="s">
        <v>87</v>
      </c>
      <c r="E200" s="42" t="s">
        <v>339</v>
      </c>
      <c r="F200" s="2" t="s">
        <v>86</v>
      </c>
      <c r="G200" s="2" t="s">
        <v>86</v>
      </c>
      <c r="H200" s="2" t="s">
        <v>183</v>
      </c>
      <c r="I200" s="2">
        <v>42.5</v>
      </c>
      <c r="J200" s="2">
        <v>32.49</v>
      </c>
      <c r="K200" s="2">
        <v>3.23</v>
      </c>
      <c r="L200" s="2">
        <v>16</v>
      </c>
      <c r="M200" s="2" t="s">
        <v>184</v>
      </c>
      <c r="N200" s="2">
        <v>1.65</v>
      </c>
      <c r="O200" s="2" t="s">
        <v>184</v>
      </c>
      <c r="P200" s="2">
        <v>2.4</v>
      </c>
      <c r="Q200" s="2">
        <v>0.2</v>
      </c>
      <c r="R200" s="2" t="s">
        <v>184</v>
      </c>
      <c r="S200" s="2">
        <v>0.85</v>
      </c>
      <c r="T200" s="2">
        <v>0</v>
      </c>
      <c r="U200" s="2">
        <v>2.4</v>
      </c>
      <c r="V200" s="2">
        <v>0</v>
      </c>
      <c r="W200" s="3">
        <v>4.2514970059880239</v>
      </c>
      <c r="X200" s="3">
        <v>3.0538922155688621</v>
      </c>
      <c r="Y200" s="2">
        <v>100</v>
      </c>
      <c r="Z200" s="2">
        <v>0.4</v>
      </c>
      <c r="AA200" s="2">
        <v>0.4</v>
      </c>
      <c r="AB200" s="2">
        <v>1.2</v>
      </c>
      <c r="AC200" s="2">
        <v>0.28000000000000003</v>
      </c>
      <c r="AD200" s="2">
        <v>2.4</v>
      </c>
      <c r="AE200" s="2">
        <v>0.16700000000000001</v>
      </c>
      <c r="AF200" s="5">
        <v>0.153</v>
      </c>
      <c r="AG200" s="2">
        <v>1.2</v>
      </c>
      <c r="AH200" s="2">
        <v>0.74199999999999999</v>
      </c>
      <c r="AI200" s="2">
        <v>16</v>
      </c>
      <c r="AJ200" s="2">
        <v>100</v>
      </c>
      <c r="AK200" s="2">
        <v>12</v>
      </c>
      <c r="AL200" s="2">
        <v>100</v>
      </c>
      <c r="AM200" s="2">
        <v>0</v>
      </c>
      <c r="AN200" s="2">
        <v>0</v>
      </c>
      <c r="AO200" s="2">
        <v>487</v>
      </c>
      <c r="AP200" s="45">
        <v>487</v>
      </c>
    </row>
    <row r="201" spans="2:42" x14ac:dyDescent="0.3">
      <c r="B201" s="2" t="s">
        <v>3</v>
      </c>
      <c r="C201" s="2" t="s">
        <v>28</v>
      </c>
      <c r="D201" s="2" t="s">
        <v>87</v>
      </c>
      <c r="E201" s="42" t="s">
        <v>343</v>
      </c>
      <c r="F201" s="2" t="s">
        <v>86</v>
      </c>
      <c r="G201" s="2" t="s">
        <v>86</v>
      </c>
      <c r="H201" s="2" t="s">
        <v>183</v>
      </c>
      <c r="I201" s="2">
        <v>43.4</v>
      </c>
      <c r="J201" s="2">
        <v>27.503</v>
      </c>
      <c r="K201" s="2">
        <v>3.03</v>
      </c>
      <c r="L201" s="2">
        <v>16</v>
      </c>
      <c r="M201" s="2" t="s">
        <v>185</v>
      </c>
      <c r="N201" s="2">
        <v>1.9</v>
      </c>
      <c r="O201" s="2" t="s">
        <v>185</v>
      </c>
      <c r="P201" s="2">
        <v>4.5</v>
      </c>
      <c r="Q201" s="2">
        <v>0.25</v>
      </c>
      <c r="R201" s="2" t="s">
        <v>184</v>
      </c>
      <c r="S201" s="2">
        <v>0.56500000000000006</v>
      </c>
      <c r="T201" s="2">
        <v>0</v>
      </c>
      <c r="U201" s="2">
        <v>4.5</v>
      </c>
      <c r="V201" s="2">
        <v>0</v>
      </c>
      <c r="W201" s="3">
        <v>1.930232558139535</v>
      </c>
      <c r="X201" s="3">
        <v>1</v>
      </c>
      <c r="Y201" s="2">
        <v>100</v>
      </c>
      <c r="Z201" s="2">
        <v>0.4</v>
      </c>
      <c r="AA201" s="2">
        <v>0.4</v>
      </c>
      <c r="AB201" s="2">
        <v>2.25</v>
      </c>
      <c r="AC201" s="2">
        <v>0.3</v>
      </c>
      <c r="AD201" s="2">
        <v>4.5</v>
      </c>
      <c r="AE201" s="2">
        <v>0.215</v>
      </c>
      <c r="AF201" s="2">
        <v>0.20200000000000001</v>
      </c>
      <c r="AG201" s="2">
        <v>1.17</v>
      </c>
      <c r="AH201" s="2">
        <v>0.53</v>
      </c>
      <c r="AI201" s="2">
        <v>16</v>
      </c>
      <c r="AJ201" s="2">
        <v>80</v>
      </c>
      <c r="AK201" s="2">
        <v>12</v>
      </c>
      <c r="AL201" s="2">
        <v>100</v>
      </c>
      <c r="AM201" s="2">
        <v>0</v>
      </c>
      <c r="AN201" s="2">
        <v>0</v>
      </c>
      <c r="AO201" s="2">
        <v>1496</v>
      </c>
      <c r="AP201" s="45">
        <v>1541.6975</v>
      </c>
    </row>
    <row r="202" spans="2:42" x14ac:dyDescent="0.3">
      <c r="B202" s="2" t="s">
        <v>3</v>
      </c>
      <c r="C202" s="2" t="s">
        <v>29</v>
      </c>
      <c r="D202" s="2" t="s">
        <v>87</v>
      </c>
      <c r="E202" s="42" t="s">
        <v>343</v>
      </c>
      <c r="F202" s="2" t="s">
        <v>86</v>
      </c>
      <c r="G202" s="2" t="s">
        <v>86</v>
      </c>
      <c r="H202" s="2" t="s">
        <v>183</v>
      </c>
      <c r="I202" s="2">
        <v>47.3</v>
      </c>
      <c r="J202" s="2">
        <v>31.09</v>
      </c>
      <c r="K202" s="2">
        <v>3.18</v>
      </c>
      <c r="L202" s="2">
        <v>16</v>
      </c>
      <c r="M202" s="2" t="s">
        <v>185</v>
      </c>
      <c r="N202" s="2">
        <v>1.9</v>
      </c>
      <c r="O202" s="2" t="s">
        <v>185</v>
      </c>
      <c r="P202" s="2">
        <v>4.5</v>
      </c>
      <c r="Q202" s="2">
        <v>0.25</v>
      </c>
      <c r="R202" s="2" t="s">
        <v>184</v>
      </c>
      <c r="S202" s="2">
        <v>0.78</v>
      </c>
      <c r="T202" s="2">
        <v>0</v>
      </c>
      <c r="U202" s="2">
        <v>4.5</v>
      </c>
      <c r="V202" s="2">
        <v>0</v>
      </c>
      <c r="W202" s="3">
        <v>2.9302325581395348</v>
      </c>
      <c r="X202" s="3">
        <v>2</v>
      </c>
      <c r="Y202" s="2">
        <v>100</v>
      </c>
      <c r="Z202" s="2">
        <v>0.4</v>
      </c>
      <c r="AA202" s="2">
        <v>0.4</v>
      </c>
      <c r="AB202" s="2">
        <v>2.25</v>
      </c>
      <c r="AC202" s="2">
        <v>0.3</v>
      </c>
      <c r="AD202" s="2">
        <v>4.5</v>
      </c>
      <c r="AE202" s="2">
        <v>0.215</v>
      </c>
      <c r="AF202" s="2">
        <v>0.20200000000000001</v>
      </c>
      <c r="AG202" s="2">
        <v>1.17</v>
      </c>
      <c r="AH202" s="2">
        <v>0.53</v>
      </c>
      <c r="AI202" s="2">
        <v>16</v>
      </c>
      <c r="AJ202" s="2">
        <v>80</v>
      </c>
      <c r="AK202" s="2">
        <v>12</v>
      </c>
      <c r="AL202" s="2">
        <v>100</v>
      </c>
      <c r="AM202" s="2">
        <v>0</v>
      </c>
      <c r="AN202" s="2">
        <v>0</v>
      </c>
      <c r="AO202" s="2">
        <v>984</v>
      </c>
      <c r="AP202" s="45">
        <v>1026.7950000000001</v>
      </c>
    </row>
    <row r="203" spans="2:42" x14ac:dyDescent="0.3">
      <c r="B203" s="2" t="s">
        <v>3</v>
      </c>
      <c r="C203" s="2" t="s">
        <v>344</v>
      </c>
      <c r="D203" s="2" t="s">
        <v>87</v>
      </c>
      <c r="E203" s="42" t="s">
        <v>343</v>
      </c>
      <c r="F203" s="2" t="s">
        <v>86</v>
      </c>
      <c r="G203" s="2" t="s">
        <v>86</v>
      </c>
      <c r="H203" s="2" t="s">
        <v>183</v>
      </c>
      <c r="I203" s="2">
        <v>55.5</v>
      </c>
      <c r="J203" s="2">
        <v>33.042999999999999</v>
      </c>
      <c r="K203" s="2">
        <v>3.51</v>
      </c>
      <c r="L203" s="2">
        <v>16</v>
      </c>
      <c r="M203" s="2" t="s">
        <v>185</v>
      </c>
      <c r="N203" s="2">
        <v>1.9</v>
      </c>
      <c r="O203" s="2" t="s">
        <v>185</v>
      </c>
      <c r="P203" s="2">
        <v>4.5</v>
      </c>
      <c r="Q203" s="2">
        <v>0.25</v>
      </c>
      <c r="R203" s="2" t="s">
        <v>184</v>
      </c>
      <c r="S203" s="2">
        <v>0.78</v>
      </c>
      <c r="T203" s="2">
        <v>0</v>
      </c>
      <c r="U203" s="2">
        <v>4.5</v>
      </c>
      <c r="V203" s="2">
        <v>0</v>
      </c>
      <c r="W203" s="2">
        <v>2.9302325581395348</v>
      </c>
      <c r="X203" s="2">
        <v>2</v>
      </c>
      <c r="Y203" s="2">
        <v>100</v>
      </c>
      <c r="Z203" s="2">
        <v>0.4</v>
      </c>
      <c r="AA203" s="2">
        <v>0.4</v>
      </c>
      <c r="AB203" s="2">
        <v>2.25</v>
      </c>
      <c r="AC203" s="2">
        <v>0.3</v>
      </c>
      <c r="AD203" s="2">
        <v>4.5</v>
      </c>
      <c r="AE203" s="2">
        <v>0.215</v>
      </c>
      <c r="AF203" s="2">
        <v>0.20200000000000001</v>
      </c>
      <c r="AG203" s="2">
        <v>1.17</v>
      </c>
      <c r="AH203" s="2">
        <v>0.53</v>
      </c>
      <c r="AI203" s="2">
        <v>16</v>
      </c>
      <c r="AJ203" s="2">
        <v>80</v>
      </c>
      <c r="AK203" s="2">
        <v>12</v>
      </c>
      <c r="AL203" s="2">
        <v>100</v>
      </c>
      <c r="AM203" s="2">
        <v>0</v>
      </c>
      <c r="AN203" s="2">
        <v>0</v>
      </c>
      <c r="AO203" s="2">
        <v>897</v>
      </c>
      <c r="AP203" s="45">
        <v>939.79499999999996</v>
      </c>
    </row>
    <row r="204" spans="2:42" x14ac:dyDescent="0.3">
      <c r="B204" s="2" t="s">
        <v>3</v>
      </c>
      <c r="C204" s="2" t="s">
        <v>30</v>
      </c>
      <c r="D204" s="2" t="s">
        <v>87</v>
      </c>
      <c r="E204" s="42" t="s">
        <v>343</v>
      </c>
      <c r="F204" s="2" t="s">
        <v>86</v>
      </c>
      <c r="G204" s="2" t="s">
        <v>86</v>
      </c>
      <c r="H204" s="2" t="s">
        <v>183</v>
      </c>
      <c r="I204" s="2">
        <v>37.799999999999997</v>
      </c>
      <c r="J204" s="2">
        <v>24.71</v>
      </c>
      <c r="K204" s="2">
        <v>2.7</v>
      </c>
      <c r="L204" s="2">
        <v>16</v>
      </c>
      <c r="M204" s="2" t="s">
        <v>185</v>
      </c>
      <c r="N204" s="2">
        <v>1.9</v>
      </c>
      <c r="O204" s="2" t="s">
        <v>185</v>
      </c>
      <c r="P204" s="2">
        <v>4.5</v>
      </c>
      <c r="Q204" s="2">
        <v>0.25</v>
      </c>
      <c r="R204" s="2" t="s">
        <v>184</v>
      </c>
      <c r="S204" s="2">
        <v>0.995</v>
      </c>
      <c r="T204" s="2">
        <v>0</v>
      </c>
      <c r="U204" s="2">
        <v>4.5</v>
      </c>
      <c r="V204" s="2">
        <v>0</v>
      </c>
      <c r="W204" s="3">
        <v>3.9302325581395348</v>
      </c>
      <c r="X204" s="3">
        <v>3</v>
      </c>
      <c r="Y204" s="2">
        <v>100</v>
      </c>
      <c r="Z204" s="2">
        <v>0.4</v>
      </c>
      <c r="AA204" s="2">
        <v>0.4</v>
      </c>
      <c r="AB204" s="2">
        <v>2.25</v>
      </c>
      <c r="AC204" s="2">
        <v>0.3</v>
      </c>
      <c r="AD204" s="2">
        <v>4.5</v>
      </c>
      <c r="AE204" s="2">
        <v>0.215</v>
      </c>
      <c r="AF204" s="2">
        <v>0.20200000000000001</v>
      </c>
      <c r="AG204" s="2">
        <v>1.17</v>
      </c>
      <c r="AH204" s="2">
        <v>0.53</v>
      </c>
      <c r="AI204" s="2">
        <v>16</v>
      </c>
      <c r="AJ204" s="2">
        <v>80</v>
      </c>
      <c r="AK204" s="2">
        <v>12</v>
      </c>
      <c r="AL204" s="2">
        <v>100</v>
      </c>
      <c r="AM204" s="2">
        <v>0</v>
      </c>
      <c r="AN204" s="2">
        <v>0</v>
      </c>
      <c r="AO204" s="2">
        <v>630</v>
      </c>
      <c r="AP204" s="45">
        <v>669.89250000000004</v>
      </c>
    </row>
    <row r="205" spans="2:42" x14ac:dyDescent="0.3">
      <c r="B205" s="2" t="s">
        <v>3</v>
      </c>
      <c r="C205" s="2" t="s">
        <v>345</v>
      </c>
      <c r="D205" s="2" t="s">
        <v>87</v>
      </c>
      <c r="E205" s="42" t="s">
        <v>343</v>
      </c>
      <c r="F205" s="2" t="s">
        <v>86</v>
      </c>
      <c r="G205" s="2" t="s">
        <v>86</v>
      </c>
      <c r="H205" s="2" t="s">
        <v>183</v>
      </c>
      <c r="I205" s="2">
        <v>49.5</v>
      </c>
      <c r="J205" s="2">
        <v>31.003</v>
      </c>
      <c r="K205" s="2">
        <v>3.42</v>
      </c>
      <c r="L205" s="2">
        <v>16</v>
      </c>
      <c r="M205" s="2" t="s">
        <v>185</v>
      </c>
      <c r="N205" s="2">
        <v>1.9</v>
      </c>
      <c r="O205" s="2" t="s">
        <v>185</v>
      </c>
      <c r="P205" s="2">
        <v>4.5</v>
      </c>
      <c r="Q205" s="2">
        <v>0.25</v>
      </c>
      <c r="R205" s="2" t="s">
        <v>184</v>
      </c>
      <c r="S205" s="2">
        <v>0.995</v>
      </c>
      <c r="T205" s="2">
        <v>0</v>
      </c>
      <c r="U205" s="2">
        <v>4.5</v>
      </c>
      <c r="V205" s="2">
        <v>0</v>
      </c>
      <c r="W205" s="2">
        <v>3.9302325581395348</v>
      </c>
      <c r="X205" s="2">
        <v>3</v>
      </c>
      <c r="Y205" s="2">
        <v>100</v>
      </c>
      <c r="Z205" s="2">
        <v>0.4</v>
      </c>
      <c r="AA205" s="2">
        <v>0.4</v>
      </c>
      <c r="AB205" s="2">
        <v>2.25</v>
      </c>
      <c r="AC205" s="2">
        <v>0.3</v>
      </c>
      <c r="AD205" s="2">
        <v>4.5</v>
      </c>
      <c r="AE205" s="2">
        <v>0.215</v>
      </c>
      <c r="AF205" s="2">
        <v>0.20200000000000001</v>
      </c>
      <c r="AG205" s="2">
        <v>1.17</v>
      </c>
      <c r="AH205" s="2">
        <v>0.53</v>
      </c>
      <c r="AI205" s="2">
        <v>16</v>
      </c>
      <c r="AJ205" s="2">
        <v>80</v>
      </c>
      <c r="AK205" s="2">
        <v>12</v>
      </c>
      <c r="AL205" s="2">
        <v>100</v>
      </c>
      <c r="AM205" s="2">
        <v>0</v>
      </c>
      <c r="AN205" s="2">
        <v>0</v>
      </c>
      <c r="AO205" s="2">
        <v>680</v>
      </c>
      <c r="AP205" s="45">
        <v>719.89250000000004</v>
      </c>
    </row>
    <row r="206" spans="2:42" x14ac:dyDescent="0.3">
      <c r="B206" s="2" t="s">
        <v>3</v>
      </c>
      <c r="C206" s="2" t="s">
        <v>31</v>
      </c>
      <c r="D206" s="2" t="s">
        <v>87</v>
      </c>
      <c r="E206" s="42" t="s">
        <v>343</v>
      </c>
      <c r="F206" s="2" t="s">
        <v>86</v>
      </c>
      <c r="G206" s="2" t="s">
        <v>86</v>
      </c>
      <c r="H206" s="2" t="s">
        <v>183</v>
      </c>
      <c r="I206" s="2">
        <v>40</v>
      </c>
      <c r="J206" s="2">
        <v>29.66</v>
      </c>
      <c r="K206" s="2">
        <v>2.52</v>
      </c>
      <c r="L206" s="2">
        <v>16</v>
      </c>
      <c r="M206" s="2" t="s">
        <v>185</v>
      </c>
      <c r="N206" s="2">
        <v>1.9</v>
      </c>
      <c r="O206" s="2" t="s">
        <v>185</v>
      </c>
      <c r="P206" s="2">
        <v>4.5</v>
      </c>
      <c r="Q206" s="2">
        <v>0.25</v>
      </c>
      <c r="R206" s="2" t="s">
        <v>184</v>
      </c>
      <c r="S206" s="2">
        <v>1.21</v>
      </c>
      <c r="T206" s="2">
        <v>0</v>
      </c>
      <c r="U206" s="2">
        <v>4.5</v>
      </c>
      <c r="V206" s="2">
        <v>0</v>
      </c>
      <c r="W206" s="3">
        <v>4.9302325581395356</v>
      </c>
      <c r="X206" s="3">
        <v>4</v>
      </c>
      <c r="Y206" s="2">
        <v>100</v>
      </c>
      <c r="Z206" s="2">
        <v>0.4</v>
      </c>
      <c r="AA206" s="2">
        <v>0.4</v>
      </c>
      <c r="AB206" s="2">
        <v>2.25</v>
      </c>
      <c r="AC206" s="2">
        <v>0.3</v>
      </c>
      <c r="AD206" s="2">
        <v>4.5</v>
      </c>
      <c r="AE206" s="2">
        <v>0.215</v>
      </c>
      <c r="AF206" s="2">
        <v>0.20200000000000001</v>
      </c>
      <c r="AG206" s="2">
        <v>1.17</v>
      </c>
      <c r="AH206" s="2">
        <v>0.53</v>
      </c>
      <c r="AI206" s="2">
        <v>16</v>
      </c>
      <c r="AJ206" s="2">
        <v>80</v>
      </c>
      <c r="AK206" s="2">
        <v>12</v>
      </c>
      <c r="AL206" s="2">
        <v>100</v>
      </c>
      <c r="AM206" s="2">
        <v>0</v>
      </c>
      <c r="AN206" s="2">
        <v>0</v>
      </c>
      <c r="AO206" s="2">
        <v>677</v>
      </c>
      <c r="AP206" s="45">
        <v>713.99</v>
      </c>
    </row>
    <row r="207" spans="2:42" x14ac:dyDescent="0.3">
      <c r="B207" s="2" t="s">
        <v>3</v>
      </c>
      <c r="C207" s="2" t="s">
        <v>346</v>
      </c>
      <c r="D207" s="2" t="s">
        <v>87</v>
      </c>
      <c r="E207" s="42" t="s">
        <v>343</v>
      </c>
      <c r="F207" s="2" t="s">
        <v>86</v>
      </c>
      <c r="G207" s="2" t="s">
        <v>86</v>
      </c>
      <c r="H207" s="2" t="s">
        <v>183</v>
      </c>
      <c r="I207" s="2">
        <v>47.1</v>
      </c>
      <c r="J207" s="2">
        <v>26.733000000000001</v>
      </c>
      <c r="K207" s="2">
        <v>3.51</v>
      </c>
      <c r="L207" s="2">
        <v>16</v>
      </c>
      <c r="M207" s="2" t="s">
        <v>185</v>
      </c>
      <c r="N207" s="2">
        <v>1.9</v>
      </c>
      <c r="O207" s="2" t="s">
        <v>185</v>
      </c>
      <c r="P207" s="2">
        <v>4.5</v>
      </c>
      <c r="Q207" s="2">
        <v>0.25</v>
      </c>
      <c r="R207" s="2" t="s">
        <v>184</v>
      </c>
      <c r="S207" s="2">
        <v>1.21</v>
      </c>
      <c r="T207" s="2">
        <v>0</v>
      </c>
      <c r="U207" s="2">
        <v>4.5</v>
      </c>
      <c r="V207" s="2">
        <v>0</v>
      </c>
      <c r="W207" s="2">
        <v>4.9302325581395356</v>
      </c>
      <c r="X207" s="2">
        <v>4</v>
      </c>
      <c r="Y207" s="2">
        <v>100</v>
      </c>
      <c r="Z207" s="2">
        <v>0.4</v>
      </c>
      <c r="AA207" s="2">
        <v>0.4</v>
      </c>
      <c r="AB207" s="2">
        <v>2.25</v>
      </c>
      <c r="AC207" s="2">
        <v>0.3</v>
      </c>
      <c r="AD207" s="2">
        <v>4.5</v>
      </c>
      <c r="AE207" s="2">
        <v>0.215</v>
      </c>
      <c r="AF207" s="2">
        <v>0.20200000000000001</v>
      </c>
      <c r="AG207" s="2">
        <v>0.71</v>
      </c>
      <c r="AH207" s="2">
        <v>0.53</v>
      </c>
      <c r="AI207" s="2">
        <v>14</v>
      </c>
      <c r="AJ207" s="2">
        <v>100</v>
      </c>
      <c r="AK207" s="2">
        <v>12</v>
      </c>
      <c r="AL207" s="2">
        <v>100</v>
      </c>
      <c r="AM207" s="2">
        <v>0</v>
      </c>
      <c r="AN207" s="2">
        <v>0</v>
      </c>
      <c r="AO207" s="2">
        <v>726</v>
      </c>
      <c r="AP207" s="45">
        <v>762.99</v>
      </c>
    </row>
    <row r="208" spans="2:42" x14ac:dyDescent="0.3">
      <c r="B208" s="2" t="s">
        <v>3</v>
      </c>
      <c r="C208" s="2" t="s">
        <v>347</v>
      </c>
      <c r="D208" s="2" t="s">
        <v>87</v>
      </c>
      <c r="E208" s="42" t="s">
        <v>343</v>
      </c>
      <c r="F208" s="2" t="s">
        <v>86</v>
      </c>
      <c r="G208" s="2" t="s">
        <v>86</v>
      </c>
      <c r="H208" s="2" t="s">
        <v>183</v>
      </c>
      <c r="I208" s="2">
        <v>44.8</v>
      </c>
      <c r="J208" s="2">
        <v>27.927</v>
      </c>
      <c r="K208" s="2">
        <v>3.33</v>
      </c>
      <c r="L208" s="2">
        <v>16</v>
      </c>
      <c r="M208" s="2" t="s">
        <v>185</v>
      </c>
      <c r="N208" s="2">
        <v>1.9</v>
      </c>
      <c r="O208" s="2" t="s">
        <v>185</v>
      </c>
      <c r="P208" s="2">
        <v>4.5</v>
      </c>
      <c r="Q208" s="2">
        <v>0.25</v>
      </c>
      <c r="R208" s="2" t="s">
        <v>184</v>
      </c>
      <c r="S208" s="2">
        <v>1.21</v>
      </c>
      <c r="T208" s="2">
        <v>0</v>
      </c>
      <c r="U208" s="2">
        <v>4.5</v>
      </c>
      <c r="V208" s="2">
        <v>0</v>
      </c>
      <c r="W208" s="2">
        <v>4.9302325581395356</v>
      </c>
      <c r="X208" s="2">
        <v>4</v>
      </c>
      <c r="Y208" s="2">
        <v>100</v>
      </c>
      <c r="Z208" s="2">
        <v>0.4</v>
      </c>
      <c r="AA208" s="2">
        <v>0.4</v>
      </c>
      <c r="AB208" s="2">
        <v>2.25</v>
      </c>
      <c r="AC208" s="2">
        <v>0.3</v>
      </c>
      <c r="AD208" s="2">
        <v>4.5</v>
      </c>
      <c r="AE208" s="2">
        <v>0.215</v>
      </c>
      <c r="AF208" s="2">
        <v>0.20200000000000001</v>
      </c>
      <c r="AG208" s="2">
        <v>1.17</v>
      </c>
      <c r="AH208" s="2">
        <v>0.53</v>
      </c>
      <c r="AI208" s="2">
        <v>16</v>
      </c>
      <c r="AJ208" s="2">
        <v>80</v>
      </c>
      <c r="AK208" s="2">
        <v>12</v>
      </c>
      <c r="AL208" s="2">
        <v>100</v>
      </c>
      <c r="AM208" s="2">
        <v>0</v>
      </c>
      <c r="AN208" s="2">
        <v>0</v>
      </c>
      <c r="AO208" s="2">
        <v>682</v>
      </c>
      <c r="AP208" s="45">
        <v>718.99</v>
      </c>
    </row>
    <row r="209" spans="2:42" x14ac:dyDescent="0.3">
      <c r="B209" s="2" t="s">
        <v>3</v>
      </c>
      <c r="C209" s="2" t="s">
        <v>32</v>
      </c>
      <c r="D209" s="2" t="s">
        <v>88</v>
      </c>
      <c r="E209" s="42" t="s">
        <v>343</v>
      </c>
      <c r="F209" s="2" t="s">
        <v>86</v>
      </c>
      <c r="G209" s="2" t="s">
        <v>86</v>
      </c>
      <c r="H209" s="2" t="s">
        <v>183</v>
      </c>
      <c r="I209" s="2">
        <v>46.4</v>
      </c>
      <c r="J209" s="2">
        <v>27.677</v>
      </c>
      <c r="K209" s="2">
        <v>2.79</v>
      </c>
      <c r="L209" s="2">
        <v>16</v>
      </c>
      <c r="M209" s="2" t="s">
        <v>185</v>
      </c>
      <c r="N209" s="2">
        <v>1.9</v>
      </c>
      <c r="O209" s="2" t="s">
        <v>185</v>
      </c>
      <c r="P209" s="2">
        <v>4.5</v>
      </c>
      <c r="Q209" s="2">
        <v>0.25</v>
      </c>
      <c r="R209" s="2" t="s">
        <v>184</v>
      </c>
      <c r="S209" s="2">
        <v>1.4249999999999998</v>
      </c>
      <c r="T209" s="2">
        <v>0</v>
      </c>
      <c r="U209" s="2">
        <v>4.5</v>
      </c>
      <c r="V209" s="2">
        <v>0</v>
      </c>
      <c r="W209" s="3">
        <v>5.9302325581395348</v>
      </c>
      <c r="X209" s="3">
        <v>5</v>
      </c>
      <c r="Y209" s="2">
        <v>100</v>
      </c>
      <c r="Z209" s="2">
        <v>0.4</v>
      </c>
      <c r="AA209" s="2">
        <v>0.4</v>
      </c>
      <c r="AB209" s="2">
        <v>2.25</v>
      </c>
      <c r="AC209" s="2">
        <v>0.3</v>
      </c>
      <c r="AD209" s="2">
        <v>4.5</v>
      </c>
      <c r="AE209" s="2">
        <v>0.215</v>
      </c>
      <c r="AF209" s="2">
        <v>0.20200000000000001</v>
      </c>
      <c r="AG209" s="2">
        <v>1.17</v>
      </c>
      <c r="AH209" s="2">
        <v>0.53</v>
      </c>
      <c r="AI209" s="2">
        <v>16</v>
      </c>
      <c r="AJ209" s="2">
        <v>80</v>
      </c>
      <c r="AK209" s="2">
        <v>12</v>
      </c>
      <c r="AL209" s="2">
        <v>100</v>
      </c>
      <c r="AM209" s="2">
        <v>0</v>
      </c>
      <c r="AN209" s="2">
        <v>0</v>
      </c>
      <c r="AO209" s="2">
        <v>699</v>
      </c>
      <c r="AP209" s="45">
        <v>733.08749999999998</v>
      </c>
    </row>
    <row r="210" spans="2:42" x14ac:dyDescent="0.3">
      <c r="B210" s="2" t="s">
        <v>3</v>
      </c>
      <c r="C210" s="2" t="s">
        <v>33</v>
      </c>
      <c r="D210" s="2" t="s">
        <v>89</v>
      </c>
      <c r="E210" s="42" t="s">
        <v>343</v>
      </c>
      <c r="F210" s="2" t="s">
        <v>86</v>
      </c>
      <c r="G210" s="2" t="s">
        <v>86</v>
      </c>
      <c r="H210" s="2" t="s">
        <v>183</v>
      </c>
      <c r="I210" s="2">
        <v>43</v>
      </c>
      <c r="J210" s="2">
        <v>25.672999999999998</v>
      </c>
      <c r="K210" s="2">
        <v>2.79</v>
      </c>
      <c r="L210" s="2">
        <v>16</v>
      </c>
      <c r="M210" s="2" t="s">
        <v>185</v>
      </c>
      <c r="N210" s="2">
        <v>1.9</v>
      </c>
      <c r="O210" s="2" t="s">
        <v>185</v>
      </c>
      <c r="P210" s="2">
        <v>4.5</v>
      </c>
      <c r="Q210" s="2">
        <v>0.25</v>
      </c>
      <c r="R210" s="2" t="s">
        <v>184</v>
      </c>
      <c r="S210" s="2">
        <v>1.64</v>
      </c>
      <c r="T210" s="2">
        <v>0</v>
      </c>
      <c r="U210" s="2">
        <v>4.5</v>
      </c>
      <c r="V210" s="2">
        <v>0</v>
      </c>
      <c r="W210" s="3">
        <v>6.9302325581395348</v>
      </c>
      <c r="X210" s="3">
        <v>6</v>
      </c>
      <c r="Y210" s="2">
        <v>100</v>
      </c>
      <c r="Z210" s="2">
        <v>0.4</v>
      </c>
      <c r="AA210" s="2">
        <v>0.4</v>
      </c>
      <c r="AB210" s="2">
        <v>2.25</v>
      </c>
      <c r="AC210" s="2">
        <v>0.3</v>
      </c>
      <c r="AD210" s="2">
        <v>4.5</v>
      </c>
      <c r="AE210" s="2">
        <v>0.215</v>
      </c>
      <c r="AF210" s="2">
        <v>0.20200000000000001</v>
      </c>
      <c r="AG210" s="2">
        <v>1.17</v>
      </c>
      <c r="AH210" s="2">
        <v>0.53</v>
      </c>
      <c r="AI210" s="2">
        <v>16</v>
      </c>
      <c r="AJ210" s="2">
        <v>80</v>
      </c>
      <c r="AK210" s="2">
        <v>12</v>
      </c>
      <c r="AL210" s="2">
        <v>100</v>
      </c>
      <c r="AM210" s="2">
        <v>0</v>
      </c>
      <c r="AN210" s="2">
        <v>0</v>
      </c>
      <c r="AO210" s="2">
        <v>656</v>
      </c>
      <c r="AP210" s="45">
        <v>687.18499999999995</v>
      </c>
    </row>
    <row r="211" spans="2:42" x14ac:dyDescent="0.3">
      <c r="B211" s="2" t="s">
        <v>348</v>
      </c>
      <c r="C211" s="2">
        <v>1</v>
      </c>
      <c r="D211" s="2" t="s">
        <v>89</v>
      </c>
      <c r="E211" s="42" t="s">
        <v>349</v>
      </c>
      <c r="F211" s="2" t="s">
        <v>86</v>
      </c>
      <c r="G211" s="2" t="s">
        <v>86</v>
      </c>
      <c r="H211" s="2" t="s">
        <v>183</v>
      </c>
      <c r="I211" s="2">
        <v>53.3</v>
      </c>
      <c r="J211" s="2" t="s">
        <v>184</v>
      </c>
      <c r="K211" s="2" t="s">
        <v>184</v>
      </c>
      <c r="L211" s="2">
        <v>15</v>
      </c>
      <c r="M211" s="2" t="s">
        <v>185</v>
      </c>
      <c r="N211" s="2">
        <v>1</v>
      </c>
      <c r="O211" s="2" t="s">
        <v>185</v>
      </c>
      <c r="P211" s="2">
        <v>3</v>
      </c>
      <c r="Q211" s="2">
        <v>0.14000000000000001</v>
      </c>
      <c r="R211" s="2">
        <v>0.11</v>
      </c>
      <c r="S211" s="2">
        <v>0.91</v>
      </c>
      <c r="T211" s="2">
        <v>0</v>
      </c>
      <c r="U211" s="2">
        <v>3</v>
      </c>
      <c r="V211" s="2">
        <v>0</v>
      </c>
      <c r="W211" s="3">
        <v>6.541666666666667</v>
      </c>
      <c r="X211" s="3">
        <v>6.541666666666667</v>
      </c>
      <c r="Y211" s="2">
        <v>100</v>
      </c>
      <c r="Z211" s="2">
        <v>0.13</v>
      </c>
      <c r="AA211" s="2">
        <v>0.13</v>
      </c>
      <c r="AB211" s="2">
        <v>1.5</v>
      </c>
      <c r="AC211" s="2">
        <v>0.25</v>
      </c>
      <c r="AD211" s="2">
        <v>3</v>
      </c>
      <c r="AE211" s="2">
        <v>0.12</v>
      </c>
      <c r="AF211" s="2">
        <v>0.111</v>
      </c>
      <c r="AG211" s="2">
        <v>1.1899972172688611</v>
      </c>
      <c r="AH211" s="2">
        <v>0.37736848691769292</v>
      </c>
      <c r="AI211" s="2" t="s">
        <v>185</v>
      </c>
      <c r="AJ211" s="2">
        <v>55</v>
      </c>
      <c r="AK211" s="2" t="s">
        <v>185</v>
      </c>
      <c r="AL211" s="2" t="s">
        <v>185</v>
      </c>
      <c r="AM211" s="2">
        <v>0</v>
      </c>
      <c r="AN211" s="2">
        <v>0</v>
      </c>
      <c r="AO211" s="2">
        <v>190</v>
      </c>
      <c r="AP211" s="45">
        <v>190</v>
      </c>
    </row>
    <row r="212" spans="2:42" x14ac:dyDescent="0.3">
      <c r="B212" s="2" t="s">
        <v>350</v>
      </c>
      <c r="C212" s="2" t="s">
        <v>351</v>
      </c>
      <c r="D212" s="2" t="s">
        <v>87</v>
      </c>
      <c r="E212" s="42" t="s">
        <v>352</v>
      </c>
      <c r="F212" s="2" t="s">
        <v>86</v>
      </c>
      <c r="G212" s="2" t="s">
        <v>86</v>
      </c>
      <c r="H212" s="2" t="s">
        <v>183</v>
      </c>
      <c r="I212" s="2">
        <v>40.799999999999997</v>
      </c>
      <c r="J212" s="2">
        <v>36.200000000000003</v>
      </c>
      <c r="K212" s="2">
        <v>3.1</v>
      </c>
      <c r="L212" s="2">
        <v>16</v>
      </c>
      <c r="M212" s="2" t="s">
        <v>185</v>
      </c>
      <c r="N212" s="2">
        <v>2.78</v>
      </c>
      <c r="O212" s="2" t="s">
        <v>185</v>
      </c>
      <c r="P212" s="2">
        <v>10</v>
      </c>
      <c r="Q212" s="2">
        <v>0.38</v>
      </c>
      <c r="R212" s="2">
        <v>0.19</v>
      </c>
      <c r="S212" s="2">
        <v>1.5049999999999999</v>
      </c>
      <c r="T212" s="2">
        <v>0</v>
      </c>
      <c r="U212" s="2">
        <v>10</v>
      </c>
      <c r="V212" s="2">
        <v>0</v>
      </c>
      <c r="W212" s="3">
        <v>3.8011695906432741</v>
      </c>
      <c r="X212" s="3">
        <v>3.3625730994152043</v>
      </c>
      <c r="Y212" s="2">
        <v>100</v>
      </c>
      <c r="Z212" s="2">
        <v>0.3</v>
      </c>
      <c r="AA212" s="2">
        <v>0.3</v>
      </c>
      <c r="AB212" s="2">
        <v>1.25</v>
      </c>
      <c r="AC212" s="2">
        <v>0.41</v>
      </c>
      <c r="AD212" s="2">
        <v>10</v>
      </c>
      <c r="AE212" s="2">
        <v>0.34200000000000003</v>
      </c>
      <c r="AF212" s="2">
        <v>0.26300000000000001</v>
      </c>
      <c r="AG212" s="2">
        <v>0.78386717282552343</v>
      </c>
      <c r="AH212" s="2">
        <v>0.2866852611640876</v>
      </c>
      <c r="AI212" s="2">
        <v>16</v>
      </c>
      <c r="AJ212" s="2">
        <v>75</v>
      </c>
      <c r="AK212" s="2">
        <v>12</v>
      </c>
      <c r="AL212" s="2">
        <v>150</v>
      </c>
      <c r="AM212" s="2">
        <v>0</v>
      </c>
      <c r="AN212" s="2">
        <v>0</v>
      </c>
      <c r="AO212" s="2">
        <v>910</v>
      </c>
      <c r="AP212" s="45">
        <v>1104.2560000000001</v>
      </c>
    </row>
    <row r="213" spans="2:42" x14ac:dyDescent="0.3">
      <c r="B213" s="2" t="s">
        <v>350</v>
      </c>
      <c r="C213" s="2" t="s">
        <v>353</v>
      </c>
      <c r="D213" s="2" t="s">
        <v>87</v>
      </c>
      <c r="E213" s="42" t="s">
        <v>352</v>
      </c>
      <c r="F213" s="2" t="s">
        <v>86</v>
      </c>
      <c r="G213" s="2" t="s">
        <v>86</v>
      </c>
      <c r="H213" s="2" t="s">
        <v>183</v>
      </c>
      <c r="I213" s="2">
        <v>40</v>
      </c>
      <c r="J213" s="2">
        <v>37.5</v>
      </c>
      <c r="K213" s="2">
        <v>3.1</v>
      </c>
      <c r="L213" s="2">
        <v>16</v>
      </c>
      <c r="M213" s="2" t="s">
        <v>185</v>
      </c>
      <c r="N213" s="2">
        <v>2.78</v>
      </c>
      <c r="O213" s="2" t="s">
        <v>185</v>
      </c>
      <c r="P213" s="2">
        <v>10</v>
      </c>
      <c r="Q213" s="2">
        <v>0.38</v>
      </c>
      <c r="R213" s="2">
        <v>0.19</v>
      </c>
      <c r="S213" s="2">
        <v>1.5049999999999999</v>
      </c>
      <c r="T213" s="2">
        <v>0</v>
      </c>
      <c r="U213" s="2">
        <v>10</v>
      </c>
      <c r="V213" s="2">
        <v>0</v>
      </c>
      <c r="W213" s="3">
        <v>3.7900874635568504</v>
      </c>
      <c r="X213" s="3">
        <v>3.352769679300291</v>
      </c>
      <c r="Y213" s="2">
        <v>100</v>
      </c>
      <c r="Z213" s="2">
        <v>0.3</v>
      </c>
      <c r="AA213" s="2">
        <v>0.3</v>
      </c>
      <c r="AB213" s="2">
        <v>1.25</v>
      </c>
      <c r="AC213" s="2">
        <v>0.41</v>
      </c>
      <c r="AD213" s="2">
        <v>10</v>
      </c>
      <c r="AE213" s="2">
        <v>0.34300000000000003</v>
      </c>
      <c r="AF213" s="2">
        <v>0.26500000000000001</v>
      </c>
      <c r="AG213" s="2">
        <v>0.59839860068377015</v>
      </c>
      <c r="AH213" s="2">
        <v>0.2845215988156794</v>
      </c>
      <c r="AI213" s="2">
        <v>16</v>
      </c>
      <c r="AJ213" s="2">
        <v>75</v>
      </c>
      <c r="AK213" s="2">
        <v>12</v>
      </c>
      <c r="AL213" s="2">
        <v>150</v>
      </c>
      <c r="AM213" s="2">
        <v>0</v>
      </c>
      <c r="AN213" s="2">
        <v>0</v>
      </c>
      <c r="AO213" s="2">
        <v>719</v>
      </c>
      <c r="AP213" s="45">
        <v>913.25600000000009</v>
      </c>
    </row>
    <row r="214" spans="2:42" x14ac:dyDescent="0.3">
      <c r="B214" s="2" t="s">
        <v>354</v>
      </c>
      <c r="C214" s="2" t="s">
        <v>355</v>
      </c>
      <c r="D214" s="2" t="s">
        <v>87</v>
      </c>
      <c r="E214" s="42" t="s">
        <v>356</v>
      </c>
      <c r="F214" s="2" t="s">
        <v>86</v>
      </c>
      <c r="G214" s="2" t="s">
        <v>86</v>
      </c>
      <c r="H214" s="2" t="s">
        <v>183</v>
      </c>
      <c r="I214" s="2">
        <v>36.049999999999997</v>
      </c>
      <c r="J214" s="2">
        <v>35.200000000000003</v>
      </c>
      <c r="K214" s="2" t="s">
        <v>184</v>
      </c>
      <c r="L214" s="2">
        <v>16</v>
      </c>
      <c r="M214" s="2" t="s">
        <v>185</v>
      </c>
      <c r="N214" s="2">
        <v>1.3</v>
      </c>
      <c r="O214" s="2" t="s">
        <v>185</v>
      </c>
      <c r="P214" s="2">
        <v>2.5</v>
      </c>
      <c r="Q214" s="2">
        <v>0.2</v>
      </c>
      <c r="R214" s="2">
        <v>0.15</v>
      </c>
      <c r="S214" s="2">
        <v>0.58499999999999996</v>
      </c>
      <c r="T214" s="2">
        <v>0</v>
      </c>
      <c r="U214" s="2">
        <v>2.5</v>
      </c>
      <c r="V214" s="2">
        <v>0</v>
      </c>
      <c r="W214" s="2">
        <v>2.7380952380952377</v>
      </c>
      <c r="X214" s="2">
        <v>1.9940476190476191</v>
      </c>
      <c r="Y214" s="2">
        <v>100</v>
      </c>
      <c r="Z214" s="2">
        <v>0.25</v>
      </c>
      <c r="AA214" s="2">
        <v>0.25</v>
      </c>
      <c r="AB214" s="2">
        <v>1.25</v>
      </c>
      <c r="AC214" s="2">
        <v>0.25</v>
      </c>
      <c r="AD214" s="2">
        <v>2.5</v>
      </c>
      <c r="AE214" s="2">
        <v>0.16800000000000001</v>
      </c>
      <c r="AF214" s="2">
        <v>0.16175</v>
      </c>
      <c r="AG214" s="2">
        <v>0.73</v>
      </c>
      <c r="AH214" s="2">
        <v>0.14599999999999999</v>
      </c>
      <c r="AI214" s="2">
        <v>16</v>
      </c>
      <c r="AJ214" s="2" t="s">
        <v>184</v>
      </c>
      <c r="AK214" s="2" t="s">
        <v>185</v>
      </c>
      <c r="AL214" s="2" t="s">
        <v>185</v>
      </c>
      <c r="AM214" s="2">
        <v>0</v>
      </c>
      <c r="AN214" s="2">
        <v>0</v>
      </c>
      <c r="AO214" s="2">
        <v>347</v>
      </c>
      <c r="AP214" s="45">
        <v>360.375</v>
      </c>
    </row>
    <row r="215" spans="2:42" x14ac:dyDescent="0.3">
      <c r="B215" s="2" t="s">
        <v>354</v>
      </c>
      <c r="C215" s="2" t="s">
        <v>357</v>
      </c>
      <c r="D215" s="2" t="s">
        <v>87</v>
      </c>
      <c r="E215" s="42" t="s">
        <v>356</v>
      </c>
      <c r="F215" s="2" t="s">
        <v>86</v>
      </c>
      <c r="G215" s="2" t="s">
        <v>86</v>
      </c>
      <c r="H215" s="2" t="s">
        <v>183</v>
      </c>
      <c r="I215" s="2">
        <v>36.049999999999997</v>
      </c>
      <c r="J215" s="2">
        <v>35.200000000000003</v>
      </c>
      <c r="K215" s="2" t="s">
        <v>184</v>
      </c>
      <c r="L215" s="2">
        <v>16</v>
      </c>
      <c r="M215" s="2" t="s">
        <v>185</v>
      </c>
      <c r="N215" s="2">
        <v>1.3</v>
      </c>
      <c r="O215" s="2" t="s">
        <v>185</v>
      </c>
      <c r="P215" s="2">
        <v>2.5</v>
      </c>
      <c r="Q215" s="2">
        <v>0.2</v>
      </c>
      <c r="R215" s="2">
        <v>0.15</v>
      </c>
      <c r="S215" s="2">
        <v>0.58499999999999996</v>
      </c>
      <c r="T215" s="2">
        <v>0</v>
      </c>
      <c r="U215" s="2">
        <v>2.5</v>
      </c>
      <c r="V215" s="2">
        <v>0</v>
      </c>
      <c r="W215" s="2">
        <v>2.7380952380952377</v>
      </c>
      <c r="X215" s="2">
        <v>1.9940476190476191</v>
      </c>
      <c r="Y215" s="2">
        <v>100</v>
      </c>
      <c r="Z215" s="2">
        <v>0.25</v>
      </c>
      <c r="AA215" s="2">
        <v>0.25</v>
      </c>
      <c r="AB215" s="2">
        <v>1.25</v>
      </c>
      <c r="AC215" s="2">
        <v>0.25</v>
      </c>
      <c r="AD215" s="2">
        <v>2.5</v>
      </c>
      <c r="AE215" s="2">
        <v>0.16800000000000001</v>
      </c>
      <c r="AF215" s="2">
        <v>0.16175</v>
      </c>
      <c r="AG215" s="2">
        <v>0.73</v>
      </c>
      <c r="AH215" s="2">
        <v>0.14599999999999999</v>
      </c>
      <c r="AI215" s="2">
        <v>16</v>
      </c>
      <c r="AJ215" s="2" t="s">
        <v>184</v>
      </c>
      <c r="AK215" s="2" t="s">
        <v>185</v>
      </c>
      <c r="AL215" s="2" t="s">
        <v>185</v>
      </c>
      <c r="AM215" s="2">
        <v>0</v>
      </c>
      <c r="AN215" s="2">
        <v>0</v>
      </c>
      <c r="AO215" s="2">
        <v>362</v>
      </c>
      <c r="AP215" s="45">
        <v>375.375</v>
      </c>
    </row>
    <row r="216" spans="2:42" x14ac:dyDescent="0.3">
      <c r="B216" s="2" t="s">
        <v>354</v>
      </c>
      <c r="C216" s="2" t="s">
        <v>358</v>
      </c>
      <c r="D216" s="2" t="s">
        <v>87</v>
      </c>
      <c r="E216" s="42" t="s">
        <v>356</v>
      </c>
      <c r="F216" s="2" t="s">
        <v>86</v>
      </c>
      <c r="G216" s="2" t="s">
        <v>86</v>
      </c>
      <c r="H216" s="2" t="s">
        <v>183</v>
      </c>
      <c r="I216" s="2">
        <v>34.799999999999997</v>
      </c>
      <c r="J216" s="2">
        <v>38.299999999999997</v>
      </c>
      <c r="K216" s="2" t="s">
        <v>184</v>
      </c>
      <c r="L216" s="2">
        <v>16</v>
      </c>
      <c r="M216" s="2" t="s">
        <v>185</v>
      </c>
      <c r="N216" s="2">
        <v>1.3</v>
      </c>
      <c r="O216" s="2" t="s">
        <v>185</v>
      </c>
      <c r="P216" s="2">
        <v>2.5</v>
      </c>
      <c r="Q216" s="2">
        <v>0.2</v>
      </c>
      <c r="R216" s="2">
        <v>0.15</v>
      </c>
      <c r="S216" s="2">
        <v>0.58499999999999996</v>
      </c>
      <c r="T216" s="2">
        <v>0</v>
      </c>
      <c r="U216" s="2">
        <v>2.5</v>
      </c>
      <c r="V216" s="2">
        <v>0</v>
      </c>
      <c r="W216" s="2">
        <v>2.7380952380952377</v>
      </c>
      <c r="X216" s="2">
        <v>1.9940476190476191</v>
      </c>
      <c r="Y216" s="2">
        <v>100</v>
      </c>
      <c r="Z216" s="2">
        <v>0.25</v>
      </c>
      <c r="AA216" s="2">
        <v>0.25</v>
      </c>
      <c r="AB216" s="2">
        <v>1.25</v>
      </c>
      <c r="AC216" s="2">
        <v>0.25</v>
      </c>
      <c r="AD216" s="2">
        <v>2.5</v>
      </c>
      <c r="AE216" s="2">
        <v>0.16800000000000001</v>
      </c>
      <c r="AF216" s="2">
        <v>0.16175</v>
      </c>
      <c r="AG216" s="2">
        <v>1.69</v>
      </c>
      <c r="AH216" s="2">
        <v>0.33800000000000002</v>
      </c>
      <c r="AI216" s="2">
        <v>16</v>
      </c>
      <c r="AJ216" s="2" t="s">
        <v>184</v>
      </c>
      <c r="AK216" s="2" t="s">
        <v>185</v>
      </c>
      <c r="AL216" s="2" t="s">
        <v>185</v>
      </c>
      <c r="AM216" s="2">
        <v>0</v>
      </c>
      <c r="AN216" s="2">
        <v>0</v>
      </c>
      <c r="AO216" s="2">
        <v>373</v>
      </c>
      <c r="AP216" s="45">
        <v>386.375</v>
      </c>
    </row>
    <row r="217" spans="2:42" x14ac:dyDescent="0.3">
      <c r="B217" s="2" t="s">
        <v>354</v>
      </c>
      <c r="C217" s="2" t="s">
        <v>359</v>
      </c>
      <c r="D217" s="2" t="s">
        <v>87</v>
      </c>
      <c r="E217" s="42" t="s">
        <v>356</v>
      </c>
      <c r="F217" s="2" t="s">
        <v>86</v>
      </c>
      <c r="G217" s="2" t="s">
        <v>86</v>
      </c>
      <c r="H217" s="2" t="s">
        <v>183</v>
      </c>
      <c r="I217" s="2">
        <v>34.799999999999997</v>
      </c>
      <c r="J217" s="2">
        <v>38.299999999999997</v>
      </c>
      <c r="K217" s="2" t="s">
        <v>184</v>
      </c>
      <c r="L217" s="2">
        <v>16</v>
      </c>
      <c r="M217" s="2" t="s">
        <v>185</v>
      </c>
      <c r="N217" s="2">
        <v>1.3</v>
      </c>
      <c r="O217" s="2" t="s">
        <v>185</v>
      </c>
      <c r="P217" s="2">
        <v>2.5</v>
      </c>
      <c r="Q217" s="2">
        <v>0.2</v>
      </c>
      <c r="R217" s="2">
        <v>0.15</v>
      </c>
      <c r="S217" s="2">
        <v>0.58499999999999996</v>
      </c>
      <c r="T217" s="2">
        <v>0</v>
      </c>
      <c r="U217" s="2">
        <v>2.5</v>
      </c>
      <c r="V217" s="2">
        <v>0</v>
      </c>
      <c r="W217" s="2">
        <v>2.7380952380952377</v>
      </c>
      <c r="X217" s="2">
        <v>1.9940476190476191</v>
      </c>
      <c r="Y217" s="2">
        <v>100</v>
      </c>
      <c r="Z217" s="2">
        <v>0.25</v>
      </c>
      <c r="AA217" s="2">
        <v>0.25</v>
      </c>
      <c r="AB217" s="2">
        <v>1.25</v>
      </c>
      <c r="AC217" s="2">
        <v>0.25</v>
      </c>
      <c r="AD217" s="2">
        <v>2.5</v>
      </c>
      <c r="AE217" s="2">
        <v>0.16800000000000001</v>
      </c>
      <c r="AF217" s="2">
        <v>0.16175</v>
      </c>
      <c r="AG217" s="2">
        <v>1.69</v>
      </c>
      <c r="AH217" s="2">
        <v>0.33800000000000002</v>
      </c>
      <c r="AI217" s="2">
        <v>16</v>
      </c>
      <c r="AJ217" s="2" t="s">
        <v>184</v>
      </c>
      <c r="AK217" s="2" t="s">
        <v>185</v>
      </c>
      <c r="AL217" s="2" t="s">
        <v>185</v>
      </c>
      <c r="AM217" s="2">
        <v>0</v>
      </c>
      <c r="AN217" s="2">
        <v>0</v>
      </c>
      <c r="AO217" s="2">
        <v>451</v>
      </c>
      <c r="AP217" s="45">
        <v>464.375</v>
      </c>
    </row>
    <row r="218" spans="2:42" x14ac:dyDescent="0.3">
      <c r="B218" s="2" t="s">
        <v>354</v>
      </c>
      <c r="C218" s="2" t="s">
        <v>360</v>
      </c>
      <c r="D218" s="2" t="s">
        <v>87</v>
      </c>
      <c r="E218" s="42" t="s">
        <v>356</v>
      </c>
      <c r="F218" s="2" t="s">
        <v>86</v>
      </c>
      <c r="G218" s="2" t="s">
        <v>86</v>
      </c>
      <c r="H218" s="2" t="s">
        <v>183</v>
      </c>
      <c r="I218" s="2">
        <v>32.15</v>
      </c>
      <c r="J218" s="2">
        <v>36.799999999999997</v>
      </c>
      <c r="K218" s="2" t="s">
        <v>184</v>
      </c>
      <c r="L218" s="2">
        <v>16</v>
      </c>
      <c r="M218" s="2" t="s">
        <v>185</v>
      </c>
      <c r="N218" s="2">
        <v>1.3</v>
      </c>
      <c r="O218" s="2" t="s">
        <v>185</v>
      </c>
      <c r="P218" s="2">
        <v>2.5</v>
      </c>
      <c r="Q218" s="2">
        <v>0.2</v>
      </c>
      <c r="R218" s="2">
        <v>0.15</v>
      </c>
      <c r="S218" s="2">
        <v>0.58499999999999996</v>
      </c>
      <c r="T218" s="2">
        <v>0</v>
      </c>
      <c r="U218" s="2">
        <v>2.5</v>
      </c>
      <c r="V218" s="2">
        <v>0</v>
      </c>
      <c r="W218" s="2">
        <v>2.7380952380952377</v>
      </c>
      <c r="X218" s="2">
        <v>1.9940476190476191</v>
      </c>
      <c r="Y218" s="2">
        <v>100</v>
      </c>
      <c r="Z218" s="2">
        <v>0.25</v>
      </c>
      <c r="AA218" s="2">
        <v>0.25</v>
      </c>
      <c r="AB218" s="2">
        <v>1.25</v>
      </c>
      <c r="AC218" s="2">
        <v>0.25</v>
      </c>
      <c r="AD218" s="2">
        <v>2.5</v>
      </c>
      <c r="AE218" s="2">
        <v>0.16800000000000001</v>
      </c>
      <c r="AF218" s="2">
        <v>0.16175</v>
      </c>
      <c r="AG218" s="2">
        <v>1.69</v>
      </c>
      <c r="AH218" s="2">
        <v>0.33800000000000002</v>
      </c>
      <c r="AI218" s="2">
        <v>16</v>
      </c>
      <c r="AJ218" s="2" t="s">
        <v>184</v>
      </c>
      <c r="AK218" s="2" t="s">
        <v>185</v>
      </c>
      <c r="AL218" s="2" t="s">
        <v>185</v>
      </c>
      <c r="AM218" s="2">
        <v>0</v>
      </c>
      <c r="AN218" s="2">
        <v>0</v>
      </c>
      <c r="AO218" s="2">
        <v>382</v>
      </c>
      <c r="AP218" s="45">
        <v>395.375</v>
      </c>
    </row>
    <row r="219" spans="2:42" x14ac:dyDescent="0.3">
      <c r="B219" s="2" t="s">
        <v>354</v>
      </c>
      <c r="C219" s="2" t="s">
        <v>361</v>
      </c>
      <c r="D219" s="2" t="s">
        <v>87</v>
      </c>
      <c r="E219" s="42" t="s">
        <v>356</v>
      </c>
      <c r="F219" s="2" t="s">
        <v>86</v>
      </c>
      <c r="G219" s="2" t="s">
        <v>86</v>
      </c>
      <c r="H219" s="2" t="s">
        <v>183</v>
      </c>
      <c r="I219" s="2">
        <v>32.15</v>
      </c>
      <c r="J219" s="2">
        <v>36.799999999999997</v>
      </c>
      <c r="K219" s="2" t="s">
        <v>184</v>
      </c>
      <c r="L219" s="2">
        <v>16</v>
      </c>
      <c r="M219" s="2" t="s">
        <v>185</v>
      </c>
      <c r="N219" s="2">
        <v>1.3</v>
      </c>
      <c r="O219" s="2" t="s">
        <v>185</v>
      </c>
      <c r="P219" s="2">
        <v>2.5</v>
      </c>
      <c r="Q219" s="2">
        <v>0.2</v>
      </c>
      <c r="R219" s="2">
        <v>0.15</v>
      </c>
      <c r="S219" s="2">
        <v>0.58499999999999996</v>
      </c>
      <c r="T219" s="2">
        <v>0</v>
      </c>
      <c r="U219" s="2">
        <v>2.5</v>
      </c>
      <c r="V219" s="2">
        <v>0</v>
      </c>
      <c r="W219" s="2">
        <v>2.7380952380952377</v>
      </c>
      <c r="X219" s="2">
        <v>1.9940476190476191</v>
      </c>
      <c r="Y219" s="2">
        <v>100</v>
      </c>
      <c r="Z219" s="2">
        <v>0.25</v>
      </c>
      <c r="AA219" s="2">
        <v>0.25</v>
      </c>
      <c r="AB219" s="2">
        <v>1.25</v>
      </c>
      <c r="AC219" s="2">
        <v>0.25</v>
      </c>
      <c r="AD219" s="2">
        <v>2.5</v>
      </c>
      <c r="AE219" s="2">
        <v>0.16800000000000001</v>
      </c>
      <c r="AF219" s="2">
        <v>0.16175</v>
      </c>
      <c r="AG219" s="2">
        <v>1.69</v>
      </c>
      <c r="AH219" s="2">
        <v>0.33800000000000002</v>
      </c>
      <c r="AI219" s="2">
        <v>16</v>
      </c>
      <c r="AJ219" s="2" t="s">
        <v>184</v>
      </c>
      <c r="AK219" s="2" t="s">
        <v>185</v>
      </c>
      <c r="AL219" s="2" t="s">
        <v>185</v>
      </c>
      <c r="AM219" s="2">
        <v>0</v>
      </c>
      <c r="AN219" s="2">
        <v>0</v>
      </c>
      <c r="AO219" s="2">
        <v>419</v>
      </c>
      <c r="AP219" s="45">
        <v>432.375</v>
      </c>
    </row>
    <row r="220" spans="2:42" x14ac:dyDescent="0.3">
      <c r="B220" s="2" t="s">
        <v>354</v>
      </c>
      <c r="C220" s="2" t="s">
        <v>362</v>
      </c>
      <c r="D220" s="2" t="s">
        <v>87</v>
      </c>
      <c r="E220" s="42" t="s">
        <v>356</v>
      </c>
      <c r="F220" s="2" t="s">
        <v>86</v>
      </c>
      <c r="G220" s="2" t="s">
        <v>86</v>
      </c>
      <c r="H220" s="2" t="s">
        <v>183</v>
      </c>
      <c r="I220" s="2">
        <v>38.18</v>
      </c>
      <c r="J220" s="2">
        <v>38.200000000000003</v>
      </c>
      <c r="K220" s="2" t="s">
        <v>184</v>
      </c>
      <c r="L220" s="2">
        <v>16</v>
      </c>
      <c r="M220" s="2" t="s">
        <v>185</v>
      </c>
      <c r="N220" s="2">
        <v>1.3</v>
      </c>
      <c r="O220" s="2" t="s">
        <v>185</v>
      </c>
      <c r="P220" s="2">
        <v>2.5</v>
      </c>
      <c r="Q220" s="2">
        <v>0.2</v>
      </c>
      <c r="R220" s="2">
        <v>0.15</v>
      </c>
      <c r="S220" s="2">
        <v>0.58499999999999996</v>
      </c>
      <c r="T220" s="2">
        <v>0</v>
      </c>
      <c r="U220" s="2">
        <v>2.5</v>
      </c>
      <c r="V220" s="2">
        <v>0</v>
      </c>
      <c r="W220" s="2">
        <v>2.7380952380952377</v>
      </c>
      <c r="X220" s="2">
        <v>1.9940476190476191</v>
      </c>
      <c r="Y220" s="2">
        <v>100</v>
      </c>
      <c r="Z220" s="2">
        <v>0.25</v>
      </c>
      <c r="AA220" s="2">
        <v>0.25</v>
      </c>
      <c r="AB220" s="2">
        <v>1.25</v>
      </c>
      <c r="AC220" s="2">
        <v>0.25</v>
      </c>
      <c r="AD220" s="2">
        <v>2.5</v>
      </c>
      <c r="AE220" s="2">
        <v>0.16800000000000001</v>
      </c>
      <c r="AF220" s="2">
        <v>0.16175</v>
      </c>
      <c r="AG220" s="2">
        <v>0.73</v>
      </c>
      <c r="AH220" s="2">
        <v>0.14599999999999999</v>
      </c>
      <c r="AI220" s="2">
        <v>16</v>
      </c>
      <c r="AJ220" s="2" t="s">
        <v>184</v>
      </c>
      <c r="AK220" s="2" t="s">
        <v>185</v>
      </c>
      <c r="AL220" s="2" t="s">
        <v>185</v>
      </c>
      <c r="AM220" s="2">
        <v>0</v>
      </c>
      <c r="AN220" s="2">
        <v>0</v>
      </c>
      <c r="AO220" s="2">
        <v>393</v>
      </c>
      <c r="AP220" s="45">
        <v>406.375</v>
      </c>
    </row>
    <row r="221" spans="2:42" x14ac:dyDescent="0.3">
      <c r="B221" s="2" t="s">
        <v>354</v>
      </c>
      <c r="C221" s="2" t="s">
        <v>363</v>
      </c>
      <c r="D221" s="2" t="s">
        <v>87</v>
      </c>
      <c r="E221" s="42" t="s">
        <v>356</v>
      </c>
      <c r="F221" s="2" t="s">
        <v>86</v>
      </c>
      <c r="G221" s="2" t="s">
        <v>86</v>
      </c>
      <c r="H221" s="2" t="s">
        <v>183</v>
      </c>
      <c r="I221" s="2">
        <v>38.18</v>
      </c>
      <c r="J221" s="2">
        <v>38.200000000000003</v>
      </c>
      <c r="K221" s="2" t="s">
        <v>184</v>
      </c>
      <c r="L221" s="2">
        <v>16</v>
      </c>
      <c r="M221" s="2" t="s">
        <v>185</v>
      </c>
      <c r="N221" s="2">
        <v>1.3</v>
      </c>
      <c r="O221" s="2" t="s">
        <v>185</v>
      </c>
      <c r="P221" s="2">
        <v>2.5</v>
      </c>
      <c r="Q221" s="2">
        <v>0.2</v>
      </c>
      <c r="R221" s="2">
        <v>0.15</v>
      </c>
      <c r="S221" s="2">
        <v>0.58499999999999996</v>
      </c>
      <c r="T221" s="2">
        <v>0</v>
      </c>
      <c r="U221" s="2">
        <v>2.5</v>
      </c>
      <c r="V221" s="2">
        <v>0</v>
      </c>
      <c r="W221" s="2">
        <v>2.7380952380952377</v>
      </c>
      <c r="X221" s="2">
        <v>1.9940476190476191</v>
      </c>
      <c r="Y221" s="2">
        <v>100</v>
      </c>
      <c r="Z221" s="2">
        <v>0.25</v>
      </c>
      <c r="AA221" s="2">
        <v>0.25</v>
      </c>
      <c r="AB221" s="2">
        <v>1.25</v>
      </c>
      <c r="AC221" s="2">
        <v>0.25</v>
      </c>
      <c r="AD221" s="2">
        <v>2.5</v>
      </c>
      <c r="AE221" s="2">
        <v>0.16800000000000001</v>
      </c>
      <c r="AF221" s="2">
        <v>0.16175</v>
      </c>
      <c r="AG221" s="2">
        <v>0.73</v>
      </c>
      <c r="AH221" s="2">
        <v>0.14599999999999999</v>
      </c>
      <c r="AI221" s="2">
        <v>16</v>
      </c>
      <c r="AJ221" s="2" t="s">
        <v>184</v>
      </c>
      <c r="AK221" s="2" t="s">
        <v>185</v>
      </c>
      <c r="AL221" s="2" t="s">
        <v>185</v>
      </c>
      <c r="AM221" s="2">
        <v>0</v>
      </c>
      <c r="AN221" s="2">
        <v>0</v>
      </c>
      <c r="AO221" s="2">
        <v>360</v>
      </c>
      <c r="AP221" s="45">
        <v>373.375</v>
      </c>
    </row>
    <row r="222" spans="2:42" x14ac:dyDescent="0.3">
      <c r="B222" s="2" t="s">
        <v>354</v>
      </c>
      <c r="C222" s="2" t="s">
        <v>364</v>
      </c>
      <c r="D222" s="2" t="s">
        <v>87</v>
      </c>
      <c r="E222" s="42" t="s">
        <v>356</v>
      </c>
      <c r="F222" s="2" t="s">
        <v>86</v>
      </c>
      <c r="G222" s="2" t="s">
        <v>86</v>
      </c>
      <c r="H222" s="2" t="s">
        <v>183</v>
      </c>
      <c r="I222" s="2">
        <v>34.49</v>
      </c>
      <c r="J222" s="2">
        <v>40.5</v>
      </c>
      <c r="K222" s="2" t="s">
        <v>184</v>
      </c>
      <c r="L222" s="2">
        <v>16</v>
      </c>
      <c r="M222" s="2" t="s">
        <v>185</v>
      </c>
      <c r="N222" s="2">
        <v>1.3</v>
      </c>
      <c r="O222" s="2" t="s">
        <v>185</v>
      </c>
      <c r="P222" s="2">
        <v>2.5</v>
      </c>
      <c r="Q222" s="2">
        <v>0.2</v>
      </c>
      <c r="R222" s="2">
        <v>0.15</v>
      </c>
      <c r="S222" s="2">
        <v>0.58499999999999996</v>
      </c>
      <c r="T222" s="2">
        <v>0</v>
      </c>
      <c r="U222" s="2">
        <v>2.5</v>
      </c>
      <c r="V222" s="2">
        <v>0</v>
      </c>
      <c r="W222" s="2">
        <v>2.7380952380952377</v>
      </c>
      <c r="X222" s="2">
        <v>1.9940476190476191</v>
      </c>
      <c r="Y222" s="2">
        <v>100</v>
      </c>
      <c r="Z222" s="2">
        <v>0.25</v>
      </c>
      <c r="AA222" s="2">
        <v>0.25</v>
      </c>
      <c r="AB222" s="2">
        <v>1.25</v>
      </c>
      <c r="AC222" s="2">
        <v>0.25</v>
      </c>
      <c r="AD222" s="2">
        <v>2.5</v>
      </c>
      <c r="AE222" s="2">
        <v>0.16800000000000001</v>
      </c>
      <c r="AF222" s="2">
        <v>0.16175</v>
      </c>
      <c r="AG222" s="2">
        <v>0.73</v>
      </c>
      <c r="AH222" s="2">
        <v>0.14599999999999999</v>
      </c>
      <c r="AI222" s="2">
        <v>16</v>
      </c>
      <c r="AJ222" s="2" t="s">
        <v>184</v>
      </c>
      <c r="AK222" s="2" t="s">
        <v>185</v>
      </c>
      <c r="AL222" s="2" t="s">
        <v>185</v>
      </c>
      <c r="AM222" s="2">
        <v>0</v>
      </c>
      <c r="AN222" s="2">
        <v>0</v>
      </c>
      <c r="AO222" s="2">
        <v>390</v>
      </c>
      <c r="AP222" s="45">
        <v>403.375</v>
      </c>
    </row>
    <row r="223" spans="2:42" x14ac:dyDescent="0.3">
      <c r="B223" s="2" t="s">
        <v>354</v>
      </c>
      <c r="C223" s="2" t="s">
        <v>365</v>
      </c>
      <c r="D223" s="2" t="s">
        <v>87</v>
      </c>
      <c r="E223" s="42" t="s">
        <v>356</v>
      </c>
      <c r="F223" s="2" t="s">
        <v>86</v>
      </c>
      <c r="G223" s="2" t="s">
        <v>86</v>
      </c>
      <c r="H223" s="2" t="s">
        <v>183</v>
      </c>
      <c r="I223" s="2">
        <v>34.49</v>
      </c>
      <c r="J223" s="2">
        <v>40.5</v>
      </c>
      <c r="K223" s="2" t="s">
        <v>184</v>
      </c>
      <c r="L223" s="2">
        <v>16</v>
      </c>
      <c r="M223" s="2" t="s">
        <v>185</v>
      </c>
      <c r="N223" s="2">
        <v>1.3</v>
      </c>
      <c r="O223" s="2" t="s">
        <v>185</v>
      </c>
      <c r="P223" s="2">
        <v>2.5</v>
      </c>
      <c r="Q223" s="2">
        <v>0.2</v>
      </c>
      <c r="R223" s="2">
        <v>0.15</v>
      </c>
      <c r="S223" s="2">
        <v>0.58499999999999996</v>
      </c>
      <c r="T223" s="2">
        <v>0</v>
      </c>
      <c r="U223" s="2">
        <v>2.5</v>
      </c>
      <c r="V223" s="2">
        <v>0</v>
      </c>
      <c r="W223" s="2">
        <v>2.7380952380952377</v>
      </c>
      <c r="X223" s="2">
        <v>1.9940476190476191</v>
      </c>
      <c r="Y223" s="2">
        <v>100</v>
      </c>
      <c r="Z223" s="2">
        <v>0.25</v>
      </c>
      <c r="AA223" s="2">
        <v>0.25</v>
      </c>
      <c r="AB223" s="2">
        <v>1.25</v>
      </c>
      <c r="AC223" s="2">
        <v>0.25</v>
      </c>
      <c r="AD223" s="2">
        <v>2.5</v>
      </c>
      <c r="AE223" s="2">
        <v>0.16800000000000001</v>
      </c>
      <c r="AF223" s="2">
        <v>0.16175</v>
      </c>
      <c r="AG223" s="2">
        <v>0.73</v>
      </c>
      <c r="AH223" s="2">
        <v>0.14599999999999999</v>
      </c>
      <c r="AI223" s="2">
        <v>16</v>
      </c>
      <c r="AJ223" s="2" t="s">
        <v>184</v>
      </c>
      <c r="AK223" s="2" t="s">
        <v>185</v>
      </c>
      <c r="AL223" s="2" t="s">
        <v>185</v>
      </c>
      <c r="AM223" s="2">
        <v>0</v>
      </c>
      <c r="AN223" s="2">
        <v>0</v>
      </c>
      <c r="AO223" s="2">
        <v>383</v>
      </c>
      <c r="AP223" s="45">
        <v>396.375</v>
      </c>
    </row>
    <row r="224" spans="2:42" x14ac:dyDescent="0.3">
      <c r="B224" s="2" t="s">
        <v>354</v>
      </c>
      <c r="C224" s="2" t="s">
        <v>366</v>
      </c>
      <c r="D224" s="2" t="s">
        <v>87</v>
      </c>
      <c r="E224" s="42" t="s">
        <v>356</v>
      </c>
      <c r="F224" s="2" t="s">
        <v>86</v>
      </c>
      <c r="G224" s="2" t="s">
        <v>86</v>
      </c>
      <c r="H224" s="2" t="s">
        <v>183</v>
      </c>
      <c r="I224" s="2">
        <v>30.47</v>
      </c>
      <c r="J224" s="2">
        <v>34.5</v>
      </c>
      <c r="K224" s="2" t="s">
        <v>184</v>
      </c>
      <c r="L224" s="2">
        <v>16</v>
      </c>
      <c r="M224" s="2" t="s">
        <v>185</v>
      </c>
      <c r="N224" s="2">
        <v>1.3</v>
      </c>
      <c r="O224" s="2" t="s">
        <v>185</v>
      </c>
      <c r="P224" s="2">
        <v>2.5</v>
      </c>
      <c r="Q224" s="2">
        <v>0.2</v>
      </c>
      <c r="R224" s="2">
        <v>0.15</v>
      </c>
      <c r="S224" s="2">
        <v>0.58499999999999996</v>
      </c>
      <c r="T224" s="2">
        <v>0</v>
      </c>
      <c r="U224" s="2">
        <v>2.5</v>
      </c>
      <c r="V224" s="2">
        <v>0</v>
      </c>
      <c r="W224" s="2">
        <v>2.7380952380952377</v>
      </c>
      <c r="X224" s="2">
        <v>1.9940476190476191</v>
      </c>
      <c r="Y224" s="2">
        <v>100</v>
      </c>
      <c r="Z224" s="2">
        <v>0.25</v>
      </c>
      <c r="AA224" s="2">
        <v>0.25</v>
      </c>
      <c r="AB224" s="2">
        <v>1.25</v>
      </c>
      <c r="AC224" s="2">
        <v>0.25</v>
      </c>
      <c r="AD224" s="2">
        <v>2.5</v>
      </c>
      <c r="AE224" s="2">
        <v>0.16800000000000001</v>
      </c>
      <c r="AF224" s="2">
        <v>0.16175</v>
      </c>
      <c r="AG224" s="2">
        <v>1.27</v>
      </c>
      <c r="AH224" s="2">
        <v>0.254</v>
      </c>
      <c r="AI224" s="2">
        <v>16</v>
      </c>
      <c r="AJ224" s="2" t="s">
        <v>184</v>
      </c>
      <c r="AK224" s="2" t="s">
        <v>185</v>
      </c>
      <c r="AL224" s="2" t="s">
        <v>185</v>
      </c>
      <c r="AM224" s="2">
        <v>0</v>
      </c>
      <c r="AN224" s="2">
        <v>0</v>
      </c>
      <c r="AO224" s="2">
        <v>380</v>
      </c>
      <c r="AP224" s="45">
        <v>393.375</v>
      </c>
    </row>
    <row r="225" spans="2:42" x14ac:dyDescent="0.3">
      <c r="B225" s="2" t="s">
        <v>354</v>
      </c>
      <c r="C225" s="2" t="s">
        <v>367</v>
      </c>
      <c r="D225" s="2" t="s">
        <v>87</v>
      </c>
      <c r="E225" s="42" t="s">
        <v>356</v>
      </c>
      <c r="F225" s="2" t="s">
        <v>86</v>
      </c>
      <c r="G225" s="2" t="s">
        <v>86</v>
      </c>
      <c r="H225" s="2" t="s">
        <v>183</v>
      </c>
      <c r="I225" s="2">
        <v>30.47</v>
      </c>
      <c r="J225" s="2">
        <v>34.5</v>
      </c>
      <c r="K225" s="2" t="s">
        <v>184</v>
      </c>
      <c r="L225" s="2">
        <v>16</v>
      </c>
      <c r="M225" s="2" t="s">
        <v>185</v>
      </c>
      <c r="N225" s="2">
        <v>1.3</v>
      </c>
      <c r="O225" s="2" t="s">
        <v>185</v>
      </c>
      <c r="P225" s="2">
        <v>2.5</v>
      </c>
      <c r="Q225" s="2">
        <v>0.2</v>
      </c>
      <c r="R225" s="2">
        <v>0.15</v>
      </c>
      <c r="S225" s="2">
        <v>0.58499999999999996</v>
      </c>
      <c r="T225" s="2">
        <v>0</v>
      </c>
      <c r="U225" s="2">
        <v>2.5</v>
      </c>
      <c r="V225" s="2">
        <v>0</v>
      </c>
      <c r="W225" s="2">
        <v>2.7380952380952377</v>
      </c>
      <c r="X225" s="2">
        <v>1.9940476190476191</v>
      </c>
      <c r="Y225" s="2">
        <v>100</v>
      </c>
      <c r="Z225" s="2">
        <v>0.25</v>
      </c>
      <c r="AA225" s="2">
        <v>0.25</v>
      </c>
      <c r="AB225" s="2">
        <v>1.25</v>
      </c>
      <c r="AC225" s="2">
        <v>0.25</v>
      </c>
      <c r="AD225" s="2">
        <v>2.5</v>
      </c>
      <c r="AE225" s="2">
        <v>0.16800000000000001</v>
      </c>
      <c r="AF225" s="2">
        <v>0.16175</v>
      </c>
      <c r="AG225" s="2">
        <v>1.27</v>
      </c>
      <c r="AH225" s="2">
        <v>0.254</v>
      </c>
      <c r="AI225" s="2">
        <v>16</v>
      </c>
      <c r="AJ225" s="2" t="s">
        <v>184</v>
      </c>
      <c r="AK225" s="2" t="s">
        <v>185</v>
      </c>
      <c r="AL225" s="2" t="s">
        <v>185</v>
      </c>
      <c r="AM225" s="2">
        <v>0</v>
      </c>
      <c r="AN225" s="2">
        <v>0</v>
      </c>
      <c r="AO225" s="2">
        <v>350</v>
      </c>
      <c r="AP225" s="45">
        <v>363.375</v>
      </c>
    </row>
    <row r="226" spans="2:42" x14ac:dyDescent="0.3">
      <c r="B226" s="2" t="s">
        <v>354</v>
      </c>
      <c r="C226" s="2" t="s">
        <v>368</v>
      </c>
      <c r="D226" s="2" t="s">
        <v>87</v>
      </c>
      <c r="E226" s="42" t="s">
        <v>356</v>
      </c>
      <c r="F226" s="2" t="s">
        <v>86</v>
      </c>
      <c r="G226" s="2" t="s">
        <v>86</v>
      </c>
      <c r="H226" s="2" t="s">
        <v>183</v>
      </c>
      <c r="I226" s="2">
        <v>29.41</v>
      </c>
      <c r="J226" s="2">
        <v>36.299999999999997</v>
      </c>
      <c r="K226" s="2" t="s">
        <v>184</v>
      </c>
      <c r="L226" s="2">
        <v>16</v>
      </c>
      <c r="M226" s="2" t="s">
        <v>185</v>
      </c>
      <c r="N226" s="2">
        <v>1.3</v>
      </c>
      <c r="O226" s="2" t="s">
        <v>185</v>
      </c>
      <c r="P226" s="2">
        <v>2.5</v>
      </c>
      <c r="Q226" s="2">
        <v>0.2</v>
      </c>
      <c r="R226" s="2">
        <v>0.15</v>
      </c>
      <c r="S226" s="2">
        <v>0.58499999999999996</v>
      </c>
      <c r="T226" s="2">
        <v>0</v>
      </c>
      <c r="U226" s="2">
        <v>2.5</v>
      </c>
      <c r="V226" s="2">
        <v>0</v>
      </c>
      <c r="W226" s="2">
        <v>2.7380952380952377</v>
      </c>
      <c r="X226" s="2">
        <v>1.9940476190476191</v>
      </c>
      <c r="Y226" s="2">
        <v>100</v>
      </c>
      <c r="Z226" s="2">
        <v>0.25</v>
      </c>
      <c r="AA226" s="2">
        <v>0.25</v>
      </c>
      <c r="AB226" s="2">
        <v>1.25</v>
      </c>
      <c r="AC226" s="2">
        <v>0.25</v>
      </c>
      <c r="AD226" s="2">
        <v>2.5</v>
      </c>
      <c r="AE226" s="2">
        <v>0.16800000000000001</v>
      </c>
      <c r="AF226" s="2">
        <v>0.16175</v>
      </c>
      <c r="AG226" s="2">
        <v>1.27</v>
      </c>
      <c r="AH226" s="2">
        <v>0.254</v>
      </c>
      <c r="AI226" s="2">
        <v>16</v>
      </c>
      <c r="AJ226" s="2" t="s">
        <v>184</v>
      </c>
      <c r="AK226" s="2" t="s">
        <v>185</v>
      </c>
      <c r="AL226" s="2" t="s">
        <v>185</v>
      </c>
      <c r="AM226" s="2">
        <v>0</v>
      </c>
      <c r="AN226" s="2">
        <v>0</v>
      </c>
      <c r="AO226" s="2">
        <v>430</v>
      </c>
      <c r="AP226" s="45">
        <v>443.375</v>
      </c>
    </row>
    <row r="227" spans="2:42" x14ac:dyDescent="0.3">
      <c r="B227" s="2" t="s">
        <v>354</v>
      </c>
      <c r="C227" s="2" t="s">
        <v>369</v>
      </c>
      <c r="D227" s="2" t="s">
        <v>87</v>
      </c>
      <c r="E227" s="42" t="s">
        <v>356</v>
      </c>
      <c r="F227" s="2" t="s">
        <v>86</v>
      </c>
      <c r="G227" s="2" t="s">
        <v>86</v>
      </c>
      <c r="H227" s="2" t="s">
        <v>183</v>
      </c>
      <c r="I227" s="2">
        <v>29.41</v>
      </c>
      <c r="J227" s="2">
        <v>36.299999999999997</v>
      </c>
      <c r="K227" s="2" t="s">
        <v>184</v>
      </c>
      <c r="L227" s="2">
        <v>16</v>
      </c>
      <c r="M227" s="2" t="s">
        <v>185</v>
      </c>
      <c r="N227" s="2">
        <v>1.3</v>
      </c>
      <c r="O227" s="2" t="s">
        <v>185</v>
      </c>
      <c r="P227" s="2">
        <v>2.5</v>
      </c>
      <c r="Q227" s="2">
        <v>0.2</v>
      </c>
      <c r="R227" s="2">
        <v>0.15</v>
      </c>
      <c r="S227" s="2">
        <v>0.58499999999999996</v>
      </c>
      <c r="T227" s="2">
        <v>0</v>
      </c>
      <c r="U227" s="2">
        <v>2.5</v>
      </c>
      <c r="V227" s="2">
        <v>0</v>
      </c>
      <c r="W227" s="2">
        <v>2.7380952380952377</v>
      </c>
      <c r="X227" s="2">
        <v>1.9940476190476191</v>
      </c>
      <c r="Y227" s="2">
        <v>100</v>
      </c>
      <c r="Z227" s="2">
        <v>0.25</v>
      </c>
      <c r="AA227" s="2">
        <v>0.25</v>
      </c>
      <c r="AB227" s="2">
        <v>1.25</v>
      </c>
      <c r="AC227" s="2">
        <v>0.25</v>
      </c>
      <c r="AD227" s="2">
        <v>2.5</v>
      </c>
      <c r="AE227" s="2">
        <v>0.16800000000000001</v>
      </c>
      <c r="AF227" s="2">
        <v>0.16175</v>
      </c>
      <c r="AG227" s="2">
        <v>1.27</v>
      </c>
      <c r="AH227" s="2">
        <v>0.254</v>
      </c>
      <c r="AI227" s="2">
        <v>16</v>
      </c>
      <c r="AJ227" s="2" t="s">
        <v>184</v>
      </c>
      <c r="AK227" s="2" t="s">
        <v>185</v>
      </c>
      <c r="AL227" s="2" t="s">
        <v>185</v>
      </c>
      <c r="AM227" s="2">
        <v>0</v>
      </c>
      <c r="AN227" s="2">
        <v>0</v>
      </c>
      <c r="AO227" s="2">
        <v>413</v>
      </c>
      <c r="AP227" s="45">
        <v>426.375</v>
      </c>
    </row>
    <row r="228" spans="2:42" x14ac:dyDescent="0.3">
      <c r="B228" s="2" t="s">
        <v>370</v>
      </c>
      <c r="C228" s="2" t="s">
        <v>371</v>
      </c>
      <c r="D228" s="2" t="s">
        <v>89</v>
      </c>
      <c r="E228" s="42" t="s">
        <v>372</v>
      </c>
      <c r="F228" s="2" t="s">
        <v>304</v>
      </c>
      <c r="G228" s="2" t="s">
        <v>91</v>
      </c>
      <c r="H228" s="2" t="s">
        <v>183</v>
      </c>
      <c r="I228" s="2">
        <v>42.1</v>
      </c>
      <c r="J228" s="2">
        <v>35.450000000000003</v>
      </c>
      <c r="K228" s="2">
        <v>4.25</v>
      </c>
      <c r="L228" s="2">
        <v>11.2</v>
      </c>
      <c r="M228" s="2">
        <v>0.2</v>
      </c>
      <c r="N228" s="2">
        <v>3.2</v>
      </c>
      <c r="O228" s="2">
        <v>0.2</v>
      </c>
      <c r="P228" s="2">
        <v>2.9</v>
      </c>
      <c r="Q228" s="2">
        <v>0.3</v>
      </c>
      <c r="R228" s="2" t="s">
        <v>184</v>
      </c>
      <c r="S228" s="2">
        <v>0.65</v>
      </c>
      <c r="T228" s="2">
        <v>0</v>
      </c>
      <c r="U228" s="2">
        <v>2.9</v>
      </c>
      <c r="V228" s="2">
        <v>0</v>
      </c>
      <c r="W228" s="3">
        <v>2.3897058823529411</v>
      </c>
      <c r="X228" s="3">
        <v>1.875</v>
      </c>
      <c r="Y228" s="2">
        <v>0</v>
      </c>
      <c r="Z228" s="2">
        <v>0.4</v>
      </c>
      <c r="AA228" s="2">
        <v>0.2</v>
      </c>
      <c r="AB228" s="2">
        <v>1.45</v>
      </c>
      <c r="AC228" s="2">
        <v>0.08</v>
      </c>
      <c r="AD228" s="2">
        <v>2.5</v>
      </c>
      <c r="AE228" s="2">
        <v>0.27200000000000002</v>
      </c>
      <c r="AF228" s="5">
        <v>0.25600000000000001</v>
      </c>
      <c r="AG228" s="2">
        <v>0.98499999999999999</v>
      </c>
      <c r="AH228" s="2">
        <v>0.78500000000000003</v>
      </c>
      <c r="AI228" s="2">
        <v>16</v>
      </c>
      <c r="AJ228" s="2">
        <v>75</v>
      </c>
      <c r="AK228" s="2">
        <v>16</v>
      </c>
      <c r="AL228" s="2">
        <v>100</v>
      </c>
      <c r="AM228" s="2">
        <v>0</v>
      </c>
      <c r="AN228" s="2">
        <v>0</v>
      </c>
      <c r="AO228" s="2">
        <v>1245</v>
      </c>
      <c r="AP228" s="45">
        <v>821</v>
      </c>
    </row>
    <row r="229" spans="2:42" x14ac:dyDescent="0.3">
      <c r="B229" s="2" t="s">
        <v>370</v>
      </c>
      <c r="C229" s="2" t="s">
        <v>373</v>
      </c>
      <c r="D229" s="2" t="s">
        <v>89</v>
      </c>
      <c r="E229" s="42" t="s">
        <v>372</v>
      </c>
      <c r="F229" s="2" t="s">
        <v>304</v>
      </c>
      <c r="G229" s="2" t="s">
        <v>91</v>
      </c>
      <c r="H229" s="2" t="s">
        <v>183</v>
      </c>
      <c r="I229" s="2">
        <v>42.1</v>
      </c>
      <c r="J229" s="2">
        <v>27.9</v>
      </c>
      <c r="K229" s="2">
        <v>2.88</v>
      </c>
      <c r="L229" s="2">
        <v>11.2</v>
      </c>
      <c r="M229" s="2">
        <v>0.2</v>
      </c>
      <c r="N229" s="2">
        <v>3.2</v>
      </c>
      <c r="O229" s="2">
        <v>0.2</v>
      </c>
      <c r="P229" s="2">
        <v>2.9</v>
      </c>
      <c r="Q229" s="2">
        <v>0.3</v>
      </c>
      <c r="R229" s="2" t="s">
        <v>184</v>
      </c>
      <c r="S229" s="2">
        <v>0.70000000000000007</v>
      </c>
      <c r="T229" s="2">
        <v>0</v>
      </c>
      <c r="U229" s="2">
        <v>2.9</v>
      </c>
      <c r="V229" s="2">
        <v>0</v>
      </c>
      <c r="W229" s="3">
        <v>2.6168224299065423</v>
      </c>
      <c r="X229" s="3">
        <v>2.0934579439252339</v>
      </c>
      <c r="Y229" s="2">
        <v>0</v>
      </c>
      <c r="Z229" s="2">
        <v>0.4</v>
      </c>
      <c r="AA229" s="2">
        <v>0.2</v>
      </c>
      <c r="AB229" s="2">
        <v>2</v>
      </c>
      <c r="AC229" s="2">
        <v>0.08</v>
      </c>
      <c r="AD229" s="2">
        <v>2.5</v>
      </c>
      <c r="AE229" s="2">
        <v>0.26750000000000002</v>
      </c>
      <c r="AF229" s="2">
        <v>0.245</v>
      </c>
      <c r="AG229" s="2">
        <v>0.98499999999999999</v>
      </c>
      <c r="AH229" s="2">
        <v>0.78500000000000003</v>
      </c>
      <c r="AI229" s="2">
        <v>16</v>
      </c>
      <c r="AJ229" s="2">
        <v>75</v>
      </c>
      <c r="AK229" s="2">
        <v>16</v>
      </c>
      <c r="AL229" s="2">
        <v>100</v>
      </c>
      <c r="AM229" s="2">
        <v>0</v>
      </c>
      <c r="AN229" s="2">
        <v>0</v>
      </c>
      <c r="AO229" s="2">
        <v>1137</v>
      </c>
      <c r="AP229" s="45">
        <v>750</v>
      </c>
    </row>
    <row r="230" spans="2:42" x14ac:dyDescent="0.3">
      <c r="B230" s="2" t="s">
        <v>370</v>
      </c>
      <c r="C230" s="2" t="s">
        <v>374</v>
      </c>
      <c r="D230" s="2" t="s">
        <v>89</v>
      </c>
      <c r="E230" s="42" t="s">
        <v>372</v>
      </c>
      <c r="F230" s="2" t="s">
        <v>304</v>
      </c>
      <c r="G230" s="2" t="s">
        <v>91</v>
      </c>
      <c r="H230" s="2" t="s">
        <v>183</v>
      </c>
      <c r="I230" s="2">
        <v>24.1</v>
      </c>
      <c r="J230" s="2">
        <v>27.9</v>
      </c>
      <c r="K230" s="2">
        <v>2.88</v>
      </c>
      <c r="L230" s="2">
        <v>11.2</v>
      </c>
      <c r="M230" s="2">
        <v>0.2</v>
      </c>
      <c r="N230" s="2">
        <v>2.6</v>
      </c>
      <c r="O230" s="2">
        <v>0.2</v>
      </c>
      <c r="P230" s="2">
        <v>4</v>
      </c>
      <c r="Q230" s="2">
        <v>0.3</v>
      </c>
      <c r="R230" s="2" t="s">
        <v>184</v>
      </c>
      <c r="S230" s="2">
        <v>0.67500000000000004</v>
      </c>
      <c r="T230" s="2">
        <v>0</v>
      </c>
      <c r="U230" s="2">
        <v>4</v>
      </c>
      <c r="V230" s="2">
        <v>0</v>
      </c>
      <c r="W230" s="3">
        <v>2.5233644859813085</v>
      </c>
      <c r="X230" s="2">
        <v>2.0934579439252339</v>
      </c>
      <c r="Y230" s="2">
        <v>0</v>
      </c>
      <c r="Z230" s="2">
        <v>0.6</v>
      </c>
      <c r="AA230" s="2">
        <v>0.15</v>
      </c>
      <c r="AB230" s="2">
        <v>2</v>
      </c>
      <c r="AC230" s="2">
        <v>0.08</v>
      </c>
      <c r="AD230" s="2">
        <v>3.6</v>
      </c>
      <c r="AE230" s="2">
        <v>0.26750000000000002</v>
      </c>
      <c r="AF230" s="2">
        <v>0.245</v>
      </c>
      <c r="AG230" s="2">
        <v>1.2230000000000001</v>
      </c>
      <c r="AH230" s="2">
        <v>0.85399999999999998</v>
      </c>
      <c r="AI230" s="2">
        <v>25</v>
      </c>
      <c r="AJ230" s="2">
        <v>150</v>
      </c>
      <c r="AK230" s="2">
        <v>20</v>
      </c>
      <c r="AL230" s="2">
        <v>150</v>
      </c>
      <c r="AM230" s="2">
        <v>0</v>
      </c>
      <c r="AN230" s="2">
        <v>0</v>
      </c>
      <c r="AO230" s="2">
        <v>1111</v>
      </c>
      <c r="AP230" s="45">
        <v>680</v>
      </c>
    </row>
    <row r="231" spans="2:42" x14ac:dyDescent="0.3">
      <c r="B231" s="2" t="s">
        <v>370</v>
      </c>
      <c r="C231" s="2" t="s">
        <v>375</v>
      </c>
      <c r="D231" s="2" t="s">
        <v>89</v>
      </c>
      <c r="E231" s="42" t="s">
        <v>372</v>
      </c>
      <c r="F231" s="2" t="s">
        <v>304</v>
      </c>
      <c r="G231" s="2" t="s">
        <v>91</v>
      </c>
      <c r="H231" s="2" t="s">
        <v>183</v>
      </c>
      <c r="I231" s="2">
        <v>30.9</v>
      </c>
      <c r="J231" s="2">
        <v>31.75</v>
      </c>
      <c r="K231" s="2">
        <v>2.87</v>
      </c>
      <c r="L231" s="2">
        <v>11.2</v>
      </c>
      <c r="M231" s="2">
        <v>0.2</v>
      </c>
      <c r="N231" s="2">
        <v>2.6</v>
      </c>
      <c r="O231" s="2">
        <v>0.2</v>
      </c>
      <c r="P231" s="2">
        <v>4</v>
      </c>
      <c r="Q231" s="2">
        <v>0.3</v>
      </c>
      <c r="R231" s="2" t="s">
        <v>184</v>
      </c>
      <c r="S231" s="2">
        <v>0.67500000000000004</v>
      </c>
      <c r="T231" s="2">
        <v>0</v>
      </c>
      <c r="U231" s="2">
        <v>4</v>
      </c>
      <c r="V231" s="2">
        <v>0</v>
      </c>
      <c r="W231" s="2">
        <v>2.5233644859813085</v>
      </c>
      <c r="X231" s="2">
        <v>2.0934579439252339</v>
      </c>
      <c r="Y231" s="2">
        <v>0</v>
      </c>
      <c r="Z231" s="2">
        <v>0.6</v>
      </c>
      <c r="AA231" s="2">
        <v>0.15</v>
      </c>
      <c r="AB231" s="2">
        <v>2</v>
      </c>
      <c r="AC231" s="2">
        <v>0.08</v>
      </c>
      <c r="AD231" s="2">
        <v>3.6</v>
      </c>
      <c r="AE231" s="2">
        <v>0.26750000000000002</v>
      </c>
      <c r="AF231" s="5">
        <v>0.24249999999999999</v>
      </c>
      <c r="AG231" s="2">
        <v>1.2230000000000001</v>
      </c>
      <c r="AH231" s="2">
        <v>1.1060000000000001</v>
      </c>
      <c r="AI231" s="2">
        <v>25</v>
      </c>
      <c r="AJ231" s="2">
        <v>150</v>
      </c>
      <c r="AK231" s="2">
        <v>22.638000000000002</v>
      </c>
      <c r="AL231" s="2">
        <v>150</v>
      </c>
      <c r="AM231" s="2">
        <v>0</v>
      </c>
      <c r="AN231" s="2">
        <v>0</v>
      </c>
      <c r="AO231" s="2">
        <v>1220</v>
      </c>
      <c r="AP231" s="45">
        <v>747</v>
      </c>
    </row>
    <row r="232" spans="2:42" x14ac:dyDescent="0.3">
      <c r="B232" s="2" t="s">
        <v>370</v>
      </c>
      <c r="C232" s="2" t="s">
        <v>376</v>
      </c>
      <c r="D232" s="2" t="s">
        <v>89</v>
      </c>
      <c r="E232" s="42" t="s">
        <v>372</v>
      </c>
      <c r="F232" s="2" t="s">
        <v>304</v>
      </c>
      <c r="G232" s="2" t="s">
        <v>91</v>
      </c>
      <c r="H232" s="2" t="s">
        <v>183</v>
      </c>
      <c r="I232" s="2">
        <v>30.5</v>
      </c>
      <c r="J232" s="2">
        <v>29.7</v>
      </c>
      <c r="K232" s="2">
        <v>3.51</v>
      </c>
      <c r="L232" s="2">
        <v>20</v>
      </c>
      <c r="M232" s="2">
        <v>0.2</v>
      </c>
      <c r="N232" s="2">
        <v>2.6</v>
      </c>
      <c r="O232" s="2">
        <v>0.2</v>
      </c>
      <c r="P232" s="2">
        <v>4</v>
      </c>
      <c r="Q232" s="2">
        <v>0.3</v>
      </c>
      <c r="R232" s="2" t="s">
        <v>184</v>
      </c>
      <c r="S232" s="2">
        <v>0.67500000000000004</v>
      </c>
      <c r="T232" s="2">
        <v>0</v>
      </c>
      <c r="U232" s="2">
        <v>4</v>
      </c>
      <c r="V232" s="2">
        <v>0</v>
      </c>
      <c r="W232" s="2">
        <v>2.5233644859813085</v>
      </c>
      <c r="X232" s="2">
        <v>2.0934579439252339</v>
      </c>
      <c r="Y232" s="2">
        <v>0</v>
      </c>
      <c r="Z232" s="2">
        <v>0.6</v>
      </c>
      <c r="AA232" s="2">
        <v>0.15</v>
      </c>
      <c r="AB232" s="2">
        <v>2</v>
      </c>
      <c r="AC232" s="2">
        <v>0.08</v>
      </c>
      <c r="AD232" s="2">
        <v>3.6</v>
      </c>
      <c r="AE232" s="2">
        <v>0.26750000000000002</v>
      </c>
      <c r="AF232" s="2">
        <v>0.24249999999999999</v>
      </c>
      <c r="AG232" s="2">
        <v>1.2230000000000001</v>
      </c>
      <c r="AH232" s="2">
        <v>1.1060000000000001</v>
      </c>
      <c r="AI232" s="2">
        <v>25</v>
      </c>
      <c r="AJ232" s="2">
        <v>150</v>
      </c>
      <c r="AK232" s="2">
        <v>22.638000000000002</v>
      </c>
      <c r="AL232" s="2">
        <v>150</v>
      </c>
      <c r="AM232" s="2">
        <v>0</v>
      </c>
      <c r="AN232" s="2">
        <v>0</v>
      </c>
      <c r="AO232" s="2">
        <v>1353</v>
      </c>
      <c r="AP232" s="45">
        <v>828</v>
      </c>
    </row>
    <row r="233" spans="2:42" x14ac:dyDescent="0.3">
      <c r="B233" s="2" t="s">
        <v>370</v>
      </c>
      <c r="C233" s="2" t="s">
        <v>377</v>
      </c>
      <c r="D233" s="2" t="s">
        <v>89</v>
      </c>
      <c r="E233" s="42" t="s">
        <v>372</v>
      </c>
      <c r="F233" s="2" t="s">
        <v>304</v>
      </c>
      <c r="G233" s="2" t="s">
        <v>91</v>
      </c>
      <c r="H233" s="2" t="s">
        <v>183</v>
      </c>
      <c r="I233" s="2">
        <v>18.8</v>
      </c>
      <c r="J233" s="2">
        <v>26.85</v>
      </c>
      <c r="K233" s="2">
        <v>2.36</v>
      </c>
      <c r="L233" s="2">
        <v>11.2</v>
      </c>
      <c r="M233" s="2">
        <v>0.2</v>
      </c>
      <c r="N233" s="2">
        <v>2.6</v>
      </c>
      <c r="O233" s="2">
        <v>0.2</v>
      </c>
      <c r="P233" s="2">
        <v>4</v>
      </c>
      <c r="Q233" s="2">
        <v>0.3</v>
      </c>
      <c r="R233" s="2" t="s">
        <v>184</v>
      </c>
      <c r="S233" s="2">
        <v>0.67500000000000004</v>
      </c>
      <c r="T233" s="2">
        <v>0</v>
      </c>
      <c r="U233" s="2">
        <v>4</v>
      </c>
      <c r="V233" s="2">
        <v>0</v>
      </c>
      <c r="W233" s="2">
        <v>2.5233644859813085</v>
      </c>
      <c r="X233" s="2">
        <v>2.0934579439252339</v>
      </c>
      <c r="Y233" s="2">
        <v>0</v>
      </c>
      <c r="Z233" s="2">
        <v>0.6</v>
      </c>
      <c r="AA233" s="2">
        <v>0.15</v>
      </c>
      <c r="AB233" s="2">
        <v>2</v>
      </c>
      <c r="AC233" s="2">
        <v>0.08</v>
      </c>
      <c r="AD233" s="2">
        <v>3.6</v>
      </c>
      <c r="AE233" s="2">
        <v>0.26750000000000002</v>
      </c>
      <c r="AF233" s="2">
        <v>0.24249999999999999</v>
      </c>
      <c r="AG233" s="2">
        <v>1.2230000000000001</v>
      </c>
      <c r="AH233" s="2">
        <v>1.349</v>
      </c>
      <c r="AI233" s="2">
        <v>25</v>
      </c>
      <c r="AJ233" s="2">
        <v>150</v>
      </c>
      <c r="AK233" s="2">
        <v>25</v>
      </c>
      <c r="AL233" s="2">
        <v>150</v>
      </c>
      <c r="AM233" s="2">
        <v>0</v>
      </c>
      <c r="AN233" s="2">
        <v>0</v>
      </c>
      <c r="AO233" s="2">
        <v>1032</v>
      </c>
      <c r="AP233" s="45">
        <v>632</v>
      </c>
    </row>
    <row r="234" spans="2:42" x14ac:dyDescent="0.3">
      <c r="B234" s="2" t="s">
        <v>370</v>
      </c>
      <c r="C234" s="2" t="s">
        <v>378</v>
      </c>
      <c r="D234" s="2" t="s">
        <v>89</v>
      </c>
      <c r="E234" s="42" t="s">
        <v>372</v>
      </c>
      <c r="F234" s="2" t="s">
        <v>304</v>
      </c>
      <c r="G234" s="2" t="s">
        <v>91</v>
      </c>
      <c r="H234" s="2" t="s">
        <v>183</v>
      </c>
      <c r="I234" s="2">
        <v>23.9</v>
      </c>
      <c r="J234" s="2">
        <v>27.1</v>
      </c>
      <c r="K234" s="2">
        <v>2.87</v>
      </c>
      <c r="L234" s="2">
        <v>11.2</v>
      </c>
      <c r="M234" s="2">
        <v>0.2</v>
      </c>
      <c r="N234" s="2">
        <v>2.6</v>
      </c>
      <c r="O234" s="2">
        <v>0.2</v>
      </c>
      <c r="P234" s="2">
        <v>4</v>
      </c>
      <c r="Q234" s="2">
        <v>0.3</v>
      </c>
      <c r="R234" s="2" t="s">
        <v>184</v>
      </c>
      <c r="S234" s="2">
        <v>0.67500000000000004</v>
      </c>
      <c r="T234" s="2">
        <v>0</v>
      </c>
      <c r="U234" s="2">
        <v>4</v>
      </c>
      <c r="V234" s="2">
        <v>0</v>
      </c>
      <c r="W234" s="2">
        <v>2.5233644859813085</v>
      </c>
      <c r="X234" s="2">
        <v>2.0934579439252339</v>
      </c>
      <c r="Y234" s="2">
        <v>0</v>
      </c>
      <c r="Z234" s="2">
        <v>0.6</v>
      </c>
      <c r="AA234" s="2">
        <v>0.15</v>
      </c>
      <c r="AB234" s="2">
        <v>2</v>
      </c>
      <c r="AC234" s="2">
        <v>0.08</v>
      </c>
      <c r="AD234" s="2">
        <v>3.6</v>
      </c>
      <c r="AE234" s="2">
        <v>0.26750000000000002</v>
      </c>
      <c r="AF234" s="5">
        <v>0.245</v>
      </c>
      <c r="AG234" s="2">
        <v>1.0029999999999999</v>
      </c>
      <c r="AH234" s="2">
        <v>0.85399999999999998</v>
      </c>
      <c r="AI234" s="2">
        <v>22.638000000000002</v>
      </c>
      <c r="AJ234" s="2">
        <v>150</v>
      </c>
      <c r="AK234" s="2">
        <v>20</v>
      </c>
      <c r="AL234" s="2">
        <v>150</v>
      </c>
      <c r="AM234" s="2">
        <v>0</v>
      </c>
      <c r="AN234" s="2">
        <v>0</v>
      </c>
      <c r="AO234" s="2">
        <v>1050</v>
      </c>
      <c r="AP234" s="45">
        <v>643</v>
      </c>
    </row>
    <row r="235" spans="2:42" x14ac:dyDescent="0.3">
      <c r="B235" s="2" t="s">
        <v>370</v>
      </c>
      <c r="C235" s="2" t="s">
        <v>379</v>
      </c>
      <c r="D235" s="2" t="s">
        <v>89</v>
      </c>
      <c r="E235" s="42" t="s">
        <v>372</v>
      </c>
      <c r="F235" s="2" t="s">
        <v>304</v>
      </c>
      <c r="G235" s="2" t="s">
        <v>91</v>
      </c>
      <c r="H235" s="2" t="s">
        <v>183</v>
      </c>
      <c r="I235" s="2">
        <v>34.6</v>
      </c>
      <c r="J235" s="2">
        <v>33.119999999999997</v>
      </c>
      <c r="K235" s="2">
        <v>3.51</v>
      </c>
      <c r="L235" s="2">
        <v>11.2</v>
      </c>
      <c r="M235" s="2">
        <v>0.2</v>
      </c>
      <c r="N235" s="2">
        <v>2.6</v>
      </c>
      <c r="O235" s="2">
        <v>0.2</v>
      </c>
      <c r="P235" s="2">
        <v>4</v>
      </c>
      <c r="Q235" s="2">
        <v>0.3</v>
      </c>
      <c r="R235" s="2" t="s">
        <v>184</v>
      </c>
      <c r="S235" s="2">
        <v>0.67500000000000004</v>
      </c>
      <c r="T235" s="2">
        <v>0</v>
      </c>
      <c r="U235" s="2">
        <v>4</v>
      </c>
      <c r="V235" s="2">
        <v>0</v>
      </c>
      <c r="W235" s="3">
        <v>2.5</v>
      </c>
      <c r="X235" s="3">
        <v>2.074074074074074</v>
      </c>
      <c r="Y235" s="2">
        <v>0</v>
      </c>
      <c r="Z235" s="2">
        <v>0.6</v>
      </c>
      <c r="AA235" s="2">
        <v>0.15</v>
      </c>
      <c r="AB235" s="2">
        <v>2</v>
      </c>
      <c r="AC235" s="2">
        <v>0.08</v>
      </c>
      <c r="AD235" s="2">
        <v>3.6</v>
      </c>
      <c r="AE235" s="2">
        <v>0.27</v>
      </c>
      <c r="AF235" s="5">
        <v>0.25</v>
      </c>
      <c r="AG235" s="2">
        <v>1.5509999999999999</v>
      </c>
      <c r="AH235" s="2">
        <v>0.83699999999999997</v>
      </c>
      <c r="AI235" s="2">
        <v>28.284269999999999</v>
      </c>
      <c r="AJ235" s="2">
        <v>150</v>
      </c>
      <c r="AK235" s="2">
        <v>20</v>
      </c>
      <c r="AL235" s="2">
        <v>150</v>
      </c>
      <c r="AM235" s="2">
        <v>0</v>
      </c>
      <c r="AN235" s="2">
        <v>0</v>
      </c>
      <c r="AO235" s="2">
        <v>1257</v>
      </c>
      <c r="AP235" s="45">
        <v>769</v>
      </c>
    </row>
    <row r="236" spans="2:42" x14ac:dyDescent="0.3">
      <c r="B236" s="2" t="s">
        <v>370</v>
      </c>
      <c r="C236" s="2" t="s">
        <v>380</v>
      </c>
      <c r="D236" s="2" t="s">
        <v>89</v>
      </c>
      <c r="E236" s="42" t="s">
        <v>372</v>
      </c>
      <c r="F236" s="2" t="s">
        <v>304</v>
      </c>
      <c r="G236" s="2" t="s">
        <v>91</v>
      </c>
      <c r="H236" s="2" t="s">
        <v>183</v>
      </c>
      <c r="I236" s="2">
        <v>33.200000000000003</v>
      </c>
      <c r="J236" s="2">
        <v>33.07</v>
      </c>
      <c r="K236" s="2">
        <v>3.47</v>
      </c>
      <c r="L236" s="2">
        <v>11.2</v>
      </c>
      <c r="M236" s="2">
        <v>0.2</v>
      </c>
      <c r="N236" s="2">
        <v>2.6</v>
      </c>
      <c r="O236" s="2">
        <v>0.2</v>
      </c>
      <c r="P236" s="2">
        <v>4</v>
      </c>
      <c r="Q236" s="2">
        <v>0.35</v>
      </c>
      <c r="R236" s="2" t="s">
        <v>184</v>
      </c>
      <c r="S236" s="2">
        <v>0.67500000000000004</v>
      </c>
      <c r="T236" s="2">
        <v>0</v>
      </c>
      <c r="U236" s="2">
        <v>4</v>
      </c>
      <c r="V236" s="2">
        <v>0</v>
      </c>
      <c r="W236" s="3">
        <v>2.1259842519685042</v>
      </c>
      <c r="X236" s="3">
        <v>1.7637795275590553</v>
      </c>
      <c r="Y236" s="2">
        <v>0</v>
      </c>
      <c r="Z236" s="2">
        <v>0.6</v>
      </c>
      <c r="AA236" s="2">
        <v>0.15</v>
      </c>
      <c r="AB236" s="2">
        <v>2</v>
      </c>
      <c r="AC236" s="2">
        <v>0.08</v>
      </c>
      <c r="AD236" s="2">
        <v>3.6</v>
      </c>
      <c r="AE236" s="2">
        <v>0.3175</v>
      </c>
      <c r="AF236" s="5">
        <v>0.29249999999999998</v>
      </c>
      <c r="AG236" s="2">
        <v>1.03</v>
      </c>
      <c r="AH236" s="2">
        <v>0.91700000000000004</v>
      </c>
      <c r="AI236" s="2">
        <v>25</v>
      </c>
      <c r="AJ236" s="2">
        <v>150</v>
      </c>
      <c r="AK236" s="2">
        <v>22.638400000000001</v>
      </c>
      <c r="AL236" s="2">
        <v>150</v>
      </c>
      <c r="AM236" s="2">
        <v>0</v>
      </c>
      <c r="AN236" s="2">
        <v>0</v>
      </c>
      <c r="AO236" s="2">
        <v>1427</v>
      </c>
      <c r="AP236" s="45">
        <v>886</v>
      </c>
    </row>
    <row r="237" spans="2:42" x14ac:dyDescent="0.3">
      <c r="B237" s="2" t="s">
        <v>370</v>
      </c>
      <c r="C237" s="2" t="s">
        <v>381</v>
      </c>
      <c r="D237" s="2" t="s">
        <v>89</v>
      </c>
      <c r="E237" s="42" t="s">
        <v>372</v>
      </c>
      <c r="F237" s="2" t="s">
        <v>304</v>
      </c>
      <c r="G237" s="2" t="s">
        <v>91</v>
      </c>
      <c r="H237" s="2" t="s">
        <v>183</v>
      </c>
      <c r="I237" s="2">
        <v>34.200000000000003</v>
      </c>
      <c r="J237" s="2">
        <v>33.369999999999997</v>
      </c>
      <c r="K237" s="2">
        <v>3.74</v>
      </c>
      <c r="L237" s="2">
        <v>11.2</v>
      </c>
      <c r="M237" s="2">
        <v>0.2</v>
      </c>
      <c r="N237" s="2">
        <v>2.6</v>
      </c>
      <c r="O237" s="2">
        <v>0.2</v>
      </c>
      <c r="P237" s="2">
        <v>4</v>
      </c>
      <c r="Q237" s="2">
        <v>0.4</v>
      </c>
      <c r="R237" s="2" t="s">
        <v>184</v>
      </c>
      <c r="S237" s="2">
        <v>0.67500000000000004</v>
      </c>
      <c r="T237" s="2">
        <v>0</v>
      </c>
      <c r="U237" s="2">
        <v>4</v>
      </c>
      <c r="V237" s="2">
        <v>0</v>
      </c>
      <c r="W237" s="3">
        <v>1.8367346938775513</v>
      </c>
      <c r="X237" s="3">
        <v>1.5238095238095239</v>
      </c>
      <c r="Y237" s="2">
        <v>0</v>
      </c>
      <c r="Z237" s="2">
        <v>0.6</v>
      </c>
      <c r="AA237" s="2">
        <v>0.15</v>
      </c>
      <c r="AB237" s="2">
        <v>2</v>
      </c>
      <c r="AC237" s="2">
        <v>0.08</v>
      </c>
      <c r="AD237" s="2">
        <v>3.6</v>
      </c>
      <c r="AE237" s="2">
        <v>0.36749999999999999</v>
      </c>
      <c r="AF237" s="5">
        <v>0.34250000000000003</v>
      </c>
      <c r="AG237" s="2">
        <v>0.89</v>
      </c>
      <c r="AH237" s="2">
        <v>0.78300000000000003</v>
      </c>
      <c r="AI237" s="2">
        <v>25</v>
      </c>
      <c r="AJ237" s="2">
        <v>150</v>
      </c>
      <c r="AK237" s="2">
        <v>22.638400000000001</v>
      </c>
      <c r="AL237" s="2">
        <v>150</v>
      </c>
      <c r="AM237" s="2">
        <v>0</v>
      </c>
      <c r="AN237" s="2">
        <v>0</v>
      </c>
      <c r="AO237" s="2">
        <v>1796</v>
      </c>
      <c r="AP237" s="45">
        <v>1099</v>
      </c>
    </row>
    <row r="238" spans="2:42" x14ac:dyDescent="0.3">
      <c r="B238" s="2" t="s">
        <v>382</v>
      </c>
      <c r="C238" s="2" t="s">
        <v>374</v>
      </c>
      <c r="D238" s="2" t="s">
        <v>88</v>
      </c>
      <c r="E238" s="42" t="s">
        <v>383</v>
      </c>
      <c r="F238" s="2" t="s">
        <v>304</v>
      </c>
      <c r="G238" s="2" t="s">
        <v>91</v>
      </c>
      <c r="H238" s="2" t="s">
        <v>183</v>
      </c>
      <c r="I238" s="2">
        <v>25.8</v>
      </c>
      <c r="J238" s="2" t="s">
        <v>184</v>
      </c>
      <c r="K238" s="2">
        <v>2.9</v>
      </c>
      <c r="L238" s="2">
        <v>20</v>
      </c>
      <c r="M238" s="2">
        <v>0.1</v>
      </c>
      <c r="N238" s="2">
        <v>2.7</v>
      </c>
      <c r="O238" s="2">
        <v>0.1</v>
      </c>
      <c r="P238" s="2">
        <v>2.9</v>
      </c>
      <c r="Q238" s="2">
        <v>0.1</v>
      </c>
      <c r="R238" s="2" t="s">
        <v>184</v>
      </c>
      <c r="S238" s="2">
        <v>0.37</v>
      </c>
      <c r="T238" s="2">
        <v>0</v>
      </c>
      <c r="U238" s="2">
        <v>2.9</v>
      </c>
      <c r="V238" s="2">
        <v>0</v>
      </c>
      <c r="W238" s="3">
        <v>4.3529411764705879</v>
      </c>
      <c r="X238" s="3">
        <v>2</v>
      </c>
      <c r="Y238" s="2">
        <v>0</v>
      </c>
      <c r="Z238" s="2">
        <v>1</v>
      </c>
      <c r="AA238" s="2">
        <v>0.2</v>
      </c>
      <c r="AB238" s="2">
        <v>1.45</v>
      </c>
      <c r="AC238" s="2">
        <v>0.2</v>
      </c>
      <c r="AD238" s="2">
        <v>2.6999999999999997</v>
      </c>
      <c r="AE238" s="2">
        <v>8.5000000000000006E-2</v>
      </c>
      <c r="AF238" s="5">
        <v>7.4999999999999997E-2</v>
      </c>
      <c r="AG238" s="2">
        <v>0.77</v>
      </c>
      <c r="AH238" s="2">
        <v>1.0389999999999999</v>
      </c>
      <c r="AI238" s="2">
        <v>21</v>
      </c>
      <c r="AJ238" s="2">
        <v>120</v>
      </c>
      <c r="AK238" s="2">
        <v>10</v>
      </c>
      <c r="AL238" s="2">
        <v>240</v>
      </c>
      <c r="AM238" s="2">
        <v>0</v>
      </c>
      <c r="AN238" s="2">
        <v>0</v>
      </c>
      <c r="AO238" s="2">
        <v>294</v>
      </c>
      <c r="AP238" s="45">
        <v>211.9</v>
      </c>
    </row>
    <row r="239" spans="2:42" x14ac:dyDescent="0.3">
      <c r="B239" s="2" t="s">
        <v>382</v>
      </c>
      <c r="C239" s="2" t="s">
        <v>375</v>
      </c>
      <c r="D239" s="2" t="s">
        <v>87</v>
      </c>
      <c r="E239" s="42" t="s">
        <v>383</v>
      </c>
      <c r="F239" s="2" t="s">
        <v>182</v>
      </c>
      <c r="G239" s="2" t="s">
        <v>91</v>
      </c>
      <c r="H239" s="2" t="s">
        <v>183</v>
      </c>
      <c r="I239" s="2">
        <v>30.4</v>
      </c>
      <c r="J239" s="2" t="s">
        <v>184</v>
      </c>
      <c r="K239" s="2">
        <v>3.1</v>
      </c>
      <c r="L239" s="2">
        <v>20</v>
      </c>
      <c r="M239" s="2">
        <v>0.1</v>
      </c>
      <c r="N239" s="2">
        <v>2.7</v>
      </c>
      <c r="O239" s="2">
        <v>0.1</v>
      </c>
      <c r="P239" s="2">
        <v>2.5</v>
      </c>
      <c r="Q239" s="2">
        <v>0.1</v>
      </c>
      <c r="R239" s="2" t="s">
        <v>184</v>
      </c>
      <c r="S239" s="2">
        <v>0.37</v>
      </c>
      <c r="T239" s="2">
        <v>0</v>
      </c>
      <c r="U239" s="2">
        <v>2.5</v>
      </c>
      <c r="V239" s="2">
        <v>0</v>
      </c>
      <c r="W239" s="2">
        <v>4.3529411764705879</v>
      </c>
      <c r="X239" s="2">
        <v>2</v>
      </c>
      <c r="Y239" s="2">
        <v>0</v>
      </c>
      <c r="Z239" s="2">
        <v>1</v>
      </c>
      <c r="AA239" s="2">
        <v>0.2</v>
      </c>
      <c r="AB239" s="2">
        <v>1.25</v>
      </c>
      <c r="AC239" s="2">
        <v>0.2</v>
      </c>
      <c r="AD239" s="2">
        <v>2.5</v>
      </c>
      <c r="AE239" s="2">
        <v>8.5000000000000006E-2</v>
      </c>
      <c r="AF239" s="5">
        <v>7.6999999999999999E-2</v>
      </c>
      <c r="AG239" s="2">
        <v>1.1599999999999999</v>
      </c>
      <c r="AH239" s="2">
        <v>0.30299999999999999</v>
      </c>
      <c r="AI239" s="2">
        <v>10</v>
      </c>
      <c r="AJ239" s="2">
        <v>80</v>
      </c>
      <c r="AK239" s="2">
        <v>6</v>
      </c>
      <c r="AL239" s="2">
        <v>120</v>
      </c>
      <c r="AM239" s="2">
        <v>0</v>
      </c>
      <c r="AN239" s="2">
        <v>0</v>
      </c>
      <c r="AO239" s="2">
        <v>308</v>
      </c>
      <c r="AP239" s="45">
        <v>274.7</v>
      </c>
    </row>
    <row r="240" spans="2:42" x14ac:dyDescent="0.3">
      <c r="B240" s="2" t="s">
        <v>382</v>
      </c>
      <c r="C240" s="2" t="s">
        <v>379</v>
      </c>
      <c r="D240" s="2" t="s">
        <v>87</v>
      </c>
      <c r="E240" s="42" t="s">
        <v>383</v>
      </c>
      <c r="F240" s="2" t="s">
        <v>182</v>
      </c>
      <c r="G240" s="2" t="s">
        <v>91</v>
      </c>
      <c r="H240" s="2" t="s">
        <v>183</v>
      </c>
      <c r="I240" s="2">
        <v>30.2</v>
      </c>
      <c r="J240" s="2" t="s">
        <v>184</v>
      </c>
      <c r="K240" s="2">
        <v>3.4</v>
      </c>
      <c r="L240" s="2">
        <v>20</v>
      </c>
      <c r="M240" s="2">
        <v>0.1</v>
      </c>
      <c r="N240" s="2">
        <v>2.7</v>
      </c>
      <c r="O240" s="2">
        <v>0.1</v>
      </c>
      <c r="P240" s="2">
        <v>2.5</v>
      </c>
      <c r="Q240" s="2">
        <v>0.1</v>
      </c>
      <c r="R240" s="2" t="s">
        <v>184</v>
      </c>
      <c r="S240" s="2">
        <v>0.37</v>
      </c>
      <c r="T240" s="2">
        <v>0</v>
      </c>
      <c r="U240" s="2">
        <v>2.5</v>
      </c>
      <c r="V240" s="2">
        <v>0</v>
      </c>
      <c r="W240" s="2">
        <v>4.3529411764705879</v>
      </c>
      <c r="X240" s="2">
        <v>2</v>
      </c>
      <c r="Y240" s="2">
        <v>0</v>
      </c>
      <c r="Z240" s="2">
        <v>1</v>
      </c>
      <c r="AA240" s="2">
        <v>0.2</v>
      </c>
      <c r="AB240" s="2">
        <v>1.25</v>
      </c>
      <c r="AC240" s="2">
        <v>0.2</v>
      </c>
      <c r="AD240" s="2">
        <v>2.5</v>
      </c>
      <c r="AE240" s="2">
        <v>8.5000000000000006E-2</v>
      </c>
      <c r="AF240" s="5">
        <v>7.9000000000000001E-2</v>
      </c>
      <c r="AG240" s="2">
        <v>1</v>
      </c>
      <c r="AH240" s="2">
        <v>0.40600000000000003</v>
      </c>
      <c r="AI240" s="2" t="s">
        <v>185</v>
      </c>
      <c r="AJ240" s="2" t="s">
        <v>184</v>
      </c>
      <c r="AK240" s="2">
        <v>8</v>
      </c>
      <c r="AL240" s="2">
        <v>160</v>
      </c>
      <c r="AM240" s="2">
        <v>0</v>
      </c>
      <c r="AN240" s="2">
        <v>0</v>
      </c>
      <c r="AO240" s="2">
        <v>342</v>
      </c>
      <c r="AP240" s="45">
        <v>305.10000000000002</v>
      </c>
    </row>
    <row r="241" spans="2:42" x14ac:dyDescent="0.3">
      <c r="B241" s="2" t="s">
        <v>382</v>
      </c>
      <c r="C241" s="2" t="s">
        <v>380</v>
      </c>
      <c r="D241" s="2" t="s">
        <v>87</v>
      </c>
      <c r="E241" s="42" t="s">
        <v>383</v>
      </c>
      <c r="F241" s="2" t="s">
        <v>182</v>
      </c>
      <c r="G241" s="2" t="s">
        <v>91</v>
      </c>
      <c r="H241" s="2" t="s">
        <v>183</v>
      </c>
      <c r="I241" s="2">
        <v>19.2</v>
      </c>
      <c r="J241" s="2" t="s">
        <v>184</v>
      </c>
      <c r="K241" s="2">
        <v>2.2999999999999998</v>
      </c>
      <c r="L241" s="2">
        <v>20</v>
      </c>
      <c r="M241" s="2">
        <v>0.1</v>
      </c>
      <c r="N241" s="2">
        <v>2.7</v>
      </c>
      <c r="O241" s="2">
        <v>0.1</v>
      </c>
      <c r="P241" s="2">
        <v>2.5</v>
      </c>
      <c r="Q241" s="2">
        <v>0.1</v>
      </c>
      <c r="R241" s="2" t="s">
        <v>184</v>
      </c>
      <c r="S241" s="2">
        <v>0.37</v>
      </c>
      <c r="T241" s="2">
        <v>0</v>
      </c>
      <c r="U241" s="2">
        <v>2.5</v>
      </c>
      <c r="V241" s="2">
        <v>0</v>
      </c>
      <c r="W241" s="2">
        <v>4.3529411764705879</v>
      </c>
      <c r="X241" s="2">
        <v>2</v>
      </c>
      <c r="Y241" s="2">
        <v>0</v>
      </c>
      <c r="Z241" s="2">
        <v>0.4</v>
      </c>
      <c r="AA241" s="2">
        <v>0.2</v>
      </c>
      <c r="AB241" s="2">
        <v>1.25</v>
      </c>
      <c r="AC241" s="2">
        <v>0.2</v>
      </c>
      <c r="AD241" s="2">
        <v>2.5</v>
      </c>
      <c r="AE241" s="2">
        <v>8.5000000000000006E-2</v>
      </c>
      <c r="AF241" s="2">
        <v>7.9000000000000001E-2</v>
      </c>
      <c r="AG241" s="2">
        <v>1.01</v>
      </c>
      <c r="AH241" s="2">
        <v>0.40600000000000003</v>
      </c>
      <c r="AI241" s="2" t="s">
        <v>185</v>
      </c>
      <c r="AJ241" s="2" t="s">
        <v>184</v>
      </c>
      <c r="AK241" s="2">
        <v>8</v>
      </c>
      <c r="AL241" s="2">
        <v>160</v>
      </c>
      <c r="AM241" s="2">
        <v>0</v>
      </c>
      <c r="AN241" s="2">
        <v>0</v>
      </c>
      <c r="AO241" s="2">
        <v>185</v>
      </c>
      <c r="AP241" s="45">
        <v>165</v>
      </c>
    </row>
    <row r="242" spans="2:42" x14ac:dyDescent="0.3">
      <c r="B242" s="2" t="s">
        <v>382</v>
      </c>
      <c r="C242" s="2" t="s">
        <v>384</v>
      </c>
      <c r="D242" s="2" t="s">
        <v>87</v>
      </c>
      <c r="E242" s="42" t="s">
        <v>383</v>
      </c>
      <c r="F242" s="2" t="s">
        <v>182</v>
      </c>
      <c r="G242" s="2" t="s">
        <v>91</v>
      </c>
      <c r="H242" s="2" t="s">
        <v>183</v>
      </c>
      <c r="I242" s="2">
        <v>30.4</v>
      </c>
      <c r="J242" s="2" t="s">
        <v>184</v>
      </c>
      <c r="K242" s="2">
        <v>3.1</v>
      </c>
      <c r="L242" s="2">
        <v>20</v>
      </c>
      <c r="M242" s="2">
        <v>0.1</v>
      </c>
      <c r="N242" s="2">
        <v>2.7</v>
      </c>
      <c r="O242" s="2">
        <v>0.1</v>
      </c>
      <c r="P242" s="2">
        <v>2.5</v>
      </c>
      <c r="Q242" s="2">
        <v>0.1</v>
      </c>
      <c r="R242" s="2" t="s">
        <v>184</v>
      </c>
      <c r="S242" s="2">
        <v>0.37</v>
      </c>
      <c r="T242" s="2">
        <v>0</v>
      </c>
      <c r="U242" s="2">
        <v>2.5</v>
      </c>
      <c r="V242" s="2">
        <v>0</v>
      </c>
      <c r="W242" s="2">
        <v>4.3529411764705879</v>
      </c>
      <c r="X242" s="2">
        <v>2</v>
      </c>
      <c r="Y242" s="2">
        <v>0</v>
      </c>
      <c r="Z242" s="2">
        <v>0.4</v>
      </c>
      <c r="AA242" s="2">
        <v>0.2</v>
      </c>
      <c r="AB242" s="2">
        <v>1.25</v>
      </c>
      <c r="AC242" s="2">
        <v>0.2</v>
      </c>
      <c r="AD242" s="2">
        <v>2.5</v>
      </c>
      <c r="AE242" s="2">
        <v>8.5000000000000006E-2</v>
      </c>
      <c r="AF242" s="5">
        <v>7.6999999999999999E-2</v>
      </c>
      <c r="AG242" s="2">
        <v>1.1599999999999999</v>
      </c>
      <c r="AH242" s="2">
        <v>0.182</v>
      </c>
      <c r="AI242" s="2">
        <v>10</v>
      </c>
      <c r="AJ242" s="2">
        <v>80</v>
      </c>
      <c r="AK242" s="2">
        <v>6</v>
      </c>
      <c r="AL242" s="2">
        <v>200</v>
      </c>
      <c r="AM242" s="2">
        <v>0</v>
      </c>
      <c r="AN242" s="2">
        <v>0</v>
      </c>
      <c r="AO242" s="2">
        <v>196</v>
      </c>
      <c r="AP242" s="45">
        <v>174.8</v>
      </c>
    </row>
    <row r="243" spans="2:42" x14ac:dyDescent="0.3">
      <c r="B243" s="2" t="s">
        <v>382</v>
      </c>
      <c r="C243" s="2" t="s">
        <v>385</v>
      </c>
      <c r="D243" s="2" t="s">
        <v>87</v>
      </c>
      <c r="E243" s="42" t="s">
        <v>383</v>
      </c>
      <c r="F243" s="2" t="s">
        <v>182</v>
      </c>
      <c r="G243" s="2" t="s">
        <v>91</v>
      </c>
      <c r="H243" s="2" t="s">
        <v>183</v>
      </c>
      <c r="I243" s="2">
        <v>30.2</v>
      </c>
      <c r="J243" s="2" t="s">
        <v>184</v>
      </c>
      <c r="K243" s="2">
        <v>3.4</v>
      </c>
      <c r="L243" s="2">
        <v>20</v>
      </c>
      <c r="M243" s="2">
        <v>0.1</v>
      </c>
      <c r="N243" s="2">
        <v>2.7</v>
      </c>
      <c r="O243" s="2">
        <v>0.1</v>
      </c>
      <c r="P243" s="2">
        <v>2.5</v>
      </c>
      <c r="Q243" s="2">
        <v>0.1</v>
      </c>
      <c r="R243" s="2" t="s">
        <v>184</v>
      </c>
      <c r="S243" s="2">
        <v>0.37</v>
      </c>
      <c r="T243" s="2">
        <v>0</v>
      </c>
      <c r="U243" s="2">
        <v>2.5</v>
      </c>
      <c r="V243" s="2">
        <v>0</v>
      </c>
      <c r="W243" s="2">
        <v>4.3529411764705879</v>
      </c>
      <c r="X243" s="2">
        <v>2</v>
      </c>
      <c r="Y243" s="2">
        <v>0</v>
      </c>
      <c r="Z243" s="2">
        <v>1</v>
      </c>
      <c r="AA243" s="2">
        <v>0.2</v>
      </c>
      <c r="AB243" s="2">
        <v>1.25</v>
      </c>
      <c r="AC243" s="2">
        <v>0.2</v>
      </c>
      <c r="AD243" s="2">
        <v>2.5</v>
      </c>
      <c r="AE243" s="2">
        <v>8.5000000000000006E-2</v>
      </c>
      <c r="AF243" s="5">
        <v>7.8E-2</v>
      </c>
      <c r="AG243" s="2">
        <v>1</v>
      </c>
      <c r="AH243" s="2">
        <v>0.40600000000000003</v>
      </c>
      <c r="AI243" s="2" t="s">
        <v>185</v>
      </c>
      <c r="AJ243" s="2" t="s">
        <v>184</v>
      </c>
      <c r="AK243" s="2">
        <v>8</v>
      </c>
      <c r="AL243" s="2">
        <v>160</v>
      </c>
      <c r="AM243" s="2">
        <v>0</v>
      </c>
      <c r="AN243" s="2">
        <v>0</v>
      </c>
      <c r="AO243" s="2">
        <v>351</v>
      </c>
      <c r="AP243" s="45">
        <v>313.10000000000002</v>
      </c>
    </row>
    <row r="244" spans="2:42" x14ac:dyDescent="0.3">
      <c r="B244" s="2" t="s">
        <v>382</v>
      </c>
      <c r="C244" s="2" t="s">
        <v>386</v>
      </c>
      <c r="D244" s="2" t="s">
        <v>87</v>
      </c>
      <c r="E244" s="42" t="s">
        <v>383</v>
      </c>
      <c r="F244" s="2" t="s">
        <v>182</v>
      </c>
      <c r="G244" s="2" t="s">
        <v>91</v>
      </c>
      <c r="H244" s="2" t="s">
        <v>183</v>
      </c>
      <c r="I244" s="2">
        <v>19.2</v>
      </c>
      <c r="J244" s="2" t="s">
        <v>184</v>
      </c>
      <c r="K244" s="2">
        <v>2.2999999999999998</v>
      </c>
      <c r="L244" s="2">
        <v>20</v>
      </c>
      <c r="M244" s="2">
        <v>0.1</v>
      </c>
      <c r="N244" s="2">
        <v>2.7</v>
      </c>
      <c r="O244" s="2">
        <v>0.1</v>
      </c>
      <c r="P244" s="2">
        <v>2.5</v>
      </c>
      <c r="Q244" s="2">
        <v>0.1</v>
      </c>
      <c r="R244" s="2" t="s">
        <v>184</v>
      </c>
      <c r="S244" s="2">
        <v>0.37</v>
      </c>
      <c r="T244" s="2">
        <v>0</v>
      </c>
      <c r="U244" s="2">
        <v>2.5</v>
      </c>
      <c r="V244" s="2">
        <v>0</v>
      </c>
      <c r="W244" s="2">
        <v>4.3529411764705879</v>
      </c>
      <c r="X244" s="2">
        <v>2</v>
      </c>
      <c r="Y244" s="2">
        <v>0</v>
      </c>
      <c r="Z244" s="2">
        <v>0.4</v>
      </c>
      <c r="AA244" s="2">
        <v>0.2</v>
      </c>
      <c r="AB244" s="2">
        <v>1.25</v>
      </c>
      <c r="AC244" s="2">
        <v>0.2</v>
      </c>
      <c r="AD244" s="2">
        <v>2.5</v>
      </c>
      <c r="AE244" s="2">
        <v>8.5000000000000006E-2</v>
      </c>
      <c r="AF244" s="2">
        <v>7.8E-2</v>
      </c>
      <c r="AG244" s="2">
        <v>1.01</v>
      </c>
      <c r="AH244" s="2">
        <v>0.40600000000000003</v>
      </c>
      <c r="AI244" s="2" t="s">
        <v>185</v>
      </c>
      <c r="AJ244" s="2" t="s">
        <v>184</v>
      </c>
      <c r="AK244" s="2">
        <v>8</v>
      </c>
      <c r="AL244" s="2">
        <v>160</v>
      </c>
      <c r="AM244" s="2">
        <v>0</v>
      </c>
      <c r="AN244" s="2">
        <v>0</v>
      </c>
      <c r="AO244" s="2">
        <v>166</v>
      </c>
      <c r="AP244" s="45">
        <v>148.1</v>
      </c>
    </row>
    <row r="245" spans="2:42" x14ac:dyDescent="0.3">
      <c r="B245" s="2" t="s">
        <v>387</v>
      </c>
      <c r="C245" s="2" t="s">
        <v>388</v>
      </c>
      <c r="D245" s="2" t="s">
        <v>127</v>
      </c>
      <c r="E245" s="42" t="s">
        <v>197</v>
      </c>
      <c r="F245" s="2" t="s">
        <v>182</v>
      </c>
      <c r="G245" s="2" t="s">
        <v>91</v>
      </c>
      <c r="H245" s="2" t="s">
        <v>183</v>
      </c>
      <c r="I245" s="2">
        <v>44</v>
      </c>
      <c r="J245" s="2" t="s">
        <v>184</v>
      </c>
      <c r="K245" s="2" t="s">
        <v>184</v>
      </c>
      <c r="L245" s="2">
        <v>19</v>
      </c>
      <c r="M245" s="2">
        <v>0.1</v>
      </c>
      <c r="N245" s="2">
        <v>1.6</v>
      </c>
      <c r="O245" s="2">
        <v>0.1</v>
      </c>
      <c r="P245" s="2">
        <v>1</v>
      </c>
      <c r="Q245" s="2">
        <v>0.123</v>
      </c>
      <c r="R245" s="2" t="s">
        <v>184</v>
      </c>
      <c r="S245" s="2">
        <v>0.8</v>
      </c>
      <c r="T245" s="2">
        <v>0</v>
      </c>
      <c r="U245" s="2">
        <v>1</v>
      </c>
      <c r="V245" s="2">
        <v>0</v>
      </c>
      <c r="W245" s="3">
        <v>7.6923076923076934</v>
      </c>
      <c r="X245" s="3">
        <v>6.7067307692307701</v>
      </c>
      <c r="Y245" s="2">
        <v>0</v>
      </c>
      <c r="Z245" s="2">
        <v>8.5000000000000006E-2</v>
      </c>
      <c r="AA245" s="2">
        <v>8.5000000000000006E-2</v>
      </c>
      <c r="AB245" s="2">
        <v>0.5</v>
      </c>
      <c r="AC245" s="2">
        <v>0.12</v>
      </c>
      <c r="AD245" s="2">
        <v>1</v>
      </c>
      <c r="AE245" s="2">
        <v>0.104</v>
      </c>
      <c r="AF245" s="2">
        <v>9.375E-2</v>
      </c>
      <c r="AG245" s="2">
        <v>1.1919042640914073</v>
      </c>
      <c r="AH245" s="2">
        <v>0.54158095577036158</v>
      </c>
      <c r="AI245" s="2" t="s">
        <v>185</v>
      </c>
      <c r="AJ245" s="2" t="s">
        <v>185</v>
      </c>
      <c r="AK245" s="2" t="s">
        <v>185</v>
      </c>
      <c r="AL245" s="2" t="s">
        <v>185</v>
      </c>
      <c r="AM245" s="2">
        <v>0</v>
      </c>
      <c r="AN245" s="2">
        <v>0</v>
      </c>
      <c r="AO245" s="2">
        <v>205</v>
      </c>
      <c r="AP245" s="45">
        <v>101.3192</v>
      </c>
    </row>
    <row r="246" spans="2:42" x14ac:dyDescent="0.3">
      <c r="B246" s="2" t="s">
        <v>387</v>
      </c>
      <c r="C246" s="2" t="s">
        <v>389</v>
      </c>
      <c r="D246" s="2" t="s">
        <v>127</v>
      </c>
      <c r="E246" s="42" t="s">
        <v>197</v>
      </c>
      <c r="F246" s="2" t="s">
        <v>182</v>
      </c>
      <c r="G246" s="2" t="s">
        <v>91</v>
      </c>
      <c r="H246" s="2" t="s">
        <v>183</v>
      </c>
      <c r="I246" s="2">
        <v>44</v>
      </c>
      <c r="J246" s="2" t="s">
        <v>184</v>
      </c>
      <c r="K246" s="2" t="s">
        <v>184</v>
      </c>
      <c r="L246" s="2">
        <v>19</v>
      </c>
      <c r="M246" s="2">
        <v>0.1</v>
      </c>
      <c r="N246" s="2">
        <v>1.6</v>
      </c>
      <c r="O246" s="2">
        <v>0.1</v>
      </c>
      <c r="P246" s="2">
        <v>1</v>
      </c>
      <c r="Q246" s="2">
        <v>0.11799999999999999</v>
      </c>
      <c r="R246" s="2" t="s">
        <v>184</v>
      </c>
      <c r="S246" s="2">
        <v>0.53300000000000003</v>
      </c>
      <c r="T246" s="2">
        <v>0</v>
      </c>
      <c r="U246" s="2">
        <v>1</v>
      </c>
      <c r="V246" s="2">
        <v>0</v>
      </c>
      <c r="W246" s="3">
        <v>5.3838383838383841</v>
      </c>
      <c r="X246" s="3">
        <v>4.3484848484848486</v>
      </c>
      <c r="Y246" s="2">
        <v>0</v>
      </c>
      <c r="Z246" s="2">
        <v>8.5000000000000006E-2</v>
      </c>
      <c r="AA246" s="2">
        <v>8.5000000000000006E-2</v>
      </c>
      <c r="AB246" s="2">
        <v>0.5</v>
      </c>
      <c r="AC246" s="2">
        <v>0.12</v>
      </c>
      <c r="AD246" s="2">
        <v>1</v>
      </c>
      <c r="AE246" s="2">
        <v>9.9000000000000005E-2</v>
      </c>
      <c r="AF246" s="2">
        <v>8.8749999999999996E-2</v>
      </c>
      <c r="AG246" s="2">
        <v>1.2521014491465288</v>
      </c>
      <c r="AH246" s="2">
        <v>0.57209255891235378</v>
      </c>
      <c r="AI246" s="2" t="s">
        <v>185</v>
      </c>
      <c r="AJ246" s="2" t="s">
        <v>185</v>
      </c>
      <c r="AK246" s="2" t="s">
        <v>185</v>
      </c>
      <c r="AL246" s="2" t="s">
        <v>185</v>
      </c>
      <c r="AM246" s="2">
        <v>0</v>
      </c>
      <c r="AN246" s="2">
        <v>0</v>
      </c>
      <c r="AO246" s="2">
        <v>204</v>
      </c>
      <c r="AP246" s="45">
        <v>134.53162800000001</v>
      </c>
    </row>
    <row r="247" spans="2:42" x14ac:dyDescent="0.3">
      <c r="B247" s="2" t="s">
        <v>387</v>
      </c>
      <c r="C247" s="2" t="s">
        <v>390</v>
      </c>
      <c r="D247" s="2" t="s">
        <v>127</v>
      </c>
      <c r="E247" s="42" t="s">
        <v>197</v>
      </c>
      <c r="F247" s="2" t="s">
        <v>182</v>
      </c>
      <c r="G247" s="2" t="s">
        <v>91</v>
      </c>
      <c r="H247" s="2" t="s">
        <v>183</v>
      </c>
      <c r="I247" s="2">
        <v>44</v>
      </c>
      <c r="J247" s="2" t="s">
        <v>184</v>
      </c>
      <c r="K247" s="2" t="s">
        <v>184</v>
      </c>
      <c r="L247" s="2">
        <v>19</v>
      </c>
      <c r="M247" s="2">
        <v>0.1</v>
      </c>
      <c r="N247" s="2">
        <v>1.6</v>
      </c>
      <c r="O247" s="2">
        <v>0.1</v>
      </c>
      <c r="P247" s="2">
        <v>1</v>
      </c>
      <c r="Q247" s="2">
        <v>0.11799999999999999</v>
      </c>
      <c r="R247" s="2" t="s">
        <v>184</v>
      </c>
      <c r="S247" s="2">
        <v>0.4</v>
      </c>
      <c r="T247" s="2">
        <v>0</v>
      </c>
      <c r="U247" s="2">
        <v>1</v>
      </c>
      <c r="V247" s="2">
        <v>0</v>
      </c>
      <c r="W247" s="3">
        <v>4.0404040404040407</v>
      </c>
      <c r="X247" s="3">
        <v>3.0050505050505052</v>
      </c>
      <c r="Y247" s="2">
        <v>0</v>
      </c>
      <c r="Z247" s="2">
        <v>8.5000000000000006E-2</v>
      </c>
      <c r="AA247" s="2">
        <v>8.5000000000000006E-2</v>
      </c>
      <c r="AB247" s="2">
        <v>0.5</v>
      </c>
      <c r="AC247" s="2">
        <v>0.12</v>
      </c>
      <c r="AD247" s="2">
        <v>1</v>
      </c>
      <c r="AE247" s="2">
        <v>9.9000000000000005E-2</v>
      </c>
      <c r="AF247" s="2">
        <v>8.8749999999999996E-2</v>
      </c>
      <c r="AG247" s="2">
        <v>1.2521014491465288</v>
      </c>
      <c r="AH247" s="2">
        <v>0.57209255891235378</v>
      </c>
      <c r="AI247" s="2" t="s">
        <v>185</v>
      </c>
      <c r="AJ247" s="2" t="s">
        <v>185</v>
      </c>
      <c r="AK247" s="2" t="s">
        <v>185</v>
      </c>
      <c r="AL247" s="2" t="s">
        <v>185</v>
      </c>
      <c r="AM247" s="2">
        <v>0</v>
      </c>
      <c r="AN247" s="2">
        <v>0</v>
      </c>
      <c r="AO247" s="2">
        <v>202</v>
      </c>
      <c r="AP247" s="45">
        <v>149.80080000000001</v>
      </c>
    </row>
    <row r="248" spans="2:42" x14ac:dyDescent="0.3">
      <c r="B248" s="2" t="s">
        <v>387</v>
      </c>
      <c r="C248" s="2" t="s">
        <v>391</v>
      </c>
      <c r="D248" s="2" t="s">
        <v>127</v>
      </c>
      <c r="E248" s="42" t="s">
        <v>197</v>
      </c>
      <c r="F248" s="2" t="s">
        <v>182</v>
      </c>
      <c r="G248" s="2" t="s">
        <v>91</v>
      </c>
      <c r="H248" s="2" t="s">
        <v>183</v>
      </c>
      <c r="I248" s="2">
        <v>45</v>
      </c>
      <c r="J248" s="2" t="s">
        <v>184</v>
      </c>
      <c r="K248" s="2" t="s">
        <v>184</v>
      </c>
      <c r="L248" s="2">
        <v>19</v>
      </c>
      <c r="M248" s="2">
        <v>0.1</v>
      </c>
      <c r="N248" s="2">
        <v>1.6</v>
      </c>
      <c r="O248" s="2">
        <v>0.1</v>
      </c>
      <c r="P248" s="2">
        <v>1.4</v>
      </c>
      <c r="Q248" s="2">
        <v>0.11799999999999999</v>
      </c>
      <c r="R248" s="2" t="s">
        <v>184</v>
      </c>
      <c r="S248" s="2">
        <v>0.8</v>
      </c>
      <c r="T248" s="2">
        <v>0</v>
      </c>
      <c r="U248" s="2">
        <v>1.4</v>
      </c>
      <c r="V248" s="2">
        <v>0</v>
      </c>
      <c r="W248" s="3">
        <v>8.0808080808080813</v>
      </c>
      <c r="X248" s="3">
        <v>7.045454545454545</v>
      </c>
      <c r="Y248" s="2">
        <v>0</v>
      </c>
      <c r="Z248" s="2">
        <v>8.5000000000000006E-2</v>
      </c>
      <c r="AA248" s="2">
        <v>8.5000000000000006E-2</v>
      </c>
      <c r="AB248" s="2">
        <v>0.7</v>
      </c>
      <c r="AC248" s="2">
        <v>0.12</v>
      </c>
      <c r="AD248" s="2">
        <v>1.4</v>
      </c>
      <c r="AE248" s="2">
        <v>9.9000000000000005E-2</v>
      </c>
      <c r="AF248" s="2">
        <v>8.8749999999999996E-2</v>
      </c>
      <c r="AG248" s="2">
        <v>1.2521014491465288</v>
      </c>
      <c r="AH248" s="2">
        <v>0.57209255891235378</v>
      </c>
      <c r="AI248" s="2" t="s">
        <v>185</v>
      </c>
      <c r="AJ248" s="2" t="s">
        <v>185</v>
      </c>
      <c r="AK248" s="2" t="s">
        <v>185</v>
      </c>
      <c r="AL248" s="2" t="s">
        <v>185</v>
      </c>
      <c r="AM248" s="2">
        <v>0</v>
      </c>
      <c r="AN248" s="2">
        <v>0</v>
      </c>
      <c r="AO248" s="2">
        <v>222</v>
      </c>
      <c r="AP248" s="45">
        <v>109.41408000000001</v>
      </c>
    </row>
    <row r="249" spans="2:42" x14ac:dyDescent="0.3">
      <c r="B249" s="2" t="s">
        <v>387</v>
      </c>
      <c r="C249" s="2" t="s">
        <v>392</v>
      </c>
      <c r="D249" s="2" t="s">
        <v>127</v>
      </c>
      <c r="E249" s="42" t="s">
        <v>197</v>
      </c>
      <c r="F249" s="2" t="s">
        <v>182</v>
      </c>
      <c r="G249" s="2" t="s">
        <v>91</v>
      </c>
      <c r="H249" s="2" t="s">
        <v>183</v>
      </c>
      <c r="I249" s="2">
        <v>45</v>
      </c>
      <c r="J249" s="2" t="s">
        <v>184</v>
      </c>
      <c r="K249" s="2" t="s">
        <v>184</v>
      </c>
      <c r="L249" s="2">
        <v>19</v>
      </c>
      <c r="M249" s="2">
        <v>0.1</v>
      </c>
      <c r="N249" s="2">
        <v>1.6</v>
      </c>
      <c r="O249" s="2">
        <v>0.1</v>
      </c>
      <c r="P249" s="2">
        <v>1.4</v>
      </c>
      <c r="Q249" s="2">
        <v>0.13300000000000001</v>
      </c>
      <c r="R249" s="2" t="s">
        <v>184</v>
      </c>
      <c r="S249" s="2">
        <v>0.53300000000000003</v>
      </c>
      <c r="T249" s="2">
        <v>0</v>
      </c>
      <c r="U249" s="2">
        <v>1.4</v>
      </c>
      <c r="V249" s="2">
        <v>0</v>
      </c>
      <c r="W249" s="3">
        <v>4.6754385964912277</v>
      </c>
      <c r="X249" s="3">
        <v>3.7763157894736845</v>
      </c>
      <c r="Y249" s="2">
        <v>0</v>
      </c>
      <c r="Z249" s="2">
        <v>8.5000000000000006E-2</v>
      </c>
      <c r="AA249" s="2">
        <v>8.5000000000000006E-2</v>
      </c>
      <c r="AB249" s="2">
        <v>0.7</v>
      </c>
      <c r="AC249" s="2">
        <v>0.12</v>
      </c>
      <c r="AD249" s="2">
        <v>1.4</v>
      </c>
      <c r="AE249" s="2">
        <v>0.114</v>
      </c>
      <c r="AF249" s="2">
        <v>0.10375</v>
      </c>
      <c r="AG249" s="2">
        <v>1.0873512584693541</v>
      </c>
      <c r="AH249" s="2">
        <v>0.48938038172020626</v>
      </c>
      <c r="AI249" s="2" t="s">
        <v>185</v>
      </c>
      <c r="AJ249" s="2" t="s">
        <v>185</v>
      </c>
      <c r="AK249" s="2" t="s">
        <v>185</v>
      </c>
      <c r="AL249" s="2" t="s">
        <v>185</v>
      </c>
      <c r="AM249" s="2">
        <v>0</v>
      </c>
      <c r="AN249" s="2">
        <v>0</v>
      </c>
      <c r="AO249" s="2">
        <v>250</v>
      </c>
      <c r="AP249" s="45">
        <v>164.33464520000004</v>
      </c>
    </row>
    <row r="250" spans="2:42" x14ac:dyDescent="0.3">
      <c r="B250" s="2" t="s">
        <v>387</v>
      </c>
      <c r="C250" s="2" t="s">
        <v>393</v>
      </c>
      <c r="D250" s="2" t="s">
        <v>127</v>
      </c>
      <c r="E250" s="42" t="s">
        <v>197</v>
      </c>
      <c r="F250" s="2" t="s">
        <v>182</v>
      </c>
      <c r="G250" s="2" t="s">
        <v>91</v>
      </c>
      <c r="H250" s="2" t="s">
        <v>183</v>
      </c>
      <c r="I250" s="2">
        <v>45</v>
      </c>
      <c r="J250" s="2" t="s">
        <v>184</v>
      </c>
      <c r="K250" s="2" t="s">
        <v>184</v>
      </c>
      <c r="L250" s="2">
        <v>19</v>
      </c>
      <c r="M250" s="2">
        <v>0.1</v>
      </c>
      <c r="N250" s="2">
        <v>1.6</v>
      </c>
      <c r="O250" s="2">
        <v>0.1</v>
      </c>
      <c r="P250" s="2">
        <v>1.4</v>
      </c>
      <c r="Q250" s="2">
        <v>0.128</v>
      </c>
      <c r="R250" s="2" t="s">
        <v>184</v>
      </c>
      <c r="S250" s="2">
        <v>0.4</v>
      </c>
      <c r="T250" s="2">
        <v>0</v>
      </c>
      <c r="U250" s="2">
        <v>1.4</v>
      </c>
      <c r="V250" s="2">
        <v>0</v>
      </c>
      <c r="W250" s="3">
        <v>3.669724770642202</v>
      </c>
      <c r="X250" s="3">
        <v>2.7293577981651378</v>
      </c>
      <c r="Y250" s="2">
        <v>0</v>
      </c>
      <c r="Z250" s="2">
        <v>8.5000000000000006E-2</v>
      </c>
      <c r="AA250" s="2">
        <v>8.5000000000000006E-2</v>
      </c>
      <c r="AB250" s="2">
        <v>0.7</v>
      </c>
      <c r="AC250" s="2">
        <v>0.12</v>
      </c>
      <c r="AD250" s="2">
        <v>1.4</v>
      </c>
      <c r="AE250" s="2">
        <v>0.109</v>
      </c>
      <c r="AF250" s="2">
        <v>9.8750000000000004E-2</v>
      </c>
      <c r="AG250" s="2">
        <v>1.1372297565642784</v>
      </c>
      <c r="AH250" s="2">
        <v>0.51415913522502676</v>
      </c>
      <c r="AI250" s="2" t="s">
        <v>185</v>
      </c>
      <c r="AJ250" s="2" t="s">
        <v>185</v>
      </c>
      <c r="AK250" s="2" t="s">
        <v>185</v>
      </c>
      <c r="AL250" s="2" t="s">
        <v>185</v>
      </c>
      <c r="AM250" s="2">
        <v>0</v>
      </c>
      <c r="AN250" s="2">
        <v>0</v>
      </c>
      <c r="AO250" s="2">
        <v>256</v>
      </c>
      <c r="AP250" s="45">
        <v>189.41952000000003</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F2:L164"/>
  <sheetViews>
    <sheetView zoomScale="85" zoomScaleNormal="85" workbookViewId="0">
      <selection activeCell="S28" sqref="S28"/>
    </sheetView>
  </sheetViews>
  <sheetFormatPr defaultRowHeight="14.4" x14ac:dyDescent="0.3"/>
  <cols>
    <col min="6" max="6" width="23" style="2" bestFit="1" customWidth="1"/>
    <col min="7" max="7" width="10" style="24" bestFit="1" customWidth="1"/>
    <col min="8" max="8" width="12" style="2" bestFit="1" customWidth="1"/>
    <col min="9" max="10" width="8" style="2" customWidth="1"/>
    <col min="11" max="11" width="20.6640625" style="2" bestFit="1" customWidth="1"/>
    <col min="12" max="12" width="12.88671875" style="2" bestFit="1" customWidth="1"/>
  </cols>
  <sheetData>
    <row r="2" spans="6:12" s="49" customFormat="1" x14ac:dyDescent="0.3">
      <c r="F2" s="56"/>
      <c r="G2" s="57"/>
      <c r="H2" s="56"/>
      <c r="I2" s="56"/>
      <c r="J2" s="56"/>
      <c r="K2" s="56" t="s">
        <v>87</v>
      </c>
      <c r="L2" s="56">
        <f>COUNTIF(L8:L192,"=WB")</f>
        <v>42</v>
      </c>
    </row>
    <row r="3" spans="6:12" s="49" customFormat="1" x14ac:dyDescent="0.3">
      <c r="F3" s="56"/>
      <c r="G3" s="57"/>
      <c r="H3" s="56"/>
      <c r="I3" s="56"/>
      <c r="J3" s="56"/>
      <c r="K3" s="56" t="s">
        <v>88</v>
      </c>
      <c r="L3" s="56">
        <f>COUNTIF(L8:L192,"=WB+P")</f>
        <v>11</v>
      </c>
    </row>
    <row r="4" spans="6:12" x14ac:dyDescent="0.3">
      <c r="K4" s="2" t="s">
        <v>89</v>
      </c>
      <c r="L4" s="2">
        <f>COUNTIF(L8:L192,"=P")</f>
        <v>22</v>
      </c>
    </row>
    <row r="5" spans="6:12" x14ac:dyDescent="0.3">
      <c r="L5" s="2">
        <f>SUM(L2:L4)</f>
        <v>75</v>
      </c>
    </row>
    <row r="7" spans="6:12" x14ac:dyDescent="0.3">
      <c r="F7" s="1" t="s">
        <v>117</v>
      </c>
      <c r="G7" s="17" t="s">
        <v>9</v>
      </c>
      <c r="H7" s="1" t="s">
        <v>92</v>
      </c>
      <c r="I7" s="4" t="s">
        <v>83</v>
      </c>
      <c r="J7" s="1" t="s">
        <v>84</v>
      </c>
      <c r="K7" s="1" t="s">
        <v>93</v>
      </c>
      <c r="L7" s="1" t="s">
        <v>8</v>
      </c>
    </row>
    <row r="8" spans="6:12" x14ac:dyDescent="0.3">
      <c r="F8" s="6" t="s">
        <v>0</v>
      </c>
      <c r="G8" s="18" t="s">
        <v>10</v>
      </c>
      <c r="H8" s="6" t="s">
        <v>86</v>
      </c>
      <c r="I8" s="10">
        <v>2.0952380952380949</v>
      </c>
      <c r="J8" s="9">
        <v>0.41859975396364191</v>
      </c>
      <c r="K8" s="9">
        <v>0.4351779620414099</v>
      </c>
      <c r="L8" s="7" t="s">
        <v>87</v>
      </c>
    </row>
    <row r="9" spans="6:12" x14ac:dyDescent="0.3">
      <c r="F9" s="6" t="s">
        <v>0</v>
      </c>
      <c r="G9" s="19" t="s">
        <v>11</v>
      </c>
      <c r="H9" s="6" t="s">
        <v>86</v>
      </c>
      <c r="I9" s="10">
        <v>3.238095238095239</v>
      </c>
      <c r="J9" s="9">
        <v>0.33388810471054453</v>
      </c>
      <c r="K9" s="9">
        <v>0.34711139598620966</v>
      </c>
      <c r="L9" s="7" t="s">
        <v>87</v>
      </c>
    </row>
    <row r="10" spans="6:12" x14ac:dyDescent="0.3">
      <c r="F10" s="11"/>
      <c r="G10" s="20"/>
      <c r="H10" s="7"/>
      <c r="I10" s="9"/>
      <c r="J10" s="9"/>
      <c r="K10" s="8"/>
      <c r="L10" s="11"/>
    </row>
    <row r="11" spans="6:12" x14ac:dyDescent="0.3">
      <c r="F11" s="6" t="s">
        <v>0</v>
      </c>
      <c r="G11" s="19" t="s">
        <v>12</v>
      </c>
      <c r="H11" s="6" t="s">
        <v>86</v>
      </c>
      <c r="I11" s="10">
        <v>2.0952380952380949</v>
      </c>
      <c r="J11" s="9">
        <v>0.41644924402321593</v>
      </c>
      <c r="K11" s="9">
        <v>0.43294228339047203</v>
      </c>
      <c r="L11" s="7" t="s">
        <v>87</v>
      </c>
    </row>
    <row r="12" spans="6:12" x14ac:dyDescent="0.3">
      <c r="F12" s="6" t="s">
        <v>0</v>
      </c>
      <c r="G12" s="19" t="s">
        <v>13</v>
      </c>
      <c r="H12" s="6" t="s">
        <v>86</v>
      </c>
      <c r="I12" s="10">
        <v>3.238095238095239</v>
      </c>
      <c r="J12" s="9">
        <v>0.34846147807454902</v>
      </c>
      <c r="K12" s="9">
        <v>0.36226193265175888</v>
      </c>
      <c r="L12" s="7" t="s">
        <v>87</v>
      </c>
    </row>
    <row r="13" spans="6:12" x14ac:dyDescent="0.3">
      <c r="F13" s="11"/>
      <c r="G13" s="20"/>
      <c r="H13" s="7"/>
      <c r="I13" s="9"/>
      <c r="J13" s="9"/>
      <c r="K13" s="8"/>
      <c r="L13" s="11"/>
    </row>
    <row r="14" spans="6:12" x14ac:dyDescent="0.3">
      <c r="F14" s="6" t="s">
        <v>1</v>
      </c>
      <c r="G14" s="19" t="s">
        <v>14</v>
      </c>
      <c r="H14" s="6" t="s">
        <v>86</v>
      </c>
      <c r="I14" s="10">
        <v>2</v>
      </c>
      <c r="J14" s="9">
        <v>0.57035956470653248</v>
      </c>
      <c r="K14" s="9">
        <v>0.59789416438202014</v>
      </c>
      <c r="L14" s="7" t="s">
        <v>87</v>
      </c>
    </row>
    <row r="15" spans="6:12" x14ac:dyDescent="0.3">
      <c r="F15" s="6" t="s">
        <v>1</v>
      </c>
      <c r="G15" s="19" t="s">
        <v>15</v>
      </c>
      <c r="H15" s="6" t="s">
        <v>86</v>
      </c>
      <c r="I15" s="10">
        <v>2.9999999999999996</v>
      </c>
      <c r="J15" s="9">
        <v>0.3828169392387939</v>
      </c>
      <c r="K15" s="9">
        <v>0.40129775699514941</v>
      </c>
      <c r="L15" s="7" t="s">
        <v>87</v>
      </c>
    </row>
    <row r="16" spans="6:12" x14ac:dyDescent="0.3">
      <c r="F16" s="6" t="s">
        <v>1</v>
      </c>
      <c r="G16" s="19" t="s">
        <v>16</v>
      </c>
      <c r="H16" s="6" t="s">
        <v>86</v>
      </c>
      <c r="I16" s="10">
        <v>4.0000000000000009</v>
      </c>
      <c r="J16" s="9">
        <v>0.37976116275598359</v>
      </c>
      <c r="K16" s="9">
        <v>0.39809446026834139</v>
      </c>
      <c r="L16" s="7" t="s">
        <v>87</v>
      </c>
    </row>
    <row r="17" spans="6:12" x14ac:dyDescent="0.3">
      <c r="F17" s="11"/>
      <c r="G17" s="20"/>
      <c r="H17" s="7"/>
      <c r="I17" s="9"/>
      <c r="J17" s="9"/>
      <c r="K17" s="8"/>
      <c r="L17" s="11"/>
    </row>
    <row r="18" spans="6:12" x14ac:dyDescent="0.3">
      <c r="F18" s="6" t="s">
        <v>1</v>
      </c>
      <c r="G18" s="19" t="s">
        <v>17</v>
      </c>
      <c r="H18" s="6" t="s">
        <v>86</v>
      </c>
      <c r="I18" s="10">
        <v>2</v>
      </c>
      <c r="J18" s="9">
        <v>0.54043644841028082</v>
      </c>
      <c r="K18" s="9">
        <v>0.56652648385077697</v>
      </c>
      <c r="L18" s="7" t="s">
        <v>87</v>
      </c>
    </row>
    <row r="19" spans="6:12" x14ac:dyDescent="0.3">
      <c r="F19" s="6" t="s">
        <v>1</v>
      </c>
      <c r="G19" s="19" t="s">
        <v>18</v>
      </c>
      <c r="H19" s="6" t="s">
        <v>86</v>
      </c>
      <c r="I19" s="10">
        <v>2.9999999999999996</v>
      </c>
      <c r="J19" s="9">
        <v>0.41304729566227405</v>
      </c>
      <c r="K19" s="9">
        <v>0.43298750993562513</v>
      </c>
      <c r="L19" s="7" t="s">
        <v>87</v>
      </c>
    </row>
    <row r="20" spans="6:12" x14ac:dyDescent="0.3">
      <c r="F20" s="6" t="s">
        <v>1</v>
      </c>
      <c r="G20" s="19" t="s">
        <v>19</v>
      </c>
      <c r="H20" s="6" t="s">
        <v>86</v>
      </c>
      <c r="I20" s="10">
        <v>4.0000000000000009</v>
      </c>
      <c r="J20" s="9">
        <v>0.39837504659177525</v>
      </c>
      <c r="K20" s="9">
        <v>0.41760694539275739</v>
      </c>
      <c r="L20" s="7" t="s">
        <v>87</v>
      </c>
    </row>
    <row r="21" spans="6:12" x14ac:dyDescent="0.3">
      <c r="F21" s="11"/>
      <c r="G21" s="20"/>
      <c r="H21" s="7"/>
      <c r="I21" s="9"/>
      <c r="J21" s="9"/>
      <c r="K21" s="8"/>
      <c r="L21" s="11"/>
    </row>
    <row r="22" spans="6:12" x14ac:dyDescent="0.3">
      <c r="F22" s="6" t="s">
        <v>1</v>
      </c>
      <c r="G22" s="19" t="s">
        <v>20</v>
      </c>
      <c r="H22" s="6" t="s">
        <v>86</v>
      </c>
      <c r="I22" s="10">
        <v>2</v>
      </c>
      <c r="J22" s="9">
        <v>0.60560174390619304</v>
      </c>
      <c r="K22" s="9">
        <v>0.63483769016373326</v>
      </c>
      <c r="L22" s="7" t="s">
        <v>87</v>
      </c>
    </row>
    <row r="23" spans="6:12" x14ac:dyDescent="0.3">
      <c r="F23" s="6" t="s">
        <v>1</v>
      </c>
      <c r="G23" s="19" t="s">
        <v>21</v>
      </c>
      <c r="H23" s="6" t="s">
        <v>86</v>
      </c>
      <c r="I23" s="10">
        <v>2.9999999999999996</v>
      </c>
      <c r="J23" s="9">
        <v>0.41139619512680387</v>
      </c>
      <c r="K23" s="9">
        <v>0.43125670109844255</v>
      </c>
      <c r="L23" s="7" t="s">
        <v>87</v>
      </c>
    </row>
    <row r="24" spans="6:12" x14ac:dyDescent="0.3">
      <c r="F24" s="6" t="s">
        <v>1</v>
      </c>
      <c r="G24" s="19" t="s">
        <v>22</v>
      </c>
      <c r="H24" s="6" t="s">
        <v>86</v>
      </c>
      <c r="I24" s="10">
        <v>4.0000000000000009</v>
      </c>
      <c r="J24" s="9">
        <v>0.40017987417765483</v>
      </c>
      <c r="K24" s="9">
        <v>0.41949890258623113</v>
      </c>
      <c r="L24" s="7" t="s">
        <v>87</v>
      </c>
    </row>
    <row r="25" spans="6:12" x14ac:dyDescent="0.3">
      <c r="F25" s="11"/>
      <c r="G25" s="20"/>
      <c r="H25" s="7"/>
      <c r="I25" s="9"/>
      <c r="J25" s="9"/>
      <c r="K25" s="8"/>
      <c r="L25" s="11"/>
    </row>
    <row r="26" spans="6:12" x14ac:dyDescent="0.3">
      <c r="F26" s="11"/>
      <c r="G26" s="20"/>
      <c r="H26" s="7"/>
      <c r="I26" s="9"/>
      <c r="J26" s="9"/>
      <c r="K26" s="8"/>
      <c r="L26" s="11"/>
    </row>
    <row r="27" spans="6:12" x14ac:dyDescent="0.3">
      <c r="F27" s="7"/>
      <c r="G27" s="20"/>
      <c r="H27" s="7"/>
      <c r="I27" s="9"/>
      <c r="J27" s="8"/>
      <c r="K27" s="8"/>
      <c r="L27" s="7"/>
    </row>
    <row r="28" spans="6:12" x14ac:dyDescent="0.3">
      <c r="F28" s="11"/>
      <c r="G28" s="20"/>
      <c r="H28" s="7"/>
      <c r="I28" s="9"/>
      <c r="J28" s="9"/>
      <c r="K28" s="8"/>
      <c r="L28" s="11"/>
    </row>
    <row r="29" spans="6:12" x14ac:dyDescent="0.3">
      <c r="F29" s="6" t="s">
        <v>2</v>
      </c>
      <c r="G29" s="19" t="s">
        <v>23</v>
      </c>
      <c r="H29" s="6" t="s">
        <v>86</v>
      </c>
      <c r="I29" s="10">
        <v>3.3195020746887969</v>
      </c>
      <c r="J29" s="8">
        <v>0.38062044003359741</v>
      </c>
      <c r="K29" s="9">
        <v>0.3706243476690787</v>
      </c>
      <c r="L29" s="7" t="s">
        <v>87</v>
      </c>
    </row>
    <row r="30" spans="6:12" x14ac:dyDescent="0.3">
      <c r="F30" s="6" t="s">
        <v>2</v>
      </c>
      <c r="G30" s="19" t="s">
        <v>24</v>
      </c>
      <c r="H30" s="6" t="s">
        <v>86</v>
      </c>
      <c r="I30" s="10">
        <v>4.5643153526970961</v>
      </c>
      <c r="J30" s="9">
        <v>0.35720198559318961</v>
      </c>
      <c r="K30" s="9">
        <v>0.34782092334528758</v>
      </c>
      <c r="L30" s="7" t="s">
        <v>87</v>
      </c>
    </row>
    <row r="31" spans="6:12" x14ac:dyDescent="0.3">
      <c r="F31" s="7"/>
      <c r="G31" s="20"/>
      <c r="H31" s="7"/>
      <c r="I31" s="8"/>
      <c r="J31" s="8"/>
      <c r="K31" s="8"/>
      <c r="L31" s="7"/>
    </row>
    <row r="32" spans="6:12" x14ac:dyDescent="0.3">
      <c r="F32" s="7"/>
      <c r="G32" s="20"/>
      <c r="H32" s="7"/>
      <c r="I32" s="9"/>
      <c r="J32" s="8"/>
      <c r="K32" s="8"/>
      <c r="L32" s="7"/>
    </row>
    <row r="33" spans="6:12" x14ac:dyDescent="0.3">
      <c r="F33" s="7"/>
      <c r="G33" s="20"/>
      <c r="H33" s="7"/>
      <c r="I33" s="9"/>
      <c r="J33" s="8"/>
      <c r="K33" s="8"/>
      <c r="L33" s="7"/>
    </row>
    <row r="34" spans="6:12" x14ac:dyDescent="0.3">
      <c r="F34" s="7"/>
      <c r="G34" s="20"/>
      <c r="H34" s="7"/>
      <c r="I34" s="9"/>
      <c r="J34" s="8"/>
      <c r="K34" s="8"/>
      <c r="L34" s="7"/>
    </row>
    <row r="35" spans="6:12" x14ac:dyDescent="0.3">
      <c r="F35" s="11"/>
      <c r="G35" s="20"/>
      <c r="H35" s="7"/>
      <c r="I35" s="9"/>
      <c r="J35" s="9"/>
      <c r="K35" s="8"/>
      <c r="L35" s="11"/>
    </row>
    <row r="36" spans="6:12" x14ac:dyDescent="0.3">
      <c r="F36" s="6"/>
      <c r="G36" s="19"/>
      <c r="H36" s="6"/>
      <c r="I36" s="10"/>
      <c r="J36" s="9"/>
      <c r="K36" s="9"/>
      <c r="L36" s="7"/>
    </row>
    <row r="37" spans="6:12" x14ac:dyDescent="0.3">
      <c r="F37" s="6"/>
      <c r="G37" s="19"/>
      <c r="H37" s="6"/>
      <c r="I37" s="10"/>
      <c r="J37" s="9"/>
      <c r="K37" s="9"/>
      <c r="L37" s="7"/>
    </row>
    <row r="38" spans="6:12" x14ac:dyDescent="0.3">
      <c r="F38" s="6" t="s">
        <v>2</v>
      </c>
      <c r="G38" s="19" t="s">
        <v>25</v>
      </c>
      <c r="H38" s="6" t="s">
        <v>86</v>
      </c>
      <c r="I38" s="10">
        <v>2.0746887966804977</v>
      </c>
      <c r="J38" s="9">
        <v>0.76164572062806613</v>
      </c>
      <c r="K38" s="9">
        <v>0.74164290372268271</v>
      </c>
      <c r="L38" s="7" t="s">
        <v>87</v>
      </c>
    </row>
    <row r="39" spans="6:12" x14ac:dyDescent="0.3">
      <c r="F39" s="6" t="s">
        <v>2</v>
      </c>
      <c r="G39" s="19" t="s">
        <v>26</v>
      </c>
      <c r="H39" s="6" t="s">
        <v>86</v>
      </c>
      <c r="I39" s="10">
        <v>3.319502074688796</v>
      </c>
      <c r="J39" s="9">
        <v>0.38950963382306641</v>
      </c>
      <c r="K39" s="9">
        <v>0.37928008788427886</v>
      </c>
      <c r="L39" s="7" t="s">
        <v>87</v>
      </c>
    </row>
    <row r="40" spans="6:12" x14ac:dyDescent="0.3">
      <c r="F40" s="6" t="s">
        <v>2</v>
      </c>
      <c r="G40" s="19" t="s">
        <v>27</v>
      </c>
      <c r="H40" s="6" t="s">
        <v>86</v>
      </c>
      <c r="I40" s="10">
        <v>4.5643153526970961</v>
      </c>
      <c r="J40" s="9">
        <v>0.41720281537072657</v>
      </c>
      <c r="K40" s="9">
        <v>0.40624597375492971</v>
      </c>
      <c r="L40" s="7" t="s">
        <v>87</v>
      </c>
    </row>
    <row r="41" spans="6:12" x14ac:dyDescent="0.3">
      <c r="F41" s="11"/>
      <c r="G41" s="20"/>
      <c r="H41" s="7"/>
      <c r="I41" s="9"/>
      <c r="J41" s="9"/>
      <c r="K41" s="8"/>
      <c r="L41" s="11"/>
    </row>
    <row r="42" spans="6:12" x14ac:dyDescent="0.3">
      <c r="F42" s="6"/>
      <c r="G42" s="19"/>
      <c r="H42" s="6"/>
      <c r="I42" s="10"/>
      <c r="J42" s="9"/>
      <c r="K42" s="9"/>
      <c r="L42" s="7"/>
    </row>
    <row r="43" spans="6:12" x14ac:dyDescent="0.3">
      <c r="F43" s="6" t="s">
        <v>3</v>
      </c>
      <c r="G43" s="19" t="s">
        <v>28</v>
      </c>
      <c r="H43" s="6" t="s">
        <v>86</v>
      </c>
      <c r="I43" s="10">
        <v>1</v>
      </c>
      <c r="J43" s="9">
        <v>1.0562051210645333</v>
      </c>
      <c r="K43" s="9">
        <v>1.0891323790353702</v>
      </c>
      <c r="L43" s="7" t="s">
        <v>87</v>
      </c>
    </row>
    <row r="44" spans="6:12" x14ac:dyDescent="0.3">
      <c r="F44" s="6" t="s">
        <v>3</v>
      </c>
      <c r="G44" s="19" t="s">
        <v>29</v>
      </c>
      <c r="H44" s="6" t="s">
        <v>86</v>
      </c>
      <c r="I44" s="10">
        <v>2</v>
      </c>
      <c r="J44" s="9">
        <v>0.66546630147891672</v>
      </c>
      <c r="K44" s="9">
        <v>0.68621225332358315</v>
      </c>
      <c r="L44" s="7" t="s">
        <v>87</v>
      </c>
    </row>
    <row r="45" spans="6:12" x14ac:dyDescent="0.3">
      <c r="F45" s="6" t="s">
        <v>3</v>
      </c>
      <c r="G45" s="19" t="s">
        <v>30</v>
      </c>
      <c r="H45" s="6" t="s">
        <v>86</v>
      </c>
      <c r="I45" s="10">
        <v>3</v>
      </c>
      <c r="J45" s="9">
        <v>0.47660236120742322</v>
      </c>
      <c r="K45" s="9">
        <v>0.4914604683913476</v>
      </c>
      <c r="L45" s="7" t="s">
        <v>87</v>
      </c>
    </row>
    <row r="46" spans="6:12" x14ac:dyDescent="0.3">
      <c r="F46" s="6" t="s">
        <v>3</v>
      </c>
      <c r="G46" s="19" t="s">
        <v>31</v>
      </c>
      <c r="H46" s="6" t="s">
        <v>86</v>
      </c>
      <c r="I46" s="10">
        <v>4</v>
      </c>
      <c r="J46" s="9">
        <v>0.49787487812418429</v>
      </c>
      <c r="K46" s="9">
        <v>0.51339615729831956</v>
      </c>
      <c r="L46" s="7" t="s">
        <v>87</v>
      </c>
    </row>
    <row r="47" spans="6:12" x14ac:dyDescent="0.3">
      <c r="F47" s="6" t="s">
        <v>3</v>
      </c>
      <c r="G47" s="19" t="s">
        <v>32</v>
      </c>
      <c r="H47" s="6" t="s">
        <v>86</v>
      </c>
      <c r="I47" s="10">
        <v>5</v>
      </c>
      <c r="J47" s="9">
        <v>0.47728713190788113</v>
      </c>
      <c r="K47" s="9">
        <v>0.4921665868594457</v>
      </c>
      <c r="L47" s="7" t="s">
        <v>88</v>
      </c>
    </row>
    <row r="48" spans="6:12" x14ac:dyDescent="0.3">
      <c r="F48" s="6" t="s">
        <v>3</v>
      </c>
      <c r="G48" s="19" t="s">
        <v>33</v>
      </c>
      <c r="H48" s="6" t="s">
        <v>86</v>
      </c>
      <c r="I48" s="10">
        <v>6</v>
      </c>
      <c r="J48" s="9">
        <v>0.4652979634334356</v>
      </c>
      <c r="K48" s="9">
        <v>0.47980365533903424</v>
      </c>
      <c r="L48" s="7" t="s">
        <v>89</v>
      </c>
    </row>
    <row r="49" spans="6:12" x14ac:dyDescent="0.3">
      <c r="F49" s="9"/>
      <c r="G49" s="21"/>
      <c r="H49" s="9"/>
      <c r="I49" s="9"/>
      <c r="J49" s="9"/>
      <c r="K49" s="9"/>
      <c r="L49" s="9"/>
    </row>
    <row r="50" spans="6:12" x14ac:dyDescent="0.3">
      <c r="F50" s="9"/>
      <c r="G50" s="21"/>
      <c r="H50" s="9"/>
      <c r="I50" s="9"/>
      <c r="J50" s="9"/>
      <c r="K50" s="9"/>
      <c r="L50" s="9"/>
    </row>
    <row r="51" spans="6:12" x14ac:dyDescent="0.3">
      <c r="F51" s="11"/>
      <c r="G51" s="20"/>
      <c r="H51" s="7"/>
      <c r="I51" s="9"/>
      <c r="J51" s="9"/>
      <c r="K51" s="8"/>
      <c r="L51" s="11"/>
    </row>
    <row r="52" spans="6:12" x14ac:dyDescent="0.3">
      <c r="F52" s="11"/>
      <c r="G52" s="20"/>
      <c r="H52" s="7"/>
      <c r="I52" s="9"/>
      <c r="J52" s="9"/>
      <c r="K52" s="8"/>
      <c r="L52" s="11"/>
    </row>
    <row r="53" spans="6:12" x14ac:dyDescent="0.3">
      <c r="F53" s="11"/>
      <c r="G53" s="20"/>
      <c r="H53" s="7"/>
      <c r="I53" s="9"/>
      <c r="J53" s="9"/>
      <c r="K53" s="8"/>
      <c r="L53" s="11"/>
    </row>
    <row r="54" spans="6:12" x14ac:dyDescent="0.3">
      <c r="F54" s="6" t="s">
        <v>4</v>
      </c>
      <c r="G54" s="22" t="s">
        <v>34</v>
      </c>
      <c r="H54" s="6" t="s">
        <v>90</v>
      </c>
      <c r="I54" s="10">
        <v>0.75471698113207553</v>
      </c>
      <c r="J54" s="8">
        <v>0.80333655282869743</v>
      </c>
      <c r="K54" s="9">
        <v>0.90757400241496955</v>
      </c>
      <c r="L54" s="7" t="s">
        <v>87</v>
      </c>
    </row>
    <row r="55" spans="6:12" x14ac:dyDescent="0.3">
      <c r="F55" s="6" t="s">
        <v>4</v>
      </c>
      <c r="G55" s="22" t="s">
        <v>35</v>
      </c>
      <c r="H55" s="6" t="s">
        <v>90</v>
      </c>
      <c r="I55" s="10">
        <v>1.5094339622641506</v>
      </c>
      <c r="J55" s="8">
        <v>0.55485223527079341</v>
      </c>
      <c r="K55" s="9">
        <v>0.66292988561707378</v>
      </c>
      <c r="L55" s="7" t="s">
        <v>87</v>
      </c>
    </row>
    <row r="56" spans="6:12" x14ac:dyDescent="0.3">
      <c r="F56" s="11"/>
      <c r="G56" s="20"/>
      <c r="H56" s="7"/>
      <c r="I56" s="9"/>
      <c r="J56" s="9"/>
      <c r="K56" s="8"/>
      <c r="L56" s="11"/>
    </row>
    <row r="57" spans="6:12" x14ac:dyDescent="0.3">
      <c r="F57" s="6" t="s">
        <v>4</v>
      </c>
      <c r="G57" s="22" t="s">
        <v>36</v>
      </c>
      <c r="H57" s="6" t="s">
        <v>90</v>
      </c>
      <c r="I57" s="10">
        <v>0.75471698113207553</v>
      </c>
      <c r="J57" s="8">
        <v>0.96846800195603722</v>
      </c>
      <c r="K57" s="9">
        <v>1.0945265931253583</v>
      </c>
      <c r="L57" s="7" t="s">
        <v>87</v>
      </c>
    </row>
    <row r="58" spans="6:12" x14ac:dyDescent="0.3">
      <c r="F58" s="6" t="s">
        <v>4</v>
      </c>
      <c r="G58" s="22" t="s">
        <v>37</v>
      </c>
      <c r="H58" s="6" t="s">
        <v>90</v>
      </c>
      <c r="I58" s="10">
        <v>1.5094339622641506</v>
      </c>
      <c r="J58" s="8">
        <v>0.54871901394877187</v>
      </c>
      <c r="K58" s="9">
        <v>0.65092002239706348</v>
      </c>
      <c r="L58" s="7" t="s">
        <v>87</v>
      </c>
    </row>
    <row r="59" spans="6:12" x14ac:dyDescent="0.3">
      <c r="F59" s="11"/>
      <c r="G59" s="20"/>
      <c r="H59" s="7"/>
      <c r="I59" s="9"/>
      <c r="J59" s="9"/>
      <c r="K59" s="8"/>
      <c r="L59" s="11"/>
    </row>
    <row r="60" spans="6:12" x14ac:dyDescent="0.3">
      <c r="F60" s="6" t="s">
        <v>4</v>
      </c>
      <c r="G60" s="19" t="s">
        <v>38</v>
      </c>
      <c r="H60" s="6" t="s">
        <v>90</v>
      </c>
      <c r="I60" s="10">
        <v>0.75471698113207553</v>
      </c>
      <c r="J60" s="8">
        <v>0.75712971066368617</v>
      </c>
      <c r="K60" s="9">
        <v>0.85626134420841882</v>
      </c>
      <c r="L60" s="7" t="s">
        <v>87</v>
      </c>
    </row>
    <row r="61" spans="6:12" x14ac:dyDescent="0.3">
      <c r="F61" s="6" t="s">
        <v>4</v>
      </c>
      <c r="G61" s="19" t="s">
        <v>39</v>
      </c>
      <c r="H61" s="6" t="s">
        <v>90</v>
      </c>
      <c r="I61" s="10">
        <v>1.5094339622641506</v>
      </c>
      <c r="J61" s="8">
        <v>0.45601529347233033</v>
      </c>
      <c r="K61" s="9">
        <v>0.54484044238620999</v>
      </c>
      <c r="L61" s="7" t="s">
        <v>88</v>
      </c>
    </row>
    <row r="62" spans="6:12" x14ac:dyDescent="0.3">
      <c r="F62" s="11"/>
      <c r="G62" s="20"/>
      <c r="H62" s="7"/>
      <c r="I62" s="9"/>
      <c r="J62" s="9"/>
      <c r="K62" s="8"/>
      <c r="L62" s="11"/>
    </row>
    <row r="63" spans="6:12" x14ac:dyDescent="0.3">
      <c r="F63" s="6" t="s">
        <v>4</v>
      </c>
      <c r="G63" s="19" t="s">
        <v>40</v>
      </c>
      <c r="H63" s="6" t="s">
        <v>90</v>
      </c>
      <c r="I63" s="10">
        <v>0.75471698113207553</v>
      </c>
      <c r="J63" s="8">
        <v>0.74824298659509836</v>
      </c>
      <c r="K63" s="9">
        <v>0.84264169627149377</v>
      </c>
      <c r="L63" s="7" t="s">
        <v>87</v>
      </c>
    </row>
    <row r="64" spans="6:12" x14ac:dyDescent="0.3">
      <c r="F64" s="6" t="s">
        <v>4</v>
      </c>
      <c r="G64" s="19" t="s">
        <v>41</v>
      </c>
      <c r="H64" s="6" t="s">
        <v>90</v>
      </c>
      <c r="I64" s="10">
        <v>1.5094339622641506</v>
      </c>
      <c r="J64" s="8">
        <v>0.44472219556563564</v>
      </c>
      <c r="K64" s="9">
        <v>0.52810472913885198</v>
      </c>
      <c r="L64" s="7" t="s">
        <v>88</v>
      </c>
    </row>
    <row r="65" spans="6:12" x14ac:dyDescent="0.3">
      <c r="F65" s="7"/>
      <c r="G65" s="20"/>
      <c r="H65" s="7"/>
      <c r="I65" s="9"/>
      <c r="J65" s="8"/>
      <c r="K65" s="8"/>
      <c r="L65" s="7"/>
    </row>
    <row r="66" spans="6:12" x14ac:dyDescent="0.3">
      <c r="F66" s="6" t="s">
        <v>4</v>
      </c>
      <c r="G66" s="22" t="s">
        <v>42</v>
      </c>
      <c r="H66" s="6" t="s">
        <v>90</v>
      </c>
      <c r="I66" s="10">
        <v>0.94339622641509424</v>
      </c>
      <c r="J66" s="8">
        <v>0.64690216152513724</v>
      </c>
      <c r="K66" s="9">
        <v>0.73295727902254415</v>
      </c>
      <c r="L66" s="7" t="s">
        <v>88</v>
      </c>
    </row>
    <row r="67" spans="6:12" x14ac:dyDescent="0.3">
      <c r="F67" s="6" t="s">
        <v>4</v>
      </c>
      <c r="G67" s="22" t="s">
        <v>43</v>
      </c>
      <c r="H67" s="6" t="s">
        <v>90</v>
      </c>
      <c r="I67" s="10">
        <v>1.6981132075471697</v>
      </c>
      <c r="J67" s="8">
        <v>0.48313644867744165</v>
      </c>
      <c r="K67" s="9">
        <v>0.5763591276461012</v>
      </c>
      <c r="L67" s="7" t="s">
        <v>87</v>
      </c>
    </row>
    <row r="68" spans="6:12" x14ac:dyDescent="0.3">
      <c r="F68" s="7"/>
      <c r="G68" s="20"/>
      <c r="H68" s="7"/>
      <c r="I68" s="9"/>
      <c r="J68" s="8"/>
      <c r="K68" s="8"/>
      <c r="L68" s="7"/>
    </row>
    <row r="69" spans="6:12" x14ac:dyDescent="0.3">
      <c r="F69" s="11"/>
      <c r="G69" s="20"/>
      <c r="H69" s="7"/>
      <c r="I69" s="9"/>
      <c r="J69" s="9"/>
      <c r="K69" s="8"/>
      <c r="L69" s="11"/>
    </row>
    <row r="70" spans="6:12" x14ac:dyDescent="0.3">
      <c r="F70" s="6" t="s">
        <v>2</v>
      </c>
      <c r="G70" s="22" t="s">
        <v>44</v>
      </c>
      <c r="H70" s="6" t="s">
        <v>90</v>
      </c>
      <c r="I70" s="10">
        <v>1.9100000000000001</v>
      </c>
      <c r="J70" s="8">
        <v>0.86093577471563965</v>
      </c>
      <c r="K70" s="9">
        <v>0.90552267566690803</v>
      </c>
      <c r="L70" s="7" t="s">
        <v>87</v>
      </c>
    </row>
    <row r="71" spans="6:12" x14ac:dyDescent="0.3">
      <c r="F71" s="6" t="s">
        <v>2</v>
      </c>
      <c r="G71" s="22" t="s">
        <v>45</v>
      </c>
      <c r="H71" s="6" t="s">
        <v>90</v>
      </c>
      <c r="I71" s="10">
        <v>3.166666666666667</v>
      </c>
      <c r="J71" s="8">
        <v>0.4916806757288108</v>
      </c>
      <c r="K71" s="9">
        <v>0.56071881603960627</v>
      </c>
      <c r="L71" s="7" t="s">
        <v>87</v>
      </c>
    </row>
    <row r="72" spans="6:12" x14ac:dyDescent="0.3">
      <c r="F72" s="6" t="s">
        <v>2</v>
      </c>
      <c r="G72" s="22" t="s">
        <v>46</v>
      </c>
      <c r="H72" s="6" t="s">
        <v>90</v>
      </c>
      <c r="I72" s="10">
        <v>4.41</v>
      </c>
      <c r="J72" s="8">
        <v>0.49694037057124402</v>
      </c>
      <c r="K72" s="9">
        <v>0.63373329278006152</v>
      </c>
      <c r="L72" s="7" t="s">
        <v>87</v>
      </c>
    </row>
    <row r="73" spans="6:12" x14ac:dyDescent="0.3">
      <c r="F73" s="7"/>
      <c r="G73" s="20"/>
      <c r="H73" s="7"/>
      <c r="I73" s="9"/>
      <c r="J73" s="8"/>
      <c r="K73" s="8"/>
      <c r="L73" s="7"/>
    </row>
    <row r="74" spans="6:12" x14ac:dyDescent="0.3">
      <c r="F74" s="6" t="s">
        <v>2</v>
      </c>
      <c r="G74" s="22" t="s">
        <v>47</v>
      </c>
      <c r="H74" s="6" t="s">
        <v>90</v>
      </c>
      <c r="I74" s="10">
        <v>3.166666666666667</v>
      </c>
      <c r="J74" s="8">
        <v>0.55559408902586316</v>
      </c>
      <c r="K74" s="9">
        <v>0.63313677656650069</v>
      </c>
      <c r="L74" s="7" t="s">
        <v>87</v>
      </c>
    </row>
    <row r="75" spans="6:12" x14ac:dyDescent="0.3">
      <c r="F75" s="6" t="s">
        <v>2</v>
      </c>
      <c r="G75" s="22" t="s">
        <v>48</v>
      </c>
      <c r="H75" s="6" t="s">
        <v>90</v>
      </c>
      <c r="I75" s="10">
        <v>4.41</v>
      </c>
      <c r="J75" s="8">
        <v>0.45332207563616672</v>
      </c>
      <c r="K75" s="9">
        <v>0.5797766176411342</v>
      </c>
      <c r="L75" s="7" t="s">
        <v>88</v>
      </c>
    </row>
    <row r="76" spans="6:12" x14ac:dyDescent="0.3">
      <c r="F76" s="6"/>
      <c r="G76" s="19"/>
      <c r="H76" s="6"/>
      <c r="I76" s="10"/>
      <c r="J76" s="8"/>
      <c r="K76" s="9"/>
      <c r="L76" s="7"/>
    </row>
    <row r="77" spans="6:12" x14ac:dyDescent="0.3">
      <c r="F77" s="6"/>
      <c r="G77" s="22"/>
      <c r="H77" s="6"/>
      <c r="I77" s="10"/>
      <c r="J77" s="8"/>
      <c r="K77" s="9"/>
      <c r="L77" s="7"/>
    </row>
    <row r="78" spans="6:12" x14ac:dyDescent="0.3">
      <c r="F78" s="6"/>
      <c r="G78" s="22"/>
      <c r="H78" s="6"/>
      <c r="I78" s="10"/>
      <c r="J78" s="8"/>
      <c r="K78" s="9"/>
      <c r="L78" s="7"/>
    </row>
    <row r="79" spans="6:12" x14ac:dyDescent="0.3">
      <c r="F79" s="6"/>
      <c r="G79" s="19"/>
      <c r="H79" s="6"/>
      <c r="I79" s="10"/>
      <c r="J79" s="8"/>
      <c r="K79" s="9"/>
      <c r="L79" s="7"/>
    </row>
    <row r="80" spans="6:12" x14ac:dyDescent="0.3">
      <c r="F80" s="6"/>
      <c r="G80" s="19"/>
      <c r="H80" s="6"/>
      <c r="I80" s="10"/>
      <c r="J80" s="8"/>
      <c r="K80" s="9"/>
      <c r="L80" s="7"/>
    </row>
    <row r="81" spans="6:12" x14ac:dyDescent="0.3">
      <c r="F81" s="6" t="s">
        <v>5</v>
      </c>
      <c r="G81" s="22" t="s">
        <v>49</v>
      </c>
      <c r="H81" s="6" t="s">
        <v>91</v>
      </c>
      <c r="I81" s="10">
        <v>0.31128404669260701</v>
      </c>
      <c r="J81" s="8">
        <v>0.50114549433240652</v>
      </c>
      <c r="K81" s="9">
        <v>0.5430373474841087</v>
      </c>
      <c r="L81" s="7" t="s">
        <v>87</v>
      </c>
    </row>
    <row r="82" spans="6:12" x14ac:dyDescent="0.3">
      <c r="F82" s="6" t="s">
        <v>5</v>
      </c>
      <c r="G82" s="19" t="s">
        <v>50</v>
      </c>
      <c r="H82" s="6" t="s">
        <v>91</v>
      </c>
      <c r="I82" s="10">
        <v>1.3229571984435797</v>
      </c>
      <c r="J82" s="8">
        <v>0.31027363933680169</v>
      </c>
      <c r="K82" s="9">
        <v>0.35860956909327929</v>
      </c>
      <c r="L82" s="7" t="s">
        <v>87</v>
      </c>
    </row>
    <row r="83" spans="6:12" x14ac:dyDescent="0.3">
      <c r="F83" s="11"/>
      <c r="G83" s="20"/>
      <c r="H83" s="7"/>
      <c r="I83" s="9"/>
      <c r="J83" s="9"/>
      <c r="K83" s="8"/>
      <c r="L83" s="11"/>
    </row>
    <row r="84" spans="6:12" x14ac:dyDescent="0.3">
      <c r="F84" s="6" t="s">
        <v>6</v>
      </c>
      <c r="G84" s="19" t="s">
        <v>51</v>
      </c>
      <c r="H84" s="6" t="s">
        <v>91</v>
      </c>
      <c r="I84" s="10">
        <v>2.3200000000000003</v>
      </c>
      <c r="J84" s="8">
        <v>0.24070763737396736</v>
      </c>
      <c r="K84" s="9">
        <v>0.31828407621734051</v>
      </c>
      <c r="L84" s="7" t="s">
        <v>89</v>
      </c>
    </row>
    <row r="85" spans="6:12" x14ac:dyDescent="0.3">
      <c r="F85" s="6" t="s">
        <v>6</v>
      </c>
      <c r="G85" s="19" t="s">
        <v>52</v>
      </c>
      <c r="H85" s="6" t="s">
        <v>91</v>
      </c>
      <c r="I85" s="10">
        <v>3.1733333333333338</v>
      </c>
      <c r="J85" s="8">
        <v>0.28180093098831732</v>
      </c>
      <c r="K85" s="9">
        <v>0.39746252607661109</v>
      </c>
      <c r="L85" s="7" t="s">
        <v>89</v>
      </c>
    </row>
    <row r="86" spans="6:12" x14ac:dyDescent="0.3">
      <c r="F86" s="6" t="s">
        <v>6</v>
      </c>
      <c r="G86" s="19" t="s">
        <v>53</v>
      </c>
      <c r="H86" s="6" t="s">
        <v>91</v>
      </c>
      <c r="I86" s="10">
        <v>4.5920000000000005</v>
      </c>
      <c r="J86" s="8">
        <v>0.25390890106338476</v>
      </c>
      <c r="K86" s="9">
        <v>0.4027620264242992</v>
      </c>
      <c r="L86" s="7" t="s">
        <v>89</v>
      </c>
    </row>
    <row r="87" spans="6:12" x14ac:dyDescent="0.3">
      <c r="F87" s="6" t="s">
        <v>6</v>
      </c>
      <c r="G87" s="19" t="s">
        <v>54</v>
      </c>
      <c r="H87" s="6" t="s">
        <v>91</v>
      </c>
      <c r="I87" s="10">
        <v>7.44</v>
      </c>
      <c r="J87" s="8">
        <v>0.14475283069817257</v>
      </c>
      <c r="K87" s="9">
        <v>0.30624717355043563</v>
      </c>
      <c r="L87" s="7" t="s">
        <v>89</v>
      </c>
    </row>
    <row r="88" spans="6:12" x14ac:dyDescent="0.3">
      <c r="F88" s="11"/>
      <c r="G88" s="20"/>
      <c r="H88" s="7"/>
      <c r="I88" s="9"/>
      <c r="J88" s="9"/>
      <c r="K88" s="8"/>
      <c r="L88" s="11"/>
    </row>
    <row r="89" spans="6:12" x14ac:dyDescent="0.3">
      <c r="F89" s="6" t="s">
        <v>6</v>
      </c>
      <c r="G89" s="19" t="s">
        <v>55</v>
      </c>
      <c r="H89" s="6" t="s">
        <v>91</v>
      </c>
      <c r="I89" s="10">
        <v>2.3200000000000003</v>
      </c>
      <c r="J89" s="8">
        <v>0.21741220468444108</v>
      </c>
      <c r="K89" s="9">
        <v>0.28911197431441626</v>
      </c>
      <c r="L89" s="7" t="s">
        <v>89</v>
      </c>
    </row>
    <row r="90" spans="6:12" x14ac:dyDescent="0.3">
      <c r="F90" s="6" t="s">
        <v>6</v>
      </c>
      <c r="G90" s="19" t="s">
        <v>56</v>
      </c>
      <c r="H90" s="6" t="s">
        <v>91</v>
      </c>
      <c r="I90" s="10">
        <v>3.1733333333333338</v>
      </c>
      <c r="J90" s="8">
        <v>0.24904008585082646</v>
      </c>
      <c r="K90" s="9">
        <v>0.35324834872457644</v>
      </c>
      <c r="L90" s="7" t="s">
        <v>89</v>
      </c>
    </row>
    <row r="91" spans="6:12" x14ac:dyDescent="0.3">
      <c r="F91" s="6" t="s">
        <v>6</v>
      </c>
      <c r="G91" s="19" t="s">
        <v>57</v>
      </c>
      <c r="H91" s="6" t="s">
        <v>91</v>
      </c>
      <c r="I91" s="10">
        <v>4.5920000000000005</v>
      </c>
      <c r="J91" s="8">
        <v>0.21641286647767685</v>
      </c>
      <c r="K91" s="9">
        <v>0.34523179561335504</v>
      </c>
      <c r="L91" s="7" t="s">
        <v>89</v>
      </c>
    </row>
    <row r="92" spans="6:12" x14ac:dyDescent="0.3">
      <c r="F92" s="6" t="s">
        <v>6</v>
      </c>
      <c r="G92" s="19" t="s">
        <v>58</v>
      </c>
      <c r="H92" s="6" t="s">
        <v>91</v>
      </c>
      <c r="I92" s="10">
        <v>2.3200000000000003</v>
      </c>
      <c r="J92" s="8">
        <v>0.26683393832127306</v>
      </c>
      <c r="K92" s="9">
        <v>0.35736688168027647</v>
      </c>
      <c r="L92" s="7" t="s">
        <v>89</v>
      </c>
    </row>
    <row r="93" spans="6:12" x14ac:dyDescent="0.3">
      <c r="F93" s="11"/>
      <c r="G93" s="20"/>
      <c r="H93" s="7"/>
      <c r="I93" s="9"/>
      <c r="J93" s="9"/>
      <c r="K93" s="8"/>
      <c r="L93" s="11"/>
    </row>
    <row r="94" spans="6:12" x14ac:dyDescent="0.3">
      <c r="F94" s="6" t="s">
        <v>6</v>
      </c>
      <c r="G94" s="19" t="s">
        <v>59</v>
      </c>
      <c r="H94" s="6" t="s">
        <v>91</v>
      </c>
      <c r="I94" s="10">
        <v>3.1733333333333338</v>
      </c>
      <c r="J94" s="8">
        <v>0.24340442536181278</v>
      </c>
      <c r="K94" s="9">
        <v>0.34772060765973251</v>
      </c>
      <c r="L94" s="7" t="s">
        <v>89</v>
      </c>
    </row>
    <row r="95" spans="6:12" x14ac:dyDescent="0.3">
      <c r="F95" s="6" t="s">
        <v>6</v>
      </c>
      <c r="G95" s="19" t="s">
        <v>60</v>
      </c>
      <c r="H95" s="6" t="s">
        <v>91</v>
      </c>
      <c r="I95" s="10">
        <v>4.5920000000000005</v>
      </c>
      <c r="J95" s="8">
        <v>0.17276202195922233</v>
      </c>
      <c r="K95" s="9">
        <v>0.2775665100429332</v>
      </c>
      <c r="L95" s="7" t="s">
        <v>89</v>
      </c>
    </row>
    <row r="96" spans="6:12" x14ac:dyDescent="0.3">
      <c r="F96" s="6" t="s">
        <v>6</v>
      </c>
      <c r="G96" s="19" t="s">
        <v>61</v>
      </c>
      <c r="H96" s="6" t="s">
        <v>91</v>
      </c>
      <c r="I96" s="10">
        <v>7.44</v>
      </c>
      <c r="J96" s="8">
        <v>0.15617491597917765</v>
      </c>
      <c r="K96" s="9">
        <v>0.33466053424109493</v>
      </c>
      <c r="L96" s="7" t="s">
        <v>89</v>
      </c>
    </row>
    <row r="97" spans="6:12" x14ac:dyDescent="0.3">
      <c r="F97" s="6"/>
      <c r="G97" s="19"/>
      <c r="H97" s="6"/>
      <c r="I97" s="10"/>
      <c r="J97" s="8"/>
      <c r="K97" s="9"/>
      <c r="L97" s="7"/>
    </row>
    <row r="98" spans="6:12" x14ac:dyDescent="0.3">
      <c r="F98" s="11"/>
      <c r="G98" s="20"/>
      <c r="H98" s="7"/>
      <c r="I98" s="9"/>
      <c r="J98" s="9"/>
      <c r="K98" s="8"/>
      <c r="L98" s="11"/>
    </row>
    <row r="99" spans="6:12" x14ac:dyDescent="0.3">
      <c r="F99" s="6" t="s">
        <v>4</v>
      </c>
      <c r="G99" s="19" t="s">
        <v>62</v>
      </c>
      <c r="H99" s="6" t="s">
        <v>91</v>
      </c>
      <c r="I99" s="10">
        <v>0.75471698113207553</v>
      </c>
      <c r="J99" s="8">
        <v>0.67996225778033648</v>
      </c>
      <c r="K99" s="9">
        <v>0.80888865573215774</v>
      </c>
      <c r="L99" s="7" t="s">
        <v>87</v>
      </c>
    </row>
    <row r="100" spans="6:12" x14ac:dyDescent="0.3">
      <c r="F100" s="6" t="s">
        <v>4</v>
      </c>
      <c r="G100" s="19" t="s">
        <v>63</v>
      </c>
      <c r="H100" s="6" t="s">
        <v>91</v>
      </c>
      <c r="I100" s="10">
        <v>1.5094339622641506</v>
      </c>
      <c r="J100" s="8">
        <v>0.40564807680847215</v>
      </c>
      <c r="K100" s="9">
        <v>0.52113151528578616</v>
      </c>
      <c r="L100" s="7" t="s">
        <v>88</v>
      </c>
    </row>
    <row r="101" spans="6:12" x14ac:dyDescent="0.3">
      <c r="F101" s="11"/>
      <c r="G101" s="20"/>
      <c r="H101" s="7"/>
      <c r="I101" s="9"/>
      <c r="J101" s="9"/>
      <c r="K101" s="8"/>
      <c r="L101" s="11"/>
    </row>
    <row r="102" spans="6:12" x14ac:dyDescent="0.3">
      <c r="F102" s="6"/>
      <c r="G102" s="19"/>
      <c r="H102" s="6"/>
      <c r="I102" s="10"/>
      <c r="J102" s="8"/>
      <c r="K102" s="9"/>
      <c r="L102" s="7"/>
    </row>
    <row r="103" spans="6:12" x14ac:dyDescent="0.3">
      <c r="F103" s="6" t="s">
        <v>4</v>
      </c>
      <c r="G103" s="19" t="s">
        <v>64</v>
      </c>
      <c r="H103" s="6" t="s">
        <v>91</v>
      </c>
      <c r="I103" s="10">
        <v>0.75471698113207553</v>
      </c>
      <c r="J103" s="8">
        <v>0.66544940624386573</v>
      </c>
      <c r="K103" s="9">
        <v>0.79763764221904576</v>
      </c>
      <c r="L103" s="7" t="s">
        <v>87</v>
      </c>
    </row>
    <row r="104" spans="6:12" x14ac:dyDescent="0.3">
      <c r="F104" s="6" t="s">
        <v>4</v>
      </c>
      <c r="G104" s="19" t="s">
        <v>65</v>
      </c>
      <c r="H104" s="6" t="s">
        <v>91</v>
      </c>
      <c r="I104" s="10">
        <v>1.5094339622641506</v>
      </c>
      <c r="J104" s="8">
        <v>0.38833199335154034</v>
      </c>
      <c r="K104" s="9">
        <v>0.49416842172059833</v>
      </c>
      <c r="L104" s="7" t="s">
        <v>88</v>
      </c>
    </row>
    <row r="105" spans="6:12" x14ac:dyDescent="0.3">
      <c r="F105" s="6"/>
      <c r="G105" s="19"/>
      <c r="H105" s="6"/>
      <c r="I105" s="10"/>
      <c r="J105" s="8"/>
      <c r="K105" s="9"/>
      <c r="L105" s="7"/>
    </row>
    <row r="106" spans="6:12" x14ac:dyDescent="0.3">
      <c r="F106" s="6"/>
      <c r="G106" s="19"/>
      <c r="H106" s="6"/>
      <c r="I106" s="10"/>
      <c r="J106" s="8"/>
      <c r="K106" s="9"/>
      <c r="L106" s="7"/>
    </row>
    <row r="107" spans="6:12" x14ac:dyDescent="0.3">
      <c r="F107" s="6"/>
      <c r="G107" s="19"/>
      <c r="H107" s="6"/>
      <c r="I107" s="10"/>
      <c r="J107" s="8"/>
      <c r="K107" s="9"/>
      <c r="L107" s="7"/>
    </row>
    <row r="108" spans="6:12" x14ac:dyDescent="0.3">
      <c r="F108" s="11"/>
      <c r="G108" s="20"/>
      <c r="H108" s="7"/>
      <c r="I108" s="9"/>
      <c r="J108" s="9"/>
      <c r="K108" s="8"/>
      <c r="L108" s="11"/>
    </row>
    <row r="109" spans="6:12" x14ac:dyDescent="0.3">
      <c r="F109" s="6"/>
      <c r="G109" s="19"/>
      <c r="H109" s="6"/>
      <c r="I109" s="10"/>
      <c r="J109" s="8"/>
      <c r="K109" s="9"/>
      <c r="L109" s="7"/>
    </row>
    <row r="110" spans="6:12" x14ac:dyDescent="0.3">
      <c r="F110" s="6"/>
      <c r="G110" s="19"/>
      <c r="H110" s="6"/>
      <c r="I110" s="10"/>
      <c r="J110" s="8"/>
      <c r="K110" s="9"/>
      <c r="L110" s="7"/>
    </row>
    <row r="111" spans="6:12" x14ac:dyDescent="0.3">
      <c r="F111" s="11"/>
      <c r="G111" s="20"/>
      <c r="H111" s="7"/>
      <c r="I111" s="9"/>
      <c r="J111" s="9"/>
      <c r="K111" s="8"/>
      <c r="L111" s="11"/>
    </row>
    <row r="112" spans="6:12" x14ac:dyDescent="0.3">
      <c r="F112" s="6"/>
      <c r="G112" s="19"/>
      <c r="H112" s="6"/>
      <c r="I112" s="10"/>
      <c r="J112" s="8"/>
      <c r="K112" s="9"/>
      <c r="L112" s="7"/>
    </row>
    <row r="113" spans="6:12" x14ac:dyDescent="0.3">
      <c r="F113" s="6"/>
      <c r="G113" s="19"/>
      <c r="H113" s="6"/>
      <c r="I113" s="10"/>
      <c r="J113" s="8"/>
      <c r="K113" s="9"/>
      <c r="L113" s="7"/>
    </row>
    <row r="114" spans="6:12" x14ac:dyDescent="0.3">
      <c r="F114" s="11"/>
      <c r="G114" s="20"/>
      <c r="H114" s="7"/>
      <c r="I114" s="9"/>
      <c r="J114" s="9"/>
      <c r="K114" s="8"/>
      <c r="L114" s="11"/>
    </row>
    <row r="115" spans="6:12" x14ac:dyDescent="0.3">
      <c r="F115" s="12"/>
      <c r="G115" s="23"/>
      <c r="H115" s="12"/>
      <c r="I115" s="13"/>
      <c r="J115" s="14"/>
      <c r="K115" s="15"/>
      <c r="L115" s="16"/>
    </row>
    <row r="116" spans="6:12" x14ac:dyDescent="0.3">
      <c r="F116" s="12"/>
      <c r="G116" s="23"/>
      <c r="H116" s="12"/>
      <c r="I116" s="13"/>
      <c r="J116" s="14"/>
      <c r="K116" s="15"/>
      <c r="L116" s="16"/>
    </row>
    <row r="117" spans="6:12" x14ac:dyDescent="0.3">
      <c r="F117" s="11" t="s">
        <v>4</v>
      </c>
      <c r="G117" s="20" t="s">
        <v>119</v>
      </c>
      <c r="H117" s="7" t="s">
        <v>91</v>
      </c>
      <c r="I117" s="9">
        <v>1.5094339622641506</v>
      </c>
      <c r="J117" s="9">
        <v>0.64435886735243864</v>
      </c>
      <c r="K117" s="8">
        <v>0.81849729477053734</v>
      </c>
      <c r="L117" s="11" t="s">
        <v>88</v>
      </c>
    </row>
    <row r="118" spans="6:12" x14ac:dyDescent="0.3">
      <c r="F118" s="6" t="s">
        <v>4</v>
      </c>
      <c r="G118" s="19" t="s">
        <v>66</v>
      </c>
      <c r="H118" s="6" t="s">
        <v>91</v>
      </c>
      <c r="I118" s="10">
        <v>0.75471698113207553</v>
      </c>
      <c r="J118" s="8">
        <v>0.89218669462215339</v>
      </c>
      <c r="K118" s="9">
        <v>1.0647972122699576</v>
      </c>
      <c r="L118" s="7" t="s">
        <v>87</v>
      </c>
    </row>
    <row r="119" spans="6:12" x14ac:dyDescent="0.3">
      <c r="F119" s="6"/>
      <c r="G119" s="19"/>
      <c r="H119" s="6"/>
      <c r="I119" s="10"/>
      <c r="J119" s="8"/>
      <c r="K119" s="9"/>
      <c r="L119" s="7"/>
    </row>
    <row r="120" spans="6:12" x14ac:dyDescent="0.3">
      <c r="F120" s="6" t="s">
        <v>4</v>
      </c>
      <c r="G120" s="19" t="s">
        <v>67</v>
      </c>
      <c r="H120" s="6" t="s">
        <v>91</v>
      </c>
      <c r="I120" s="10">
        <v>0.62745098039215685</v>
      </c>
      <c r="J120" s="8">
        <v>0.55414469581917458</v>
      </c>
      <c r="K120" s="9">
        <v>0.67655924120818489</v>
      </c>
      <c r="L120" s="7" t="s">
        <v>87</v>
      </c>
    </row>
    <row r="121" spans="6:12" x14ac:dyDescent="0.3">
      <c r="F121" s="6" t="s">
        <v>4</v>
      </c>
      <c r="G121" s="19" t="s">
        <v>120</v>
      </c>
      <c r="H121" s="6" t="s">
        <v>91</v>
      </c>
      <c r="I121" s="10">
        <v>1.4117647058823528</v>
      </c>
      <c r="J121" s="8">
        <v>0.44129250042001394</v>
      </c>
      <c r="K121" s="9">
        <v>0.57668979836186829</v>
      </c>
      <c r="L121" s="7" t="s">
        <v>87</v>
      </c>
    </row>
    <row r="122" spans="6:12" x14ac:dyDescent="0.3">
      <c r="F122" s="11"/>
      <c r="G122" s="20"/>
      <c r="H122" s="7"/>
      <c r="I122" s="9"/>
      <c r="J122" s="9"/>
      <c r="K122" s="8"/>
      <c r="L122" s="11"/>
    </row>
    <row r="123" spans="6:12" x14ac:dyDescent="0.3">
      <c r="F123" s="6"/>
      <c r="G123" s="19"/>
      <c r="H123" s="6"/>
      <c r="I123" s="10"/>
      <c r="J123" s="8"/>
      <c r="K123" s="9"/>
      <c r="L123" s="7"/>
    </row>
    <row r="124" spans="6:12" x14ac:dyDescent="0.3">
      <c r="F124" s="6" t="s">
        <v>4</v>
      </c>
      <c r="G124" s="19" t="s">
        <v>110</v>
      </c>
      <c r="H124" s="6" t="s">
        <v>91</v>
      </c>
      <c r="I124" s="10">
        <v>0.94339622641509424</v>
      </c>
      <c r="J124" s="8">
        <v>0.61290841177043609</v>
      </c>
      <c r="K124" s="9">
        <v>0.73040163997434837</v>
      </c>
      <c r="L124" s="7" t="s">
        <v>88</v>
      </c>
    </row>
    <row r="125" spans="6:12" x14ac:dyDescent="0.3">
      <c r="F125" s="6" t="s">
        <v>4</v>
      </c>
      <c r="G125" s="19" t="s">
        <v>68</v>
      </c>
      <c r="H125" s="6" t="s">
        <v>91</v>
      </c>
      <c r="I125" s="10">
        <v>1.6981132075471697</v>
      </c>
      <c r="J125" s="8">
        <v>0.42719433356742209</v>
      </c>
      <c r="K125" s="9">
        <v>0.55123701981911277</v>
      </c>
      <c r="L125" s="7" t="s">
        <v>88</v>
      </c>
    </row>
    <row r="126" spans="6:12" x14ac:dyDescent="0.3">
      <c r="F126" s="6"/>
      <c r="G126" s="19"/>
      <c r="H126" s="6"/>
      <c r="I126" s="10"/>
      <c r="J126" s="8"/>
      <c r="K126" s="9"/>
      <c r="L126" s="7"/>
    </row>
    <row r="127" spans="6:12" x14ac:dyDescent="0.3">
      <c r="F127" s="6"/>
      <c r="G127" s="19"/>
      <c r="H127" s="6"/>
      <c r="I127" s="10"/>
      <c r="J127" s="8"/>
      <c r="K127" s="9"/>
      <c r="L127" s="7"/>
    </row>
    <row r="128" spans="6:12" x14ac:dyDescent="0.3">
      <c r="F128" s="6" t="s">
        <v>4</v>
      </c>
      <c r="G128" s="19" t="s">
        <v>69</v>
      </c>
      <c r="H128" s="6" t="s">
        <v>91</v>
      </c>
      <c r="I128" s="10">
        <v>0.83018867924528295</v>
      </c>
      <c r="J128" s="8">
        <v>0.62671722091399962</v>
      </c>
      <c r="K128" s="9">
        <v>0.74174566617124671</v>
      </c>
      <c r="L128" s="7" t="s">
        <v>87</v>
      </c>
    </row>
    <row r="129" spans="6:12" x14ac:dyDescent="0.3">
      <c r="F129" s="6" t="s">
        <v>4</v>
      </c>
      <c r="G129" s="19" t="s">
        <v>70</v>
      </c>
      <c r="H129" s="6" t="s">
        <v>91</v>
      </c>
      <c r="I129" s="10">
        <v>1.5094339622641506</v>
      </c>
      <c r="J129" s="8">
        <v>0.4375956424233553</v>
      </c>
      <c r="K129" s="9">
        <v>0.55073249045950989</v>
      </c>
      <c r="L129" s="7" t="s">
        <v>87</v>
      </c>
    </row>
    <row r="130" spans="6:12" x14ac:dyDescent="0.3">
      <c r="F130" s="6"/>
      <c r="G130" s="19"/>
      <c r="H130" s="6"/>
      <c r="I130" s="10"/>
      <c r="J130" s="8"/>
      <c r="K130" s="9"/>
      <c r="L130" s="7"/>
    </row>
    <row r="131" spans="6:12" x14ac:dyDescent="0.3">
      <c r="F131" s="6"/>
      <c r="G131" s="19"/>
      <c r="H131" s="6"/>
      <c r="I131" s="10"/>
      <c r="J131" s="8"/>
      <c r="K131" s="9"/>
      <c r="L131" s="7"/>
    </row>
    <row r="132" spans="6:12" x14ac:dyDescent="0.3">
      <c r="F132" s="6"/>
      <c r="G132" s="19"/>
      <c r="H132" s="6"/>
      <c r="I132" s="10"/>
      <c r="J132" s="8"/>
      <c r="K132" s="9"/>
      <c r="L132" s="7"/>
    </row>
    <row r="133" spans="6:12" x14ac:dyDescent="0.3">
      <c r="F133" s="6"/>
      <c r="G133" s="19"/>
      <c r="H133" s="6"/>
      <c r="I133" s="10"/>
      <c r="J133" s="8"/>
      <c r="K133" s="9"/>
      <c r="L133" s="7"/>
    </row>
    <row r="134" spans="6:12" x14ac:dyDescent="0.3">
      <c r="F134" s="6"/>
      <c r="G134" s="19"/>
      <c r="H134" s="6"/>
      <c r="I134" s="10"/>
      <c r="J134" s="8"/>
      <c r="K134" s="9"/>
      <c r="L134" s="7"/>
    </row>
    <row r="135" spans="6:12" x14ac:dyDescent="0.3">
      <c r="F135" s="11"/>
      <c r="G135" s="20"/>
      <c r="H135" s="11"/>
      <c r="I135" s="11"/>
      <c r="J135" s="11"/>
      <c r="K135" s="11"/>
      <c r="L135" s="11"/>
    </row>
    <row r="136" spans="6:12" x14ac:dyDescent="0.3">
      <c r="F136" s="11" t="s">
        <v>7</v>
      </c>
      <c r="G136" s="20" t="s">
        <v>71</v>
      </c>
      <c r="H136" s="11" t="s">
        <v>91</v>
      </c>
      <c r="I136" s="11">
        <v>0.23809523809523797</v>
      </c>
      <c r="J136" s="11">
        <v>0.4211997310535166</v>
      </c>
      <c r="K136" s="11">
        <v>0.49071813326623304</v>
      </c>
      <c r="L136" s="11" t="s">
        <v>89</v>
      </c>
    </row>
    <row r="137" spans="6:12" x14ac:dyDescent="0.3">
      <c r="F137" s="11" t="s">
        <v>7</v>
      </c>
      <c r="G137" s="20" t="s">
        <v>72</v>
      </c>
      <c r="H137" s="11" t="s">
        <v>91</v>
      </c>
      <c r="I137" s="11">
        <v>0.47619047619047628</v>
      </c>
      <c r="J137" s="11">
        <v>0.37859934631439301</v>
      </c>
      <c r="K137" s="11">
        <v>0.44982100552205112</v>
      </c>
      <c r="L137" s="11" t="s">
        <v>89</v>
      </c>
    </row>
    <row r="138" spans="6:12" x14ac:dyDescent="0.3">
      <c r="F138" s="11" t="s">
        <v>7</v>
      </c>
      <c r="G138" s="20" t="s">
        <v>73</v>
      </c>
      <c r="H138" s="11" t="s">
        <v>91</v>
      </c>
      <c r="I138" s="11">
        <v>0.95238095238095233</v>
      </c>
      <c r="J138" s="11">
        <v>0.27705211694216836</v>
      </c>
      <c r="K138" s="11">
        <v>0.34274488693876493</v>
      </c>
      <c r="L138" s="11" t="s">
        <v>89</v>
      </c>
    </row>
    <row r="139" spans="6:12" x14ac:dyDescent="0.3">
      <c r="F139" s="11" t="s">
        <v>7</v>
      </c>
      <c r="G139" s="20" t="s">
        <v>74</v>
      </c>
      <c r="H139" s="11" t="s">
        <v>91</v>
      </c>
      <c r="I139" s="11">
        <v>1.4285714285714282</v>
      </c>
      <c r="J139" s="11">
        <v>0.23582044107539915</v>
      </c>
      <c r="K139" s="11">
        <v>0.30428444009728922</v>
      </c>
      <c r="L139" s="11" t="s">
        <v>89</v>
      </c>
    </row>
    <row r="140" spans="6:12" x14ac:dyDescent="0.3">
      <c r="F140" s="11"/>
      <c r="G140" s="20"/>
      <c r="H140" s="11"/>
      <c r="I140" s="11"/>
      <c r="J140" s="11"/>
      <c r="K140" s="11"/>
      <c r="L140" s="11"/>
    </row>
    <row r="141" spans="6:12" x14ac:dyDescent="0.3">
      <c r="F141" s="11"/>
      <c r="G141" s="20"/>
      <c r="H141" s="11"/>
      <c r="I141" s="11"/>
      <c r="J141" s="11"/>
      <c r="K141" s="11"/>
      <c r="L141" s="11"/>
    </row>
    <row r="142" spans="6:12" x14ac:dyDescent="0.3">
      <c r="F142" s="11" t="s">
        <v>7</v>
      </c>
      <c r="G142" s="20" t="s">
        <v>75</v>
      </c>
      <c r="H142" s="11" t="s">
        <v>91</v>
      </c>
      <c r="I142" s="11">
        <v>0.47619047619047628</v>
      </c>
      <c r="J142" s="11">
        <v>0.35145733535576723</v>
      </c>
      <c r="K142" s="11">
        <v>0.41757307170982261</v>
      </c>
      <c r="L142" s="11" t="s">
        <v>89</v>
      </c>
    </row>
    <row r="143" spans="6:12" x14ac:dyDescent="0.3">
      <c r="F143" s="11" t="s">
        <v>7</v>
      </c>
      <c r="G143" s="20" t="s">
        <v>76</v>
      </c>
      <c r="H143" s="11" t="s">
        <v>91</v>
      </c>
      <c r="I143" s="11">
        <v>0.95238095238095233</v>
      </c>
      <c r="J143" s="11">
        <v>0.35246370218586887</v>
      </c>
      <c r="K143" s="11">
        <v>0.43603756971447699</v>
      </c>
      <c r="L143" s="11" t="s">
        <v>89</v>
      </c>
    </row>
    <row r="144" spans="6:12" x14ac:dyDescent="0.3">
      <c r="F144" s="11"/>
      <c r="G144" s="20"/>
      <c r="H144" s="11"/>
      <c r="I144" s="11"/>
      <c r="J144" s="11"/>
      <c r="K144" s="11"/>
      <c r="L144" s="11"/>
    </row>
    <row r="145" spans="6:12" x14ac:dyDescent="0.3">
      <c r="F145" s="11"/>
      <c r="G145" s="20"/>
      <c r="H145" s="11"/>
      <c r="I145" s="11"/>
      <c r="J145" s="11"/>
      <c r="K145" s="11"/>
      <c r="L145" s="11"/>
    </row>
    <row r="146" spans="6:12" x14ac:dyDescent="0.3">
      <c r="F146" s="11"/>
      <c r="G146" s="20"/>
      <c r="H146" s="11"/>
      <c r="I146" s="11"/>
      <c r="J146" s="11"/>
      <c r="K146" s="11"/>
      <c r="L146" s="11"/>
    </row>
    <row r="147" spans="6:12" x14ac:dyDescent="0.3">
      <c r="F147" s="11"/>
      <c r="G147" s="20"/>
      <c r="H147" s="11"/>
      <c r="I147" s="11"/>
      <c r="J147" s="11"/>
      <c r="K147" s="11"/>
      <c r="L147" s="11"/>
    </row>
    <row r="148" spans="6:12" x14ac:dyDescent="0.3">
      <c r="F148" s="11" t="s">
        <v>2</v>
      </c>
      <c r="G148" s="20" t="s">
        <v>121</v>
      </c>
      <c r="H148" s="11" t="s">
        <v>91</v>
      </c>
      <c r="I148" s="11">
        <v>1.9166666666666665</v>
      </c>
      <c r="J148" s="11">
        <v>0.52912854972783285</v>
      </c>
      <c r="K148" s="11">
        <v>0.67060826580538579</v>
      </c>
      <c r="L148" s="11" t="s">
        <v>89</v>
      </c>
    </row>
    <row r="149" spans="6:12" x14ac:dyDescent="0.3">
      <c r="F149" s="11" t="s">
        <v>2</v>
      </c>
      <c r="G149" s="20" t="s">
        <v>78</v>
      </c>
      <c r="H149" s="11" t="s">
        <v>91</v>
      </c>
      <c r="I149" s="11">
        <v>3.166666666666667</v>
      </c>
      <c r="J149" s="11">
        <v>0.46022030342440789</v>
      </c>
      <c r="K149" s="11">
        <v>0.67076643414083736</v>
      </c>
      <c r="L149" s="11" t="s">
        <v>89</v>
      </c>
    </row>
    <row r="150" spans="6:12" x14ac:dyDescent="0.3">
      <c r="F150" s="11"/>
      <c r="G150" s="20"/>
      <c r="H150" s="11"/>
      <c r="I150" s="11"/>
      <c r="J150" s="11"/>
      <c r="K150" s="11"/>
      <c r="L150" s="11"/>
    </row>
    <row r="151" spans="6:12" x14ac:dyDescent="0.3">
      <c r="F151" s="11"/>
      <c r="G151" s="20"/>
      <c r="H151" s="11"/>
      <c r="I151" s="11"/>
      <c r="J151" s="11"/>
      <c r="K151" s="11"/>
      <c r="L151" s="11"/>
    </row>
    <row r="152" spans="6:12" x14ac:dyDescent="0.3">
      <c r="F152" s="11" t="s">
        <v>2</v>
      </c>
      <c r="G152" s="20" t="s">
        <v>114</v>
      </c>
      <c r="H152" s="11" t="s">
        <v>91</v>
      </c>
      <c r="I152" s="11">
        <v>3.166666666666667</v>
      </c>
      <c r="J152" s="11">
        <v>0.51373485014836562</v>
      </c>
      <c r="K152" s="11">
        <v>0.66556741719626333</v>
      </c>
      <c r="L152" s="11" t="s">
        <v>88</v>
      </c>
    </row>
    <row r="153" spans="6:12" x14ac:dyDescent="0.3">
      <c r="F153" s="11" t="s">
        <v>2</v>
      </c>
      <c r="G153" s="20" t="s">
        <v>80</v>
      </c>
      <c r="H153" s="11" t="s">
        <v>91</v>
      </c>
      <c r="I153" s="11">
        <v>4.416666666666667</v>
      </c>
      <c r="J153" s="11">
        <v>0.52112689643454402</v>
      </c>
      <c r="K153" s="11">
        <v>0.75016017480456176</v>
      </c>
      <c r="L153" s="11" t="s">
        <v>89</v>
      </c>
    </row>
    <row r="154" spans="6:12" x14ac:dyDescent="0.3">
      <c r="F154" s="11" t="s">
        <v>2</v>
      </c>
      <c r="G154" s="20" t="s">
        <v>81</v>
      </c>
      <c r="H154" s="11" t="s">
        <v>91</v>
      </c>
      <c r="I154" s="11">
        <v>4.416666666666667</v>
      </c>
      <c r="J154" s="11">
        <v>0.47846865765265367</v>
      </c>
      <c r="K154" s="11">
        <v>0.68875380318870516</v>
      </c>
      <c r="L154" s="11" t="s">
        <v>89</v>
      </c>
    </row>
    <row r="155" spans="6:12" x14ac:dyDescent="0.3">
      <c r="F155" s="11"/>
      <c r="G155" s="20"/>
      <c r="H155" s="11"/>
      <c r="I155" s="11"/>
      <c r="J155" s="11"/>
      <c r="K155" s="11"/>
      <c r="L155" s="11"/>
    </row>
    <row r="156" spans="6:12" x14ac:dyDescent="0.3">
      <c r="F156" s="11"/>
      <c r="G156" s="20"/>
      <c r="H156" s="11"/>
      <c r="I156" s="11"/>
      <c r="J156" s="11"/>
      <c r="K156" s="11"/>
      <c r="L156" s="11"/>
    </row>
    <row r="157" spans="6:12" x14ac:dyDescent="0.3">
      <c r="F157" s="11"/>
      <c r="G157" s="20"/>
      <c r="H157" s="11"/>
      <c r="I157" s="11"/>
      <c r="J157" s="11"/>
      <c r="K157" s="11"/>
      <c r="L157" s="11"/>
    </row>
    <row r="158" spans="6:12" x14ac:dyDescent="0.3">
      <c r="F158" s="11"/>
      <c r="G158" s="20"/>
      <c r="H158" s="11"/>
      <c r="I158" s="11"/>
      <c r="J158" s="11"/>
      <c r="K158" s="11"/>
      <c r="L158" s="11"/>
    </row>
    <row r="159" spans="6:12" x14ac:dyDescent="0.3">
      <c r="F159" s="11"/>
      <c r="G159" s="20"/>
      <c r="H159" s="11"/>
      <c r="I159" s="11"/>
      <c r="J159" s="11"/>
      <c r="K159" s="11"/>
      <c r="L159" s="11"/>
    </row>
    <row r="160" spans="6:12" x14ac:dyDescent="0.3">
      <c r="F160" s="11"/>
      <c r="G160" s="20"/>
      <c r="H160" s="11"/>
      <c r="I160" s="11"/>
      <c r="J160" s="11"/>
      <c r="K160" s="11"/>
      <c r="L160" s="11"/>
    </row>
    <row r="161" spans="6:12" x14ac:dyDescent="0.3">
      <c r="F161" s="11"/>
      <c r="G161" s="20"/>
      <c r="H161" s="11"/>
      <c r="I161" s="11"/>
      <c r="J161" s="11"/>
      <c r="K161" s="11"/>
      <c r="L161" s="11"/>
    </row>
    <row r="162" spans="6:12" x14ac:dyDescent="0.3">
      <c r="F162" s="11"/>
      <c r="G162" s="20"/>
      <c r="H162" s="11"/>
      <c r="I162" s="11"/>
      <c r="J162" s="11"/>
      <c r="K162" s="11"/>
      <c r="L162" s="11"/>
    </row>
    <row r="163" spans="6:12" x14ac:dyDescent="0.3">
      <c r="F163" s="11"/>
      <c r="G163" s="20"/>
      <c r="H163" s="11"/>
      <c r="I163" s="11"/>
      <c r="J163" s="11"/>
      <c r="K163" s="11"/>
      <c r="L163" s="11"/>
    </row>
    <row r="164" spans="6:12" x14ac:dyDescent="0.3">
      <c r="F164" s="11"/>
      <c r="G164" s="20"/>
      <c r="H164" s="11"/>
      <c r="I164" s="11"/>
      <c r="J164" s="11"/>
      <c r="K164" s="11"/>
      <c r="L164" s="11"/>
    </row>
  </sheetData>
  <conditionalFormatting sqref="F8:F9 F11:F12 F14:F16 F18:F20 F22:F24">
    <cfRule type="dataBar" priority="3">
      <dataBar>
        <cfvo type="min"/>
        <cfvo type="max"/>
        <color rgb="FF638EC6"/>
      </dataBar>
      <extLst>
        <ext xmlns:x14="http://schemas.microsoft.com/office/spreadsheetml/2009/9/main" uri="{B025F937-C7B1-47D3-B67F-A62EFF666E3E}">
          <x14:id>{5643AC78-5E35-4C51-9CB7-7F8383616D0A}</x14:id>
        </ext>
      </extLst>
    </cfRule>
  </conditionalFormatting>
  <conditionalFormatting sqref="F29:F30 F36:F40 F42:F48">
    <cfRule type="dataBar" priority="4">
      <dataBar>
        <cfvo type="min"/>
        <cfvo type="max"/>
        <color rgb="FF638EC6"/>
      </dataBar>
      <extLst>
        <ext xmlns:x14="http://schemas.microsoft.com/office/spreadsheetml/2009/9/main" uri="{B025F937-C7B1-47D3-B67F-A62EFF666E3E}">
          <x14:id>{1D47F766-EDE7-4B5F-BEBB-D0341607B340}</x14:id>
        </ext>
      </extLst>
    </cfRule>
  </conditionalFormatting>
  <conditionalFormatting sqref="F54:F55 F57:F58 F60:F61 F63:F64">
    <cfRule type="dataBar" priority="5">
      <dataBar>
        <cfvo type="min"/>
        <cfvo type="max"/>
        <color rgb="FF638EC6"/>
      </dataBar>
      <extLst>
        <ext xmlns:x14="http://schemas.microsoft.com/office/spreadsheetml/2009/9/main" uri="{B025F937-C7B1-47D3-B67F-A62EFF666E3E}">
          <x14:id>{D81940B8-228C-4E8F-AB76-7F78F43A5456}</x14:id>
        </ext>
      </extLst>
    </cfRule>
  </conditionalFormatting>
  <conditionalFormatting sqref="F66:F67">
    <cfRule type="dataBar" priority="2">
      <dataBar>
        <cfvo type="min"/>
        <cfvo type="max"/>
        <color rgb="FF638EC6"/>
      </dataBar>
      <extLst>
        <ext xmlns:x14="http://schemas.microsoft.com/office/spreadsheetml/2009/9/main" uri="{B025F937-C7B1-47D3-B67F-A62EFF666E3E}">
          <x14:id>{23AA1DD7-502E-40D7-9637-17343858E9A0}</x14:id>
        </ext>
      </extLst>
    </cfRule>
  </conditionalFormatting>
  <conditionalFormatting sqref="F66:F67">
    <cfRule type="dataBar" priority="1">
      <dataBar>
        <cfvo type="min"/>
        <cfvo type="max"/>
        <color rgb="FF638EC6"/>
      </dataBar>
      <extLst>
        <ext xmlns:x14="http://schemas.microsoft.com/office/spreadsheetml/2009/9/main" uri="{B025F937-C7B1-47D3-B67F-A62EFF666E3E}">
          <x14:id>{7D6C997F-FF26-46F5-84EC-4048A6F21C60}</x14:id>
        </ext>
      </extLst>
    </cfRule>
  </conditionalFormatting>
  <conditionalFormatting sqref="F102:F107 F70:F72 F78:F82 F84:F87 F89:F92 F94:F97 F99:F100 F109:F110 F112:F113 F115:F116 F118:F121 F123:F134 F74:F76">
    <cfRule type="dataBar" priority="6">
      <dataBar>
        <cfvo type="min"/>
        <cfvo type="max"/>
        <color rgb="FF638EC6"/>
      </dataBar>
      <extLst>
        <ext xmlns:x14="http://schemas.microsoft.com/office/spreadsheetml/2009/9/main" uri="{B025F937-C7B1-47D3-B67F-A62EFF666E3E}">
          <x14:id>{57F94E4A-65EC-499A-BF9C-B9576F4764C0}</x14:id>
        </ext>
      </extLst>
    </cfRule>
  </conditionalFormatting>
  <pageMargins left="0.511811024" right="0.511811024" top="0.78740157499999996" bottom="0.78740157499999996" header="0.31496062000000002" footer="0.31496062000000002"/>
  <extLst>
    <ext xmlns:x14="http://schemas.microsoft.com/office/spreadsheetml/2009/9/main" uri="{78C0D931-6437-407d-A8EE-F0AAD7539E65}">
      <x14:conditionalFormattings>
        <x14:conditionalFormatting xmlns:xm="http://schemas.microsoft.com/office/excel/2006/main">
          <x14:cfRule type="dataBar" id="{5643AC78-5E35-4C51-9CB7-7F8383616D0A}">
            <x14:dataBar minLength="0" maxLength="100" border="1" negativeBarBorderColorSameAsPositive="0">
              <x14:cfvo type="autoMin"/>
              <x14:cfvo type="autoMax"/>
              <x14:borderColor rgb="FF638EC6"/>
              <x14:negativeFillColor rgb="FFFF0000"/>
              <x14:negativeBorderColor rgb="FFFF0000"/>
              <x14:axisColor rgb="FF000000"/>
            </x14:dataBar>
          </x14:cfRule>
          <xm:sqref>F8:F9 F11:F12 F14:F16 F18:F20 F22:F24</xm:sqref>
        </x14:conditionalFormatting>
        <x14:conditionalFormatting xmlns:xm="http://schemas.microsoft.com/office/excel/2006/main">
          <x14:cfRule type="dataBar" id="{1D47F766-EDE7-4B5F-BEBB-D0341607B340}">
            <x14:dataBar minLength="0" maxLength="100" border="1" negativeBarBorderColorSameAsPositive="0">
              <x14:cfvo type="autoMin"/>
              <x14:cfvo type="autoMax"/>
              <x14:borderColor rgb="FF638EC6"/>
              <x14:negativeFillColor rgb="FFFF0000"/>
              <x14:negativeBorderColor rgb="FFFF0000"/>
              <x14:axisColor rgb="FF000000"/>
            </x14:dataBar>
          </x14:cfRule>
          <xm:sqref>F29:F30 F36:F40 F42:F48</xm:sqref>
        </x14:conditionalFormatting>
        <x14:conditionalFormatting xmlns:xm="http://schemas.microsoft.com/office/excel/2006/main">
          <x14:cfRule type="dataBar" id="{D81940B8-228C-4E8F-AB76-7F78F43A5456}">
            <x14:dataBar minLength="0" maxLength="100" border="1" negativeBarBorderColorSameAsPositive="0">
              <x14:cfvo type="autoMin"/>
              <x14:cfvo type="autoMax"/>
              <x14:borderColor rgb="FF638EC6"/>
              <x14:negativeFillColor rgb="FFFF0000"/>
              <x14:negativeBorderColor rgb="FFFF0000"/>
              <x14:axisColor rgb="FF000000"/>
            </x14:dataBar>
          </x14:cfRule>
          <xm:sqref>F54:F55 F57:F58 F60:F61 F63:F64</xm:sqref>
        </x14:conditionalFormatting>
        <x14:conditionalFormatting xmlns:xm="http://schemas.microsoft.com/office/excel/2006/main">
          <x14:cfRule type="dataBar" id="{23AA1DD7-502E-40D7-9637-17343858E9A0}">
            <x14:dataBar minLength="0" maxLength="100" border="1" negativeBarBorderColorSameAsPositive="0">
              <x14:cfvo type="autoMin"/>
              <x14:cfvo type="autoMax"/>
              <x14:borderColor rgb="FF638EC6"/>
              <x14:negativeFillColor rgb="FFFF0000"/>
              <x14:negativeBorderColor rgb="FFFF0000"/>
              <x14:axisColor rgb="FF000000"/>
            </x14:dataBar>
          </x14:cfRule>
          <xm:sqref>F66:F67</xm:sqref>
        </x14:conditionalFormatting>
        <x14:conditionalFormatting xmlns:xm="http://schemas.microsoft.com/office/excel/2006/main">
          <x14:cfRule type="dataBar" id="{7D6C997F-FF26-46F5-84EC-4048A6F21C60}">
            <x14:dataBar minLength="0" maxLength="100" border="1" negativeBarBorderColorSameAsPositive="0">
              <x14:cfvo type="autoMin"/>
              <x14:cfvo type="autoMax"/>
              <x14:borderColor rgb="FF638EC6"/>
              <x14:negativeFillColor rgb="FFFF0000"/>
              <x14:negativeBorderColor rgb="FFFF0000"/>
              <x14:axisColor rgb="FF000000"/>
            </x14:dataBar>
          </x14:cfRule>
          <xm:sqref>F66:F67</xm:sqref>
        </x14:conditionalFormatting>
        <x14:conditionalFormatting xmlns:xm="http://schemas.microsoft.com/office/excel/2006/main">
          <x14:cfRule type="dataBar" id="{57F94E4A-65EC-499A-BF9C-B9576F4764C0}">
            <x14:dataBar minLength="0" maxLength="100" border="1" negativeBarBorderColorSameAsPositive="0">
              <x14:cfvo type="autoMin"/>
              <x14:cfvo type="autoMax"/>
              <x14:borderColor rgb="FF638EC6"/>
              <x14:negativeFillColor rgb="FFFF0000"/>
              <x14:negativeBorderColor rgb="FFFF0000"/>
              <x14:axisColor rgb="FF000000"/>
            </x14:dataBar>
          </x14:cfRule>
          <xm:sqref>F102:F107 F70:F72 F78:F82 F84:F87 F89:F92 F94:F97 F99:F100 F109:F110 F112:F113 F115:F116 F118:F121 F123:F134 F74:F76</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G17:O60"/>
  <sheetViews>
    <sheetView topLeftCell="A4" zoomScale="55" zoomScaleNormal="55" workbookViewId="0">
      <selection activeCell="G25" sqref="G25"/>
    </sheetView>
  </sheetViews>
  <sheetFormatPr defaultRowHeight="14.4" x14ac:dyDescent="0.3"/>
  <cols>
    <col min="7" max="7" width="34.5546875" bestFit="1" customWidth="1"/>
    <col min="8" max="8" width="17.33203125" bestFit="1" customWidth="1"/>
    <col min="9" max="9" width="6.88671875" bestFit="1" customWidth="1"/>
    <col min="10" max="10" width="9.5546875" bestFit="1" customWidth="1"/>
    <col min="11" max="11" width="16.6640625" bestFit="1" customWidth="1"/>
    <col min="12" max="12" width="13.109375" bestFit="1" customWidth="1"/>
    <col min="13" max="13" width="24.88671875" bestFit="1" customWidth="1"/>
    <col min="14" max="14" width="22.109375" bestFit="1" customWidth="1"/>
    <col min="15" max="15" width="16.6640625" bestFit="1" customWidth="1"/>
  </cols>
  <sheetData>
    <row r="17" spans="7:15" x14ac:dyDescent="0.3">
      <c r="N17" s="56" t="s">
        <v>87</v>
      </c>
      <c r="O17" s="56">
        <f>COUNTIF(O23:O207,"=WB")</f>
        <v>20</v>
      </c>
    </row>
    <row r="18" spans="7:15" x14ac:dyDescent="0.3">
      <c r="N18" s="56" t="s">
        <v>88</v>
      </c>
      <c r="O18" s="56">
        <f>COUNTIF(O23:O207,"=WB+P")</f>
        <v>5</v>
      </c>
    </row>
    <row r="19" spans="7:15" x14ac:dyDescent="0.3">
      <c r="N19" s="56" t="s">
        <v>89</v>
      </c>
      <c r="O19" s="56">
        <f>COUNTIF(O23:O207,"=P")</f>
        <v>1</v>
      </c>
    </row>
    <row r="20" spans="7:15" x14ac:dyDescent="0.3">
      <c r="N20" s="56"/>
      <c r="O20" s="56">
        <f>SUM(O17:O19)</f>
        <v>26</v>
      </c>
    </row>
    <row r="24" spans="7:15" x14ac:dyDescent="0.3">
      <c r="G24" s="29" t="s">
        <v>117</v>
      </c>
      <c r="H24" s="29" t="s">
        <v>92</v>
      </c>
      <c r="I24" s="29" t="s">
        <v>83</v>
      </c>
      <c r="J24" s="29" t="s">
        <v>94</v>
      </c>
      <c r="K24" s="1" t="s">
        <v>8</v>
      </c>
      <c r="L24" s="30" t="s">
        <v>9</v>
      </c>
      <c r="M24" s="30" t="s">
        <v>95</v>
      </c>
      <c r="N24" s="30" t="s">
        <v>85</v>
      </c>
      <c r="O24" s="30" t="s">
        <v>118</v>
      </c>
    </row>
    <row r="25" spans="7:15" x14ac:dyDescent="0.3">
      <c r="G25" s="26" t="s">
        <v>4</v>
      </c>
      <c r="H25" s="26" t="s">
        <v>91</v>
      </c>
      <c r="I25" s="27">
        <v>1.5094339622641506</v>
      </c>
      <c r="J25" s="28">
        <v>3.3333333333333335</v>
      </c>
      <c r="K25" s="25" t="s">
        <v>87</v>
      </c>
      <c r="L25" s="25" t="s">
        <v>100</v>
      </c>
      <c r="M25" s="31">
        <v>0.25955822019456021</v>
      </c>
      <c r="N25" s="31">
        <v>0.33043229241179506</v>
      </c>
      <c r="O25" s="25" t="s">
        <v>87</v>
      </c>
    </row>
    <row r="26" spans="7:15" x14ac:dyDescent="0.3">
      <c r="G26" s="26" t="s">
        <v>4</v>
      </c>
      <c r="H26" s="26" t="s">
        <v>91</v>
      </c>
      <c r="I26" s="27">
        <v>1.5094339622641506</v>
      </c>
      <c r="J26" s="28">
        <v>5</v>
      </c>
      <c r="K26" s="25" t="s">
        <v>87</v>
      </c>
      <c r="L26" s="25" t="s">
        <v>101</v>
      </c>
      <c r="M26" s="31">
        <v>0.38791758687142125</v>
      </c>
      <c r="N26" s="31">
        <v>0.50081846768263905</v>
      </c>
      <c r="O26" s="25" t="s">
        <v>87</v>
      </c>
    </row>
    <row r="27" spans="7:15" x14ac:dyDescent="0.3">
      <c r="G27" s="26" t="s">
        <v>4</v>
      </c>
      <c r="H27" s="26" t="s">
        <v>91</v>
      </c>
      <c r="I27" s="27">
        <v>1.5094339622641506</v>
      </c>
      <c r="J27" s="28">
        <v>8.3333333333333339</v>
      </c>
      <c r="K27" s="25" t="s">
        <v>87</v>
      </c>
      <c r="L27" s="25" t="s">
        <v>102</v>
      </c>
      <c r="M27" s="31">
        <v>0.5575301368405825</v>
      </c>
      <c r="N27" s="31">
        <v>0.71092371177732372</v>
      </c>
      <c r="O27" s="25" t="s">
        <v>87</v>
      </c>
    </row>
    <row r="28" spans="7:15" x14ac:dyDescent="0.3">
      <c r="G28" s="25"/>
      <c r="H28" s="25"/>
      <c r="I28" s="25"/>
      <c r="J28" s="25"/>
      <c r="K28" s="25"/>
      <c r="L28" s="25"/>
      <c r="M28" s="32"/>
      <c r="N28" s="32"/>
      <c r="O28" s="25"/>
    </row>
    <row r="29" spans="7:15" x14ac:dyDescent="0.3">
      <c r="G29" s="26" t="s">
        <v>4</v>
      </c>
      <c r="H29" s="26" t="s">
        <v>91</v>
      </c>
      <c r="I29" s="27">
        <v>1.5094339622641506</v>
      </c>
      <c r="J29" s="28">
        <v>3.3333333333333335</v>
      </c>
      <c r="K29" s="25" t="s">
        <v>87</v>
      </c>
      <c r="L29" s="26" t="s">
        <v>103</v>
      </c>
      <c r="M29" s="31">
        <v>0.26719106340174847</v>
      </c>
      <c r="N29" s="31">
        <v>0.34203419933782842</v>
      </c>
      <c r="O29" s="25" t="s">
        <v>87</v>
      </c>
    </row>
    <row r="30" spans="7:15" x14ac:dyDescent="0.3">
      <c r="G30" s="26" t="s">
        <v>4</v>
      </c>
      <c r="H30" s="26" t="s">
        <v>91</v>
      </c>
      <c r="I30" s="27">
        <v>1.5094339622641506</v>
      </c>
      <c r="J30" s="28">
        <v>5</v>
      </c>
      <c r="K30" s="25" t="s">
        <v>87</v>
      </c>
      <c r="L30" s="26" t="s">
        <v>104</v>
      </c>
      <c r="M30" s="31">
        <v>0.38120694476120454</v>
      </c>
      <c r="N30" s="31">
        <v>0.49119911404904804</v>
      </c>
      <c r="O30" s="25" t="s">
        <v>87</v>
      </c>
    </row>
    <row r="31" spans="7:15" x14ac:dyDescent="0.3">
      <c r="G31" s="26" t="s">
        <v>4</v>
      </c>
      <c r="H31" s="26" t="s">
        <v>91</v>
      </c>
      <c r="I31" s="27">
        <v>1.5094339622641506</v>
      </c>
      <c r="J31" s="28">
        <v>6.666666666666667</v>
      </c>
      <c r="K31" s="25" t="s">
        <v>88</v>
      </c>
      <c r="L31" s="26" t="s">
        <v>105</v>
      </c>
      <c r="M31" s="31">
        <v>0.48728995291041111</v>
      </c>
      <c r="N31" s="31">
        <v>0.63267648549503774</v>
      </c>
      <c r="O31" s="25" t="s">
        <v>88</v>
      </c>
    </row>
    <row r="32" spans="7:15" x14ac:dyDescent="0.3">
      <c r="G32" s="26"/>
      <c r="H32" s="26"/>
      <c r="I32" s="27"/>
      <c r="J32" s="28"/>
      <c r="K32" s="25"/>
      <c r="L32" s="25"/>
      <c r="M32" s="31"/>
      <c r="N32" s="31"/>
      <c r="O32" s="25"/>
    </row>
    <row r="33" spans="7:15" x14ac:dyDescent="0.3">
      <c r="G33" s="26"/>
      <c r="H33" s="26"/>
      <c r="I33" s="27"/>
      <c r="J33" s="28"/>
      <c r="K33" s="25"/>
      <c r="L33" s="25"/>
      <c r="M33" s="31"/>
      <c r="N33" s="31"/>
      <c r="O33" s="25"/>
    </row>
    <row r="34" spans="7:15" x14ac:dyDescent="0.3">
      <c r="G34" s="26" t="s">
        <v>4</v>
      </c>
      <c r="H34" s="26" t="s">
        <v>91</v>
      </c>
      <c r="I34" s="27">
        <v>0.94339622641509424</v>
      </c>
      <c r="J34" s="28">
        <v>2.5</v>
      </c>
      <c r="K34" s="25" t="s">
        <v>87</v>
      </c>
      <c r="L34" s="25" t="s">
        <v>107</v>
      </c>
      <c r="M34" s="31">
        <v>0.24172578631520547</v>
      </c>
      <c r="N34" s="31">
        <v>0.28840493634513414</v>
      </c>
      <c r="O34" s="25" t="s">
        <v>87</v>
      </c>
    </row>
    <row r="35" spans="7:15" x14ac:dyDescent="0.3">
      <c r="G35" s="26" t="s">
        <v>4</v>
      </c>
      <c r="H35" s="26" t="s">
        <v>91</v>
      </c>
      <c r="I35" s="27">
        <v>0.94339622641509424</v>
      </c>
      <c r="J35" s="28">
        <v>5</v>
      </c>
      <c r="K35" s="25" t="s">
        <v>87</v>
      </c>
      <c r="L35" s="25" t="s">
        <v>108</v>
      </c>
      <c r="M35" s="31">
        <v>0.46463592076521643</v>
      </c>
      <c r="N35" s="31">
        <v>0.55220660797836119</v>
      </c>
      <c r="O35" s="25" t="s">
        <v>87</v>
      </c>
    </row>
    <row r="36" spans="7:15" x14ac:dyDescent="0.3">
      <c r="G36" s="26" t="s">
        <v>4</v>
      </c>
      <c r="H36" s="26" t="s">
        <v>91</v>
      </c>
      <c r="I36" s="27">
        <v>0.94339622641509424</v>
      </c>
      <c r="J36" s="28">
        <v>7.5</v>
      </c>
      <c r="K36" s="25" t="s">
        <v>87</v>
      </c>
      <c r="L36" s="25" t="s">
        <v>109</v>
      </c>
      <c r="M36" s="31">
        <v>0.55326039341377031</v>
      </c>
      <c r="N36" s="31">
        <v>0.65805511505714331</v>
      </c>
      <c r="O36" s="25" t="s">
        <v>87</v>
      </c>
    </row>
    <row r="37" spans="7:15" x14ac:dyDescent="0.3">
      <c r="G37" s="26" t="s">
        <v>4</v>
      </c>
      <c r="H37" s="26" t="s">
        <v>91</v>
      </c>
      <c r="I37" s="27">
        <v>0.94339622641509424</v>
      </c>
      <c r="J37" s="28">
        <v>10</v>
      </c>
      <c r="K37" s="25" t="s">
        <v>88</v>
      </c>
      <c r="L37" s="25" t="s">
        <v>110</v>
      </c>
      <c r="M37" s="31">
        <v>0.61290841177043609</v>
      </c>
      <c r="N37" s="31">
        <v>0.73040163997434837</v>
      </c>
      <c r="O37" s="25" t="s">
        <v>88</v>
      </c>
    </row>
    <row r="38" spans="7:15" x14ac:dyDescent="0.3">
      <c r="G38" s="26" t="s">
        <v>4</v>
      </c>
      <c r="H38" s="26" t="s">
        <v>91</v>
      </c>
      <c r="I38" s="27">
        <v>0.94339622641509424</v>
      </c>
      <c r="J38" s="28">
        <v>12.5</v>
      </c>
      <c r="K38" s="25" t="s">
        <v>88</v>
      </c>
      <c r="L38" s="25" t="s">
        <v>111</v>
      </c>
      <c r="M38" s="31">
        <v>0.59982150008986745</v>
      </c>
      <c r="N38" s="31">
        <v>0.70974473384227654</v>
      </c>
      <c r="O38" s="25" t="s">
        <v>88</v>
      </c>
    </row>
    <row r="39" spans="7:15" x14ac:dyDescent="0.3">
      <c r="G39" s="25"/>
      <c r="H39" s="25"/>
      <c r="I39" s="25"/>
      <c r="J39" s="25"/>
      <c r="K39" s="25"/>
      <c r="L39" s="25"/>
      <c r="M39" s="32"/>
      <c r="N39" s="32"/>
      <c r="O39" s="25"/>
    </row>
    <row r="40" spans="7:15" x14ac:dyDescent="0.3">
      <c r="G40" s="26" t="s">
        <v>112</v>
      </c>
      <c r="H40" s="26" t="s">
        <v>91</v>
      </c>
      <c r="I40" s="27">
        <v>4.22</v>
      </c>
      <c r="J40" s="28">
        <v>1.3333333333333335</v>
      </c>
      <c r="K40" s="25" t="s">
        <v>87</v>
      </c>
      <c r="L40" s="26">
        <v>11</v>
      </c>
      <c r="M40" s="31">
        <v>0.11465984852809956</v>
      </c>
      <c r="N40" s="31">
        <v>0.12046541047888941</v>
      </c>
      <c r="O40" s="25" t="s">
        <v>87</v>
      </c>
    </row>
    <row r="41" spans="7:15" x14ac:dyDescent="0.3">
      <c r="G41" s="26" t="s">
        <v>112</v>
      </c>
      <c r="H41" s="26" t="s">
        <v>91</v>
      </c>
      <c r="I41" s="27">
        <v>4.22</v>
      </c>
      <c r="J41" s="28">
        <v>2</v>
      </c>
      <c r="K41" s="25" t="s">
        <v>87</v>
      </c>
      <c r="L41" s="26">
        <v>13</v>
      </c>
      <c r="M41" s="31">
        <v>0.16573559923607117</v>
      </c>
      <c r="N41" s="31">
        <v>0.17412727514675833</v>
      </c>
      <c r="O41" s="25" t="s">
        <v>87</v>
      </c>
    </row>
    <row r="42" spans="7:15" x14ac:dyDescent="0.3">
      <c r="G42" s="26" t="s">
        <v>112</v>
      </c>
      <c r="H42" s="26" t="s">
        <v>91</v>
      </c>
      <c r="I42" s="27">
        <v>4.22</v>
      </c>
      <c r="J42" s="28">
        <v>3.3333333333333335</v>
      </c>
      <c r="K42" s="25" t="s">
        <v>87</v>
      </c>
      <c r="L42" s="26">
        <v>18</v>
      </c>
      <c r="M42" s="31">
        <v>0.25883670146003601</v>
      </c>
      <c r="N42" s="31">
        <v>0.27194235723016441</v>
      </c>
      <c r="O42" s="25" t="s">
        <v>87</v>
      </c>
    </row>
    <row r="43" spans="7:15" x14ac:dyDescent="0.3">
      <c r="G43" s="26" t="s">
        <v>112</v>
      </c>
      <c r="H43" s="26" t="s">
        <v>91</v>
      </c>
      <c r="I43" s="27">
        <v>4.38</v>
      </c>
      <c r="J43" s="28">
        <v>4</v>
      </c>
      <c r="K43" s="25" t="s">
        <v>87</v>
      </c>
      <c r="L43" s="26">
        <v>23</v>
      </c>
      <c r="M43" s="31">
        <v>0.26261431463000556</v>
      </c>
      <c r="N43" s="31">
        <v>0.27643612066316381</v>
      </c>
      <c r="O43" s="25" t="s">
        <v>87</v>
      </c>
    </row>
    <row r="44" spans="7:15" x14ac:dyDescent="0.3">
      <c r="G44" s="25"/>
      <c r="H44" s="25"/>
      <c r="I44" s="25"/>
      <c r="J44" s="25"/>
      <c r="K44" s="25"/>
      <c r="L44" s="25"/>
      <c r="M44" s="32"/>
      <c r="N44" s="32"/>
      <c r="O44" s="25"/>
    </row>
    <row r="45" spans="7:15" x14ac:dyDescent="0.3">
      <c r="G45" s="26" t="s">
        <v>112</v>
      </c>
      <c r="H45" s="26" t="s">
        <v>91</v>
      </c>
      <c r="I45" s="27">
        <v>4.22</v>
      </c>
      <c r="J45" s="28">
        <v>2.666666666666667</v>
      </c>
      <c r="K45" s="25" t="s">
        <v>87</v>
      </c>
      <c r="L45" s="25">
        <v>10</v>
      </c>
      <c r="M45" s="31">
        <v>0.10944803723136776</v>
      </c>
      <c r="N45" s="31">
        <v>0.11498971000257625</v>
      </c>
      <c r="O45" s="25" t="s">
        <v>87</v>
      </c>
    </row>
    <row r="46" spans="7:15" x14ac:dyDescent="0.3">
      <c r="G46" s="26" t="s">
        <v>112</v>
      </c>
      <c r="H46" s="26" t="s">
        <v>91</v>
      </c>
      <c r="I46" s="27">
        <v>4.22</v>
      </c>
      <c r="J46" s="28">
        <v>4</v>
      </c>
      <c r="K46" s="25" t="s">
        <v>87</v>
      </c>
      <c r="L46" s="25">
        <v>12</v>
      </c>
      <c r="M46" s="31">
        <v>0.15843906342064665</v>
      </c>
      <c r="N46" s="31">
        <v>0.16646129447991992</v>
      </c>
      <c r="O46" s="25" t="s">
        <v>87</v>
      </c>
    </row>
    <row r="47" spans="7:15" x14ac:dyDescent="0.3">
      <c r="G47" s="26" t="s">
        <v>112</v>
      </c>
      <c r="H47" s="26" t="s">
        <v>91</v>
      </c>
      <c r="I47" s="27">
        <v>4.22</v>
      </c>
      <c r="J47" s="28">
        <v>5.3333333333333339</v>
      </c>
      <c r="K47" s="25" t="s">
        <v>87</v>
      </c>
      <c r="L47" s="25">
        <v>14</v>
      </c>
      <c r="M47" s="31">
        <v>0.20016253539128528</v>
      </c>
      <c r="N47" s="31">
        <v>0.21029734730983138</v>
      </c>
      <c r="O47" s="25" t="s">
        <v>87</v>
      </c>
    </row>
    <row r="48" spans="7:15" x14ac:dyDescent="0.3">
      <c r="G48" s="26" t="s">
        <v>112</v>
      </c>
      <c r="H48" s="26" t="s">
        <v>91</v>
      </c>
      <c r="I48" s="27">
        <v>4.22</v>
      </c>
      <c r="J48" s="28">
        <v>6.666666666666667</v>
      </c>
      <c r="K48" s="25" t="s">
        <v>87</v>
      </c>
      <c r="L48" s="25">
        <v>19</v>
      </c>
      <c r="M48" s="31">
        <v>0.24833954864641877</v>
      </c>
      <c r="N48" s="31">
        <v>0.26091370300826278</v>
      </c>
      <c r="O48" s="25" t="s">
        <v>87</v>
      </c>
    </row>
    <row r="49" spans="7:15" x14ac:dyDescent="0.3">
      <c r="G49" s="26" t="s">
        <v>112</v>
      </c>
      <c r="H49" s="26" t="s">
        <v>91</v>
      </c>
      <c r="I49" s="27">
        <v>4.38</v>
      </c>
      <c r="J49" s="28">
        <v>8</v>
      </c>
      <c r="K49" s="25" t="s">
        <v>88</v>
      </c>
      <c r="L49" s="25">
        <v>22</v>
      </c>
      <c r="M49" s="31">
        <v>0.24968096197001141</v>
      </c>
      <c r="N49" s="31">
        <v>0.26282206523159091</v>
      </c>
      <c r="O49" s="25" t="s">
        <v>88</v>
      </c>
    </row>
    <row r="50" spans="7:15" x14ac:dyDescent="0.3">
      <c r="G50" s="25"/>
      <c r="H50" s="25"/>
      <c r="I50" s="25"/>
      <c r="J50" s="25"/>
      <c r="K50" s="25"/>
      <c r="L50" s="25"/>
      <c r="M50" s="32"/>
      <c r="N50" s="32"/>
      <c r="O50" s="25"/>
    </row>
    <row r="51" spans="7:15" x14ac:dyDescent="0.3">
      <c r="G51" s="25"/>
      <c r="H51" s="25"/>
      <c r="I51" s="25"/>
      <c r="J51" s="25"/>
      <c r="K51" s="25"/>
      <c r="L51" s="25"/>
      <c r="M51" s="32"/>
      <c r="N51" s="32"/>
      <c r="O51" s="25"/>
    </row>
    <row r="52" spans="7:15" x14ac:dyDescent="0.3">
      <c r="G52" s="25"/>
      <c r="H52" s="25"/>
      <c r="I52" s="25"/>
      <c r="J52" s="25"/>
      <c r="K52" s="25"/>
      <c r="L52" s="25"/>
      <c r="M52" s="32"/>
      <c r="N52" s="32"/>
      <c r="O52" s="25"/>
    </row>
    <row r="53" spans="7:15" x14ac:dyDescent="0.3">
      <c r="G53" s="26" t="s">
        <v>2</v>
      </c>
      <c r="H53" s="26" t="s">
        <v>91</v>
      </c>
      <c r="I53" s="27">
        <v>3.166666666666667</v>
      </c>
      <c r="J53" s="28">
        <v>3.75</v>
      </c>
      <c r="K53" s="25" t="s">
        <v>87</v>
      </c>
      <c r="L53" s="25" t="s">
        <v>79</v>
      </c>
      <c r="M53" s="31">
        <v>0.27636254038871855</v>
      </c>
      <c r="N53" s="31">
        <v>0.35804053815542486</v>
      </c>
      <c r="O53" s="25" t="s">
        <v>87</v>
      </c>
    </row>
    <row r="54" spans="7:15" x14ac:dyDescent="0.3">
      <c r="G54" s="26" t="s">
        <v>2</v>
      </c>
      <c r="H54" s="26" t="s">
        <v>91</v>
      </c>
      <c r="I54" s="27">
        <v>3.166666666666667</v>
      </c>
      <c r="J54" s="28">
        <v>6.25</v>
      </c>
      <c r="K54" s="25" t="s">
        <v>87</v>
      </c>
      <c r="L54" s="25" t="s">
        <v>113</v>
      </c>
      <c r="M54" s="31">
        <v>0.39284026868755317</v>
      </c>
      <c r="N54" s="31">
        <v>0.50894285821869234</v>
      </c>
      <c r="O54" s="25" t="s">
        <v>87</v>
      </c>
    </row>
    <row r="55" spans="7:15" x14ac:dyDescent="0.3">
      <c r="G55" s="26" t="s">
        <v>2</v>
      </c>
      <c r="H55" s="26" t="s">
        <v>91</v>
      </c>
      <c r="I55" s="27">
        <v>3.166666666666667</v>
      </c>
      <c r="J55" s="28">
        <v>8.75</v>
      </c>
      <c r="K55" s="25" t="s">
        <v>88</v>
      </c>
      <c r="L55" s="25" t="s">
        <v>114</v>
      </c>
      <c r="M55" s="31">
        <v>0.51373485014836562</v>
      </c>
      <c r="N55" s="31">
        <v>0.66556741719626333</v>
      </c>
      <c r="O55" s="25" t="s">
        <v>88</v>
      </c>
    </row>
    <row r="56" spans="7:15" x14ac:dyDescent="0.3">
      <c r="G56" s="25"/>
      <c r="H56" s="25"/>
      <c r="I56" s="25"/>
      <c r="J56" s="25"/>
      <c r="K56" s="25"/>
      <c r="L56" s="25"/>
      <c r="M56" s="32"/>
      <c r="N56" s="32"/>
      <c r="O56" s="25"/>
    </row>
    <row r="57" spans="7:15" x14ac:dyDescent="0.3">
      <c r="G57" s="25"/>
      <c r="H57" s="25"/>
      <c r="I57" s="25"/>
      <c r="J57" s="25"/>
      <c r="K57" s="25"/>
      <c r="L57" s="25"/>
      <c r="M57" s="32"/>
      <c r="N57" s="32"/>
      <c r="O57" s="25"/>
    </row>
    <row r="58" spans="7:15" x14ac:dyDescent="0.3">
      <c r="G58" s="26" t="s">
        <v>2</v>
      </c>
      <c r="H58" s="26" t="s">
        <v>91</v>
      </c>
      <c r="I58" s="27">
        <v>3.166666666666667</v>
      </c>
      <c r="J58" s="28">
        <v>3.75</v>
      </c>
      <c r="K58" s="25" t="s">
        <v>87</v>
      </c>
      <c r="L58" s="25" t="s">
        <v>115</v>
      </c>
      <c r="M58" s="31">
        <v>0.28673882186012911</v>
      </c>
      <c r="N58" s="31">
        <v>0.41791893064634206</v>
      </c>
      <c r="O58" s="25" t="s">
        <v>87</v>
      </c>
    </row>
    <row r="59" spans="7:15" x14ac:dyDescent="0.3">
      <c r="G59" s="26" t="s">
        <v>2</v>
      </c>
      <c r="H59" s="26" t="s">
        <v>91</v>
      </c>
      <c r="I59" s="27">
        <v>3.166666666666667</v>
      </c>
      <c r="J59" s="28">
        <v>6.25</v>
      </c>
      <c r="K59" s="25" t="s">
        <v>87</v>
      </c>
      <c r="L59" s="25" t="s">
        <v>116</v>
      </c>
      <c r="M59" s="31">
        <v>0.39891566775594017</v>
      </c>
      <c r="N59" s="31">
        <v>0.58141554814630958</v>
      </c>
      <c r="O59" s="25" t="s">
        <v>87</v>
      </c>
    </row>
    <row r="60" spans="7:15" x14ac:dyDescent="0.3">
      <c r="G60" s="26" t="s">
        <v>2</v>
      </c>
      <c r="H60" s="26" t="s">
        <v>91</v>
      </c>
      <c r="I60" s="27">
        <v>3.166666666666667</v>
      </c>
      <c r="J60" s="28">
        <v>8.75</v>
      </c>
      <c r="K60" s="25" t="s">
        <v>89</v>
      </c>
      <c r="L60" s="25" t="s">
        <v>78</v>
      </c>
      <c r="M60" s="31">
        <v>0.46022030342440789</v>
      </c>
      <c r="N60" s="31">
        <v>0.67076643414083736</v>
      </c>
      <c r="O60" s="25" t="s">
        <v>89</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E2:K72"/>
  <sheetViews>
    <sheetView zoomScale="70" zoomScaleNormal="70" workbookViewId="0">
      <selection activeCell="E4" sqref="E4"/>
    </sheetView>
  </sheetViews>
  <sheetFormatPr defaultColWidth="9.109375" defaultRowHeight="13.8" x14ac:dyDescent="0.3"/>
  <cols>
    <col min="1" max="4" width="9.109375" style="39"/>
    <col min="5" max="5" width="21.5546875" style="40" bestFit="1" customWidth="1"/>
    <col min="6" max="6" width="12.109375" style="40" bestFit="1" customWidth="1"/>
    <col min="7" max="7" width="11.5546875" style="40" bestFit="1" customWidth="1"/>
    <col min="8" max="8" width="7.33203125" style="40" bestFit="1" customWidth="1"/>
    <col min="9" max="9" width="22.44140625" style="40" bestFit="1" customWidth="1"/>
    <col min="10" max="10" width="24.44140625" style="40" bestFit="1" customWidth="1"/>
    <col min="11" max="11" width="15.44140625" style="40" bestFit="1" customWidth="1"/>
    <col min="12" max="16384" width="9.109375" style="39"/>
  </cols>
  <sheetData>
    <row r="2" spans="5:11" ht="14.4" x14ac:dyDescent="0.3">
      <c r="G2" s="39"/>
      <c r="H2" s="39"/>
      <c r="I2" s="39"/>
      <c r="J2" s="56" t="s">
        <v>87</v>
      </c>
      <c r="K2" s="56">
        <f>COUNTIF(K9:K193,"=WB")</f>
        <v>13</v>
      </c>
    </row>
    <row r="3" spans="5:11" ht="14.4" x14ac:dyDescent="0.3">
      <c r="G3" s="39"/>
      <c r="H3" s="39"/>
      <c r="I3" s="39"/>
      <c r="J3" s="56" t="s">
        <v>88</v>
      </c>
      <c r="K3" s="56">
        <f>COUNTIF(K9:K193,"=WB+P")</f>
        <v>3</v>
      </c>
    </row>
    <row r="4" spans="5:11" ht="14.4" x14ac:dyDescent="0.3">
      <c r="G4" s="39"/>
      <c r="H4" s="39"/>
      <c r="I4" s="39"/>
      <c r="J4" s="56" t="s">
        <v>89</v>
      </c>
      <c r="K4" s="56">
        <f>COUNTIF(K9:K193,"=P")</f>
        <v>14</v>
      </c>
    </row>
    <row r="5" spans="5:11" x14ac:dyDescent="0.3">
      <c r="G5" s="39"/>
      <c r="H5" s="39"/>
      <c r="I5" s="39"/>
      <c r="J5" s="58" t="s">
        <v>127</v>
      </c>
      <c r="K5" s="58">
        <f>COUNTIF(K9:K193,"=F+P")</f>
        <v>6</v>
      </c>
    </row>
    <row r="6" spans="5:11" ht="14.4" x14ac:dyDescent="0.3">
      <c r="G6" s="39"/>
      <c r="H6" s="39"/>
      <c r="I6" s="39"/>
      <c r="J6" s="56"/>
      <c r="K6" s="56">
        <f>SUM(K2:K5)</f>
        <v>36</v>
      </c>
    </row>
    <row r="9" spans="5:11" x14ac:dyDescent="0.3">
      <c r="E9" s="36" t="s">
        <v>82</v>
      </c>
      <c r="F9" s="36" t="s">
        <v>9</v>
      </c>
      <c r="G9" s="36" t="s">
        <v>122</v>
      </c>
      <c r="H9" s="36" t="s">
        <v>123</v>
      </c>
      <c r="I9" s="36" t="s">
        <v>84</v>
      </c>
      <c r="J9" s="36" t="s">
        <v>124</v>
      </c>
      <c r="K9" s="36" t="s">
        <v>8</v>
      </c>
    </row>
    <row r="10" spans="5:11" x14ac:dyDescent="0.3">
      <c r="E10" s="33" t="s">
        <v>125</v>
      </c>
      <c r="F10" s="33" t="s">
        <v>54</v>
      </c>
      <c r="G10" s="34">
        <v>1.1093194398269046</v>
      </c>
      <c r="H10" s="34">
        <v>1.2799839690310435</v>
      </c>
      <c r="I10" s="35">
        <v>0.15685035511054823</v>
      </c>
      <c r="J10" s="35">
        <v>0.33610790380831768</v>
      </c>
      <c r="K10" s="33" t="s">
        <v>89</v>
      </c>
    </row>
    <row r="11" spans="5:11" x14ac:dyDescent="0.3">
      <c r="E11" s="33" t="s">
        <v>125</v>
      </c>
      <c r="F11" s="33" t="s">
        <v>126</v>
      </c>
      <c r="G11" s="34">
        <v>1.0999974277275189</v>
      </c>
      <c r="H11" s="34">
        <v>0.31055529038415092</v>
      </c>
      <c r="I11" s="35">
        <v>0.14256962401540796</v>
      </c>
      <c r="J11" s="35">
        <v>0.30018870862312175</v>
      </c>
      <c r="K11" s="33" t="s">
        <v>89</v>
      </c>
    </row>
    <row r="12" spans="5:11" x14ac:dyDescent="0.3">
      <c r="E12" s="33"/>
      <c r="F12" s="33"/>
      <c r="G12" s="34"/>
      <c r="H12" s="34"/>
      <c r="I12" s="35"/>
      <c r="J12" s="35"/>
      <c r="K12" s="33"/>
    </row>
    <row r="13" spans="5:11" x14ac:dyDescent="0.3">
      <c r="E13" s="33" t="s">
        <v>125</v>
      </c>
      <c r="F13" s="33" t="s">
        <v>53</v>
      </c>
      <c r="G13" s="34">
        <v>1.1093194398269046</v>
      </c>
      <c r="H13" s="34">
        <v>1.2799839690310435</v>
      </c>
      <c r="I13" s="35">
        <v>0.21419160684873823</v>
      </c>
      <c r="J13" s="35">
        <v>0.45898201467586758</v>
      </c>
      <c r="K13" s="33" t="s">
        <v>127</v>
      </c>
    </row>
    <row r="14" spans="5:11" x14ac:dyDescent="0.3">
      <c r="E14" s="33" t="s">
        <v>125</v>
      </c>
      <c r="F14" s="33" t="s">
        <v>57</v>
      </c>
      <c r="G14" s="34">
        <v>1.0999974277275189</v>
      </c>
      <c r="H14" s="34">
        <v>0.31055529038415092</v>
      </c>
      <c r="I14" s="35">
        <v>0.16047548396057559</v>
      </c>
      <c r="J14" s="35">
        <v>0.33789054736224505</v>
      </c>
      <c r="K14" s="33" t="s">
        <v>89</v>
      </c>
    </row>
    <row r="15" spans="5:11" x14ac:dyDescent="0.3">
      <c r="E15" s="33"/>
      <c r="F15" s="33"/>
      <c r="G15" s="34"/>
      <c r="H15" s="34"/>
      <c r="I15" s="35"/>
      <c r="J15" s="35"/>
      <c r="K15" s="33"/>
    </row>
    <row r="16" spans="5:11" x14ac:dyDescent="0.3">
      <c r="E16" s="33" t="s">
        <v>125</v>
      </c>
      <c r="F16" s="33" t="s">
        <v>52</v>
      </c>
      <c r="G16" s="34">
        <v>1.1093194398269046</v>
      </c>
      <c r="H16" s="34">
        <v>1.2799839690310435</v>
      </c>
      <c r="I16" s="35">
        <v>0.25139690336730486</v>
      </c>
      <c r="J16" s="35">
        <v>0.53870765007279608</v>
      </c>
      <c r="K16" s="33" t="s">
        <v>127</v>
      </c>
    </row>
    <row r="17" spans="5:11" x14ac:dyDescent="0.3">
      <c r="E17" s="33" t="s">
        <v>125</v>
      </c>
      <c r="F17" s="33" t="s">
        <v>56</v>
      </c>
      <c r="G17" s="34">
        <v>1.0999974277275189</v>
      </c>
      <c r="H17" s="34">
        <v>0.31055529038415092</v>
      </c>
      <c r="I17" s="35">
        <v>0.19184038949797577</v>
      </c>
      <c r="J17" s="35">
        <v>0.40393119630399155</v>
      </c>
      <c r="K17" s="33" t="s">
        <v>127</v>
      </c>
    </row>
    <row r="18" spans="5:11" x14ac:dyDescent="0.3">
      <c r="E18" s="33"/>
      <c r="F18" s="33"/>
      <c r="G18" s="34"/>
      <c r="H18" s="34"/>
      <c r="I18" s="35"/>
      <c r="J18" s="35"/>
      <c r="K18" s="33"/>
    </row>
    <row r="19" spans="5:11" x14ac:dyDescent="0.3">
      <c r="E19" s="33" t="s">
        <v>125</v>
      </c>
      <c r="F19" s="33" t="s">
        <v>51</v>
      </c>
      <c r="G19" s="34">
        <v>1.1093194398269046</v>
      </c>
      <c r="H19" s="34">
        <v>1.2799839690310435</v>
      </c>
      <c r="I19" s="35">
        <v>0.27270393606193949</v>
      </c>
      <c r="J19" s="35">
        <v>0.58436557727558458</v>
      </c>
      <c r="K19" s="33" t="s">
        <v>127</v>
      </c>
    </row>
    <row r="20" spans="5:11" x14ac:dyDescent="0.3">
      <c r="E20" s="37" t="s">
        <v>125</v>
      </c>
      <c r="F20" s="33" t="s">
        <v>55</v>
      </c>
      <c r="G20" s="34">
        <v>1.0999974277275189</v>
      </c>
      <c r="H20" s="34">
        <v>0.31055529038415092</v>
      </c>
      <c r="I20" s="35">
        <v>0.21370338275860101</v>
      </c>
      <c r="J20" s="35">
        <v>0.44996501142321954</v>
      </c>
      <c r="K20" s="33" t="s">
        <v>127</v>
      </c>
    </row>
    <row r="21" spans="5:11" x14ac:dyDescent="0.3">
      <c r="E21" s="33"/>
      <c r="F21" s="33"/>
      <c r="G21" s="34"/>
      <c r="H21" s="34"/>
      <c r="I21" s="35"/>
      <c r="J21" s="35"/>
      <c r="K21" s="33"/>
    </row>
    <row r="22" spans="5:11" x14ac:dyDescent="0.3">
      <c r="E22" s="38" t="s">
        <v>6</v>
      </c>
      <c r="F22" s="33" t="s">
        <v>54</v>
      </c>
      <c r="G22" s="34">
        <v>1.3222191302987345</v>
      </c>
      <c r="H22" s="34">
        <v>0.60806245034097484</v>
      </c>
      <c r="I22" s="35">
        <v>0.14475283069817257</v>
      </c>
      <c r="J22" s="35">
        <v>0.30624717355043563</v>
      </c>
      <c r="K22" s="33" t="s">
        <v>89</v>
      </c>
    </row>
    <row r="23" spans="5:11" x14ac:dyDescent="0.3">
      <c r="E23" s="38" t="s">
        <v>6</v>
      </c>
      <c r="F23" s="33" t="s">
        <v>126</v>
      </c>
      <c r="G23" s="34">
        <v>1.3222191302987345</v>
      </c>
      <c r="H23" s="34">
        <v>0.96161391294453413</v>
      </c>
      <c r="I23" s="35">
        <v>0.17533638225801532</v>
      </c>
      <c r="J23" s="35">
        <v>0.37305613246386238</v>
      </c>
      <c r="K23" s="33" t="s">
        <v>127</v>
      </c>
    </row>
    <row r="24" spans="5:11" x14ac:dyDescent="0.3">
      <c r="E24" s="38" t="s">
        <v>6</v>
      </c>
      <c r="F24" s="33" t="s">
        <v>61</v>
      </c>
      <c r="G24" s="34">
        <v>1.3222191302987345</v>
      </c>
      <c r="H24" s="34">
        <v>1.5256374580370011</v>
      </c>
      <c r="I24" s="35">
        <v>0.15617491597917765</v>
      </c>
      <c r="J24" s="35">
        <v>0.33466053424109493</v>
      </c>
      <c r="K24" s="33" t="s">
        <v>89</v>
      </c>
    </row>
    <row r="25" spans="5:11" x14ac:dyDescent="0.3">
      <c r="E25" s="33"/>
      <c r="F25" s="33"/>
      <c r="G25" s="34"/>
      <c r="H25" s="34"/>
      <c r="I25" s="35"/>
      <c r="J25" s="35"/>
      <c r="K25" s="33"/>
    </row>
    <row r="26" spans="5:11" x14ac:dyDescent="0.3">
      <c r="E26" s="38" t="s">
        <v>6</v>
      </c>
      <c r="F26" s="33" t="s">
        <v>53</v>
      </c>
      <c r="G26" s="34">
        <v>1.3222191302987345</v>
      </c>
      <c r="H26" s="34">
        <v>0.60806245034097484</v>
      </c>
      <c r="I26" s="35">
        <v>0.25390890106338476</v>
      </c>
      <c r="J26" s="35">
        <v>0.4027620264242992</v>
      </c>
      <c r="K26" s="33" t="s">
        <v>89</v>
      </c>
    </row>
    <row r="27" spans="5:11" x14ac:dyDescent="0.3">
      <c r="E27" s="38" t="s">
        <v>6</v>
      </c>
      <c r="F27" s="33" t="s">
        <v>57</v>
      </c>
      <c r="G27" s="34">
        <v>1.3222191302987345</v>
      </c>
      <c r="H27" s="34">
        <v>0.96161391294453413</v>
      </c>
      <c r="I27" s="35">
        <v>0.21641286647767685</v>
      </c>
      <c r="J27" s="35">
        <v>0.34523179561335504</v>
      </c>
      <c r="K27" s="33" t="s">
        <v>89</v>
      </c>
    </row>
    <row r="28" spans="5:11" x14ac:dyDescent="0.3">
      <c r="E28" s="38" t="s">
        <v>6</v>
      </c>
      <c r="F28" s="33" t="s">
        <v>60</v>
      </c>
      <c r="G28" s="34">
        <v>1.3222191302987345</v>
      </c>
      <c r="H28" s="34">
        <v>1.5256374580370011</v>
      </c>
      <c r="I28" s="35">
        <v>0.17276202195922233</v>
      </c>
      <c r="J28" s="35">
        <v>0.2775665100429332</v>
      </c>
      <c r="K28" s="33" t="s">
        <v>89</v>
      </c>
    </row>
    <row r="29" spans="5:11" x14ac:dyDescent="0.3">
      <c r="E29" s="33"/>
      <c r="F29" s="33"/>
      <c r="G29" s="34"/>
      <c r="H29" s="34"/>
      <c r="I29" s="35"/>
      <c r="J29" s="35"/>
      <c r="K29" s="33"/>
    </row>
    <row r="30" spans="5:11" x14ac:dyDescent="0.3">
      <c r="E30" s="38" t="s">
        <v>6</v>
      </c>
      <c r="F30" s="33" t="s">
        <v>52</v>
      </c>
      <c r="G30" s="34">
        <v>1.3222191302987345</v>
      </c>
      <c r="H30" s="34">
        <v>0.60806245034097484</v>
      </c>
      <c r="I30" s="35">
        <v>0.28180093098831732</v>
      </c>
      <c r="J30" s="35">
        <v>0.39746252607661109</v>
      </c>
      <c r="K30" s="33" t="s">
        <v>89</v>
      </c>
    </row>
    <row r="31" spans="5:11" x14ac:dyDescent="0.3">
      <c r="E31" s="38" t="s">
        <v>6</v>
      </c>
      <c r="F31" s="33" t="s">
        <v>56</v>
      </c>
      <c r="G31" s="34">
        <v>1.3222191302987345</v>
      </c>
      <c r="H31" s="34">
        <v>0.96161391294453413</v>
      </c>
      <c r="I31" s="35">
        <v>0.24904008585082646</v>
      </c>
      <c r="J31" s="35">
        <v>0.35324834872457644</v>
      </c>
      <c r="K31" s="33" t="s">
        <v>89</v>
      </c>
    </row>
    <row r="32" spans="5:11" x14ac:dyDescent="0.3">
      <c r="E32" s="38" t="s">
        <v>6</v>
      </c>
      <c r="F32" s="33" t="s">
        <v>59</v>
      </c>
      <c r="G32" s="34">
        <v>1.3222191302987345</v>
      </c>
      <c r="H32" s="34">
        <v>1.5256374580370011</v>
      </c>
      <c r="I32" s="35">
        <v>0.24340442536181278</v>
      </c>
      <c r="J32" s="35">
        <v>0.34772060765973251</v>
      </c>
      <c r="K32" s="33" t="s">
        <v>89</v>
      </c>
    </row>
    <row r="33" spans="5:11" x14ac:dyDescent="0.3">
      <c r="E33" s="33"/>
      <c r="F33" s="33"/>
      <c r="G33" s="34"/>
      <c r="H33" s="34"/>
      <c r="I33" s="35"/>
      <c r="J33" s="35"/>
      <c r="K33" s="33"/>
    </row>
    <row r="34" spans="5:11" x14ac:dyDescent="0.3">
      <c r="E34" s="38" t="s">
        <v>6</v>
      </c>
      <c r="F34" s="33" t="s">
        <v>51</v>
      </c>
      <c r="G34" s="34">
        <v>1.3222191302987345</v>
      </c>
      <c r="H34" s="34">
        <v>0.60806245034097484</v>
      </c>
      <c r="I34" s="35">
        <v>0.24070763737396736</v>
      </c>
      <c r="J34" s="35">
        <v>0.31828407621734051</v>
      </c>
      <c r="K34" s="33" t="s">
        <v>89</v>
      </c>
    </row>
    <row r="35" spans="5:11" x14ac:dyDescent="0.3">
      <c r="E35" s="38" t="s">
        <v>6</v>
      </c>
      <c r="F35" s="33" t="s">
        <v>55</v>
      </c>
      <c r="G35" s="34">
        <v>1.3222191302987345</v>
      </c>
      <c r="H35" s="34">
        <v>0.96161391294453413</v>
      </c>
      <c r="I35" s="35">
        <v>0.21741220468444108</v>
      </c>
      <c r="J35" s="35">
        <v>0.28911197431441626</v>
      </c>
      <c r="K35" s="33" t="s">
        <v>89</v>
      </c>
    </row>
    <row r="36" spans="5:11" x14ac:dyDescent="0.3">
      <c r="E36" s="37" t="s">
        <v>6</v>
      </c>
      <c r="F36" s="33" t="s">
        <v>58</v>
      </c>
      <c r="G36" s="34">
        <v>1.3222191302987345</v>
      </c>
      <c r="H36" s="34">
        <v>1.5256374580370011</v>
      </c>
      <c r="I36" s="35">
        <v>0.26683393832127306</v>
      </c>
      <c r="J36" s="35">
        <v>0.35736688168027647</v>
      </c>
      <c r="K36" s="33" t="s">
        <v>89</v>
      </c>
    </row>
    <row r="37" spans="5:11" x14ac:dyDescent="0.3">
      <c r="E37" s="33"/>
      <c r="F37" s="33"/>
      <c r="G37" s="34"/>
      <c r="H37" s="34"/>
      <c r="I37" s="35"/>
      <c r="J37" s="35"/>
      <c r="K37" s="33"/>
    </row>
    <row r="38" spans="5:11" x14ac:dyDescent="0.3">
      <c r="E38" s="33"/>
      <c r="F38" s="33"/>
      <c r="G38" s="34"/>
      <c r="H38" s="34"/>
      <c r="I38" s="35"/>
      <c r="J38" s="35"/>
      <c r="K38" s="33"/>
    </row>
    <row r="39" spans="5:11" x14ac:dyDescent="0.3">
      <c r="E39" s="33"/>
      <c r="F39" s="33"/>
      <c r="G39" s="34"/>
      <c r="H39" s="34"/>
      <c r="I39" s="35"/>
      <c r="J39" s="35"/>
      <c r="K39" s="33"/>
    </row>
    <row r="40" spans="5:11" x14ac:dyDescent="0.3">
      <c r="E40" s="33" t="s">
        <v>4</v>
      </c>
      <c r="F40" s="33" t="s">
        <v>128</v>
      </c>
      <c r="G40" s="34">
        <v>0.996</v>
      </c>
      <c r="H40" s="34">
        <v>0.13200000000000001</v>
      </c>
      <c r="I40" s="35">
        <v>0.86350496324441028</v>
      </c>
      <c r="J40" s="35">
        <v>1.0190554926670827</v>
      </c>
      <c r="K40" s="33" t="s">
        <v>87</v>
      </c>
    </row>
    <row r="41" spans="5:11" x14ac:dyDescent="0.3">
      <c r="E41" s="33" t="s">
        <v>4</v>
      </c>
      <c r="F41" s="33" t="s">
        <v>129</v>
      </c>
      <c r="G41" s="34">
        <v>0.996</v>
      </c>
      <c r="H41" s="34">
        <v>0.25800000000000001</v>
      </c>
      <c r="I41" s="35">
        <v>0.66210358659356261</v>
      </c>
      <c r="J41" s="35">
        <v>0.78400685543182058</v>
      </c>
      <c r="K41" s="33" t="s">
        <v>87</v>
      </c>
    </row>
    <row r="42" spans="5:11" x14ac:dyDescent="0.3">
      <c r="E42" s="33"/>
      <c r="F42" s="33"/>
      <c r="G42" s="34"/>
      <c r="H42" s="34"/>
      <c r="I42" s="35"/>
      <c r="J42" s="35"/>
      <c r="K42" s="33"/>
    </row>
    <row r="43" spans="5:11" x14ac:dyDescent="0.3">
      <c r="E43" s="33"/>
      <c r="F43" s="33"/>
      <c r="G43" s="34"/>
      <c r="H43" s="34"/>
      <c r="I43" s="35"/>
      <c r="J43" s="35"/>
      <c r="K43" s="33"/>
    </row>
    <row r="44" spans="5:11" x14ac:dyDescent="0.3">
      <c r="E44" s="33" t="s">
        <v>4</v>
      </c>
      <c r="F44" s="33" t="s">
        <v>130</v>
      </c>
      <c r="G44" s="34">
        <v>0.996</v>
      </c>
      <c r="H44" s="34">
        <v>0.182</v>
      </c>
      <c r="I44" s="35">
        <v>0.48547129752202195</v>
      </c>
      <c r="J44" s="35">
        <v>0.58231022567581103</v>
      </c>
      <c r="K44" s="33" t="s">
        <v>87</v>
      </c>
    </row>
    <row r="45" spans="5:11" x14ac:dyDescent="0.3">
      <c r="E45" s="33" t="s">
        <v>4</v>
      </c>
      <c r="F45" s="33" t="s">
        <v>131</v>
      </c>
      <c r="G45" s="34">
        <v>0.996</v>
      </c>
      <c r="H45" s="34">
        <v>0.25800000000000001</v>
      </c>
      <c r="I45" s="35">
        <v>0.43877449733477647</v>
      </c>
      <c r="J45" s="35">
        <v>0.52438568175055023</v>
      </c>
      <c r="K45" s="33" t="s">
        <v>88</v>
      </c>
    </row>
    <row r="46" spans="5:11" x14ac:dyDescent="0.3">
      <c r="E46" s="33"/>
      <c r="F46" s="33"/>
      <c r="G46" s="34"/>
      <c r="H46" s="34"/>
      <c r="I46" s="35"/>
      <c r="J46" s="35"/>
      <c r="K46" s="33"/>
    </row>
    <row r="47" spans="5:11" x14ac:dyDescent="0.3">
      <c r="E47" s="33"/>
      <c r="F47" s="33"/>
      <c r="G47" s="34"/>
      <c r="H47" s="34"/>
      <c r="I47" s="35"/>
      <c r="J47" s="35"/>
      <c r="K47" s="33"/>
    </row>
    <row r="48" spans="5:11" x14ac:dyDescent="0.3">
      <c r="E48" s="33"/>
      <c r="F48" s="33"/>
      <c r="G48" s="34"/>
      <c r="H48" s="34"/>
      <c r="I48" s="35"/>
      <c r="J48" s="35"/>
      <c r="K48" s="33"/>
    </row>
    <row r="49" spans="5:11" x14ac:dyDescent="0.3">
      <c r="E49" s="33" t="s">
        <v>4</v>
      </c>
      <c r="F49" s="33" t="s">
        <v>132</v>
      </c>
      <c r="G49" s="34">
        <v>0.996</v>
      </c>
      <c r="H49" s="34">
        <v>0.13200000000000001</v>
      </c>
      <c r="I49" s="35">
        <v>0.76536620144998824</v>
      </c>
      <c r="J49" s="35">
        <v>0.98534992746275263</v>
      </c>
      <c r="K49" s="33" t="s">
        <v>87</v>
      </c>
    </row>
    <row r="50" spans="5:11" x14ac:dyDescent="0.3">
      <c r="E50" s="33" t="s">
        <v>4</v>
      </c>
      <c r="F50" s="33" t="s">
        <v>133</v>
      </c>
      <c r="G50" s="34">
        <v>0.996</v>
      </c>
      <c r="H50" s="34">
        <v>0.25800000000000001</v>
      </c>
      <c r="I50" s="35">
        <v>0.63842869094397758</v>
      </c>
      <c r="J50" s="35">
        <v>0.81851839578765606</v>
      </c>
      <c r="K50" s="33" t="s">
        <v>87</v>
      </c>
    </row>
    <row r="51" spans="5:11" x14ac:dyDescent="0.3">
      <c r="E51" s="33"/>
      <c r="F51" s="33"/>
      <c r="G51" s="34"/>
      <c r="H51" s="34"/>
      <c r="I51" s="35"/>
      <c r="J51" s="35"/>
      <c r="K51" s="33"/>
    </row>
    <row r="52" spans="5:11" x14ac:dyDescent="0.3">
      <c r="E52" s="33" t="s">
        <v>4</v>
      </c>
      <c r="F52" s="33" t="s">
        <v>134</v>
      </c>
      <c r="G52" s="34">
        <v>0.996</v>
      </c>
      <c r="H52" s="34">
        <v>0.182</v>
      </c>
      <c r="I52" s="35">
        <v>0.46042450789024281</v>
      </c>
      <c r="J52" s="35">
        <v>0.59519837956400801</v>
      </c>
      <c r="K52" s="33" t="s">
        <v>87</v>
      </c>
    </row>
    <row r="53" spans="5:11" x14ac:dyDescent="0.3">
      <c r="E53" s="33" t="s">
        <v>4</v>
      </c>
      <c r="F53" s="33" t="s">
        <v>135</v>
      </c>
      <c r="G53" s="34">
        <v>0.996</v>
      </c>
      <c r="H53" s="34">
        <v>0.25800000000000001</v>
      </c>
      <c r="I53" s="35">
        <v>0.34722511697117175</v>
      </c>
      <c r="J53" s="35">
        <v>0.46999461369663681</v>
      </c>
      <c r="K53" s="33" t="s">
        <v>88</v>
      </c>
    </row>
    <row r="54" spans="5:11" x14ac:dyDescent="0.3">
      <c r="E54" s="33"/>
      <c r="F54" s="33"/>
      <c r="G54" s="34"/>
      <c r="H54" s="34"/>
      <c r="I54" s="35"/>
      <c r="J54" s="35"/>
      <c r="K54" s="33"/>
    </row>
    <row r="55" spans="5:11" x14ac:dyDescent="0.3">
      <c r="E55" s="33" t="s">
        <v>2</v>
      </c>
      <c r="F55" s="33" t="s">
        <v>23</v>
      </c>
      <c r="G55" s="34">
        <v>0.98</v>
      </c>
      <c r="H55" s="34">
        <v>0.15</v>
      </c>
      <c r="I55" s="35">
        <v>0.38062044003359741</v>
      </c>
      <c r="J55" s="35">
        <v>0.3706243476690787</v>
      </c>
      <c r="K55" s="33" t="s">
        <v>87</v>
      </c>
    </row>
    <row r="56" spans="5:11" x14ac:dyDescent="0.3">
      <c r="E56" s="33" t="s">
        <v>2</v>
      </c>
      <c r="F56" s="33" t="s">
        <v>136</v>
      </c>
      <c r="G56" s="34">
        <v>0.98</v>
      </c>
      <c r="H56" s="34">
        <v>0.45</v>
      </c>
      <c r="I56" s="35">
        <v>0.42174715878947333</v>
      </c>
      <c r="J56" s="35">
        <v>0.4106709707808609</v>
      </c>
      <c r="K56" s="33" t="s">
        <v>87</v>
      </c>
    </row>
    <row r="57" spans="5:11" x14ac:dyDescent="0.3">
      <c r="E57" s="33"/>
      <c r="F57" s="33"/>
      <c r="G57" s="34"/>
      <c r="H57" s="34"/>
      <c r="I57" s="35"/>
      <c r="J57" s="35"/>
      <c r="K57" s="33"/>
    </row>
    <row r="58" spans="5:11" x14ac:dyDescent="0.3">
      <c r="E58" s="33"/>
      <c r="F58" s="33"/>
      <c r="G58" s="34"/>
      <c r="H58" s="34"/>
      <c r="I58" s="35"/>
      <c r="J58" s="35"/>
      <c r="K58" s="33"/>
    </row>
    <row r="59" spans="5:11" x14ac:dyDescent="0.3">
      <c r="E59" s="33" t="s">
        <v>2</v>
      </c>
      <c r="F59" s="33" t="s">
        <v>24</v>
      </c>
      <c r="G59" s="34">
        <v>0.98</v>
      </c>
      <c r="H59" s="34">
        <v>0.15</v>
      </c>
      <c r="I59" s="35">
        <v>0.35720198559318961</v>
      </c>
      <c r="J59" s="35">
        <v>0.34782092334528758</v>
      </c>
      <c r="K59" s="33" t="s">
        <v>87</v>
      </c>
    </row>
    <row r="60" spans="5:11" x14ac:dyDescent="0.3">
      <c r="E60" s="33" t="s">
        <v>2</v>
      </c>
      <c r="F60" s="33" t="s">
        <v>27</v>
      </c>
      <c r="G60" s="34">
        <v>0.98</v>
      </c>
      <c r="H60" s="34">
        <v>0.45</v>
      </c>
      <c r="I60" s="35">
        <v>0.41720281537072657</v>
      </c>
      <c r="J60" s="35">
        <v>0.40624597375492971</v>
      </c>
      <c r="K60" s="33" t="s">
        <v>87</v>
      </c>
    </row>
    <row r="61" spans="5:11" x14ac:dyDescent="0.3">
      <c r="E61" s="33"/>
      <c r="F61" s="33"/>
      <c r="G61" s="34"/>
      <c r="H61" s="34"/>
      <c r="I61" s="35"/>
      <c r="J61" s="35"/>
      <c r="K61" s="33"/>
    </row>
    <row r="62" spans="5:11" x14ac:dyDescent="0.3">
      <c r="E62" s="33" t="s">
        <v>2</v>
      </c>
      <c r="F62" s="33" t="s">
        <v>47</v>
      </c>
      <c r="G62" s="34">
        <v>0.98</v>
      </c>
      <c r="H62" s="34">
        <v>0.15</v>
      </c>
      <c r="I62" s="35">
        <v>0.55559408902586316</v>
      </c>
      <c r="J62" s="35">
        <v>0.63313677656650069</v>
      </c>
      <c r="K62" s="33" t="s">
        <v>87</v>
      </c>
    </row>
    <row r="63" spans="5:11" x14ac:dyDescent="0.3">
      <c r="E63" s="33" t="s">
        <v>2</v>
      </c>
      <c r="F63" s="33" t="s">
        <v>45</v>
      </c>
      <c r="G63" s="34">
        <v>0.98</v>
      </c>
      <c r="H63" s="34">
        <v>0.45</v>
      </c>
      <c r="I63" s="35">
        <v>0.4916806757288108</v>
      </c>
      <c r="J63" s="35">
        <v>0.56071881603960627</v>
      </c>
      <c r="K63" s="33" t="s">
        <v>87</v>
      </c>
    </row>
    <row r="64" spans="5:11" x14ac:dyDescent="0.3">
      <c r="E64" s="33"/>
      <c r="F64" s="33"/>
      <c r="G64" s="34"/>
      <c r="H64" s="34"/>
      <c r="I64" s="35"/>
      <c r="J64" s="35"/>
      <c r="K64" s="33"/>
    </row>
    <row r="65" spans="5:11" x14ac:dyDescent="0.3">
      <c r="E65" s="33" t="s">
        <v>2</v>
      </c>
      <c r="F65" s="33" t="s">
        <v>48</v>
      </c>
      <c r="G65" s="34">
        <v>0.98</v>
      </c>
      <c r="H65" s="34">
        <v>0.15</v>
      </c>
      <c r="I65" s="35">
        <v>0.45332207563616672</v>
      </c>
      <c r="J65" s="35">
        <v>0.5797766176411342</v>
      </c>
      <c r="K65" s="33" t="s">
        <v>88</v>
      </c>
    </row>
    <row r="66" spans="5:11" x14ac:dyDescent="0.3">
      <c r="E66" s="33" t="s">
        <v>2</v>
      </c>
      <c r="F66" s="33" t="s">
        <v>46</v>
      </c>
      <c r="G66" s="34">
        <v>0.98</v>
      </c>
      <c r="H66" s="34">
        <v>0.45</v>
      </c>
      <c r="I66" s="35">
        <v>0.49694037057124402</v>
      </c>
      <c r="J66" s="35">
        <v>0.63373329278006152</v>
      </c>
      <c r="K66" s="33" t="s">
        <v>87</v>
      </c>
    </row>
    <row r="67" spans="5:11" x14ac:dyDescent="0.3">
      <c r="E67" s="33"/>
      <c r="F67" s="33"/>
      <c r="G67" s="33"/>
      <c r="H67" s="33"/>
      <c r="I67" s="33"/>
      <c r="J67" s="33"/>
      <c r="K67" s="33"/>
    </row>
    <row r="68" spans="5:11" x14ac:dyDescent="0.3">
      <c r="E68" s="33"/>
      <c r="F68" s="33"/>
      <c r="G68" s="33"/>
      <c r="H68" s="33"/>
      <c r="I68" s="33"/>
      <c r="J68" s="33"/>
      <c r="K68" s="33"/>
    </row>
    <row r="69" spans="5:11" x14ac:dyDescent="0.3">
      <c r="E69" s="33"/>
      <c r="F69" s="33"/>
      <c r="G69" s="33"/>
      <c r="H69" s="33"/>
      <c r="I69" s="33"/>
      <c r="J69" s="33"/>
      <c r="K69" s="33"/>
    </row>
    <row r="70" spans="5:11" x14ac:dyDescent="0.3">
      <c r="E70" s="33"/>
      <c r="F70" s="33"/>
      <c r="G70" s="33"/>
      <c r="H70" s="33"/>
      <c r="I70" s="33"/>
      <c r="J70" s="33"/>
      <c r="K70" s="33"/>
    </row>
    <row r="71" spans="5:11" x14ac:dyDescent="0.3">
      <c r="E71" s="33"/>
      <c r="F71" s="33"/>
      <c r="G71" s="33"/>
      <c r="H71" s="33"/>
      <c r="I71" s="33"/>
      <c r="J71" s="33"/>
      <c r="K71" s="33"/>
    </row>
    <row r="72" spans="5:11" x14ac:dyDescent="0.3">
      <c r="E72" s="33"/>
      <c r="F72" s="33"/>
      <c r="G72" s="33"/>
      <c r="H72" s="33"/>
      <c r="I72" s="33"/>
      <c r="J72" s="33"/>
      <c r="K72" s="33"/>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C6:AX175"/>
  <sheetViews>
    <sheetView tabSelected="1" topLeftCell="A139" zoomScale="55" zoomScaleNormal="55" workbookViewId="0">
      <selection activeCell="E10" sqref="E10"/>
    </sheetView>
  </sheetViews>
  <sheetFormatPr defaultRowHeight="14.4" x14ac:dyDescent="0.3"/>
  <cols>
    <col min="3" max="3" width="28.6640625" bestFit="1" customWidth="1"/>
    <col min="4" max="4" width="14.109375" bestFit="1" customWidth="1"/>
    <col min="5" max="5" width="17.44140625" bestFit="1" customWidth="1"/>
    <col min="6" max="6" width="46.5546875" customWidth="1"/>
    <col min="7" max="7" width="21.109375" bestFit="1" customWidth="1"/>
    <col min="8" max="8" width="17" bestFit="1" customWidth="1"/>
    <col min="9" max="9" width="14" bestFit="1" customWidth="1"/>
    <col min="10" max="10" width="27.6640625" bestFit="1" customWidth="1"/>
    <col min="11" max="11" width="18.88671875" bestFit="1" customWidth="1"/>
    <col min="12" max="12" width="22" bestFit="1" customWidth="1"/>
    <col min="13" max="13" width="14.6640625" bestFit="1" customWidth="1"/>
    <col min="14" max="14" width="12.44140625" bestFit="1" customWidth="1"/>
    <col min="15" max="15" width="14.44140625" bestFit="1" customWidth="1"/>
    <col min="16" max="16" width="12.44140625" bestFit="1" customWidth="1"/>
    <col min="17" max="17" width="14.5546875" bestFit="1" customWidth="1"/>
    <col min="18" max="18" width="14.44140625" bestFit="1" customWidth="1"/>
    <col min="19" max="19" width="14.33203125" bestFit="1" customWidth="1"/>
    <col min="20" max="20" width="11.88671875" bestFit="1" customWidth="1"/>
    <col min="21" max="21" width="13.33203125" bestFit="1" customWidth="1"/>
    <col min="22" max="22" width="11.33203125" bestFit="1" customWidth="1"/>
    <col min="23" max="25" width="12.33203125" bestFit="1" customWidth="1"/>
    <col min="26" max="26" width="15" bestFit="1" customWidth="1"/>
    <col min="27" max="27" width="14.109375" bestFit="1" customWidth="1"/>
    <col min="28" max="28" width="14.5546875" bestFit="1" customWidth="1"/>
    <col min="29" max="29" width="11.6640625" bestFit="1" customWidth="1"/>
    <col min="30" max="30" width="13.88671875" bestFit="1" customWidth="1"/>
    <col min="31" max="31" width="13.44140625" bestFit="1" customWidth="1"/>
    <col min="32" max="39" width="19" bestFit="1" customWidth="1"/>
    <col min="40" max="43" width="14.88671875" bestFit="1" customWidth="1"/>
    <col min="44" max="44" width="21.33203125" bestFit="1" customWidth="1"/>
    <col min="45" max="45" width="23" bestFit="1" customWidth="1"/>
    <col min="46" max="46" width="21.33203125" bestFit="1" customWidth="1"/>
    <col min="47" max="47" width="23" bestFit="1" customWidth="1"/>
    <col min="48" max="48" width="11.44140625" bestFit="1" customWidth="1"/>
    <col min="49" max="50" width="14.6640625" bestFit="1" customWidth="1"/>
  </cols>
  <sheetData>
    <row r="6" spans="3:50" x14ac:dyDescent="0.3">
      <c r="C6" s="56" t="s">
        <v>464</v>
      </c>
      <c r="D6" s="56" t="s">
        <v>465</v>
      </c>
      <c r="E6" s="49"/>
      <c r="F6" s="42"/>
      <c r="G6" s="49"/>
      <c r="H6" s="49"/>
      <c r="I6" s="49"/>
      <c r="J6" s="49"/>
      <c r="K6" s="49"/>
      <c r="L6" s="49"/>
      <c r="M6" s="49"/>
      <c r="N6" s="49"/>
      <c r="O6" s="49"/>
      <c r="P6" s="49"/>
      <c r="Q6" s="49"/>
      <c r="R6" s="49"/>
      <c r="S6" s="49"/>
      <c r="T6" s="49"/>
      <c r="U6" s="49"/>
      <c r="V6" s="49"/>
      <c r="W6" s="49"/>
      <c r="X6" s="49"/>
      <c r="Y6" s="49"/>
      <c r="Z6" s="49"/>
      <c r="AA6" s="49"/>
      <c r="AB6" s="49"/>
      <c r="AC6" s="49"/>
      <c r="AD6" s="49"/>
      <c r="AE6" s="49"/>
      <c r="AF6" s="49"/>
      <c r="AG6" s="49"/>
      <c r="AH6" s="56"/>
      <c r="AI6" s="56"/>
      <c r="AJ6" s="56"/>
      <c r="AK6" s="56"/>
      <c r="AL6" s="56"/>
      <c r="AM6" s="56"/>
      <c r="AN6" s="56"/>
      <c r="AO6" s="56"/>
      <c r="AP6" s="56"/>
      <c r="AQ6" s="56"/>
      <c r="AR6" s="56"/>
      <c r="AS6" s="49"/>
      <c r="AT6" s="49"/>
      <c r="AU6" s="49"/>
      <c r="AV6" s="49"/>
      <c r="AW6" s="49"/>
    </row>
    <row r="7" spans="3:50" x14ac:dyDescent="0.3">
      <c r="C7" s="56" t="s">
        <v>466</v>
      </c>
      <c r="D7" s="56">
        <v>1</v>
      </c>
      <c r="E7" s="49"/>
      <c r="F7" s="42"/>
      <c r="G7" s="49"/>
      <c r="H7" s="49"/>
      <c r="I7" s="49"/>
      <c r="J7" s="49"/>
      <c r="K7" s="49"/>
      <c r="L7" s="49"/>
      <c r="M7" s="49"/>
      <c r="N7" s="49"/>
      <c r="O7" s="49"/>
      <c r="P7" s="49"/>
      <c r="Q7" s="49"/>
      <c r="R7" s="49"/>
      <c r="S7" s="49"/>
      <c r="T7" s="49"/>
      <c r="U7" s="49"/>
      <c r="V7" s="49"/>
      <c r="W7" s="49"/>
      <c r="X7" s="49"/>
      <c r="Y7" s="49"/>
      <c r="Z7" s="49"/>
      <c r="AA7" s="49"/>
      <c r="AB7" s="49"/>
      <c r="AC7" s="49"/>
      <c r="AD7" s="49"/>
      <c r="AE7" s="49"/>
      <c r="AF7" s="49"/>
      <c r="AG7" s="49"/>
      <c r="AH7" s="56"/>
      <c r="AI7" s="56"/>
      <c r="AJ7" s="56"/>
      <c r="AK7" s="56"/>
      <c r="AL7" s="56"/>
      <c r="AM7" s="56"/>
      <c r="AN7" s="56"/>
      <c r="AO7" s="56"/>
      <c r="AP7" s="56"/>
      <c r="AQ7" s="56"/>
      <c r="AR7" s="56"/>
      <c r="AS7" s="49"/>
      <c r="AT7" s="49"/>
      <c r="AU7" s="49"/>
      <c r="AV7" s="49"/>
      <c r="AW7" s="49"/>
    </row>
    <row r="8" spans="3:50" x14ac:dyDescent="0.3">
      <c r="C8" s="56" t="s">
        <v>139</v>
      </c>
      <c r="D8" s="56" t="s">
        <v>140</v>
      </c>
      <c r="E8" s="49"/>
      <c r="F8" s="42"/>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56"/>
      <c r="AI8" s="56"/>
      <c r="AJ8" s="56"/>
      <c r="AK8" s="56"/>
      <c r="AL8" s="56"/>
      <c r="AM8" s="56"/>
      <c r="AN8" s="56"/>
      <c r="AO8" s="56"/>
      <c r="AP8" s="56"/>
      <c r="AQ8" s="56"/>
      <c r="AR8" s="56"/>
      <c r="AS8" s="49"/>
      <c r="AT8" s="49"/>
      <c r="AU8" s="49"/>
      <c r="AV8" s="49"/>
      <c r="AW8" s="49"/>
    </row>
    <row r="9" spans="3:50" x14ac:dyDescent="0.3">
      <c r="C9" s="56" t="s">
        <v>138</v>
      </c>
      <c r="D9" s="56">
        <v>1</v>
      </c>
      <c r="E9" s="57"/>
      <c r="F9" s="42"/>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49"/>
      <c r="AT9" s="49"/>
      <c r="AU9" s="49"/>
      <c r="AV9" s="49"/>
      <c r="AW9" s="49"/>
    </row>
    <row r="10" spans="3:50" x14ac:dyDescent="0.3">
      <c r="C10" s="56" t="s">
        <v>143</v>
      </c>
      <c r="D10" s="56">
        <v>1</v>
      </c>
      <c r="E10" s="56"/>
      <c r="F10" s="42"/>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49"/>
      <c r="AT10" s="49"/>
      <c r="AU10" s="49"/>
      <c r="AV10" s="49"/>
      <c r="AW10" s="49"/>
    </row>
    <row r="11" spans="3:50" x14ac:dyDescent="0.3">
      <c r="C11" s="56" t="s">
        <v>142</v>
      </c>
      <c r="D11" s="56">
        <v>0</v>
      </c>
      <c r="E11" s="57"/>
      <c r="F11" s="42"/>
      <c r="G11" s="56"/>
      <c r="H11" s="56"/>
      <c r="I11" s="56"/>
      <c r="J11" s="56"/>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49"/>
      <c r="AT11" s="49"/>
      <c r="AU11" s="49"/>
      <c r="AV11" s="49"/>
      <c r="AW11" s="49"/>
    </row>
    <row r="12" spans="3:50" x14ac:dyDescent="0.3">
      <c r="C12" s="56" t="s">
        <v>177</v>
      </c>
      <c r="D12" s="56">
        <v>0</v>
      </c>
      <c r="E12" s="43"/>
      <c r="F12" s="42"/>
      <c r="G12" s="44"/>
      <c r="H12" s="44"/>
      <c r="I12" s="44"/>
      <c r="J12" s="44"/>
      <c r="K12" s="44"/>
      <c r="L12" s="44"/>
      <c r="M12" s="44"/>
      <c r="N12" s="44"/>
      <c r="O12" s="44"/>
      <c r="P12" s="44"/>
      <c r="Q12" s="44"/>
      <c r="R12" s="44"/>
      <c r="S12" s="44"/>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49"/>
      <c r="AT12" s="49"/>
      <c r="AU12" s="49"/>
      <c r="AV12" s="49"/>
      <c r="AW12" s="49"/>
    </row>
    <row r="13" spans="3:50" x14ac:dyDescent="0.3">
      <c r="C13" s="56" t="s">
        <v>467</v>
      </c>
      <c r="D13" s="5">
        <v>1</v>
      </c>
      <c r="E13" s="57"/>
      <c r="F13" s="42"/>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9"/>
      <c r="AW13" s="49"/>
    </row>
    <row r="14" spans="3:50" x14ac:dyDescent="0.3">
      <c r="C14" s="56"/>
      <c r="D14" s="56"/>
      <c r="E14" s="57"/>
      <c r="F14" s="42"/>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9" t="s">
        <v>468</v>
      </c>
      <c r="AG14" s="59" t="s">
        <v>468</v>
      </c>
      <c r="AH14" s="59" t="s">
        <v>468</v>
      </c>
      <c r="AI14" s="59" t="s">
        <v>468</v>
      </c>
      <c r="AJ14" s="59" t="s">
        <v>468</v>
      </c>
      <c r="AK14" s="59" t="s">
        <v>468</v>
      </c>
      <c r="AL14" s="59" t="s">
        <v>468</v>
      </c>
      <c r="AM14" s="59" t="s">
        <v>468</v>
      </c>
      <c r="AN14" s="59" t="s">
        <v>469</v>
      </c>
      <c r="AO14" s="59" t="s">
        <v>469</v>
      </c>
      <c r="AP14" s="59" t="s">
        <v>469</v>
      </c>
      <c r="AQ14" s="59" t="s">
        <v>469</v>
      </c>
      <c r="AR14" s="59" t="s">
        <v>469</v>
      </c>
      <c r="AS14" s="59" t="s">
        <v>469</v>
      </c>
      <c r="AT14" s="59" t="s">
        <v>469</v>
      </c>
      <c r="AU14" s="59" t="s">
        <v>469</v>
      </c>
      <c r="AV14" s="49"/>
      <c r="AW14" s="49"/>
    </row>
    <row r="15" spans="3:50" x14ac:dyDescent="0.3">
      <c r="C15" s="61" t="s">
        <v>144</v>
      </c>
      <c r="D15" s="61" t="s">
        <v>9</v>
      </c>
      <c r="E15" s="61" t="s">
        <v>118</v>
      </c>
      <c r="F15" s="62" t="s">
        <v>145</v>
      </c>
      <c r="G15" s="61" t="s">
        <v>146</v>
      </c>
      <c r="H15" s="61" t="s">
        <v>147</v>
      </c>
      <c r="I15" s="61" t="s">
        <v>148</v>
      </c>
      <c r="J15" s="61" t="s">
        <v>149</v>
      </c>
      <c r="K15" s="61" t="s">
        <v>150</v>
      </c>
      <c r="L15" s="61" t="s">
        <v>151</v>
      </c>
      <c r="M15" s="61" t="s">
        <v>152</v>
      </c>
      <c r="N15" s="61" t="s">
        <v>153</v>
      </c>
      <c r="O15" s="61" t="s">
        <v>154</v>
      </c>
      <c r="P15" s="61" t="s">
        <v>155</v>
      </c>
      <c r="Q15" s="61" t="s">
        <v>156</v>
      </c>
      <c r="R15" s="61" t="s">
        <v>157</v>
      </c>
      <c r="S15" s="61" t="s">
        <v>158</v>
      </c>
      <c r="T15" s="61" t="s">
        <v>159</v>
      </c>
      <c r="U15" s="61" t="s">
        <v>160</v>
      </c>
      <c r="V15" s="61" t="s">
        <v>161</v>
      </c>
      <c r="W15" s="61" t="s">
        <v>162</v>
      </c>
      <c r="X15" s="61" t="s">
        <v>493</v>
      </c>
      <c r="Y15" s="61" t="s">
        <v>494</v>
      </c>
      <c r="Z15" s="61" t="s">
        <v>164</v>
      </c>
      <c r="AA15" s="61" t="s">
        <v>165</v>
      </c>
      <c r="AB15" s="61" t="s">
        <v>166</v>
      </c>
      <c r="AC15" s="61" t="s">
        <v>167</v>
      </c>
      <c r="AD15" s="61" t="s">
        <v>168</v>
      </c>
      <c r="AE15" s="61" t="s">
        <v>169</v>
      </c>
      <c r="AF15" s="61" t="s">
        <v>478</v>
      </c>
      <c r="AG15" s="61" t="s">
        <v>482</v>
      </c>
      <c r="AH15" s="61" t="s">
        <v>472</v>
      </c>
      <c r="AI15" s="61" t="s">
        <v>473</v>
      </c>
      <c r="AJ15" s="61" t="s">
        <v>495</v>
      </c>
      <c r="AK15" s="61" t="s">
        <v>470</v>
      </c>
      <c r="AL15" s="61" t="s">
        <v>483</v>
      </c>
      <c r="AM15" s="61" t="s">
        <v>471</v>
      </c>
      <c r="AN15" s="61" t="s">
        <v>496</v>
      </c>
      <c r="AO15" s="61" t="s">
        <v>497</v>
      </c>
      <c r="AP15" s="61" t="s">
        <v>474</v>
      </c>
      <c r="AQ15" s="61" t="s">
        <v>475</v>
      </c>
      <c r="AR15" s="61" t="s">
        <v>498</v>
      </c>
      <c r="AS15" s="61" t="s">
        <v>499</v>
      </c>
      <c r="AT15" s="61" t="s">
        <v>500</v>
      </c>
      <c r="AU15" s="61" t="s">
        <v>501</v>
      </c>
      <c r="AV15" s="61" t="s">
        <v>176</v>
      </c>
      <c r="AW15" s="61" t="s">
        <v>518</v>
      </c>
      <c r="AX15" s="61" t="s">
        <v>519</v>
      </c>
    </row>
    <row r="16" spans="3:50" x14ac:dyDescent="0.3">
      <c r="C16" s="56" t="s">
        <v>180</v>
      </c>
      <c r="D16" s="56">
        <v>1</v>
      </c>
      <c r="E16" s="56" t="s">
        <v>89</v>
      </c>
      <c r="F16" s="42" t="s">
        <v>181</v>
      </c>
      <c r="G16" s="56" t="s">
        <v>182</v>
      </c>
      <c r="H16" s="56" t="s">
        <v>91</v>
      </c>
      <c r="I16" s="56" t="s">
        <v>183</v>
      </c>
      <c r="J16" s="56">
        <v>50.8</v>
      </c>
      <c r="K16" s="56" t="s">
        <v>184</v>
      </c>
      <c r="L16" s="56" t="s">
        <v>184</v>
      </c>
      <c r="M16" s="56">
        <v>12</v>
      </c>
      <c r="N16" s="56">
        <v>0.1</v>
      </c>
      <c r="O16" s="56">
        <v>1.6</v>
      </c>
      <c r="P16" s="56">
        <v>0.1</v>
      </c>
      <c r="Q16" s="56">
        <v>1.8</v>
      </c>
      <c r="R16" s="56">
        <v>0.11</v>
      </c>
      <c r="S16" s="56" t="s">
        <v>184</v>
      </c>
      <c r="T16" s="56">
        <v>0.8</v>
      </c>
      <c r="U16" s="56">
        <v>0</v>
      </c>
      <c r="V16" s="56">
        <v>1.8</v>
      </c>
      <c r="W16" s="56">
        <v>0</v>
      </c>
      <c r="X16" s="3">
        <v>8.8154269972451793</v>
      </c>
      <c r="Y16" s="3">
        <v>7.6610468319559226</v>
      </c>
      <c r="Z16" s="56">
        <v>0</v>
      </c>
      <c r="AA16" s="56">
        <v>8.5000000000000006E-2</v>
      </c>
      <c r="AB16" s="56">
        <v>8.5000000000000006E-2</v>
      </c>
      <c r="AC16" s="56">
        <v>0.9</v>
      </c>
      <c r="AD16" s="56">
        <v>0.12</v>
      </c>
      <c r="AE16" s="56">
        <v>1.8</v>
      </c>
      <c r="AF16" s="56">
        <v>9.0749999999999997E-2</v>
      </c>
      <c r="AG16" s="56">
        <v>7.825E-2</v>
      </c>
      <c r="AH16" s="3">
        <v>1.1459911568459757</v>
      </c>
      <c r="AI16" s="3">
        <v>1.3290568368533202</v>
      </c>
      <c r="AJ16" s="60">
        <v>12.5</v>
      </c>
      <c r="AK16" s="60">
        <v>118</v>
      </c>
      <c r="AL16" s="56">
        <v>12.5</v>
      </c>
      <c r="AM16" s="56">
        <v>118</v>
      </c>
      <c r="AN16" s="56">
        <v>9.3849999999999989E-2</v>
      </c>
      <c r="AO16" s="3">
        <v>8.7549999999999989E-2</v>
      </c>
      <c r="AP16" s="3">
        <v>0.14074231827404315</v>
      </c>
      <c r="AQ16" s="3">
        <v>0.1508699779556705</v>
      </c>
      <c r="AR16" s="56">
        <v>6.3</v>
      </c>
      <c r="AS16" s="56">
        <v>236</v>
      </c>
      <c r="AT16" s="56">
        <v>6.3</v>
      </c>
      <c r="AU16" s="56">
        <v>236</v>
      </c>
      <c r="AV16" s="56">
        <v>0</v>
      </c>
      <c r="AW16" s="56">
        <v>185</v>
      </c>
      <c r="AX16">
        <v>93</v>
      </c>
    </row>
    <row r="17" spans="3:50" x14ac:dyDescent="0.3">
      <c r="C17" s="56" t="s">
        <v>180</v>
      </c>
      <c r="D17" s="56">
        <v>2</v>
      </c>
      <c r="E17" s="56" t="s">
        <v>89</v>
      </c>
      <c r="F17" s="42" t="s">
        <v>181</v>
      </c>
      <c r="G17" s="56" t="s">
        <v>182</v>
      </c>
      <c r="H17" s="56" t="s">
        <v>91</v>
      </c>
      <c r="I17" s="56" t="s">
        <v>183</v>
      </c>
      <c r="J17" s="56">
        <v>50.3</v>
      </c>
      <c r="K17" s="56" t="s">
        <v>184</v>
      </c>
      <c r="L17" s="56" t="s">
        <v>184</v>
      </c>
      <c r="M17" s="56">
        <v>12</v>
      </c>
      <c r="N17" s="56">
        <v>0.1</v>
      </c>
      <c r="O17" s="56">
        <v>1.6</v>
      </c>
      <c r="P17" s="56">
        <v>0.1</v>
      </c>
      <c r="Q17" s="56">
        <v>1.8</v>
      </c>
      <c r="R17" s="56">
        <v>0.11</v>
      </c>
      <c r="S17" s="56" t="s">
        <v>184</v>
      </c>
      <c r="T17" s="56">
        <v>0.8</v>
      </c>
      <c r="U17" s="56">
        <v>0</v>
      </c>
      <c r="V17" s="56">
        <v>1.8</v>
      </c>
      <c r="W17" s="56">
        <v>0</v>
      </c>
      <c r="X17" s="56">
        <v>8.8154269972451793</v>
      </c>
      <c r="Y17" s="56">
        <v>7.6610468319559226</v>
      </c>
      <c r="Z17" s="56">
        <v>0</v>
      </c>
      <c r="AA17" s="56">
        <v>0.255</v>
      </c>
      <c r="AB17" s="56">
        <v>8.5000000000000006E-2</v>
      </c>
      <c r="AC17" s="56">
        <v>0.9</v>
      </c>
      <c r="AD17" s="56">
        <v>0.12</v>
      </c>
      <c r="AE17" s="56">
        <v>1.8</v>
      </c>
      <c r="AF17" s="56">
        <v>9.0749999999999997E-2</v>
      </c>
      <c r="AG17" s="56">
        <v>7.825E-2</v>
      </c>
      <c r="AH17" s="56">
        <v>1.1459911568459757</v>
      </c>
      <c r="AI17" s="56">
        <v>1.3290568368533202</v>
      </c>
      <c r="AJ17" s="56">
        <v>12.5</v>
      </c>
      <c r="AK17" s="56">
        <v>118</v>
      </c>
      <c r="AL17" s="56">
        <v>12.5</v>
      </c>
      <c r="AM17" s="56">
        <v>118</v>
      </c>
      <c r="AN17" s="56">
        <v>9.3849999999999989E-2</v>
      </c>
      <c r="AO17" s="3">
        <v>8.7549999999999989E-2</v>
      </c>
      <c r="AP17" s="3">
        <v>0.14074231827404315</v>
      </c>
      <c r="AQ17" s="3">
        <v>0.1508699779556705</v>
      </c>
      <c r="AR17" s="56">
        <v>6.3</v>
      </c>
      <c r="AS17" s="56">
        <v>236</v>
      </c>
      <c r="AT17" s="56">
        <v>6.3</v>
      </c>
      <c r="AU17" s="56">
        <v>236</v>
      </c>
      <c r="AV17" s="56">
        <v>0</v>
      </c>
      <c r="AW17" s="56">
        <v>226</v>
      </c>
      <c r="AX17">
        <v>113</v>
      </c>
    </row>
    <row r="18" spans="3:50" x14ac:dyDescent="0.3">
      <c r="C18" s="56" t="s">
        <v>180</v>
      </c>
      <c r="D18" s="56">
        <v>3</v>
      </c>
      <c r="E18" s="56" t="s">
        <v>89</v>
      </c>
      <c r="F18" s="42" t="s">
        <v>181</v>
      </c>
      <c r="G18" s="56" t="s">
        <v>182</v>
      </c>
      <c r="H18" s="56" t="s">
        <v>91</v>
      </c>
      <c r="I18" s="56" t="s">
        <v>183</v>
      </c>
      <c r="J18" s="56">
        <v>48</v>
      </c>
      <c r="K18" s="56" t="s">
        <v>184</v>
      </c>
      <c r="L18" s="56" t="s">
        <v>184</v>
      </c>
      <c r="M18" s="56">
        <v>12</v>
      </c>
      <c r="N18" s="56">
        <v>0.1</v>
      </c>
      <c r="O18" s="56">
        <v>1.6</v>
      </c>
      <c r="P18" s="56">
        <v>0.1</v>
      </c>
      <c r="Q18" s="56">
        <v>1.8</v>
      </c>
      <c r="R18" s="56">
        <v>0.11</v>
      </c>
      <c r="S18" s="56" t="s">
        <v>184</v>
      </c>
      <c r="T18" s="56">
        <v>0.8</v>
      </c>
      <c r="U18" s="56">
        <v>0</v>
      </c>
      <c r="V18" s="56">
        <v>1.8</v>
      </c>
      <c r="W18" s="56">
        <v>0</v>
      </c>
      <c r="X18" s="56">
        <v>8.8154269972451793</v>
      </c>
      <c r="Y18" s="56">
        <v>7.6610468319559226</v>
      </c>
      <c r="Z18" s="56">
        <v>0</v>
      </c>
      <c r="AA18" s="56">
        <v>0.42499999999999999</v>
      </c>
      <c r="AB18" s="56">
        <v>8.5000000000000006E-2</v>
      </c>
      <c r="AC18" s="56">
        <v>0.9</v>
      </c>
      <c r="AD18" s="56">
        <v>0.12</v>
      </c>
      <c r="AE18" s="56">
        <v>1.8</v>
      </c>
      <c r="AF18" s="56">
        <v>9.0749999999999997E-2</v>
      </c>
      <c r="AG18" s="56">
        <v>7.825E-2</v>
      </c>
      <c r="AH18" s="56">
        <v>1.1459911568459757</v>
      </c>
      <c r="AI18" s="56">
        <v>1.3290568368533202</v>
      </c>
      <c r="AJ18" s="56">
        <v>12.5</v>
      </c>
      <c r="AK18" s="56">
        <v>118</v>
      </c>
      <c r="AL18" s="56">
        <v>12.5</v>
      </c>
      <c r="AM18" s="56">
        <v>118</v>
      </c>
      <c r="AN18" s="56">
        <v>9.3849999999999989E-2</v>
      </c>
      <c r="AO18" s="3">
        <v>8.7549999999999989E-2</v>
      </c>
      <c r="AP18" s="3">
        <v>0.14074231827404315</v>
      </c>
      <c r="AQ18" s="3">
        <v>0.1508699779556705</v>
      </c>
      <c r="AR18" s="56">
        <v>6.3</v>
      </c>
      <c r="AS18" s="56">
        <v>236</v>
      </c>
      <c r="AT18" s="56">
        <v>6.3</v>
      </c>
      <c r="AU18" s="56">
        <v>236</v>
      </c>
      <c r="AV18" s="56">
        <v>0</v>
      </c>
      <c r="AW18" s="56">
        <v>239</v>
      </c>
      <c r="AX18">
        <v>120</v>
      </c>
    </row>
    <row r="19" spans="3:50" x14ac:dyDescent="0.3">
      <c r="C19" s="56" t="s">
        <v>186</v>
      </c>
      <c r="D19" s="56">
        <v>5</v>
      </c>
      <c r="E19" s="56" t="s">
        <v>89</v>
      </c>
      <c r="F19" s="42" t="s">
        <v>187</v>
      </c>
      <c r="G19" s="56" t="s">
        <v>182</v>
      </c>
      <c r="H19" s="56" t="s">
        <v>91</v>
      </c>
      <c r="I19" s="56" t="s">
        <v>183</v>
      </c>
      <c r="J19" s="56">
        <v>30.2</v>
      </c>
      <c r="K19" s="56" t="s">
        <v>184</v>
      </c>
      <c r="L19" s="56" t="s">
        <v>184</v>
      </c>
      <c r="M19" s="56">
        <v>20</v>
      </c>
      <c r="N19" s="56" t="s">
        <v>185</v>
      </c>
      <c r="O19" s="56">
        <v>2.7</v>
      </c>
      <c r="P19" s="56" t="s">
        <v>185</v>
      </c>
      <c r="Q19" s="56">
        <v>2.5</v>
      </c>
      <c r="R19" s="56">
        <v>0.1</v>
      </c>
      <c r="S19" s="56" t="s">
        <v>184</v>
      </c>
      <c r="T19" s="56">
        <v>0.37</v>
      </c>
      <c r="U19" s="56">
        <v>0</v>
      </c>
      <c r="V19" s="56">
        <v>2.5</v>
      </c>
      <c r="W19" s="56">
        <v>0</v>
      </c>
      <c r="X19" s="5">
        <v>4.3529411764705879</v>
      </c>
      <c r="Y19" s="5">
        <v>2</v>
      </c>
      <c r="Z19" s="56">
        <v>0</v>
      </c>
      <c r="AA19" s="56">
        <v>1</v>
      </c>
      <c r="AB19" s="56">
        <v>0.2</v>
      </c>
      <c r="AC19" s="56">
        <v>1.25</v>
      </c>
      <c r="AD19" s="56">
        <v>0.2</v>
      </c>
      <c r="AE19" s="56">
        <v>2.5</v>
      </c>
      <c r="AF19" s="56">
        <v>8.5000000000000006E-2</v>
      </c>
      <c r="AG19" s="5">
        <v>7.6999999999999999E-2</v>
      </c>
      <c r="AH19" s="3">
        <v>2.15</v>
      </c>
      <c r="AI19" s="3">
        <v>0.41799999999999998</v>
      </c>
      <c r="AJ19" s="60">
        <v>10</v>
      </c>
      <c r="AK19" s="60">
        <v>42.976643687958848</v>
      </c>
      <c r="AL19" s="56">
        <v>6.3</v>
      </c>
      <c r="AM19" s="56">
        <v>97.040008670481299</v>
      </c>
      <c r="AN19" s="56" t="s">
        <v>185</v>
      </c>
      <c r="AO19" s="3" t="s">
        <v>185</v>
      </c>
      <c r="AP19" s="3" t="s">
        <v>185</v>
      </c>
      <c r="AQ19" s="3" t="s">
        <v>185</v>
      </c>
      <c r="AR19" s="56" t="s">
        <v>185</v>
      </c>
      <c r="AS19" s="56" t="s">
        <v>185</v>
      </c>
      <c r="AT19" s="56" t="s">
        <v>185</v>
      </c>
      <c r="AU19" s="56" t="s">
        <v>185</v>
      </c>
      <c r="AV19" s="56">
        <v>0</v>
      </c>
      <c r="AW19" s="56">
        <v>306</v>
      </c>
      <c r="AX19">
        <v>264</v>
      </c>
    </row>
    <row r="20" spans="3:50" x14ac:dyDescent="0.3">
      <c r="C20" s="56" t="s">
        <v>186</v>
      </c>
      <c r="D20" s="56">
        <v>6</v>
      </c>
      <c r="E20" s="56" t="s">
        <v>89</v>
      </c>
      <c r="F20" s="42" t="s">
        <v>189</v>
      </c>
      <c r="G20" s="56" t="s">
        <v>182</v>
      </c>
      <c r="H20" s="56" t="s">
        <v>91</v>
      </c>
      <c r="I20" s="56" t="s">
        <v>183</v>
      </c>
      <c r="J20" s="56">
        <v>30.2</v>
      </c>
      <c r="K20" s="56" t="s">
        <v>184</v>
      </c>
      <c r="L20" s="56" t="s">
        <v>184</v>
      </c>
      <c r="M20" s="56">
        <v>20</v>
      </c>
      <c r="N20" s="56" t="s">
        <v>185</v>
      </c>
      <c r="O20" s="56">
        <v>2.7</v>
      </c>
      <c r="P20" s="56" t="s">
        <v>185</v>
      </c>
      <c r="Q20" s="56">
        <v>2.5</v>
      </c>
      <c r="R20" s="56">
        <v>0.1</v>
      </c>
      <c r="S20" s="56" t="s">
        <v>184</v>
      </c>
      <c r="T20" s="56">
        <v>0.37</v>
      </c>
      <c r="U20" s="56">
        <v>0</v>
      </c>
      <c r="V20" s="56">
        <v>2.5</v>
      </c>
      <c r="W20" s="56">
        <v>0</v>
      </c>
      <c r="X20" s="56">
        <v>4.3529411764705879</v>
      </c>
      <c r="Y20" s="56">
        <v>2</v>
      </c>
      <c r="Z20" s="56">
        <v>0</v>
      </c>
      <c r="AA20" s="56">
        <v>0.7</v>
      </c>
      <c r="AB20" s="56">
        <v>0.2</v>
      </c>
      <c r="AC20" s="56">
        <v>1.25</v>
      </c>
      <c r="AD20" s="56">
        <v>0.2</v>
      </c>
      <c r="AE20" s="56">
        <v>2.5</v>
      </c>
      <c r="AF20" s="56">
        <v>8.5000000000000006E-2</v>
      </c>
      <c r="AG20" s="56">
        <v>7.6999999999999999E-2</v>
      </c>
      <c r="AH20" s="3">
        <v>1.6619999999999999</v>
      </c>
      <c r="AI20" s="56">
        <v>0.41799999999999998</v>
      </c>
      <c r="AJ20" s="56">
        <v>10</v>
      </c>
      <c r="AK20" s="60">
        <v>55.595537863484701</v>
      </c>
      <c r="AL20" s="56">
        <v>6.3</v>
      </c>
      <c r="AM20" s="56">
        <v>97.040008670481299</v>
      </c>
      <c r="AN20" s="56" t="s">
        <v>185</v>
      </c>
      <c r="AO20" s="3" t="s">
        <v>185</v>
      </c>
      <c r="AP20" s="3" t="s">
        <v>185</v>
      </c>
      <c r="AQ20" s="3" t="s">
        <v>185</v>
      </c>
      <c r="AR20" s="56" t="s">
        <v>185</v>
      </c>
      <c r="AS20" s="56" t="s">
        <v>185</v>
      </c>
      <c r="AT20" s="56" t="s">
        <v>185</v>
      </c>
      <c r="AU20" s="56" t="s">
        <v>185</v>
      </c>
      <c r="AV20" s="56">
        <v>0</v>
      </c>
      <c r="AW20" s="56">
        <v>356</v>
      </c>
      <c r="AX20">
        <v>307</v>
      </c>
    </row>
    <row r="21" spans="3:50" x14ac:dyDescent="0.3">
      <c r="C21" s="56" t="s">
        <v>186</v>
      </c>
      <c r="D21" s="56" t="s">
        <v>190</v>
      </c>
      <c r="E21" s="56" t="s">
        <v>89</v>
      </c>
      <c r="F21" s="42" t="s">
        <v>191</v>
      </c>
      <c r="G21" s="56" t="s">
        <v>182</v>
      </c>
      <c r="H21" s="56" t="s">
        <v>91</v>
      </c>
      <c r="I21" s="56" t="s">
        <v>183</v>
      </c>
      <c r="J21" s="56">
        <v>30.2</v>
      </c>
      <c r="K21" s="56" t="s">
        <v>184</v>
      </c>
      <c r="L21" s="56" t="s">
        <v>184</v>
      </c>
      <c r="M21" s="56">
        <v>20</v>
      </c>
      <c r="N21" s="56" t="s">
        <v>185</v>
      </c>
      <c r="O21" s="56">
        <v>2.7</v>
      </c>
      <c r="P21" s="56" t="s">
        <v>185</v>
      </c>
      <c r="Q21" s="56">
        <v>2.5</v>
      </c>
      <c r="R21" s="56">
        <v>0.1</v>
      </c>
      <c r="S21" s="56" t="s">
        <v>184</v>
      </c>
      <c r="T21" s="56">
        <v>0.37</v>
      </c>
      <c r="U21" s="56">
        <v>0</v>
      </c>
      <c r="V21" s="56">
        <v>2.5</v>
      </c>
      <c r="W21" s="56">
        <v>0</v>
      </c>
      <c r="X21" s="56">
        <v>4.3529411764705879</v>
      </c>
      <c r="Y21" s="56">
        <v>2</v>
      </c>
      <c r="Z21" s="56">
        <v>0</v>
      </c>
      <c r="AA21" s="56">
        <v>1</v>
      </c>
      <c r="AB21" s="56">
        <v>0.2</v>
      </c>
      <c r="AC21" s="56">
        <v>1.25</v>
      </c>
      <c r="AD21" s="56">
        <v>0.2</v>
      </c>
      <c r="AE21" s="56">
        <v>2.5</v>
      </c>
      <c r="AF21" s="56">
        <v>8.5000000000000006E-2</v>
      </c>
      <c r="AG21" s="56">
        <v>7.6999999999999999E-2</v>
      </c>
      <c r="AH21" s="3">
        <v>2.15</v>
      </c>
      <c r="AI21" s="56">
        <v>0.41799999999999998</v>
      </c>
      <c r="AJ21" s="56">
        <v>10</v>
      </c>
      <c r="AK21" s="60">
        <v>42.976643687958848</v>
      </c>
      <c r="AL21" s="56">
        <v>6.3</v>
      </c>
      <c r="AM21" s="56">
        <v>97.040008670481299</v>
      </c>
      <c r="AN21" s="56" t="s">
        <v>185</v>
      </c>
      <c r="AO21" s="3" t="s">
        <v>185</v>
      </c>
      <c r="AP21" s="3" t="s">
        <v>185</v>
      </c>
      <c r="AQ21" s="3" t="s">
        <v>185</v>
      </c>
      <c r="AR21" s="56" t="s">
        <v>185</v>
      </c>
      <c r="AS21" s="56" t="s">
        <v>185</v>
      </c>
      <c r="AT21" s="56" t="s">
        <v>185</v>
      </c>
      <c r="AU21" s="56" t="s">
        <v>185</v>
      </c>
      <c r="AV21" s="56">
        <v>0</v>
      </c>
      <c r="AW21" s="56">
        <v>312</v>
      </c>
      <c r="AX21">
        <v>269</v>
      </c>
    </row>
    <row r="22" spans="3:50" x14ac:dyDescent="0.3">
      <c r="C22" s="56" t="s">
        <v>186</v>
      </c>
      <c r="D22" s="56" t="s">
        <v>192</v>
      </c>
      <c r="E22" s="56" t="s">
        <v>89</v>
      </c>
      <c r="F22" s="42" t="s">
        <v>193</v>
      </c>
      <c r="G22" s="56" t="s">
        <v>182</v>
      </c>
      <c r="H22" s="56" t="s">
        <v>91</v>
      </c>
      <c r="I22" s="56" t="s">
        <v>183</v>
      </c>
      <c r="J22" s="56">
        <v>30.2</v>
      </c>
      <c r="K22" s="56" t="s">
        <v>184</v>
      </c>
      <c r="L22" s="56" t="s">
        <v>184</v>
      </c>
      <c r="M22" s="56">
        <v>20</v>
      </c>
      <c r="N22" s="56" t="s">
        <v>185</v>
      </c>
      <c r="O22" s="56">
        <v>2.7</v>
      </c>
      <c r="P22" s="56" t="s">
        <v>185</v>
      </c>
      <c r="Q22" s="56">
        <v>2.5</v>
      </c>
      <c r="R22" s="56">
        <v>0.1</v>
      </c>
      <c r="S22" s="56" t="s">
        <v>184</v>
      </c>
      <c r="T22" s="56">
        <v>0.37</v>
      </c>
      <c r="U22" s="56">
        <v>0</v>
      </c>
      <c r="V22" s="56">
        <v>2.5</v>
      </c>
      <c r="W22" s="56">
        <v>0</v>
      </c>
      <c r="X22" s="56">
        <v>4.3529411764705879</v>
      </c>
      <c r="Y22" s="56">
        <v>2</v>
      </c>
      <c r="Z22" s="56">
        <v>0</v>
      </c>
      <c r="AA22" s="56">
        <v>0.7</v>
      </c>
      <c r="AB22" s="56">
        <v>0.2</v>
      </c>
      <c r="AC22" s="56">
        <v>1.25</v>
      </c>
      <c r="AD22" s="56">
        <v>0.2</v>
      </c>
      <c r="AE22" s="56">
        <v>2.5</v>
      </c>
      <c r="AF22" s="56">
        <v>8.5000000000000006E-2</v>
      </c>
      <c r="AG22" s="56">
        <v>7.6999999999999999E-2</v>
      </c>
      <c r="AH22" s="3">
        <v>1.6619999999999999</v>
      </c>
      <c r="AI22" s="56">
        <v>0.41799999999999998</v>
      </c>
      <c r="AJ22" s="56">
        <v>10</v>
      </c>
      <c r="AK22" s="60">
        <v>55.595537863484701</v>
      </c>
      <c r="AL22" s="56">
        <v>6.3</v>
      </c>
      <c r="AM22" s="56">
        <v>97.040008670481299</v>
      </c>
      <c r="AN22" s="56" t="s">
        <v>185</v>
      </c>
      <c r="AO22" s="3" t="s">
        <v>185</v>
      </c>
      <c r="AP22" s="3" t="s">
        <v>185</v>
      </c>
      <c r="AQ22" s="3" t="s">
        <v>185</v>
      </c>
      <c r="AR22" s="56" t="s">
        <v>185</v>
      </c>
      <c r="AS22" s="56" t="s">
        <v>185</v>
      </c>
      <c r="AT22" s="56" t="s">
        <v>185</v>
      </c>
      <c r="AU22" s="56" t="s">
        <v>185</v>
      </c>
      <c r="AV22" s="56">
        <v>0</v>
      </c>
      <c r="AW22" s="56">
        <v>250</v>
      </c>
      <c r="AX22">
        <v>216</v>
      </c>
    </row>
    <row r="23" spans="3:50" x14ac:dyDescent="0.3">
      <c r="C23" s="56" t="s">
        <v>125</v>
      </c>
      <c r="D23" s="56" t="s">
        <v>54</v>
      </c>
      <c r="E23" s="56" t="s">
        <v>89</v>
      </c>
      <c r="F23" s="42" t="s">
        <v>196</v>
      </c>
      <c r="G23" s="56" t="s">
        <v>182</v>
      </c>
      <c r="H23" s="56" t="s">
        <v>91</v>
      </c>
      <c r="I23" s="56" t="s">
        <v>183</v>
      </c>
      <c r="J23" s="56">
        <v>41.3</v>
      </c>
      <c r="K23" s="56" t="s">
        <v>184</v>
      </c>
      <c r="L23" s="56" t="s">
        <v>184</v>
      </c>
      <c r="M23" s="56">
        <v>12</v>
      </c>
      <c r="N23" s="56">
        <v>0.1</v>
      </c>
      <c r="O23" s="56">
        <v>1.6</v>
      </c>
      <c r="P23" s="56">
        <v>0.1</v>
      </c>
      <c r="Q23" s="56">
        <v>1.8</v>
      </c>
      <c r="R23" s="56">
        <v>0.11</v>
      </c>
      <c r="S23" s="56" t="s">
        <v>184</v>
      </c>
      <c r="T23" s="56">
        <v>0.8</v>
      </c>
      <c r="U23" s="56">
        <v>0</v>
      </c>
      <c r="V23" s="56">
        <v>1.8</v>
      </c>
      <c r="W23" s="56">
        <v>0</v>
      </c>
      <c r="X23" s="3">
        <v>8.5333333333333332</v>
      </c>
      <c r="Y23" s="3">
        <v>7.44</v>
      </c>
      <c r="Z23" s="56">
        <v>0</v>
      </c>
      <c r="AA23" s="56">
        <v>8.5000000000000006E-2</v>
      </c>
      <c r="AB23" s="56">
        <v>8.5000000000000006E-2</v>
      </c>
      <c r="AC23" s="56">
        <v>0.9</v>
      </c>
      <c r="AD23" s="56">
        <v>0.12</v>
      </c>
      <c r="AE23" s="56">
        <v>1.8</v>
      </c>
      <c r="AF23" s="56">
        <v>9.375E-2</v>
      </c>
      <c r="AG23" s="56">
        <v>8.1250000000000003E-2</v>
      </c>
      <c r="AH23" s="3">
        <v>1.1093194398269046</v>
      </c>
      <c r="AI23" s="3">
        <v>1.2799839690310435</v>
      </c>
      <c r="AJ23" s="60">
        <v>12.5</v>
      </c>
      <c r="AK23" s="60">
        <v>118</v>
      </c>
      <c r="AL23" s="56">
        <v>12.5</v>
      </c>
      <c r="AM23" s="56">
        <v>118</v>
      </c>
      <c r="AN23" s="56">
        <v>9.6849999999999992E-2</v>
      </c>
      <c r="AO23" s="3">
        <v>9.0549999999999978E-2</v>
      </c>
      <c r="AP23" s="3">
        <v>0.16255718311272102</v>
      </c>
      <c r="AQ23" s="3">
        <v>0.17386706995546145</v>
      </c>
      <c r="AR23" s="56">
        <v>6.3</v>
      </c>
      <c r="AS23" s="56">
        <v>198</v>
      </c>
      <c r="AT23" s="56">
        <v>6.3</v>
      </c>
      <c r="AU23" s="56">
        <v>198</v>
      </c>
      <c r="AV23" s="56">
        <v>0</v>
      </c>
      <c r="AW23" s="56">
        <v>189</v>
      </c>
      <c r="AX23">
        <v>94</v>
      </c>
    </row>
    <row r="24" spans="3:50" x14ac:dyDescent="0.3">
      <c r="C24" s="56" t="s">
        <v>125</v>
      </c>
      <c r="D24" s="56" t="s">
        <v>126</v>
      </c>
      <c r="E24" s="56" t="s">
        <v>89</v>
      </c>
      <c r="F24" s="42" t="s">
        <v>196</v>
      </c>
      <c r="G24" s="56" t="s">
        <v>182</v>
      </c>
      <c r="H24" s="56" t="s">
        <v>91</v>
      </c>
      <c r="I24" s="56" t="s">
        <v>183</v>
      </c>
      <c r="J24" s="56">
        <v>41.4</v>
      </c>
      <c r="K24" s="56" t="s">
        <v>184</v>
      </c>
      <c r="L24" s="56" t="s">
        <v>184</v>
      </c>
      <c r="M24" s="56">
        <v>12</v>
      </c>
      <c r="N24" s="56">
        <v>0.1</v>
      </c>
      <c r="O24" s="56">
        <v>1.6</v>
      </c>
      <c r="P24" s="56">
        <v>0.1</v>
      </c>
      <c r="Q24" s="56">
        <v>1.8</v>
      </c>
      <c r="R24" s="56">
        <v>0.11</v>
      </c>
      <c r="S24" s="56" t="s">
        <v>184</v>
      </c>
      <c r="T24" s="56">
        <v>0.8</v>
      </c>
      <c r="U24" s="56">
        <v>0</v>
      </c>
      <c r="V24" s="56">
        <v>1.8</v>
      </c>
      <c r="W24" s="56">
        <v>0</v>
      </c>
      <c r="X24" s="56">
        <v>8.5333333333333332</v>
      </c>
      <c r="Y24" s="56">
        <v>7.44</v>
      </c>
      <c r="Z24" s="56">
        <v>0</v>
      </c>
      <c r="AA24" s="56">
        <v>8.5000000000000006E-2</v>
      </c>
      <c r="AB24" s="56">
        <v>8.5000000000000006E-2</v>
      </c>
      <c r="AC24" s="56">
        <v>0.9</v>
      </c>
      <c r="AD24" s="56">
        <v>0.12</v>
      </c>
      <c r="AE24" s="56">
        <v>1.8</v>
      </c>
      <c r="AF24" s="56">
        <v>9.375E-2</v>
      </c>
      <c r="AG24" s="56">
        <v>8.4349999999999994E-2</v>
      </c>
      <c r="AH24" s="3">
        <v>1.0999974277275189</v>
      </c>
      <c r="AI24" s="3">
        <v>0.31055529038415092</v>
      </c>
      <c r="AJ24" s="56">
        <v>12.5</v>
      </c>
      <c r="AK24" s="60">
        <v>119</v>
      </c>
      <c r="AL24" s="56">
        <v>6.3</v>
      </c>
      <c r="AM24" s="56">
        <v>119</v>
      </c>
      <c r="AN24" s="56">
        <v>9.6849999999999992E-2</v>
      </c>
      <c r="AO24" s="3">
        <v>9.0549999999999978E-2</v>
      </c>
      <c r="AP24" s="3">
        <v>0.16255718311272102</v>
      </c>
      <c r="AQ24" s="3">
        <v>0.17386706995546145</v>
      </c>
      <c r="AR24" s="56">
        <v>6.3</v>
      </c>
      <c r="AS24" s="56">
        <v>198</v>
      </c>
      <c r="AT24" s="56">
        <v>6.3</v>
      </c>
      <c r="AU24" s="56">
        <v>198</v>
      </c>
      <c r="AV24" s="56">
        <v>0</v>
      </c>
      <c r="AW24" s="56">
        <v>172</v>
      </c>
      <c r="AX24">
        <v>86</v>
      </c>
    </row>
    <row r="25" spans="3:50" x14ac:dyDescent="0.3">
      <c r="C25" s="56" t="s">
        <v>125</v>
      </c>
      <c r="D25" s="56" t="s">
        <v>53</v>
      </c>
      <c r="E25" s="56" t="s">
        <v>127</v>
      </c>
      <c r="F25" s="42" t="s">
        <v>196</v>
      </c>
      <c r="G25" s="56" t="s">
        <v>182</v>
      </c>
      <c r="H25" s="56" t="s">
        <v>91</v>
      </c>
      <c r="I25" s="56" t="s">
        <v>183</v>
      </c>
      <c r="J25" s="56">
        <v>40</v>
      </c>
      <c r="K25" s="56" t="s">
        <v>184</v>
      </c>
      <c r="L25" s="56" t="s">
        <v>184</v>
      </c>
      <c r="M25" s="56">
        <v>12</v>
      </c>
      <c r="N25" s="56">
        <v>0.1</v>
      </c>
      <c r="O25" s="56">
        <v>1.6</v>
      </c>
      <c r="P25" s="56">
        <v>0.1</v>
      </c>
      <c r="Q25" s="56">
        <v>1.8</v>
      </c>
      <c r="R25" s="56">
        <v>0.11</v>
      </c>
      <c r="S25" s="56" t="s">
        <v>184</v>
      </c>
      <c r="T25" s="56">
        <v>0.8</v>
      </c>
      <c r="U25" s="56">
        <v>0</v>
      </c>
      <c r="V25" s="56">
        <v>1.8</v>
      </c>
      <c r="W25" s="56">
        <v>0</v>
      </c>
      <c r="X25" s="56">
        <v>8.5333333333333332</v>
      </c>
      <c r="Y25" s="56">
        <v>7.44</v>
      </c>
      <c r="Z25" s="56">
        <v>0</v>
      </c>
      <c r="AA25" s="56">
        <v>0.255</v>
      </c>
      <c r="AB25" s="56">
        <v>8.5000000000000006E-2</v>
      </c>
      <c r="AC25" s="56">
        <v>0.9</v>
      </c>
      <c r="AD25" s="56">
        <v>0.12</v>
      </c>
      <c r="AE25" s="56">
        <v>1.8</v>
      </c>
      <c r="AF25" s="56">
        <v>9.375E-2</v>
      </c>
      <c r="AG25" s="56">
        <v>8.1250000000000003E-2</v>
      </c>
      <c r="AH25" s="3">
        <v>1.1093194398269046</v>
      </c>
      <c r="AI25" s="3">
        <v>1.2799839690310435</v>
      </c>
      <c r="AJ25" s="56">
        <v>12.5</v>
      </c>
      <c r="AK25" s="60">
        <v>118</v>
      </c>
      <c r="AL25" s="56">
        <v>12.5</v>
      </c>
      <c r="AM25" s="56">
        <v>118</v>
      </c>
      <c r="AN25" s="56">
        <v>9.6849999999999992E-2</v>
      </c>
      <c r="AO25" s="3">
        <v>9.0549999999999978E-2</v>
      </c>
      <c r="AP25" s="3">
        <v>0.16255718311272102</v>
      </c>
      <c r="AQ25" s="3">
        <v>0.17386706995546145</v>
      </c>
      <c r="AR25" s="56">
        <v>6.3</v>
      </c>
      <c r="AS25" s="56">
        <v>198</v>
      </c>
      <c r="AT25" s="56">
        <v>6.3</v>
      </c>
      <c r="AU25" s="56">
        <v>198</v>
      </c>
      <c r="AV25" s="56">
        <v>0</v>
      </c>
      <c r="AW25" s="56">
        <v>254</v>
      </c>
      <c r="AX25">
        <v>127</v>
      </c>
    </row>
    <row r="26" spans="3:50" x14ac:dyDescent="0.3">
      <c r="C26" s="56" t="s">
        <v>125</v>
      </c>
      <c r="D26" s="56" t="s">
        <v>57</v>
      </c>
      <c r="E26" s="56" t="s">
        <v>89</v>
      </c>
      <c r="F26" s="42" t="s">
        <v>196</v>
      </c>
      <c r="G26" s="56" t="s">
        <v>182</v>
      </c>
      <c r="H26" s="56" t="s">
        <v>91</v>
      </c>
      <c r="I26" s="56" t="s">
        <v>183</v>
      </c>
      <c r="J26" s="56">
        <v>42</v>
      </c>
      <c r="K26" s="56" t="s">
        <v>184</v>
      </c>
      <c r="L26" s="56" t="s">
        <v>184</v>
      </c>
      <c r="M26" s="56">
        <v>12</v>
      </c>
      <c r="N26" s="56">
        <v>0.1</v>
      </c>
      <c r="O26" s="56">
        <v>1.6</v>
      </c>
      <c r="P26" s="56">
        <v>0.1</v>
      </c>
      <c r="Q26" s="56">
        <v>1.8</v>
      </c>
      <c r="R26" s="56">
        <v>0.11</v>
      </c>
      <c r="S26" s="56" t="s">
        <v>184</v>
      </c>
      <c r="T26" s="56">
        <v>0.8</v>
      </c>
      <c r="U26" s="56">
        <v>0</v>
      </c>
      <c r="V26" s="56">
        <v>1.8</v>
      </c>
      <c r="W26" s="56">
        <v>0</v>
      </c>
      <c r="X26" s="56">
        <v>8.5333333333333332</v>
      </c>
      <c r="Y26" s="56">
        <v>7.44</v>
      </c>
      <c r="Z26" s="56">
        <v>0</v>
      </c>
      <c r="AA26" s="56">
        <v>0.255</v>
      </c>
      <c r="AB26" s="56">
        <v>8.5000000000000006E-2</v>
      </c>
      <c r="AC26" s="56">
        <v>0.9</v>
      </c>
      <c r="AD26" s="56">
        <v>0.12</v>
      </c>
      <c r="AE26" s="56">
        <v>1.8</v>
      </c>
      <c r="AF26" s="56">
        <v>9.375E-2</v>
      </c>
      <c r="AG26" s="56">
        <v>8.4349999999999994E-2</v>
      </c>
      <c r="AH26" s="3">
        <v>1.0999974277275189</v>
      </c>
      <c r="AI26" s="3">
        <v>0.31055529038415092</v>
      </c>
      <c r="AJ26" s="56">
        <v>12.5</v>
      </c>
      <c r="AK26" s="60">
        <v>119</v>
      </c>
      <c r="AL26" s="56">
        <v>6.3</v>
      </c>
      <c r="AM26" s="56">
        <v>119</v>
      </c>
      <c r="AN26" s="56">
        <v>9.6849999999999992E-2</v>
      </c>
      <c r="AO26" s="3">
        <v>9.0549999999999978E-2</v>
      </c>
      <c r="AP26" s="3">
        <v>0.16255718311272102</v>
      </c>
      <c r="AQ26" s="3">
        <v>0.17386706995546145</v>
      </c>
      <c r="AR26" s="56">
        <v>6.3</v>
      </c>
      <c r="AS26" s="56">
        <v>198</v>
      </c>
      <c r="AT26" s="56">
        <v>6.3</v>
      </c>
      <c r="AU26" s="56">
        <v>198</v>
      </c>
      <c r="AV26" s="56">
        <v>0</v>
      </c>
      <c r="AW26" s="56">
        <v>195</v>
      </c>
      <c r="AX26">
        <v>97</v>
      </c>
    </row>
    <row r="27" spans="3:50" x14ac:dyDescent="0.3">
      <c r="C27" s="56" t="s">
        <v>125</v>
      </c>
      <c r="D27" s="56" t="s">
        <v>52</v>
      </c>
      <c r="E27" s="56" t="s">
        <v>127</v>
      </c>
      <c r="F27" s="42" t="s">
        <v>196</v>
      </c>
      <c r="G27" s="56" t="s">
        <v>182</v>
      </c>
      <c r="H27" s="56" t="s">
        <v>91</v>
      </c>
      <c r="I27" s="56" t="s">
        <v>183</v>
      </c>
      <c r="J27" s="56">
        <v>39.700000000000003</v>
      </c>
      <c r="K27" s="56" t="s">
        <v>184</v>
      </c>
      <c r="L27" s="56" t="s">
        <v>184</v>
      </c>
      <c r="M27" s="56">
        <v>12</v>
      </c>
      <c r="N27" s="56">
        <v>0.1</v>
      </c>
      <c r="O27" s="56">
        <v>1.6</v>
      </c>
      <c r="P27" s="56">
        <v>0.1</v>
      </c>
      <c r="Q27" s="56">
        <v>1.8</v>
      </c>
      <c r="R27" s="56">
        <v>0.11</v>
      </c>
      <c r="S27" s="56" t="s">
        <v>184</v>
      </c>
      <c r="T27" s="56">
        <v>0.8</v>
      </c>
      <c r="U27" s="56">
        <v>0</v>
      </c>
      <c r="V27" s="56">
        <v>1.8</v>
      </c>
      <c r="W27" s="56">
        <v>0</v>
      </c>
      <c r="X27" s="56">
        <v>8.5333333333333332</v>
      </c>
      <c r="Y27" s="56">
        <v>7.44</v>
      </c>
      <c r="Z27" s="56">
        <v>0</v>
      </c>
      <c r="AA27" s="56">
        <v>0.42499999999999999</v>
      </c>
      <c r="AB27" s="56">
        <v>8.5000000000000006E-2</v>
      </c>
      <c r="AC27" s="56">
        <v>0.9</v>
      </c>
      <c r="AD27" s="56">
        <v>0.12</v>
      </c>
      <c r="AE27" s="56">
        <v>1.8</v>
      </c>
      <c r="AF27" s="56">
        <v>9.375E-2</v>
      </c>
      <c r="AG27" s="56">
        <v>8.1250000000000003E-2</v>
      </c>
      <c r="AH27" s="3">
        <v>1.1093194398269046</v>
      </c>
      <c r="AI27" s="3">
        <v>1.2799839690310435</v>
      </c>
      <c r="AJ27" s="56">
        <v>12.5</v>
      </c>
      <c r="AK27" s="60">
        <v>118</v>
      </c>
      <c r="AL27" s="56">
        <v>12.5</v>
      </c>
      <c r="AM27" s="56">
        <v>118</v>
      </c>
      <c r="AN27" s="56">
        <v>9.6849999999999992E-2</v>
      </c>
      <c r="AO27" s="3">
        <v>9.0549999999999978E-2</v>
      </c>
      <c r="AP27" s="3">
        <v>0.16255718311272102</v>
      </c>
      <c r="AQ27" s="3">
        <v>0.17386706995546145</v>
      </c>
      <c r="AR27" s="56">
        <v>6.3</v>
      </c>
      <c r="AS27" s="56">
        <v>198</v>
      </c>
      <c r="AT27" s="56">
        <v>6.3</v>
      </c>
      <c r="AU27" s="56">
        <v>198</v>
      </c>
      <c r="AV27" s="56">
        <v>0</v>
      </c>
      <c r="AW27" s="56">
        <v>297</v>
      </c>
      <c r="AX27">
        <v>149</v>
      </c>
    </row>
    <row r="28" spans="3:50" x14ac:dyDescent="0.3">
      <c r="C28" s="56" t="s">
        <v>125</v>
      </c>
      <c r="D28" s="56" t="s">
        <v>56</v>
      </c>
      <c r="E28" s="56" t="s">
        <v>127</v>
      </c>
      <c r="F28" s="42" t="s">
        <v>196</v>
      </c>
      <c r="G28" s="56" t="s">
        <v>182</v>
      </c>
      <c r="H28" s="56" t="s">
        <v>91</v>
      </c>
      <c r="I28" s="56" t="s">
        <v>183</v>
      </c>
      <c r="J28" s="56">
        <v>41.6</v>
      </c>
      <c r="K28" s="56" t="s">
        <v>184</v>
      </c>
      <c r="L28" s="56" t="s">
        <v>184</v>
      </c>
      <c r="M28" s="56">
        <v>12</v>
      </c>
      <c r="N28" s="56">
        <v>0.1</v>
      </c>
      <c r="O28" s="56">
        <v>1.6</v>
      </c>
      <c r="P28" s="56">
        <v>0.1</v>
      </c>
      <c r="Q28" s="56">
        <v>1.8</v>
      </c>
      <c r="R28" s="56">
        <v>0.11</v>
      </c>
      <c r="S28" s="56" t="s">
        <v>184</v>
      </c>
      <c r="T28" s="56">
        <v>0.8</v>
      </c>
      <c r="U28" s="56">
        <v>0</v>
      </c>
      <c r="V28" s="56">
        <v>1.8</v>
      </c>
      <c r="W28" s="56">
        <v>0</v>
      </c>
      <c r="X28" s="56">
        <v>8.5333333333333332</v>
      </c>
      <c r="Y28" s="56">
        <v>7.44</v>
      </c>
      <c r="Z28" s="56">
        <v>0</v>
      </c>
      <c r="AA28" s="56">
        <v>0.42499999999999999</v>
      </c>
      <c r="AB28" s="56">
        <v>8.5000000000000006E-2</v>
      </c>
      <c r="AC28" s="56">
        <v>0.9</v>
      </c>
      <c r="AD28" s="56">
        <v>0.12</v>
      </c>
      <c r="AE28" s="56">
        <v>1.8</v>
      </c>
      <c r="AF28" s="56">
        <v>9.375E-2</v>
      </c>
      <c r="AG28" s="56">
        <v>8.4349999999999994E-2</v>
      </c>
      <c r="AH28" s="3">
        <v>1.0999974277275189</v>
      </c>
      <c r="AI28" s="3">
        <v>0.31055529038415092</v>
      </c>
      <c r="AJ28" s="56">
        <v>12.5</v>
      </c>
      <c r="AK28" s="60">
        <v>119</v>
      </c>
      <c r="AL28" s="56">
        <v>6.3</v>
      </c>
      <c r="AM28" s="56">
        <v>119</v>
      </c>
      <c r="AN28" s="56">
        <v>9.6849999999999992E-2</v>
      </c>
      <c r="AO28" s="3">
        <v>9.0549999999999978E-2</v>
      </c>
      <c r="AP28" s="3">
        <v>0.16255718311272102</v>
      </c>
      <c r="AQ28" s="3">
        <v>0.17386706995546145</v>
      </c>
      <c r="AR28" s="56">
        <v>6.3</v>
      </c>
      <c r="AS28" s="56">
        <v>198</v>
      </c>
      <c r="AT28" s="56">
        <v>6.3</v>
      </c>
      <c r="AU28" s="56">
        <v>198</v>
      </c>
      <c r="AV28" s="56">
        <v>0</v>
      </c>
      <c r="AW28" s="56">
        <v>232</v>
      </c>
      <c r="AX28">
        <v>116</v>
      </c>
    </row>
    <row r="29" spans="3:50" x14ac:dyDescent="0.3">
      <c r="C29" s="56" t="s">
        <v>125</v>
      </c>
      <c r="D29" s="56" t="s">
        <v>51</v>
      </c>
      <c r="E29" s="56" t="s">
        <v>127</v>
      </c>
      <c r="F29" s="42" t="s">
        <v>196</v>
      </c>
      <c r="G29" s="56" t="s">
        <v>182</v>
      </c>
      <c r="H29" s="56" t="s">
        <v>91</v>
      </c>
      <c r="I29" s="56" t="s">
        <v>183</v>
      </c>
      <c r="J29" s="56">
        <v>40.4</v>
      </c>
      <c r="K29" s="56" t="s">
        <v>184</v>
      </c>
      <c r="L29" s="56" t="s">
        <v>184</v>
      </c>
      <c r="M29" s="56">
        <v>12</v>
      </c>
      <c r="N29" s="56">
        <v>0.1</v>
      </c>
      <c r="O29" s="56">
        <v>1.6</v>
      </c>
      <c r="P29" s="56">
        <v>0.1</v>
      </c>
      <c r="Q29" s="56">
        <v>1.8</v>
      </c>
      <c r="R29" s="56">
        <v>0.11</v>
      </c>
      <c r="S29" s="56" t="s">
        <v>184</v>
      </c>
      <c r="T29" s="56">
        <v>0.8</v>
      </c>
      <c r="U29" s="56">
        <v>0</v>
      </c>
      <c r="V29" s="56">
        <v>1.8</v>
      </c>
      <c r="W29" s="56">
        <v>0</v>
      </c>
      <c r="X29" s="56">
        <v>8.5333333333333332</v>
      </c>
      <c r="Y29" s="56">
        <v>7.44</v>
      </c>
      <c r="Z29" s="56">
        <v>0</v>
      </c>
      <c r="AA29" s="56">
        <v>0.59499999999999997</v>
      </c>
      <c r="AB29" s="56">
        <v>8.5000000000000006E-2</v>
      </c>
      <c r="AC29" s="56">
        <v>0.9</v>
      </c>
      <c r="AD29" s="56">
        <v>0.12</v>
      </c>
      <c r="AE29" s="56">
        <v>1.8</v>
      </c>
      <c r="AF29" s="56">
        <v>9.375E-2</v>
      </c>
      <c r="AG29" s="56">
        <v>8.1250000000000003E-2</v>
      </c>
      <c r="AH29" s="3">
        <v>1.1093194398269046</v>
      </c>
      <c r="AI29" s="3">
        <v>1.2799839690310435</v>
      </c>
      <c r="AJ29" s="56">
        <v>12.5</v>
      </c>
      <c r="AK29" s="60">
        <v>118</v>
      </c>
      <c r="AL29" s="56">
        <v>12.5</v>
      </c>
      <c r="AM29" s="56">
        <v>118</v>
      </c>
      <c r="AN29" s="56">
        <v>9.6849999999999992E-2</v>
      </c>
      <c r="AO29" s="3">
        <v>9.0549999999999978E-2</v>
      </c>
      <c r="AP29" s="3">
        <v>0.16255718311272102</v>
      </c>
      <c r="AQ29" s="3">
        <v>0.17386706995546145</v>
      </c>
      <c r="AR29" s="56">
        <v>6.3</v>
      </c>
      <c r="AS29" s="56">
        <v>198</v>
      </c>
      <c r="AT29" s="56">
        <v>6.3</v>
      </c>
      <c r="AU29" s="56">
        <v>198</v>
      </c>
      <c r="AV29" s="56">
        <v>0</v>
      </c>
      <c r="AW29" s="56">
        <v>325</v>
      </c>
      <c r="AX29">
        <v>163</v>
      </c>
    </row>
    <row r="30" spans="3:50" x14ac:dyDescent="0.3">
      <c r="C30" s="56" t="s">
        <v>125</v>
      </c>
      <c r="D30" s="56" t="s">
        <v>55</v>
      </c>
      <c r="E30" s="56" t="s">
        <v>127</v>
      </c>
      <c r="F30" s="42" t="s">
        <v>196</v>
      </c>
      <c r="G30" s="56" t="s">
        <v>182</v>
      </c>
      <c r="H30" s="56" t="s">
        <v>91</v>
      </c>
      <c r="I30" s="56" t="s">
        <v>183</v>
      </c>
      <c r="J30" s="56">
        <v>40.5</v>
      </c>
      <c r="K30" s="56" t="s">
        <v>184</v>
      </c>
      <c r="L30" s="56" t="s">
        <v>184</v>
      </c>
      <c r="M30" s="56">
        <v>12</v>
      </c>
      <c r="N30" s="56">
        <v>0.1</v>
      </c>
      <c r="O30" s="56">
        <v>1.6</v>
      </c>
      <c r="P30" s="56">
        <v>0.1</v>
      </c>
      <c r="Q30" s="56">
        <v>1.8</v>
      </c>
      <c r="R30" s="56">
        <v>0.11</v>
      </c>
      <c r="S30" s="56" t="s">
        <v>184</v>
      </c>
      <c r="T30" s="56">
        <v>0.8</v>
      </c>
      <c r="U30" s="56">
        <v>0</v>
      </c>
      <c r="V30" s="56">
        <v>1.8</v>
      </c>
      <c r="W30" s="56">
        <v>0</v>
      </c>
      <c r="X30" s="56">
        <v>8.5333333333333332</v>
      </c>
      <c r="Y30" s="56">
        <v>7.44</v>
      </c>
      <c r="Z30" s="56">
        <v>0</v>
      </c>
      <c r="AA30" s="56">
        <v>0.59499999999999997</v>
      </c>
      <c r="AB30" s="56">
        <v>8.5000000000000006E-2</v>
      </c>
      <c r="AC30" s="56">
        <v>0.9</v>
      </c>
      <c r="AD30" s="56">
        <v>0.12</v>
      </c>
      <c r="AE30" s="56">
        <v>1.8</v>
      </c>
      <c r="AF30" s="56">
        <v>9.375E-2</v>
      </c>
      <c r="AG30" s="56">
        <v>8.4349999999999994E-2</v>
      </c>
      <c r="AH30" s="3">
        <v>1.0999974277275189</v>
      </c>
      <c r="AI30" s="3">
        <v>0.31055529038415092</v>
      </c>
      <c r="AJ30" s="56">
        <v>12.5</v>
      </c>
      <c r="AK30" s="60">
        <v>119</v>
      </c>
      <c r="AL30" s="56">
        <v>6.3</v>
      </c>
      <c r="AM30" s="56">
        <v>119</v>
      </c>
      <c r="AN30" s="56">
        <v>9.6849999999999992E-2</v>
      </c>
      <c r="AO30" s="3">
        <v>9.0549999999999978E-2</v>
      </c>
      <c r="AP30" s="3">
        <v>0.16255718311272102</v>
      </c>
      <c r="AQ30" s="3">
        <v>0.17386706995546145</v>
      </c>
      <c r="AR30" s="56">
        <v>6.3</v>
      </c>
      <c r="AS30" s="56">
        <v>198</v>
      </c>
      <c r="AT30" s="56">
        <v>6.3</v>
      </c>
      <c r="AU30" s="56">
        <v>198</v>
      </c>
      <c r="AV30" s="56">
        <v>0</v>
      </c>
      <c r="AW30" s="56">
        <v>255</v>
      </c>
      <c r="AX30">
        <v>127</v>
      </c>
    </row>
    <row r="31" spans="3:50" x14ac:dyDescent="0.3">
      <c r="C31" s="56" t="s">
        <v>6</v>
      </c>
      <c r="D31" s="56" t="s">
        <v>54</v>
      </c>
      <c r="E31" s="56" t="s">
        <v>89</v>
      </c>
      <c r="F31" s="42" t="s">
        <v>197</v>
      </c>
      <c r="G31" s="56" t="s">
        <v>182</v>
      </c>
      <c r="H31" s="56" t="s">
        <v>91</v>
      </c>
      <c r="I31" s="56" t="s">
        <v>183</v>
      </c>
      <c r="J31" s="56">
        <v>41.1</v>
      </c>
      <c r="K31" s="56">
        <v>30</v>
      </c>
      <c r="L31" s="56">
        <v>3</v>
      </c>
      <c r="M31" s="56">
        <v>12</v>
      </c>
      <c r="N31" s="56">
        <v>0.1</v>
      </c>
      <c r="O31" s="56">
        <v>1.6</v>
      </c>
      <c r="P31" s="56">
        <v>0.1</v>
      </c>
      <c r="Q31" s="56">
        <v>1.8</v>
      </c>
      <c r="R31" s="56">
        <v>0.11</v>
      </c>
      <c r="S31" s="56" t="s">
        <v>184</v>
      </c>
      <c r="T31" s="56">
        <v>0.8</v>
      </c>
      <c r="U31" s="56">
        <v>0</v>
      </c>
      <c r="V31" s="56">
        <v>1.8</v>
      </c>
      <c r="W31" s="56">
        <v>0</v>
      </c>
      <c r="X31" s="3">
        <v>8.5333333333333332</v>
      </c>
      <c r="Y31" s="3">
        <v>7.44</v>
      </c>
      <c r="Z31" s="56">
        <v>0</v>
      </c>
      <c r="AA31" s="56">
        <v>8.5000000000000006E-2</v>
      </c>
      <c r="AB31" s="56">
        <v>8.5000000000000006E-2</v>
      </c>
      <c r="AC31" s="56">
        <v>0.9</v>
      </c>
      <c r="AD31" s="56">
        <v>0.12</v>
      </c>
      <c r="AE31" s="56">
        <v>1.8</v>
      </c>
      <c r="AF31" s="56">
        <v>9.375E-2</v>
      </c>
      <c r="AG31" s="56">
        <v>8.3500000000000005E-2</v>
      </c>
      <c r="AH31" s="3">
        <v>1.3222191302987345</v>
      </c>
      <c r="AI31" s="3">
        <v>0.60806245034097484</v>
      </c>
      <c r="AJ31" s="56">
        <v>12.5</v>
      </c>
      <c r="AK31" s="60">
        <v>99</v>
      </c>
      <c r="AL31" s="56">
        <v>8</v>
      </c>
      <c r="AM31" s="56">
        <v>99</v>
      </c>
      <c r="AN31" s="56">
        <v>9.6849999999999992E-2</v>
      </c>
      <c r="AO31" s="3">
        <v>9.0549999999999978E-2</v>
      </c>
      <c r="AP31" s="3">
        <v>0.16255718311272102</v>
      </c>
      <c r="AQ31" s="3">
        <v>0.17386706995546145</v>
      </c>
      <c r="AR31" s="56">
        <v>6.3</v>
      </c>
      <c r="AS31" s="56">
        <v>198</v>
      </c>
      <c r="AT31" s="56">
        <v>6.3</v>
      </c>
      <c r="AU31" s="56">
        <v>198</v>
      </c>
      <c r="AV31" s="56">
        <v>0</v>
      </c>
      <c r="AW31" s="56">
        <v>174</v>
      </c>
      <c r="AX31">
        <v>87</v>
      </c>
    </row>
    <row r="32" spans="3:50" x14ac:dyDescent="0.3">
      <c r="C32" s="56" t="s">
        <v>6</v>
      </c>
      <c r="D32" s="56" t="s">
        <v>126</v>
      </c>
      <c r="E32" s="56" t="s">
        <v>127</v>
      </c>
      <c r="F32" s="42" t="s">
        <v>197</v>
      </c>
      <c r="G32" s="56" t="s">
        <v>182</v>
      </c>
      <c r="H32" s="56" t="s">
        <v>91</v>
      </c>
      <c r="I32" s="56" t="s">
        <v>183</v>
      </c>
      <c r="J32" s="56">
        <v>49.8</v>
      </c>
      <c r="K32" s="56">
        <v>34.4</v>
      </c>
      <c r="L32" s="56">
        <v>4.3</v>
      </c>
      <c r="M32" s="56">
        <v>12</v>
      </c>
      <c r="N32" s="56">
        <v>0.1</v>
      </c>
      <c r="O32" s="56">
        <v>1.6</v>
      </c>
      <c r="P32" s="56">
        <v>0.1</v>
      </c>
      <c r="Q32" s="56">
        <v>1.8</v>
      </c>
      <c r="R32" s="56">
        <v>0.11</v>
      </c>
      <c r="S32" s="56" t="s">
        <v>184</v>
      </c>
      <c r="T32" s="56">
        <v>0.8</v>
      </c>
      <c r="U32" s="56">
        <v>0</v>
      </c>
      <c r="V32" s="56">
        <v>1.8</v>
      </c>
      <c r="W32" s="56">
        <v>0</v>
      </c>
      <c r="X32" s="56">
        <v>8.5333333333333332</v>
      </c>
      <c r="Y32" s="56">
        <v>7.44</v>
      </c>
      <c r="Z32" s="56">
        <v>0</v>
      </c>
      <c r="AA32" s="56">
        <v>8.5000000000000006E-2</v>
      </c>
      <c r="AB32" s="56">
        <v>8.5000000000000006E-2</v>
      </c>
      <c r="AC32" s="56">
        <v>0.9</v>
      </c>
      <c r="AD32" s="56">
        <v>0.12</v>
      </c>
      <c r="AE32" s="56">
        <v>1.8</v>
      </c>
      <c r="AF32" s="56">
        <v>9.375E-2</v>
      </c>
      <c r="AG32" s="56">
        <v>8.2500000000000004E-2</v>
      </c>
      <c r="AH32" s="56">
        <v>1.3222191302987345</v>
      </c>
      <c r="AI32" s="3">
        <v>0.96161391294453413</v>
      </c>
      <c r="AJ32" s="56">
        <v>12.5</v>
      </c>
      <c r="AK32" s="56">
        <v>99</v>
      </c>
      <c r="AL32" s="56">
        <v>10</v>
      </c>
      <c r="AM32" s="56">
        <v>99</v>
      </c>
      <c r="AN32" s="56">
        <v>9.6849999999999992E-2</v>
      </c>
      <c r="AO32" s="3">
        <v>9.0549999999999978E-2</v>
      </c>
      <c r="AP32" s="3">
        <v>0.16255718311272102</v>
      </c>
      <c r="AQ32" s="3">
        <v>0.17386706995546145</v>
      </c>
      <c r="AR32" s="56">
        <v>6.3</v>
      </c>
      <c r="AS32" s="56">
        <v>198</v>
      </c>
      <c r="AT32" s="56">
        <v>6.3</v>
      </c>
      <c r="AU32" s="56">
        <v>198</v>
      </c>
      <c r="AV32" s="56">
        <v>0</v>
      </c>
      <c r="AW32" s="56">
        <v>232</v>
      </c>
      <c r="AX32">
        <v>116</v>
      </c>
    </row>
    <row r="33" spans="3:50" x14ac:dyDescent="0.3">
      <c r="C33" s="56" t="s">
        <v>6</v>
      </c>
      <c r="D33" s="56" t="s">
        <v>61</v>
      </c>
      <c r="E33" s="56" t="s">
        <v>89</v>
      </c>
      <c r="F33" s="42" t="s">
        <v>197</v>
      </c>
      <c r="G33" s="56" t="s">
        <v>182</v>
      </c>
      <c r="H33" s="56" t="s">
        <v>91</v>
      </c>
      <c r="I33" s="56" t="s">
        <v>183</v>
      </c>
      <c r="J33" s="56">
        <v>42.1</v>
      </c>
      <c r="K33" s="56">
        <v>33.299999999999997</v>
      </c>
      <c r="L33" s="56">
        <v>3.3</v>
      </c>
      <c r="M33" s="56">
        <v>12</v>
      </c>
      <c r="N33" s="56">
        <v>0.1</v>
      </c>
      <c r="O33" s="56">
        <v>1.6</v>
      </c>
      <c r="P33" s="56">
        <v>0.1</v>
      </c>
      <c r="Q33" s="56">
        <v>1.8</v>
      </c>
      <c r="R33" s="56">
        <v>0.11</v>
      </c>
      <c r="S33" s="56" t="s">
        <v>184</v>
      </c>
      <c r="T33" s="56">
        <v>0.8</v>
      </c>
      <c r="U33" s="56">
        <v>0</v>
      </c>
      <c r="V33" s="56">
        <v>1.8</v>
      </c>
      <c r="W33" s="56">
        <v>0</v>
      </c>
      <c r="X33" s="56">
        <v>8.5333333333333332</v>
      </c>
      <c r="Y33" s="56">
        <v>7.44</v>
      </c>
      <c r="Z33" s="56">
        <v>0</v>
      </c>
      <c r="AA33" s="56">
        <v>8.5000000000000006E-2</v>
      </c>
      <c r="AB33" s="56">
        <v>8.5000000000000006E-2</v>
      </c>
      <c r="AC33" s="56">
        <v>0.9</v>
      </c>
      <c r="AD33" s="56">
        <v>0.12</v>
      </c>
      <c r="AE33" s="56">
        <v>1.8</v>
      </c>
      <c r="AF33" s="56">
        <v>9.375E-2</v>
      </c>
      <c r="AG33" s="56">
        <v>8.1250000000000003E-2</v>
      </c>
      <c r="AH33" s="56">
        <v>1.3222191302987345</v>
      </c>
      <c r="AI33" s="3">
        <v>1.5256374580370011</v>
      </c>
      <c r="AJ33" s="56">
        <v>12.5</v>
      </c>
      <c r="AK33" s="56">
        <v>99</v>
      </c>
      <c r="AL33" s="56">
        <v>12.5</v>
      </c>
      <c r="AM33" s="56">
        <v>99</v>
      </c>
      <c r="AN33" s="56">
        <v>9.6849999999999992E-2</v>
      </c>
      <c r="AO33" s="3">
        <v>9.0549999999999978E-2</v>
      </c>
      <c r="AP33" s="3">
        <v>0.16255718311272102</v>
      </c>
      <c r="AQ33" s="3">
        <v>0.17386706995546145</v>
      </c>
      <c r="AR33" s="56">
        <v>6.3</v>
      </c>
      <c r="AS33" s="56">
        <v>198</v>
      </c>
      <c r="AT33" s="56">
        <v>6.3</v>
      </c>
      <c r="AU33" s="56">
        <v>198</v>
      </c>
      <c r="AV33" s="56">
        <v>0</v>
      </c>
      <c r="AW33" s="56">
        <v>190</v>
      </c>
      <c r="AX33">
        <v>95</v>
      </c>
    </row>
    <row r="34" spans="3:50" x14ac:dyDescent="0.3">
      <c r="C34" s="56" t="s">
        <v>6</v>
      </c>
      <c r="D34" s="56" t="s">
        <v>53</v>
      </c>
      <c r="E34" s="56" t="s">
        <v>89</v>
      </c>
      <c r="F34" s="42" t="s">
        <v>197</v>
      </c>
      <c r="G34" s="56" t="s">
        <v>182</v>
      </c>
      <c r="H34" s="56" t="s">
        <v>91</v>
      </c>
      <c r="I34" s="56" t="s">
        <v>183</v>
      </c>
      <c r="J34" s="56">
        <v>40.799999999999997</v>
      </c>
      <c r="K34" s="56">
        <v>29.4</v>
      </c>
      <c r="L34" s="56">
        <v>3.2</v>
      </c>
      <c r="M34" s="56">
        <v>12</v>
      </c>
      <c r="N34" s="56">
        <v>0.1</v>
      </c>
      <c r="O34" s="56">
        <v>1.6</v>
      </c>
      <c r="P34" s="56">
        <v>0.1</v>
      </c>
      <c r="Q34" s="56">
        <v>1.8</v>
      </c>
      <c r="R34" s="56">
        <v>0.11</v>
      </c>
      <c r="S34" s="56" t="s">
        <v>184</v>
      </c>
      <c r="T34" s="56">
        <v>0.53300000000000003</v>
      </c>
      <c r="U34" s="56">
        <v>0</v>
      </c>
      <c r="V34" s="56">
        <v>1.8</v>
      </c>
      <c r="W34" s="56">
        <v>0</v>
      </c>
      <c r="X34" s="3">
        <v>5.6853333333333333</v>
      </c>
      <c r="Y34" s="3">
        <v>4.5920000000000005</v>
      </c>
      <c r="Z34" s="56">
        <v>0</v>
      </c>
      <c r="AA34" s="56">
        <v>8.5000000000000006E-2</v>
      </c>
      <c r="AB34" s="56">
        <v>8.5000000000000006E-2</v>
      </c>
      <c r="AC34" s="56">
        <v>0.9</v>
      </c>
      <c r="AD34" s="56">
        <v>0.12</v>
      </c>
      <c r="AE34" s="56">
        <v>1.8</v>
      </c>
      <c r="AF34" s="56">
        <v>9.375E-2</v>
      </c>
      <c r="AG34" s="56">
        <v>8.3500000000000005E-2</v>
      </c>
      <c r="AH34" s="56">
        <v>1.3222191302987345</v>
      </c>
      <c r="AI34" s="3">
        <v>0.60806245034097484</v>
      </c>
      <c r="AJ34" s="56">
        <v>12.5</v>
      </c>
      <c r="AK34" s="56">
        <v>99</v>
      </c>
      <c r="AL34" s="56">
        <v>8</v>
      </c>
      <c r="AM34" s="56">
        <v>99</v>
      </c>
      <c r="AN34" s="56">
        <v>9.6849999999999992E-2</v>
      </c>
      <c r="AO34" s="3">
        <v>9.0549999999999978E-2</v>
      </c>
      <c r="AP34" s="3">
        <v>0.16255718311272102</v>
      </c>
      <c r="AQ34" s="3">
        <v>0.17386706995546145</v>
      </c>
      <c r="AR34" s="56">
        <v>6.3</v>
      </c>
      <c r="AS34" s="56">
        <v>198</v>
      </c>
      <c r="AT34" s="56">
        <v>6.3</v>
      </c>
      <c r="AU34" s="56">
        <v>198</v>
      </c>
      <c r="AV34" s="56">
        <v>0</v>
      </c>
      <c r="AW34" s="56">
        <v>228</v>
      </c>
      <c r="AX34">
        <v>152</v>
      </c>
    </row>
    <row r="35" spans="3:50" x14ac:dyDescent="0.3">
      <c r="C35" s="56" t="s">
        <v>6</v>
      </c>
      <c r="D35" s="56" t="s">
        <v>57</v>
      </c>
      <c r="E35" s="56" t="s">
        <v>89</v>
      </c>
      <c r="F35" s="42" t="s">
        <v>197</v>
      </c>
      <c r="G35" s="56" t="s">
        <v>182</v>
      </c>
      <c r="H35" s="56" t="s">
        <v>91</v>
      </c>
      <c r="I35" s="56" t="s">
        <v>183</v>
      </c>
      <c r="J35" s="56">
        <v>48.1</v>
      </c>
      <c r="K35" s="56">
        <v>33.6</v>
      </c>
      <c r="L35" s="56">
        <v>4.2</v>
      </c>
      <c r="M35" s="56">
        <v>12</v>
      </c>
      <c r="N35" s="56">
        <v>0.1</v>
      </c>
      <c r="O35" s="56">
        <v>1.6</v>
      </c>
      <c r="P35" s="56">
        <v>0.1</v>
      </c>
      <c r="Q35" s="56">
        <v>1.8</v>
      </c>
      <c r="R35" s="56">
        <v>0.11</v>
      </c>
      <c r="S35" s="56" t="s">
        <v>184</v>
      </c>
      <c r="T35" s="56">
        <v>0.53300000000000003</v>
      </c>
      <c r="U35" s="56">
        <v>0</v>
      </c>
      <c r="V35" s="56">
        <v>1.8</v>
      </c>
      <c r="W35" s="56">
        <v>0</v>
      </c>
      <c r="X35" s="56">
        <v>5.6853333333333333</v>
      </c>
      <c r="Y35" s="56">
        <v>4.5920000000000005</v>
      </c>
      <c r="Z35" s="56">
        <v>0</v>
      </c>
      <c r="AA35" s="56">
        <v>8.5000000000000006E-2</v>
      </c>
      <c r="AB35" s="56">
        <v>8.5000000000000006E-2</v>
      </c>
      <c r="AC35" s="56">
        <v>0.9</v>
      </c>
      <c r="AD35" s="56">
        <v>0.12</v>
      </c>
      <c r="AE35" s="56">
        <v>1.8</v>
      </c>
      <c r="AF35" s="56">
        <v>9.375E-2</v>
      </c>
      <c r="AG35" s="56">
        <v>8.2500000000000004E-2</v>
      </c>
      <c r="AH35" s="56">
        <v>1.3222191302987345</v>
      </c>
      <c r="AI35" s="3">
        <v>0.96161391294453413</v>
      </c>
      <c r="AJ35" s="56">
        <v>12.5</v>
      </c>
      <c r="AK35" s="56">
        <v>99</v>
      </c>
      <c r="AL35" s="56">
        <v>10</v>
      </c>
      <c r="AM35" s="56">
        <v>99</v>
      </c>
      <c r="AN35" s="56">
        <v>9.6849999999999992E-2</v>
      </c>
      <c r="AO35" s="3">
        <v>9.0549999999999978E-2</v>
      </c>
      <c r="AP35" s="3">
        <v>0.16255718311272102</v>
      </c>
      <c r="AQ35" s="3">
        <v>0.17386706995546145</v>
      </c>
      <c r="AR35" s="56">
        <v>6.3</v>
      </c>
      <c r="AS35" s="56">
        <v>198</v>
      </c>
      <c r="AT35" s="56">
        <v>6.3</v>
      </c>
      <c r="AU35" s="56">
        <v>198</v>
      </c>
      <c r="AV35" s="56">
        <v>0</v>
      </c>
      <c r="AW35" s="56">
        <v>211</v>
      </c>
      <c r="AX35">
        <v>141</v>
      </c>
    </row>
    <row r="36" spans="3:50" x14ac:dyDescent="0.3">
      <c r="C36" s="56" t="s">
        <v>6</v>
      </c>
      <c r="D36" s="56" t="s">
        <v>60</v>
      </c>
      <c r="E36" s="56" t="s">
        <v>89</v>
      </c>
      <c r="F36" s="42" t="s">
        <v>197</v>
      </c>
      <c r="G36" s="56" t="s">
        <v>182</v>
      </c>
      <c r="H36" s="56" t="s">
        <v>91</v>
      </c>
      <c r="I36" s="56" t="s">
        <v>183</v>
      </c>
      <c r="J36" s="56">
        <v>43.4</v>
      </c>
      <c r="K36" s="56">
        <v>31.6</v>
      </c>
      <c r="L36" s="56">
        <v>3.8</v>
      </c>
      <c r="M36" s="56">
        <v>12</v>
      </c>
      <c r="N36" s="56">
        <v>0.1</v>
      </c>
      <c r="O36" s="56">
        <v>1.6</v>
      </c>
      <c r="P36" s="56">
        <v>0.1</v>
      </c>
      <c r="Q36" s="56">
        <v>1.8</v>
      </c>
      <c r="R36" s="56">
        <v>0.11</v>
      </c>
      <c r="S36" s="56" t="s">
        <v>184</v>
      </c>
      <c r="T36" s="56">
        <v>0.53300000000000003</v>
      </c>
      <c r="U36" s="56">
        <v>0</v>
      </c>
      <c r="V36" s="56">
        <v>1.8</v>
      </c>
      <c r="W36" s="56">
        <v>0</v>
      </c>
      <c r="X36" s="56">
        <v>5.6853333333333333</v>
      </c>
      <c r="Y36" s="56">
        <v>4.5920000000000005</v>
      </c>
      <c r="Z36" s="56">
        <v>0</v>
      </c>
      <c r="AA36" s="56">
        <v>8.5000000000000006E-2</v>
      </c>
      <c r="AB36" s="56">
        <v>8.5000000000000006E-2</v>
      </c>
      <c r="AC36" s="56">
        <v>0.9</v>
      </c>
      <c r="AD36" s="56">
        <v>0.12</v>
      </c>
      <c r="AE36" s="56">
        <v>1.8</v>
      </c>
      <c r="AF36" s="56">
        <v>9.375E-2</v>
      </c>
      <c r="AG36" s="56">
        <v>8.1250000000000003E-2</v>
      </c>
      <c r="AH36" s="56">
        <v>1.3222191302987345</v>
      </c>
      <c r="AI36" s="3">
        <v>1.5256374580370011</v>
      </c>
      <c r="AJ36" s="56">
        <v>12.5</v>
      </c>
      <c r="AK36" s="56">
        <v>99</v>
      </c>
      <c r="AL36" s="56">
        <v>12.5</v>
      </c>
      <c r="AM36" s="56">
        <v>99</v>
      </c>
      <c r="AN36" s="56">
        <v>9.6849999999999992E-2</v>
      </c>
      <c r="AO36" s="3">
        <v>9.0549999999999978E-2</v>
      </c>
      <c r="AP36" s="3">
        <v>0.16255718311272102</v>
      </c>
      <c r="AQ36" s="3">
        <v>0.17386706995546145</v>
      </c>
      <c r="AR36" s="56">
        <v>6.3</v>
      </c>
      <c r="AS36" s="56">
        <v>198</v>
      </c>
      <c r="AT36" s="56">
        <v>6.3</v>
      </c>
      <c r="AU36" s="56">
        <v>198</v>
      </c>
      <c r="AV36" s="56">
        <v>0</v>
      </c>
      <c r="AW36" s="56">
        <v>160</v>
      </c>
      <c r="AX36">
        <v>106</v>
      </c>
    </row>
    <row r="37" spans="3:50" x14ac:dyDescent="0.3">
      <c r="C37" s="56" t="s">
        <v>6</v>
      </c>
      <c r="D37" s="56" t="s">
        <v>52</v>
      </c>
      <c r="E37" s="56" t="s">
        <v>89</v>
      </c>
      <c r="F37" s="42" t="s">
        <v>197</v>
      </c>
      <c r="G37" s="56" t="s">
        <v>182</v>
      </c>
      <c r="H37" s="56" t="s">
        <v>91</v>
      </c>
      <c r="I37" s="56" t="s">
        <v>183</v>
      </c>
      <c r="J37" s="56">
        <v>40.799999999999997</v>
      </c>
      <c r="K37" s="56">
        <v>28.8</v>
      </c>
      <c r="L37" s="56">
        <v>3.2</v>
      </c>
      <c r="M37" s="56">
        <v>12</v>
      </c>
      <c r="N37" s="56">
        <v>0.1</v>
      </c>
      <c r="O37" s="56">
        <v>1.6</v>
      </c>
      <c r="P37" s="56">
        <v>0.1</v>
      </c>
      <c r="Q37" s="56">
        <v>1.8</v>
      </c>
      <c r="R37" s="56">
        <v>0.11</v>
      </c>
      <c r="S37" s="56" t="s">
        <v>184</v>
      </c>
      <c r="T37" s="56">
        <v>0.4</v>
      </c>
      <c r="U37" s="56">
        <v>0</v>
      </c>
      <c r="V37" s="56">
        <v>1.8</v>
      </c>
      <c r="W37" s="56">
        <v>0</v>
      </c>
      <c r="X37" s="3">
        <v>4.2666666666666666</v>
      </c>
      <c r="Y37" s="3">
        <v>3.1733333333333338</v>
      </c>
      <c r="Z37" s="56">
        <v>0</v>
      </c>
      <c r="AA37" s="56">
        <v>8.5000000000000006E-2</v>
      </c>
      <c r="AB37" s="56">
        <v>8.5000000000000006E-2</v>
      </c>
      <c r="AC37" s="56">
        <v>0.9</v>
      </c>
      <c r="AD37" s="56">
        <v>0.12</v>
      </c>
      <c r="AE37" s="56">
        <v>1.8</v>
      </c>
      <c r="AF37" s="56">
        <v>9.375E-2</v>
      </c>
      <c r="AG37" s="56">
        <v>8.3500000000000005E-2</v>
      </c>
      <c r="AH37" s="56">
        <v>1.3222191302987345</v>
      </c>
      <c r="AI37" s="3">
        <v>0.60806245034097484</v>
      </c>
      <c r="AJ37" s="56">
        <v>12.5</v>
      </c>
      <c r="AK37" s="56">
        <v>99</v>
      </c>
      <c r="AL37" s="56">
        <v>8</v>
      </c>
      <c r="AM37" s="56">
        <v>99</v>
      </c>
      <c r="AN37" s="56">
        <v>9.6849999999999992E-2</v>
      </c>
      <c r="AO37" s="3">
        <v>9.0549999999999978E-2</v>
      </c>
      <c r="AP37" s="3">
        <v>0.16255718311272102</v>
      </c>
      <c r="AQ37" s="3">
        <v>0.17386706995546145</v>
      </c>
      <c r="AR37" s="56">
        <v>6.3</v>
      </c>
      <c r="AS37" s="56">
        <v>198</v>
      </c>
      <c r="AT37" s="56">
        <v>6.3</v>
      </c>
      <c r="AU37" s="56">
        <v>198</v>
      </c>
      <c r="AV37" s="56">
        <v>0</v>
      </c>
      <c r="AW37" s="56">
        <v>225</v>
      </c>
      <c r="AX37">
        <v>169</v>
      </c>
    </row>
    <row r="38" spans="3:50" x14ac:dyDescent="0.3">
      <c r="C38" s="56" t="s">
        <v>6</v>
      </c>
      <c r="D38" s="56" t="s">
        <v>56</v>
      </c>
      <c r="E38" s="56" t="s">
        <v>89</v>
      </c>
      <c r="F38" s="42" t="s">
        <v>197</v>
      </c>
      <c r="G38" s="56" t="s">
        <v>182</v>
      </c>
      <c r="H38" s="56" t="s">
        <v>91</v>
      </c>
      <c r="I38" s="56" t="s">
        <v>183</v>
      </c>
      <c r="J38" s="56">
        <v>47.7</v>
      </c>
      <c r="K38" s="56">
        <v>32.200000000000003</v>
      </c>
      <c r="L38" s="56">
        <v>4</v>
      </c>
      <c r="M38" s="56">
        <v>12</v>
      </c>
      <c r="N38" s="56">
        <v>0.1</v>
      </c>
      <c r="O38" s="56">
        <v>1.6</v>
      </c>
      <c r="P38" s="56">
        <v>0.1</v>
      </c>
      <c r="Q38" s="56">
        <v>1.8</v>
      </c>
      <c r="R38" s="56">
        <v>0.11</v>
      </c>
      <c r="S38" s="56" t="s">
        <v>184</v>
      </c>
      <c r="T38" s="56">
        <v>0.4</v>
      </c>
      <c r="U38" s="56">
        <v>0</v>
      </c>
      <c r="V38" s="56">
        <v>1.8</v>
      </c>
      <c r="W38" s="56">
        <v>0</v>
      </c>
      <c r="X38" s="56">
        <v>4.2666666666666666</v>
      </c>
      <c r="Y38" s="56">
        <v>3.1733333333333338</v>
      </c>
      <c r="Z38" s="56">
        <v>0</v>
      </c>
      <c r="AA38" s="56">
        <v>8.5000000000000006E-2</v>
      </c>
      <c r="AB38" s="56">
        <v>8.5000000000000006E-2</v>
      </c>
      <c r="AC38" s="56">
        <v>0.9</v>
      </c>
      <c r="AD38" s="56">
        <v>0.12</v>
      </c>
      <c r="AE38" s="56">
        <v>1.8</v>
      </c>
      <c r="AF38" s="56">
        <v>9.375E-2</v>
      </c>
      <c r="AG38" s="56">
        <v>8.2500000000000004E-2</v>
      </c>
      <c r="AH38" s="56">
        <v>1.3222191302987345</v>
      </c>
      <c r="AI38" s="3">
        <v>0.96161391294453413</v>
      </c>
      <c r="AJ38" s="56">
        <v>12.5</v>
      </c>
      <c r="AK38" s="56">
        <v>99</v>
      </c>
      <c r="AL38" s="56">
        <v>10</v>
      </c>
      <c r="AM38" s="56">
        <v>99</v>
      </c>
      <c r="AN38" s="56">
        <v>9.6849999999999992E-2</v>
      </c>
      <c r="AO38" s="3">
        <v>9.0549999999999978E-2</v>
      </c>
      <c r="AP38" s="3">
        <v>0.16255718311272102</v>
      </c>
      <c r="AQ38" s="3">
        <v>0.17386706995546145</v>
      </c>
      <c r="AR38" s="56">
        <v>6.3</v>
      </c>
      <c r="AS38" s="56">
        <v>198</v>
      </c>
      <c r="AT38" s="56">
        <v>6.3</v>
      </c>
      <c r="AU38" s="56">
        <v>198</v>
      </c>
      <c r="AV38" s="56">
        <v>0</v>
      </c>
      <c r="AW38" s="56">
        <v>215</v>
      </c>
      <c r="AX38">
        <v>161</v>
      </c>
    </row>
    <row r="39" spans="3:50" x14ac:dyDescent="0.3">
      <c r="C39" s="56" t="s">
        <v>6</v>
      </c>
      <c r="D39" s="56" t="s">
        <v>59</v>
      </c>
      <c r="E39" s="56" t="s">
        <v>89</v>
      </c>
      <c r="F39" s="42" t="s">
        <v>197</v>
      </c>
      <c r="G39" s="56" t="s">
        <v>182</v>
      </c>
      <c r="H39" s="56" t="s">
        <v>91</v>
      </c>
      <c r="I39" s="56" t="s">
        <v>183</v>
      </c>
      <c r="J39" s="56">
        <v>35</v>
      </c>
      <c r="K39" s="56">
        <v>27.1</v>
      </c>
      <c r="L39" s="56">
        <v>3.2</v>
      </c>
      <c r="M39" s="56">
        <v>12</v>
      </c>
      <c r="N39" s="56">
        <v>0.1</v>
      </c>
      <c r="O39" s="56">
        <v>1.6</v>
      </c>
      <c r="P39" s="56">
        <v>0.1</v>
      </c>
      <c r="Q39" s="56">
        <v>1.8</v>
      </c>
      <c r="R39" s="56">
        <v>0.11</v>
      </c>
      <c r="S39" s="56" t="s">
        <v>184</v>
      </c>
      <c r="T39" s="56">
        <v>0.4</v>
      </c>
      <c r="U39" s="56">
        <v>0</v>
      </c>
      <c r="V39" s="56">
        <v>1.8</v>
      </c>
      <c r="W39" s="56">
        <v>0</v>
      </c>
      <c r="X39" s="56">
        <v>4.2666666666666666</v>
      </c>
      <c r="Y39" s="56">
        <v>3.1733333333333338</v>
      </c>
      <c r="Z39" s="56">
        <v>0</v>
      </c>
      <c r="AA39" s="56">
        <v>8.5000000000000006E-2</v>
      </c>
      <c r="AB39" s="56">
        <v>8.5000000000000006E-2</v>
      </c>
      <c r="AC39" s="56">
        <v>0.9</v>
      </c>
      <c r="AD39" s="56">
        <v>0.12</v>
      </c>
      <c r="AE39" s="56">
        <v>1.8</v>
      </c>
      <c r="AF39" s="56">
        <v>9.375E-2</v>
      </c>
      <c r="AG39" s="56">
        <v>8.1250000000000003E-2</v>
      </c>
      <c r="AH39" s="56">
        <v>1.3222191302987345</v>
      </c>
      <c r="AI39" s="3">
        <v>1.5256374580370011</v>
      </c>
      <c r="AJ39" s="56">
        <v>12.5</v>
      </c>
      <c r="AK39" s="56">
        <v>99</v>
      </c>
      <c r="AL39" s="56">
        <v>12.5</v>
      </c>
      <c r="AM39" s="56">
        <v>99</v>
      </c>
      <c r="AN39" s="56">
        <v>9.6849999999999992E-2</v>
      </c>
      <c r="AO39" s="3">
        <v>9.0549999999999978E-2</v>
      </c>
      <c r="AP39" s="3">
        <v>0.16255718311272102</v>
      </c>
      <c r="AQ39" s="3">
        <v>0.17386706995546145</v>
      </c>
      <c r="AR39" s="56">
        <v>6.3</v>
      </c>
      <c r="AS39" s="56">
        <v>198</v>
      </c>
      <c r="AT39" s="56">
        <v>6.3</v>
      </c>
      <c r="AU39" s="56">
        <v>198</v>
      </c>
      <c r="AV39" s="56">
        <v>0</v>
      </c>
      <c r="AW39" s="56">
        <v>180</v>
      </c>
      <c r="AX39">
        <v>135</v>
      </c>
    </row>
    <row r="40" spans="3:50" x14ac:dyDescent="0.3">
      <c r="C40" s="56" t="s">
        <v>6</v>
      </c>
      <c r="D40" s="56" t="s">
        <v>51</v>
      </c>
      <c r="E40" s="56" t="s">
        <v>89</v>
      </c>
      <c r="F40" s="42" t="s">
        <v>197</v>
      </c>
      <c r="G40" s="56" t="s">
        <v>182</v>
      </c>
      <c r="H40" s="56" t="s">
        <v>91</v>
      </c>
      <c r="I40" s="56" t="s">
        <v>183</v>
      </c>
      <c r="J40" s="56">
        <v>47.3</v>
      </c>
      <c r="K40" s="56">
        <v>33.799999999999997</v>
      </c>
      <c r="L40" s="56">
        <v>3.9</v>
      </c>
      <c r="M40" s="56">
        <v>12</v>
      </c>
      <c r="N40" s="56">
        <v>0.1</v>
      </c>
      <c r="O40" s="56">
        <v>1.6</v>
      </c>
      <c r="P40" s="56">
        <v>0.1</v>
      </c>
      <c r="Q40" s="56">
        <v>1.8</v>
      </c>
      <c r="R40" s="56">
        <v>0.11</v>
      </c>
      <c r="S40" s="56" t="s">
        <v>184</v>
      </c>
      <c r="T40" s="56">
        <v>0.32</v>
      </c>
      <c r="U40" s="56">
        <v>0</v>
      </c>
      <c r="V40" s="56">
        <v>1.8</v>
      </c>
      <c r="W40" s="56">
        <v>0</v>
      </c>
      <c r="X40" s="3">
        <v>3.4133333333333336</v>
      </c>
      <c r="Y40" s="3">
        <v>2.3200000000000003</v>
      </c>
      <c r="Z40" s="56">
        <v>0</v>
      </c>
      <c r="AA40" s="56">
        <v>8.5000000000000006E-2</v>
      </c>
      <c r="AB40" s="56">
        <v>8.5000000000000006E-2</v>
      </c>
      <c r="AC40" s="56">
        <v>0.9</v>
      </c>
      <c r="AD40" s="56">
        <v>0.12</v>
      </c>
      <c r="AE40" s="56">
        <v>1.8</v>
      </c>
      <c r="AF40" s="56">
        <v>9.375E-2</v>
      </c>
      <c r="AG40" s="56">
        <v>8.3500000000000005E-2</v>
      </c>
      <c r="AH40" s="56">
        <v>1.3222191302987345</v>
      </c>
      <c r="AI40" s="3">
        <v>0.60806245034097484</v>
      </c>
      <c r="AJ40" s="56">
        <v>12.5</v>
      </c>
      <c r="AK40" s="56">
        <v>99</v>
      </c>
      <c r="AL40" s="56">
        <v>8</v>
      </c>
      <c r="AM40" s="56">
        <v>99</v>
      </c>
      <c r="AN40" s="56">
        <v>9.6849999999999992E-2</v>
      </c>
      <c r="AO40" s="3">
        <v>9.0549999999999978E-2</v>
      </c>
      <c r="AP40" s="3">
        <v>0.16255718311272102</v>
      </c>
      <c r="AQ40" s="3">
        <v>0.17386706995546145</v>
      </c>
      <c r="AR40" s="56">
        <v>6.3</v>
      </c>
      <c r="AS40" s="56">
        <v>198</v>
      </c>
      <c r="AT40" s="56">
        <v>6.3</v>
      </c>
      <c r="AU40" s="56">
        <v>198</v>
      </c>
      <c r="AV40" s="56">
        <v>0</v>
      </c>
      <c r="AW40" s="56">
        <v>194</v>
      </c>
      <c r="AX40">
        <v>155</v>
      </c>
    </row>
    <row r="41" spans="3:50" x14ac:dyDescent="0.3">
      <c r="C41" s="56" t="s">
        <v>6</v>
      </c>
      <c r="D41" s="56" t="s">
        <v>55</v>
      </c>
      <c r="E41" s="56" t="s">
        <v>89</v>
      </c>
      <c r="F41" s="42" t="s">
        <v>197</v>
      </c>
      <c r="G41" s="56" t="s">
        <v>182</v>
      </c>
      <c r="H41" s="56" t="s">
        <v>91</v>
      </c>
      <c r="I41" s="56" t="s">
        <v>183</v>
      </c>
      <c r="J41" s="56">
        <v>56.2</v>
      </c>
      <c r="K41" s="56">
        <v>33.1</v>
      </c>
      <c r="L41" s="56">
        <v>4.5999999999999996</v>
      </c>
      <c r="M41" s="56">
        <v>12</v>
      </c>
      <c r="N41" s="56">
        <v>0.1</v>
      </c>
      <c r="O41" s="56">
        <v>1.6</v>
      </c>
      <c r="P41" s="56">
        <v>0.1</v>
      </c>
      <c r="Q41" s="56">
        <v>1.8</v>
      </c>
      <c r="R41" s="56">
        <v>0.11</v>
      </c>
      <c r="S41" s="56" t="s">
        <v>184</v>
      </c>
      <c r="T41" s="56">
        <v>0.32</v>
      </c>
      <c r="U41" s="56">
        <v>0</v>
      </c>
      <c r="V41" s="56">
        <v>1.8</v>
      </c>
      <c r="W41" s="56">
        <v>0</v>
      </c>
      <c r="X41" s="56">
        <v>3.4133333333333336</v>
      </c>
      <c r="Y41" s="56">
        <v>2.3200000000000003</v>
      </c>
      <c r="Z41" s="56">
        <v>0</v>
      </c>
      <c r="AA41" s="56">
        <v>8.5000000000000006E-2</v>
      </c>
      <c r="AB41" s="56">
        <v>8.5000000000000006E-2</v>
      </c>
      <c r="AC41" s="56">
        <v>0.9</v>
      </c>
      <c r="AD41" s="56">
        <v>0.12</v>
      </c>
      <c r="AE41" s="56">
        <v>1.8</v>
      </c>
      <c r="AF41" s="56">
        <v>9.375E-2</v>
      </c>
      <c r="AG41" s="56">
        <v>8.2500000000000004E-2</v>
      </c>
      <c r="AH41" s="56">
        <v>1.3222191302987345</v>
      </c>
      <c r="AI41" s="3">
        <v>0.96161391294453413</v>
      </c>
      <c r="AJ41" s="56">
        <v>12.5</v>
      </c>
      <c r="AK41" s="56">
        <v>99</v>
      </c>
      <c r="AL41" s="56">
        <v>10</v>
      </c>
      <c r="AM41" s="56">
        <v>99</v>
      </c>
      <c r="AN41" s="56">
        <v>9.6849999999999992E-2</v>
      </c>
      <c r="AO41" s="3">
        <v>9.0549999999999978E-2</v>
      </c>
      <c r="AP41" s="3">
        <v>0.16255718311272102</v>
      </c>
      <c r="AQ41" s="3">
        <v>0.17386706995546145</v>
      </c>
      <c r="AR41" s="56">
        <v>6.3</v>
      </c>
      <c r="AS41" s="56">
        <v>198</v>
      </c>
      <c r="AT41" s="56">
        <v>6.3</v>
      </c>
      <c r="AU41" s="56">
        <v>198</v>
      </c>
      <c r="AV41" s="56">
        <v>0</v>
      </c>
      <c r="AW41" s="56">
        <v>191</v>
      </c>
      <c r="AX41">
        <v>153</v>
      </c>
    </row>
    <row r="42" spans="3:50" x14ac:dyDescent="0.3">
      <c r="C42" s="56" t="s">
        <v>6</v>
      </c>
      <c r="D42" s="56" t="s">
        <v>58</v>
      </c>
      <c r="E42" s="56" t="s">
        <v>89</v>
      </c>
      <c r="F42" s="42" t="s">
        <v>197</v>
      </c>
      <c r="G42" s="56" t="s">
        <v>182</v>
      </c>
      <c r="H42" s="56" t="s">
        <v>91</v>
      </c>
      <c r="I42" s="56" t="s">
        <v>183</v>
      </c>
      <c r="J42" s="56">
        <v>43.4</v>
      </c>
      <c r="K42" s="56">
        <v>28.2</v>
      </c>
      <c r="L42" s="56">
        <v>3.8</v>
      </c>
      <c r="M42" s="56">
        <v>12</v>
      </c>
      <c r="N42" s="56">
        <v>0.1</v>
      </c>
      <c r="O42" s="56">
        <v>1.6</v>
      </c>
      <c r="P42" s="56">
        <v>0.1</v>
      </c>
      <c r="Q42" s="56">
        <v>1.8</v>
      </c>
      <c r="R42" s="56">
        <v>0.11</v>
      </c>
      <c r="S42" s="56" t="s">
        <v>184</v>
      </c>
      <c r="T42" s="56">
        <v>0.32</v>
      </c>
      <c r="U42" s="56">
        <v>0</v>
      </c>
      <c r="V42" s="56">
        <v>1.8</v>
      </c>
      <c r="W42" s="56">
        <v>0</v>
      </c>
      <c r="X42" s="56">
        <v>3.4133333333333336</v>
      </c>
      <c r="Y42" s="56">
        <v>2.3200000000000003</v>
      </c>
      <c r="Z42" s="56">
        <v>0</v>
      </c>
      <c r="AA42" s="56">
        <v>8.5000000000000006E-2</v>
      </c>
      <c r="AB42" s="56">
        <v>8.5000000000000006E-2</v>
      </c>
      <c r="AC42" s="56">
        <v>0.9</v>
      </c>
      <c r="AD42" s="56">
        <v>0.12</v>
      </c>
      <c r="AE42" s="56">
        <v>1.8</v>
      </c>
      <c r="AF42" s="56">
        <v>9.375E-2</v>
      </c>
      <c r="AG42" s="56">
        <v>8.1250000000000003E-2</v>
      </c>
      <c r="AH42" s="56">
        <v>1.3222191302987345</v>
      </c>
      <c r="AI42" s="3">
        <v>1.5256374580370011</v>
      </c>
      <c r="AJ42" s="56">
        <v>12.5</v>
      </c>
      <c r="AK42" s="56">
        <v>99</v>
      </c>
      <c r="AL42" s="56">
        <v>12.5</v>
      </c>
      <c r="AM42" s="56">
        <v>99</v>
      </c>
      <c r="AN42" s="56">
        <v>9.6849999999999992E-2</v>
      </c>
      <c r="AO42" s="3">
        <v>9.0549999999999978E-2</v>
      </c>
      <c r="AP42" s="3">
        <v>0.16255718311272102</v>
      </c>
      <c r="AQ42" s="3">
        <v>0.17386706995546145</v>
      </c>
      <c r="AR42" s="56">
        <v>6.3</v>
      </c>
      <c r="AS42" s="56">
        <v>198</v>
      </c>
      <c r="AT42" s="56">
        <v>6.3</v>
      </c>
      <c r="AU42" s="56">
        <v>198</v>
      </c>
      <c r="AV42" s="56">
        <v>0</v>
      </c>
      <c r="AW42" s="56">
        <v>206</v>
      </c>
      <c r="AX42">
        <v>164</v>
      </c>
    </row>
    <row r="43" spans="3:50" x14ac:dyDescent="0.3">
      <c r="C43" s="56" t="s">
        <v>4</v>
      </c>
      <c r="D43" s="56" t="s">
        <v>104</v>
      </c>
      <c r="E43" s="56" t="s">
        <v>87</v>
      </c>
      <c r="F43" s="42" t="s">
        <v>198</v>
      </c>
      <c r="G43" s="56" t="s">
        <v>199</v>
      </c>
      <c r="H43" s="56" t="s">
        <v>91</v>
      </c>
      <c r="I43" s="56" t="s">
        <v>200</v>
      </c>
      <c r="J43" s="56">
        <v>81.5</v>
      </c>
      <c r="K43" s="56" t="s">
        <v>184</v>
      </c>
      <c r="L43" s="56">
        <v>6.1</v>
      </c>
      <c r="M43" s="56">
        <v>16</v>
      </c>
      <c r="N43" s="56">
        <v>0.3</v>
      </c>
      <c r="O43" s="56">
        <v>3.6</v>
      </c>
      <c r="P43" s="56">
        <v>1.1000000000000001</v>
      </c>
      <c r="Q43" s="56">
        <v>1.5</v>
      </c>
      <c r="R43" s="56">
        <v>0.3</v>
      </c>
      <c r="S43" s="56" t="s">
        <v>184</v>
      </c>
      <c r="T43" s="56">
        <v>0.6</v>
      </c>
      <c r="U43" s="56">
        <v>0</v>
      </c>
      <c r="V43" s="56">
        <v>1.5</v>
      </c>
      <c r="W43" s="56">
        <v>0.6</v>
      </c>
      <c r="X43" s="3">
        <v>2.2641509433962264</v>
      </c>
      <c r="Y43" s="3">
        <v>1.5094339622641506</v>
      </c>
      <c r="Z43" s="56">
        <v>0</v>
      </c>
      <c r="AA43" s="56">
        <v>0.3</v>
      </c>
      <c r="AB43" s="56">
        <v>0.3</v>
      </c>
      <c r="AC43" s="56">
        <v>0.75</v>
      </c>
      <c r="AD43" s="56">
        <v>0.1</v>
      </c>
      <c r="AE43" s="56">
        <v>1.5</v>
      </c>
      <c r="AF43" s="56">
        <v>0.26500000000000001</v>
      </c>
      <c r="AG43" s="5">
        <v>0.25</v>
      </c>
      <c r="AH43" s="3">
        <v>0.996</v>
      </c>
      <c r="AI43" s="3">
        <v>0.25800000000000001</v>
      </c>
      <c r="AJ43" s="60">
        <v>20</v>
      </c>
      <c r="AK43" s="60">
        <v>125</v>
      </c>
      <c r="AL43" s="56">
        <v>10</v>
      </c>
      <c r="AM43" s="56">
        <v>125</v>
      </c>
      <c r="AN43" s="56">
        <v>0.27</v>
      </c>
      <c r="AO43" s="3">
        <v>0.26</v>
      </c>
      <c r="AP43" s="3">
        <v>0.23271056693257727</v>
      </c>
      <c r="AQ43" s="3">
        <v>0.241660973353061</v>
      </c>
      <c r="AR43" s="56">
        <v>10</v>
      </c>
      <c r="AS43" s="56">
        <v>125</v>
      </c>
      <c r="AT43" s="56">
        <v>10</v>
      </c>
      <c r="AU43" s="56">
        <v>125</v>
      </c>
      <c r="AV43" s="56">
        <v>215</v>
      </c>
      <c r="AW43" s="56">
        <v>1034</v>
      </c>
      <c r="AX43">
        <v>844</v>
      </c>
    </row>
    <row r="44" spans="3:50" x14ac:dyDescent="0.3">
      <c r="C44" s="56" t="s">
        <v>4</v>
      </c>
      <c r="D44" s="56" t="s">
        <v>201</v>
      </c>
      <c r="E44" s="56" t="s">
        <v>87</v>
      </c>
      <c r="F44" s="42" t="s">
        <v>202</v>
      </c>
      <c r="G44" s="56" t="s">
        <v>199</v>
      </c>
      <c r="H44" s="56" t="s">
        <v>90</v>
      </c>
      <c r="I44" s="56" t="s">
        <v>200</v>
      </c>
      <c r="J44" s="56">
        <v>81.5</v>
      </c>
      <c r="K44" s="56" t="s">
        <v>184</v>
      </c>
      <c r="L44" s="56">
        <v>6.1</v>
      </c>
      <c r="M44" s="56">
        <v>16</v>
      </c>
      <c r="N44" s="56">
        <v>0.3</v>
      </c>
      <c r="O44" s="56">
        <v>3.6</v>
      </c>
      <c r="P44" s="56">
        <v>1.1000000000000001</v>
      </c>
      <c r="Q44" s="56">
        <v>1.5</v>
      </c>
      <c r="R44" s="56">
        <v>0.3</v>
      </c>
      <c r="S44" s="56" t="s">
        <v>184</v>
      </c>
      <c r="T44" s="56">
        <v>0.6</v>
      </c>
      <c r="U44" s="56">
        <v>0</v>
      </c>
      <c r="V44" s="56">
        <v>1.5</v>
      </c>
      <c r="W44" s="56">
        <v>0.6</v>
      </c>
      <c r="X44" s="56">
        <v>2.2641509433962264</v>
      </c>
      <c r="Y44" s="56">
        <v>1.5094339622641506</v>
      </c>
      <c r="Z44" s="56">
        <v>33.459192564623876</v>
      </c>
      <c r="AA44" s="56">
        <v>0.3</v>
      </c>
      <c r="AB44" s="56">
        <v>0.3</v>
      </c>
      <c r="AC44" s="56">
        <v>0.75</v>
      </c>
      <c r="AD44" s="56">
        <v>0.1</v>
      </c>
      <c r="AE44" s="56">
        <v>1.5</v>
      </c>
      <c r="AF44" s="56">
        <v>0.26500000000000001</v>
      </c>
      <c r="AG44" s="56">
        <v>0.25</v>
      </c>
      <c r="AH44" s="56">
        <v>0.996</v>
      </c>
      <c r="AI44" s="56">
        <v>0.25800000000000001</v>
      </c>
      <c r="AJ44" s="56">
        <v>20</v>
      </c>
      <c r="AK44" s="56">
        <v>125</v>
      </c>
      <c r="AL44" s="56">
        <v>10</v>
      </c>
      <c r="AM44" s="56">
        <v>125</v>
      </c>
      <c r="AN44" s="56">
        <v>0.26500000000000001</v>
      </c>
      <c r="AO44" s="3">
        <v>0.25</v>
      </c>
      <c r="AP44" s="3">
        <v>0.94840532938559807</v>
      </c>
      <c r="AQ44" s="3">
        <v>0.25132741228718347</v>
      </c>
      <c r="AR44" s="56">
        <v>20</v>
      </c>
      <c r="AS44" s="56">
        <v>125</v>
      </c>
      <c r="AT44" s="56">
        <v>10</v>
      </c>
      <c r="AU44" s="56">
        <v>125</v>
      </c>
      <c r="AV44" s="56">
        <v>320</v>
      </c>
      <c r="AW44" s="56">
        <v>1252</v>
      </c>
      <c r="AX44">
        <v>1119</v>
      </c>
    </row>
    <row r="45" spans="3:50" x14ac:dyDescent="0.3">
      <c r="C45" s="56" t="s">
        <v>4</v>
      </c>
      <c r="D45" s="56" t="s">
        <v>109</v>
      </c>
      <c r="E45" s="56" t="s">
        <v>87</v>
      </c>
      <c r="F45" s="42" t="s">
        <v>203</v>
      </c>
      <c r="G45" s="56" t="s">
        <v>199</v>
      </c>
      <c r="H45" s="56" t="s">
        <v>91</v>
      </c>
      <c r="I45" s="56" t="s">
        <v>200</v>
      </c>
      <c r="J45" s="56">
        <v>94.8</v>
      </c>
      <c r="K45" s="56" t="s">
        <v>184</v>
      </c>
      <c r="L45" s="56">
        <v>5.9</v>
      </c>
      <c r="M45" s="56">
        <v>16</v>
      </c>
      <c r="N45" s="56">
        <v>0.3</v>
      </c>
      <c r="O45" s="56">
        <v>3.6</v>
      </c>
      <c r="P45" s="56">
        <v>1.1000000000000001</v>
      </c>
      <c r="Q45" s="56">
        <v>1.5</v>
      </c>
      <c r="R45" s="56">
        <v>0.3</v>
      </c>
      <c r="S45" s="56" t="s">
        <v>184</v>
      </c>
      <c r="T45" s="56">
        <v>0.4</v>
      </c>
      <c r="U45" s="56">
        <v>0</v>
      </c>
      <c r="V45" s="56">
        <v>1.5</v>
      </c>
      <c r="W45" s="56">
        <v>0.6</v>
      </c>
      <c r="X45" s="3">
        <v>1.5094339622641511</v>
      </c>
      <c r="Y45" s="3">
        <v>0.94339622641509424</v>
      </c>
      <c r="Z45" s="56">
        <v>0</v>
      </c>
      <c r="AA45" s="56">
        <v>0.2</v>
      </c>
      <c r="AB45" s="56">
        <v>0.2</v>
      </c>
      <c r="AC45" s="56">
        <v>0.75</v>
      </c>
      <c r="AD45" s="56">
        <v>0.1</v>
      </c>
      <c r="AE45" s="56">
        <v>1.5</v>
      </c>
      <c r="AF45" s="56">
        <v>0.26500000000000001</v>
      </c>
      <c r="AG45" s="56">
        <v>0.25</v>
      </c>
      <c r="AH45" s="56">
        <v>0.996</v>
      </c>
      <c r="AI45" s="56">
        <v>0.25800000000000001</v>
      </c>
      <c r="AJ45" s="56">
        <v>20</v>
      </c>
      <c r="AK45" s="56">
        <v>125</v>
      </c>
      <c r="AL45" s="56">
        <v>10</v>
      </c>
      <c r="AM45" s="56">
        <v>125</v>
      </c>
      <c r="AN45" s="56">
        <v>0.27</v>
      </c>
      <c r="AO45" s="3">
        <v>0.26</v>
      </c>
      <c r="AP45" s="3">
        <v>0.23271056693257727</v>
      </c>
      <c r="AQ45" s="3">
        <v>0.241660973353061</v>
      </c>
      <c r="AR45" s="56">
        <v>10</v>
      </c>
      <c r="AS45" s="56">
        <v>125</v>
      </c>
      <c r="AT45" s="56">
        <v>10</v>
      </c>
      <c r="AU45" s="56">
        <v>125</v>
      </c>
      <c r="AV45" s="56">
        <v>212</v>
      </c>
      <c r="AW45" s="56">
        <v>1494</v>
      </c>
      <c r="AX45">
        <v>1311</v>
      </c>
    </row>
    <row r="46" spans="3:50" x14ac:dyDescent="0.3">
      <c r="C46" s="56" t="s">
        <v>4</v>
      </c>
      <c r="D46" s="56" t="s">
        <v>98</v>
      </c>
      <c r="E46" s="56" t="s">
        <v>87</v>
      </c>
      <c r="F46" s="42" t="s">
        <v>204</v>
      </c>
      <c r="G46" s="56" t="s">
        <v>199</v>
      </c>
      <c r="H46" s="56" t="s">
        <v>90</v>
      </c>
      <c r="I46" s="56" t="s">
        <v>200</v>
      </c>
      <c r="J46" s="56">
        <v>94.8</v>
      </c>
      <c r="K46" s="56" t="s">
        <v>184</v>
      </c>
      <c r="L46" s="56">
        <v>5.9</v>
      </c>
      <c r="M46" s="56">
        <v>16</v>
      </c>
      <c r="N46" s="56">
        <v>0.3</v>
      </c>
      <c r="O46" s="56">
        <v>3.6</v>
      </c>
      <c r="P46" s="56">
        <v>1.1000000000000001</v>
      </c>
      <c r="Q46" s="56">
        <v>1.5</v>
      </c>
      <c r="R46" s="56">
        <v>0.3</v>
      </c>
      <c r="S46" s="56" t="s">
        <v>184</v>
      </c>
      <c r="T46" s="56">
        <v>0.4</v>
      </c>
      <c r="U46" s="56">
        <v>0</v>
      </c>
      <c r="V46" s="56">
        <v>1.5</v>
      </c>
      <c r="W46" s="56">
        <v>0.6</v>
      </c>
      <c r="X46" s="56">
        <v>1.5094339622641511</v>
      </c>
      <c r="Y46" s="56">
        <v>0.94339622641509424</v>
      </c>
      <c r="Z46" s="56">
        <v>28.977390136382414</v>
      </c>
      <c r="AA46" s="56">
        <v>0.2</v>
      </c>
      <c r="AB46" s="56">
        <v>0.2</v>
      </c>
      <c r="AC46" s="56">
        <v>0.75</v>
      </c>
      <c r="AD46" s="56">
        <v>0.1</v>
      </c>
      <c r="AE46" s="56">
        <v>1.5</v>
      </c>
      <c r="AF46" s="56">
        <v>0.26500000000000001</v>
      </c>
      <c r="AG46" s="56">
        <v>0.25</v>
      </c>
      <c r="AH46" s="56">
        <v>0.996</v>
      </c>
      <c r="AI46" s="56">
        <v>0.25800000000000001</v>
      </c>
      <c r="AJ46" s="56">
        <v>20</v>
      </c>
      <c r="AK46" s="56">
        <v>125</v>
      </c>
      <c r="AL46" s="56">
        <v>10</v>
      </c>
      <c r="AM46" s="56">
        <v>125</v>
      </c>
      <c r="AN46" s="56">
        <v>0.26500000000000001</v>
      </c>
      <c r="AO46" s="3">
        <v>0.25</v>
      </c>
      <c r="AP46" s="3">
        <v>0.94840532938559807</v>
      </c>
      <c r="AQ46" s="3">
        <v>0.25132741228718347</v>
      </c>
      <c r="AR46" s="56">
        <v>20</v>
      </c>
      <c r="AS46" s="56">
        <v>125</v>
      </c>
      <c r="AT46" s="56">
        <v>10</v>
      </c>
      <c r="AU46" s="56">
        <v>125</v>
      </c>
      <c r="AV46" s="56">
        <v>277</v>
      </c>
      <c r="AW46" s="56">
        <v>1708</v>
      </c>
      <c r="AX46">
        <v>1586</v>
      </c>
    </row>
    <row r="47" spans="3:50" x14ac:dyDescent="0.3">
      <c r="C47" s="56" t="s">
        <v>4</v>
      </c>
      <c r="D47" s="56" t="s">
        <v>101</v>
      </c>
      <c r="E47" s="56" t="s">
        <v>87</v>
      </c>
      <c r="F47" s="42" t="s">
        <v>205</v>
      </c>
      <c r="G47" s="56" t="s">
        <v>199</v>
      </c>
      <c r="H47" s="56" t="s">
        <v>91</v>
      </c>
      <c r="I47" s="56" t="s">
        <v>200</v>
      </c>
      <c r="J47" s="56">
        <v>91</v>
      </c>
      <c r="K47" s="56" t="s">
        <v>184</v>
      </c>
      <c r="L47" s="56">
        <v>6.2</v>
      </c>
      <c r="M47" s="56">
        <v>16</v>
      </c>
      <c r="N47" s="56">
        <v>0.3</v>
      </c>
      <c r="O47" s="56">
        <v>3.6</v>
      </c>
      <c r="P47" s="56">
        <v>1.1000000000000001</v>
      </c>
      <c r="Q47" s="56">
        <v>1.5</v>
      </c>
      <c r="R47" s="56">
        <v>0.3</v>
      </c>
      <c r="S47" s="56" t="s">
        <v>184</v>
      </c>
      <c r="T47" s="56">
        <v>0.6</v>
      </c>
      <c r="U47" s="56">
        <v>0</v>
      </c>
      <c r="V47" s="56">
        <v>1.5</v>
      </c>
      <c r="W47" s="56">
        <v>0.6</v>
      </c>
      <c r="X47" s="3">
        <v>2.2641509433962264</v>
      </c>
      <c r="Y47" s="3">
        <v>1.5094339622641506</v>
      </c>
      <c r="Z47" s="56">
        <v>0</v>
      </c>
      <c r="AA47" s="56">
        <v>0.3</v>
      </c>
      <c r="AB47" s="56">
        <v>0.3</v>
      </c>
      <c r="AC47" s="56">
        <v>0.75</v>
      </c>
      <c r="AD47" s="56">
        <v>0.1</v>
      </c>
      <c r="AE47" s="56">
        <v>1.5</v>
      </c>
      <c r="AF47" s="56">
        <v>0.26500000000000001</v>
      </c>
      <c r="AG47" s="56">
        <v>0.25</v>
      </c>
      <c r="AH47" s="56">
        <v>0.996</v>
      </c>
      <c r="AI47" s="56">
        <v>0.25800000000000001</v>
      </c>
      <c r="AJ47" s="56">
        <v>20</v>
      </c>
      <c r="AK47" s="56">
        <v>125</v>
      </c>
      <c r="AL47" s="56">
        <v>10</v>
      </c>
      <c r="AM47" s="56">
        <v>125</v>
      </c>
      <c r="AN47" s="56">
        <v>0.27</v>
      </c>
      <c r="AO47" s="3">
        <v>0.26</v>
      </c>
      <c r="AP47" s="3">
        <v>0.23271056693257727</v>
      </c>
      <c r="AQ47" s="3">
        <v>0.241660973353061</v>
      </c>
      <c r="AR47" s="56">
        <v>10</v>
      </c>
      <c r="AS47" s="56">
        <v>125</v>
      </c>
      <c r="AT47" s="56">
        <v>10</v>
      </c>
      <c r="AU47" s="56">
        <v>125</v>
      </c>
      <c r="AV47" s="56">
        <v>242</v>
      </c>
      <c r="AW47" s="56">
        <v>1114</v>
      </c>
      <c r="AX47">
        <v>907</v>
      </c>
    </row>
    <row r="48" spans="3:50" x14ac:dyDescent="0.3">
      <c r="C48" s="56" t="s">
        <v>4</v>
      </c>
      <c r="D48" s="56" t="s">
        <v>206</v>
      </c>
      <c r="E48" s="56" t="s">
        <v>87</v>
      </c>
      <c r="F48" s="42" t="s">
        <v>207</v>
      </c>
      <c r="G48" s="56" t="s">
        <v>199</v>
      </c>
      <c r="H48" s="56" t="s">
        <v>90</v>
      </c>
      <c r="I48" s="56" t="s">
        <v>200</v>
      </c>
      <c r="J48" s="56">
        <v>91</v>
      </c>
      <c r="K48" s="56" t="s">
        <v>184</v>
      </c>
      <c r="L48" s="56">
        <v>6.2</v>
      </c>
      <c r="M48" s="56">
        <v>16</v>
      </c>
      <c r="N48" s="56">
        <v>0.3</v>
      </c>
      <c r="O48" s="56">
        <v>3.6</v>
      </c>
      <c r="P48" s="56">
        <v>1.1000000000000001</v>
      </c>
      <c r="Q48" s="56">
        <v>1.5</v>
      </c>
      <c r="R48" s="56">
        <v>0.3</v>
      </c>
      <c r="S48" s="56" t="s">
        <v>184</v>
      </c>
      <c r="T48" s="56">
        <v>0.6</v>
      </c>
      <c r="U48" s="56">
        <v>0</v>
      </c>
      <c r="V48" s="56">
        <v>1.5</v>
      </c>
      <c r="W48" s="56">
        <v>0.6</v>
      </c>
      <c r="X48" s="56">
        <v>2.2641509433962264</v>
      </c>
      <c r="Y48" s="56">
        <v>1.5094339622641506</v>
      </c>
      <c r="Z48" s="56">
        <v>35.423795631948281</v>
      </c>
      <c r="AA48" s="56">
        <v>0.3</v>
      </c>
      <c r="AB48" s="56">
        <v>0.3</v>
      </c>
      <c r="AC48" s="56">
        <v>0.75</v>
      </c>
      <c r="AD48" s="56">
        <v>0.1</v>
      </c>
      <c r="AE48" s="56">
        <v>1.5</v>
      </c>
      <c r="AF48" s="56">
        <v>0.26500000000000001</v>
      </c>
      <c r="AG48" s="56">
        <v>0.25</v>
      </c>
      <c r="AH48" s="56">
        <v>0.996</v>
      </c>
      <c r="AI48" s="56">
        <v>0.25800000000000001</v>
      </c>
      <c r="AJ48" s="56">
        <v>20</v>
      </c>
      <c r="AK48" s="56">
        <v>125</v>
      </c>
      <c r="AL48" s="56">
        <v>10</v>
      </c>
      <c r="AM48" s="56">
        <v>125</v>
      </c>
      <c r="AN48" s="56">
        <v>0.26500000000000001</v>
      </c>
      <c r="AO48" s="3">
        <v>0.25</v>
      </c>
      <c r="AP48" s="3">
        <v>0.94840532938559807</v>
      </c>
      <c r="AQ48" s="3">
        <v>0.25132741228718347</v>
      </c>
      <c r="AR48" s="56">
        <v>20</v>
      </c>
      <c r="AS48" s="56">
        <v>125</v>
      </c>
      <c r="AT48" s="56">
        <v>10</v>
      </c>
      <c r="AU48" s="56">
        <v>125</v>
      </c>
      <c r="AV48" s="56">
        <v>312</v>
      </c>
      <c r="AW48" s="56">
        <v>1153</v>
      </c>
      <c r="AX48">
        <v>1035</v>
      </c>
    </row>
    <row r="49" spans="3:50" x14ac:dyDescent="0.3">
      <c r="C49" s="56" t="s">
        <v>4</v>
      </c>
      <c r="D49" s="56" t="s">
        <v>105</v>
      </c>
      <c r="E49" s="56" t="s">
        <v>88</v>
      </c>
      <c r="F49" s="42" t="s">
        <v>217</v>
      </c>
      <c r="G49" s="56" t="s">
        <v>199</v>
      </c>
      <c r="H49" s="56" t="s">
        <v>91</v>
      </c>
      <c r="I49" s="56" t="s">
        <v>200</v>
      </c>
      <c r="J49" s="56">
        <v>81.400000000000006</v>
      </c>
      <c r="K49" s="56" t="s">
        <v>184</v>
      </c>
      <c r="L49" s="56">
        <v>6</v>
      </c>
      <c r="M49" s="56">
        <v>16</v>
      </c>
      <c r="N49" s="56">
        <v>0.3</v>
      </c>
      <c r="O49" s="56">
        <v>3.6</v>
      </c>
      <c r="P49" s="56">
        <v>1.1000000000000001</v>
      </c>
      <c r="Q49" s="56">
        <v>2</v>
      </c>
      <c r="R49" s="56">
        <v>0.3</v>
      </c>
      <c r="S49" s="56" t="s">
        <v>184</v>
      </c>
      <c r="T49" s="56">
        <v>0.6</v>
      </c>
      <c r="U49" s="56">
        <v>0</v>
      </c>
      <c r="V49" s="56">
        <v>2</v>
      </c>
      <c r="W49" s="56">
        <v>0.6</v>
      </c>
      <c r="X49" s="56">
        <v>2.2641509433962264</v>
      </c>
      <c r="Y49" s="56">
        <v>1.5094339622641506</v>
      </c>
      <c r="Z49" s="56">
        <v>0</v>
      </c>
      <c r="AA49" s="56">
        <v>0.3</v>
      </c>
      <c r="AB49" s="56">
        <v>0.3</v>
      </c>
      <c r="AC49" s="56">
        <v>1</v>
      </c>
      <c r="AD49" s="56">
        <v>0.1</v>
      </c>
      <c r="AE49" s="56">
        <v>2</v>
      </c>
      <c r="AF49" s="56">
        <v>0.26500000000000001</v>
      </c>
      <c r="AG49" s="56">
        <v>0.25</v>
      </c>
      <c r="AH49" s="56">
        <v>0.996</v>
      </c>
      <c r="AI49" s="56">
        <v>0.25800000000000001</v>
      </c>
      <c r="AJ49" s="56">
        <v>20</v>
      </c>
      <c r="AK49" s="56">
        <v>125</v>
      </c>
      <c r="AL49" s="56">
        <v>10</v>
      </c>
      <c r="AM49" s="56">
        <v>125</v>
      </c>
      <c r="AN49" s="56">
        <v>0.27</v>
      </c>
      <c r="AO49" s="3">
        <v>0.26</v>
      </c>
      <c r="AP49" s="3">
        <v>0.23271056693257727</v>
      </c>
      <c r="AQ49" s="3">
        <v>0.241660973353061</v>
      </c>
      <c r="AR49" s="56">
        <v>10</v>
      </c>
      <c r="AS49" s="56">
        <v>125</v>
      </c>
      <c r="AT49" s="56">
        <v>10</v>
      </c>
      <c r="AU49" s="56">
        <v>125</v>
      </c>
      <c r="AV49" s="56">
        <v>325</v>
      </c>
      <c r="AW49" s="56">
        <v>1331</v>
      </c>
      <c r="AX49">
        <v>1080</v>
      </c>
    </row>
    <row r="50" spans="3:50" x14ac:dyDescent="0.3">
      <c r="C50" s="56" t="s">
        <v>4</v>
      </c>
      <c r="D50" s="56" t="s">
        <v>97</v>
      </c>
      <c r="E50" s="56" t="s">
        <v>88</v>
      </c>
      <c r="F50" s="42" t="s">
        <v>218</v>
      </c>
      <c r="G50" s="56" t="s">
        <v>199</v>
      </c>
      <c r="H50" s="56" t="s">
        <v>90</v>
      </c>
      <c r="I50" s="56" t="s">
        <v>200</v>
      </c>
      <c r="J50" s="56">
        <v>81.400000000000006</v>
      </c>
      <c r="K50" s="56" t="s">
        <v>184</v>
      </c>
      <c r="L50" s="56">
        <v>6</v>
      </c>
      <c r="M50" s="56">
        <v>16</v>
      </c>
      <c r="N50" s="56">
        <v>0.3</v>
      </c>
      <c r="O50" s="56">
        <v>3.6</v>
      </c>
      <c r="P50" s="56">
        <v>1.1000000000000001</v>
      </c>
      <c r="Q50" s="56">
        <v>2</v>
      </c>
      <c r="R50" s="56">
        <v>0.3</v>
      </c>
      <c r="S50" s="56" t="s">
        <v>184</v>
      </c>
      <c r="T50" s="56">
        <v>0.6</v>
      </c>
      <c r="U50" s="56">
        <v>0</v>
      </c>
      <c r="V50" s="56">
        <v>2</v>
      </c>
      <c r="W50" s="56">
        <v>0.6</v>
      </c>
      <c r="X50" s="56">
        <v>2.2641509433962264</v>
      </c>
      <c r="Y50" s="56">
        <v>1.5094339622641506</v>
      </c>
      <c r="Z50" s="56">
        <v>27.477785372522224</v>
      </c>
      <c r="AA50" s="56">
        <v>0.3</v>
      </c>
      <c r="AB50" s="56">
        <v>0.3</v>
      </c>
      <c r="AC50" s="56">
        <v>1</v>
      </c>
      <c r="AD50" s="56">
        <v>0.1</v>
      </c>
      <c r="AE50" s="56">
        <v>2</v>
      </c>
      <c r="AF50" s="56">
        <v>0.26500000000000001</v>
      </c>
      <c r="AG50" s="56">
        <v>0.25</v>
      </c>
      <c r="AH50" s="56">
        <v>0.996</v>
      </c>
      <c r="AI50" s="56">
        <v>0.25800000000000001</v>
      </c>
      <c r="AJ50" s="56">
        <v>20</v>
      </c>
      <c r="AK50" s="56">
        <v>125</v>
      </c>
      <c r="AL50" s="56">
        <v>10</v>
      </c>
      <c r="AM50" s="56">
        <v>125</v>
      </c>
      <c r="AN50" s="56">
        <v>0.26500000000000001</v>
      </c>
      <c r="AO50" s="3">
        <v>0.25</v>
      </c>
      <c r="AP50" s="3">
        <v>0.94840532938559807</v>
      </c>
      <c r="AQ50" s="3">
        <v>0.25132741228718347</v>
      </c>
      <c r="AR50" s="56">
        <v>20</v>
      </c>
      <c r="AS50" s="56">
        <v>125</v>
      </c>
      <c r="AT50" s="56">
        <v>10</v>
      </c>
      <c r="AU50" s="56">
        <v>125</v>
      </c>
      <c r="AV50" s="56">
        <v>335</v>
      </c>
      <c r="AW50" s="56">
        <v>1596</v>
      </c>
      <c r="AX50">
        <v>1415</v>
      </c>
    </row>
    <row r="51" spans="3:50" x14ac:dyDescent="0.3">
      <c r="C51" s="56" t="s">
        <v>4</v>
      </c>
      <c r="D51" s="56" t="s">
        <v>110</v>
      </c>
      <c r="E51" s="56" t="s">
        <v>88</v>
      </c>
      <c r="F51" s="42" t="s">
        <v>219</v>
      </c>
      <c r="G51" s="56" t="s">
        <v>199</v>
      </c>
      <c r="H51" s="56" t="s">
        <v>91</v>
      </c>
      <c r="I51" s="56" t="s">
        <v>200</v>
      </c>
      <c r="J51" s="56">
        <v>70.400000000000006</v>
      </c>
      <c r="K51" s="56" t="s">
        <v>184</v>
      </c>
      <c r="L51" s="56">
        <v>5.8</v>
      </c>
      <c r="M51" s="56">
        <v>16</v>
      </c>
      <c r="N51" s="56">
        <v>0.3</v>
      </c>
      <c r="O51" s="56">
        <v>3.6</v>
      </c>
      <c r="P51" s="56">
        <v>1.1000000000000001</v>
      </c>
      <c r="Q51" s="56">
        <v>2</v>
      </c>
      <c r="R51" s="56">
        <v>0.3</v>
      </c>
      <c r="S51" s="56" t="s">
        <v>184</v>
      </c>
      <c r="T51" s="56">
        <v>0.4</v>
      </c>
      <c r="U51" s="56">
        <v>0</v>
      </c>
      <c r="V51" s="56">
        <v>2</v>
      </c>
      <c r="W51" s="56">
        <v>0.6</v>
      </c>
      <c r="X51" s="3">
        <v>1.5094339622641511</v>
      </c>
      <c r="Y51" s="3">
        <v>0.94339622641509424</v>
      </c>
      <c r="Z51" s="56">
        <v>0</v>
      </c>
      <c r="AA51" s="56">
        <v>0.2</v>
      </c>
      <c r="AB51" s="56">
        <v>0.2</v>
      </c>
      <c r="AC51" s="56">
        <v>1</v>
      </c>
      <c r="AD51" s="56">
        <v>0.1</v>
      </c>
      <c r="AE51" s="56">
        <v>2</v>
      </c>
      <c r="AF51" s="56">
        <v>0.26500000000000001</v>
      </c>
      <c r="AG51" s="56">
        <v>0.25</v>
      </c>
      <c r="AH51" s="56">
        <v>0.996</v>
      </c>
      <c r="AI51" s="56">
        <v>0.25800000000000001</v>
      </c>
      <c r="AJ51" s="56">
        <v>20</v>
      </c>
      <c r="AK51" s="56">
        <v>125</v>
      </c>
      <c r="AL51" s="56">
        <v>10</v>
      </c>
      <c r="AM51" s="56">
        <v>125</v>
      </c>
      <c r="AN51" s="56">
        <v>0.27</v>
      </c>
      <c r="AO51" s="3">
        <v>0.26</v>
      </c>
      <c r="AP51" s="3">
        <v>0.23271056693257727</v>
      </c>
      <c r="AQ51" s="3">
        <v>0.241660973353061</v>
      </c>
      <c r="AR51" s="56">
        <v>10</v>
      </c>
      <c r="AS51" s="56">
        <v>125</v>
      </c>
      <c r="AT51" s="56">
        <v>10</v>
      </c>
      <c r="AU51" s="56">
        <v>125</v>
      </c>
      <c r="AV51" s="56">
        <v>217</v>
      </c>
      <c r="AW51" s="56">
        <v>1429</v>
      </c>
      <c r="AX51">
        <v>1259</v>
      </c>
    </row>
    <row r="52" spans="3:50" x14ac:dyDescent="0.3">
      <c r="C52" s="56" t="s">
        <v>4</v>
      </c>
      <c r="D52" s="56" t="s">
        <v>42</v>
      </c>
      <c r="E52" s="56" t="s">
        <v>88</v>
      </c>
      <c r="F52" s="42" t="s">
        <v>220</v>
      </c>
      <c r="G52" s="56" t="s">
        <v>199</v>
      </c>
      <c r="H52" s="56" t="s">
        <v>90</v>
      </c>
      <c r="I52" s="56" t="s">
        <v>200</v>
      </c>
      <c r="J52" s="56">
        <v>70.400000000000006</v>
      </c>
      <c r="K52" s="56" t="s">
        <v>184</v>
      </c>
      <c r="L52" s="56">
        <v>5.8</v>
      </c>
      <c r="M52" s="56">
        <v>16</v>
      </c>
      <c r="N52" s="56">
        <v>0.3</v>
      </c>
      <c r="O52" s="56">
        <v>3.6</v>
      </c>
      <c r="P52" s="56">
        <v>1.1000000000000001</v>
      </c>
      <c r="Q52" s="56">
        <v>2</v>
      </c>
      <c r="R52" s="56">
        <v>0.3</v>
      </c>
      <c r="S52" s="56" t="s">
        <v>184</v>
      </c>
      <c r="T52" s="56">
        <v>0.4</v>
      </c>
      <c r="U52" s="56">
        <v>0</v>
      </c>
      <c r="V52" s="56">
        <v>2</v>
      </c>
      <c r="W52" s="56">
        <v>0.6</v>
      </c>
      <c r="X52" s="56">
        <v>1.5094339622641511</v>
      </c>
      <c r="Y52" s="56">
        <v>0.94339622641509424</v>
      </c>
      <c r="Z52" s="56">
        <v>20.808208220526701</v>
      </c>
      <c r="AA52" s="56">
        <v>0.2</v>
      </c>
      <c r="AB52" s="56">
        <v>0.2</v>
      </c>
      <c r="AC52" s="56">
        <v>1</v>
      </c>
      <c r="AD52" s="56">
        <v>0.1</v>
      </c>
      <c r="AE52" s="56">
        <v>2</v>
      </c>
      <c r="AF52" s="56">
        <v>0.26500000000000001</v>
      </c>
      <c r="AG52" s="56">
        <v>0.25</v>
      </c>
      <c r="AH52" s="56">
        <v>0.996</v>
      </c>
      <c r="AI52" s="56">
        <v>0.25800000000000001</v>
      </c>
      <c r="AJ52" s="56">
        <v>20</v>
      </c>
      <c r="AK52" s="56">
        <v>125</v>
      </c>
      <c r="AL52" s="56">
        <v>10</v>
      </c>
      <c r="AM52" s="56">
        <v>125</v>
      </c>
      <c r="AN52" s="56">
        <v>0.26500000000000001</v>
      </c>
      <c r="AO52" s="3">
        <v>0.25</v>
      </c>
      <c r="AP52" s="3">
        <v>0.94840532938559807</v>
      </c>
      <c r="AQ52" s="3">
        <v>0.25132741228718347</v>
      </c>
      <c r="AR52" s="56">
        <v>20</v>
      </c>
      <c r="AS52" s="56">
        <v>125</v>
      </c>
      <c r="AT52" s="56">
        <v>10</v>
      </c>
      <c r="AU52" s="56">
        <v>125</v>
      </c>
      <c r="AV52" s="56">
        <v>167</v>
      </c>
      <c r="AW52" s="56">
        <v>1434</v>
      </c>
      <c r="AX52">
        <v>1332</v>
      </c>
    </row>
    <row r="53" spans="3:50" x14ac:dyDescent="0.3">
      <c r="C53" s="56" t="s">
        <v>4</v>
      </c>
      <c r="D53" s="56" t="s">
        <v>68</v>
      </c>
      <c r="E53" s="56" t="s">
        <v>88</v>
      </c>
      <c r="F53" s="42" t="s">
        <v>221</v>
      </c>
      <c r="G53" s="56" t="s">
        <v>199</v>
      </c>
      <c r="H53" s="56" t="s">
        <v>91</v>
      </c>
      <c r="I53" s="56" t="s">
        <v>200</v>
      </c>
      <c r="J53" s="56">
        <v>78.8</v>
      </c>
      <c r="K53" s="56" t="s">
        <v>184</v>
      </c>
      <c r="L53" s="56">
        <v>6</v>
      </c>
      <c r="M53" s="56">
        <v>16</v>
      </c>
      <c r="N53" s="56">
        <v>0.3</v>
      </c>
      <c r="O53" s="56">
        <v>3.6</v>
      </c>
      <c r="P53" s="56">
        <v>1.1000000000000001</v>
      </c>
      <c r="Q53" s="56">
        <v>2</v>
      </c>
      <c r="R53" s="56">
        <v>0.3</v>
      </c>
      <c r="S53" s="56" t="s">
        <v>184</v>
      </c>
      <c r="T53" s="56">
        <v>0.6</v>
      </c>
      <c r="U53" s="56">
        <v>0</v>
      </c>
      <c r="V53" s="56">
        <v>2</v>
      </c>
      <c r="W53" s="56">
        <v>0.6</v>
      </c>
      <c r="X53" s="3">
        <v>2.2641509433962264</v>
      </c>
      <c r="Y53" s="3">
        <v>1.6981132075471697</v>
      </c>
      <c r="Z53" s="56">
        <v>0</v>
      </c>
      <c r="AA53" s="56">
        <v>0.2</v>
      </c>
      <c r="AB53" s="56">
        <v>0.2</v>
      </c>
      <c r="AC53" s="56">
        <v>1</v>
      </c>
      <c r="AD53" s="56">
        <v>0.1</v>
      </c>
      <c r="AE53" s="56">
        <v>2</v>
      </c>
      <c r="AF53" s="56">
        <v>0.26500000000000001</v>
      </c>
      <c r="AG53" s="56">
        <v>0.25</v>
      </c>
      <c r="AH53" s="56">
        <v>0.996</v>
      </c>
      <c r="AI53" s="56">
        <v>0.25800000000000001</v>
      </c>
      <c r="AJ53" s="56">
        <v>20</v>
      </c>
      <c r="AK53" s="56">
        <v>125</v>
      </c>
      <c r="AL53" s="56">
        <v>10</v>
      </c>
      <c r="AM53" s="56">
        <v>125</v>
      </c>
      <c r="AN53" s="56">
        <v>0.27</v>
      </c>
      <c r="AO53" s="3">
        <v>0.26</v>
      </c>
      <c r="AP53" s="3">
        <v>0.23271056693257727</v>
      </c>
      <c r="AQ53" s="3">
        <v>0.241660973353061</v>
      </c>
      <c r="AR53" s="56">
        <v>10</v>
      </c>
      <c r="AS53" s="56">
        <v>125</v>
      </c>
      <c r="AT53" s="56">
        <v>10</v>
      </c>
      <c r="AU53" s="56">
        <v>125</v>
      </c>
      <c r="AV53" s="56">
        <v>245</v>
      </c>
      <c r="AW53" s="56">
        <v>1141</v>
      </c>
      <c r="AX53">
        <v>935</v>
      </c>
    </row>
    <row r="54" spans="3:50" x14ac:dyDescent="0.3">
      <c r="C54" s="56" t="s">
        <v>4</v>
      </c>
      <c r="D54" s="56" t="s">
        <v>43</v>
      </c>
      <c r="E54" s="56" t="s">
        <v>87</v>
      </c>
      <c r="F54" s="42" t="s">
        <v>222</v>
      </c>
      <c r="G54" s="56" t="s">
        <v>199</v>
      </c>
      <c r="H54" s="56" t="s">
        <v>90</v>
      </c>
      <c r="I54" s="56" t="s">
        <v>200</v>
      </c>
      <c r="J54" s="56">
        <v>78.8</v>
      </c>
      <c r="K54" s="56" t="s">
        <v>184</v>
      </c>
      <c r="L54" s="56">
        <v>6</v>
      </c>
      <c r="M54" s="56">
        <v>16</v>
      </c>
      <c r="N54" s="56">
        <v>0.3</v>
      </c>
      <c r="O54" s="56">
        <v>3.6</v>
      </c>
      <c r="P54" s="56">
        <v>1.1000000000000001</v>
      </c>
      <c r="Q54" s="56">
        <v>2</v>
      </c>
      <c r="R54" s="56">
        <v>0.3</v>
      </c>
      <c r="S54" s="56" t="s">
        <v>184</v>
      </c>
      <c r="T54" s="56">
        <v>0.6</v>
      </c>
      <c r="U54" s="56">
        <v>0</v>
      </c>
      <c r="V54" s="56">
        <v>2</v>
      </c>
      <c r="W54" s="56">
        <v>0.6</v>
      </c>
      <c r="X54" s="56">
        <v>2.2641509433962264</v>
      </c>
      <c r="Y54" s="56">
        <v>1.6981132075471697</v>
      </c>
      <c r="Z54" s="56">
        <v>23.043511392212153</v>
      </c>
      <c r="AA54" s="56">
        <v>0.2</v>
      </c>
      <c r="AB54" s="56">
        <v>0.2</v>
      </c>
      <c r="AC54" s="56">
        <v>1</v>
      </c>
      <c r="AD54" s="56">
        <v>0.1</v>
      </c>
      <c r="AE54" s="56">
        <v>2</v>
      </c>
      <c r="AF54" s="56">
        <v>0.26500000000000001</v>
      </c>
      <c r="AG54" s="56">
        <v>0.25</v>
      </c>
      <c r="AH54" s="56">
        <v>0.996</v>
      </c>
      <c r="AI54" s="56">
        <v>0.25800000000000001</v>
      </c>
      <c r="AJ54" s="56">
        <v>20</v>
      </c>
      <c r="AK54" s="56">
        <v>125</v>
      </c>
      <c r="AL54" s="56">
        <v>10</v>
      </c>
      <c r="AM54" s="56">
        <v>125</v>
      </c>
      <c r="AN54" s="56">
        <v>0.26500000000000001</v>
      </c>
      <c r="AO54" s="3">
        <v>0.25</v>
      </c>
      <c r="AP54" s="3">
        <v>0.94840532938559807</v>
      </c>
      <c r="AQ54" s="3">
        <v>0.25132741228718347</v>
      </c>
      <c r="AR54" s="56">
        <v>20</v>
      </c>
      <c r="AS54" s="56">
        <v>125</v>
      </c>
      <c r="AT54" s="56">
        <v>10</v>
      </c>
      <c r="AU54" s="56">
        <v>125</v>
      </c>
      <c r="AV54" s="56">
        <v>210</v>
      </c>
      <c r="AW54" s="56">
        <v>1193</v>
      </c>
      <c r="AX54">
        <v>1059</v>
      </c>
    </row>
    <row r="55" spans="3:50" x14ac:dyDescent="0.3">
      <c r="C55" s="56" t="s">
        <v>4</v>
      </c>
      <c r="D55" s="56" t="s">
        <v>223</v>
      </c>
      <c r="E55" s="56" t="s">
        <v>87</v>
      </c>
      <c r="F55" s="42" t="s">
        <v>224</v>
      </c>
      <c r="G55" s="56" t="s">
        <v>199</v>
      </c>
      <c r="H55" s="56" t="s">
        <v>90</v>
      </c>
      <c r="I55" s="56" t="s">
        <v>200</v>
      </c>
      <c r="J55" s="56">
        <v>56.9</v>
      </c>
      <c r="K55" s="56" t="s">
        <v>184</v>
      </c>
      <c r="L55" s="56">
        <v>4.7</v>
      </c>
      <c r="M55" s="56">
        <v>16</v>
      </c>
      <c r="N55" s="56">
        <v>0.3</v>
      </c>
      <c r="O55" s="56">
        <v>3.6</v>
      </c>
      <c r="P55" s="56">
        <v>1.1000000000000001</v>
      </c>
      <c r="Q55" s="56">
        <v>2.5</v>
      </c>
      <c r="R55" s="56">
        <v>0.3</v>
      </c>
      <c r="S55" s="56" t="s">
        <v>184</v>
      </c>
      <c r="T55" s="56">
        <v>0.6</v>
      </c>
      <c r="U55" s="56">
        <v>0</v>
      </c>
      <c r="V55" s="56">
        <v>2.5</v>
      </c>
      <c r="W55" s="56">
        <v>0.6</v>
      </c>
      <c r="X55" s="3">
        <v>2.2641509433962264</v>
      </c>
      <c r="Y55" s="3">
        <v>1.1698113207547167</v>
      </c>
      <c r="Z55" s="56">
        <v>18.11688311688312</v>
      </c>
      <c r="AA55" s="56">
        <v>0.3</v>
      </c>
      <c r="AB55" s="56">
        <v>0.3</v>
      </c>
      <c r="AC55" s="56">
        <v>1.25</v>
      </c>
      <c r="AD55" s="56">
        <v>0.28000000000000003</v>
      </c>
      <c r="AE55" s="56">
        <v>2.4500000000000002</v>
      </c>
      <c r="AF55" s="56">
        <v>0.26500000000000001</v>
      </c>
      <c r="AG55" s="56">
        <v>0.25</v>
      </c>
      <c r="AH55" s="56">
        <v>0.996</v>
      </c>
      <c r="AI55" s="56">
        <v>0.25800000000000001</v>
      </c>
      <c r="AJ55" s="56">
        <v>20</v>
      </c>
      <c r="AK55" s="56">
        <v>125</v>
      </c>
      <c r="AL55" s="56">
        <v>10</v>
      </c>
      <c r="AM55" s="56">
        <v>125</v>
      </c>
      <c r="AN55" s="56">
        <v>0.26500000000000001</v>
      </c>
      <c r="AO55" s="3">
        <v>0.25</v>
      </c>
      <c r="AP55" s="3">
        <v>0.94840532938559807</v>
      </c>
      <c r="AQ55" s="3">
        <v>0.25132741228718347</v>
      </c>
      <c r="AR55" s="56">
        <v>20</v>
      </c>
      <c r="AS55" s="56">
        <v>125</v>
      </c>
      <c r="AT55" s="56">
        <v>10</v>
      </c>
      <c r="AU55" s="56">
        <v>125</v>
      </c>
      <c r="AV55" s="56">
        <v>217</v>
      </c>
      <c r="AW55" s="56">
        <v>1568</v>
      </c>
      <c r="AX55">
        <v>1379</v>
      </c>
    </row>
    <row r="56" spans="3:50" x14ac:dyDescent="0.3">
      <c r="C56" s="56" t="s">
        <v>4</v>
      </c>
      <c r="D56" s="56" t="s">
        <v>225</v>
      </c>
      <c r="E56" s="56" t="s">
        <v>87</v>
      </c>
      <c r="F56" s="42" t="s">
        <v>226</v>
      </c>
      <c r="G56" s="56" t="s">
        <v>199</v>
      </c>
      <c r="H56" s="56" t="s">
        <v>91</v>
      </c>
      <c r="I56" s="56" t="s">
        <v>200</v>
      </c>
      <c r="J56" s="56">
        <v>56.9</v>
      </c>
      <c r="K56" s="56" t="s">
        <v>184</v>
      </c>
      <c r="L56" s="56">
        <v>4.7</v>
      </c>
      <c r="M56" s="56">
        <v>16</v>
      </c>
      <c r="N56" s="56">
        <v>0.3</v>
      </c>
      <c r="O56" s="56">
        <v>3.6</v>
      </c>
      <c r="P56" s="56">
        <v>1.1000000000000001</v>
      </c>
      <c r="Q56" s="56">
        <v>2.5</v>
      </c>
      <c r="R56" s="56">
        <v>0.3</v>
      </c>
      <c r="S56" s="56" t="s">
        <v>184</v>
      </c>
      <c r="T56" s="56">
        <v>0.6</v>
      </c>
      <c r="U56" s="56">
        <v>0</v>
      </c>
      <c r="V56" s="56">
        <v>2.5</v>
      </c>
      <c r="W56" s="56">
        <v>0.6</v>
      </c>
      <c r="X56" s="56">
        <v>2.2641509433962264</v>
      </c>
      <c r="Y56" s="56">
        <v>1.1698113207547167</v>
      </c>
      <c r="Z56" s="56">
        <v>0</v>
      </c>
      <c r="AA56" s="56">
        <v>0.3</v>
      </c>
      <c r="AB56" s="56">
        <v>0.3</v>
      </c>
      <c r="AC56" s="56">
        <v>1.25</v>
      </c>
      <c r="AD56" s="56">
        <v>0.28000000000000003</v>
      </c>
      <c r="AE56" s="56">
        <v>2.4500000000000002</v>
      </c>
      <c r="AF56" s="56">
        <v>0.26500000000000001</v>
      </c>
      <c r="AG56" s="56">
        <v>0.25</v>
      </c>
      <c r="AH56" s="56">
        <v>0.996</v>
      </c>
      <c r="AI56" s="56">
        <v>0.25800000000000001</v>
      </c>
      <c r="AJ56" s="56">
        <v>20</v>
      </c>
      <c r="AK56" s="56">
        <v>125</v>
      </c>
      <c r="AL56" s="56">
        <v>10</v>
      </c>
      <c r="AM56" s="56">
        <v>125</v>
      </c>
      <c r="AN56" s="56">
        <v>0.27</v>
      </c>
      <c r="AO56" s="3">
        <v>0.26</v>
      </c>
      <c r="AP56" s="3">
        <v>0.23271056693257727</v>
      </c>
      <c r="AQ56" s="3">
        <v>0.241660973353061</v>
      </c>
      <c r="AR56" s="56">
        <v>10</v>
      </c>
      <c r="AS56" s="56">
        <v>125</v>
      </c>
      <c r="AT56" s="56">
        <v>10</v>
      </c>
      <c r="AU56" s="56">
        <v>125</v>
      </c>
      <c r="AV56" s="56">
        <v>112</v>
      </c>
      <c r="AW56" s="56">
        <v>1484</v>
      </c>
      <c r="AX56">
        <v>1249</v>
      </c>
    </row>
    <row r="57" spans="3:50" x14ac:dyDescent="0.3">
      <c r="C57" s="56" t="s">
        <v>4</v>
      </c>
      <c r="D57" s="56" t="s">
        <v>227</v>
      </c>
      <c r="E57" s="56" t="s">
        <v>87</v>
      </c>
      <c r="F57" s="42" t="s">
        <v>228</v>
      </c>
      <c r="G57" s="56" t="s">
        <v>199</v>
      </c>
      <c r="H57" s="56" t="s">
        <v>91</v>
      </c>
      <c r="I57" s="56" t="s">
        <v>200</v>
      </c>
      <c r="J57" s="56">
        <v>35.799999999999997</v>
      </c>
      <c r="K57" s="56" t="s">
        <v>184</v>
      </c>
      <c r="L57" s="56">
        <v>3.1</v>
      </c>
      <c r="M57" s="56">
        <v>16</v>
      </c>
      <c r="N57" s="56">
        <v>0.3</v>
      </c>
      <c r="O57" s="56">
        <v>3.6</v>
      </c>
      <c r="P57" s="56">
        <v>1.1000000000000001</v>
      </c>
      <c r="Q57" s="56">
        <v>2.5</v>
      </c>
      <c r="R57" s="56">
        <v>0.3</v>
      </c>
      <c r="S57" s="56" t="s">
        <v>184</v>
      </c>
      <c r="T57" s="56">
        <v>0.6</v>
      </c>
      <c r="U57" s="56">
        <v>0</v>
      </c>
      <c r="V57" s="56">
        <v>2.5</v>
      </c>
      <c r="W57" s="56">
        <v>0.6</v>
      </c>
      <c r="X57" s="56">
        <v>2.2641509433962264</v>
      </c>
      <c r="Y57" s="3">
        <v>1.6981132075471697</v>
      </c>
      <c r="Z57" s="56">
        <v>0</v>
      </c>
      <c r="AA57" s="56">
        <v>0.2</v>
      </c>
      <c r="AB57" s="56">
        <v>0.2</v>
      </c>
      <c r="AC57" s="56">
        <v>1.25</v>
      </c>
      <c r="AD57" s="56">
        <v>0.1</v>
      </c>
      <c r="AE57" s="56">
        <v>2.5</v>
      </c>
      <c r="AF57" s="56">
        <v>0.26500000000000001</v>
      </c>
      <c r="AG57" s="56">
        <v>0.25</v>
      </c>
      <c r="AH57" s="56">
        <v>0.996</v>
      </c>
      <c r="AI57" s="3">
        <v>0.13200000000000001</v>
      </c>
      <c r="AJ57" s="56">
        <v>20</v>
      </c>
      <c r="AK57" s="56">
        <v>125</v>
      </c>
      <c r="AL57" s="56">
        <v>10</v>
      </c>
      <c r="AM57" s="56">
        <v>250</v>
      </c>
      <c r="AN57" s="56">
        <v>0.27</v>
      </c>
      <c r="AO57" s="3">
        <v>0.26</v>
      </c>
      <c r="AP57" s="3">
        <v>0.11635528346628864</v>
      </c>
      <c r="AQ57" s="3">
        <v>0.1208304866765305</v>
      </c>
      <c r="AR57" s="56">
        <v>10</v>
      </c>
      <c r="AS57" s="56">
        <v>250</v>
      </c>
      <c r="AT57" s="56">
        <v>10</v>
      </c>
      <c r="AU57" s="56">
        <v>250</v>
      </c>
      <c r="AV57" s="56">
        <v>163</v>
      </c>
      <c r="AW57" s="56">
        <v>954</v>
      </c>
      <c r="AX57">
        <v>799</v>
      </c>
    </row>
    <row r="58" spans="3:50" x14ac:dyDescent="0.3">
      <c r="C58" s="56" t="s">
        <v>4</v>
      </c>
      <c r="D58" s="56" t="s">
        <v>229</v>
      </c>
      <c r="E58" s="56" t="s">
        <v>87</v>
      </c>
      <c r="F58" s="42" t="s">
        <v>230</v>
      </c>
      <c r="G58" s="56" t="s">
        <v>199</v>
      </c>
      <c r="H58" s="56" t="s">
        <v>90</v>
      </c>
      <c r="I58" s="56" t="s">
        <v>200</v>
      </c>
      <c r="J58" s="56">
        <v>35.799999999999997</v>
      </c>
      <c r="K58" s="56" t="s">
        <v>184</v>
      </c>
      <c r="L58" s="56">
        <v>3.1</v>
      </c>
      <c r="M58" s="56">
        <v>16</v>
      </c>
      <c r="N58" s="56">
        <v>0.3</v>
      </c>
      <c r="O58" s="56">
        <v>3.6</v>
      </c>
      <c r="P58" s="56">
        <v>1.1000000000000001</v>
      </c>
      <c r="Q58" s="56">
        <v>2.5</v>
      </c>
      <c r="R58" s="56">
        <v>0.3</v>
      </c>
      <c r="S58" s="56" t="s">
        <v>184</v>
      </c>
      <c r="T58" s="56">
        <v>0.6</v>
      </c>
      <c r="U58" s="56">
        <v>0</v>
      </c>
      <c r="V58" s="56">
        <v>2.5</v>
      </c>
      <c r="W58" s="56">
        <v>0.6</v>
      </c>
      <c r="X58" s="56">
        <v>2.2641509433962264</v>
      </c>
      <c r="Y58" s="56">
        <v>1.6981132075471697</v>
      </c>
      <c r="Z58" s="56">
        <v>17.659290855771797</v>
      </c>
      <c r="AA58" s="56">
        <v>0.2</v>
      </c>
      <c r="AB58" s="56">
        <v>0.2</v>
      </c>
      <c r="AC58" s="56">
        <v>1.25</v>
      </c>
      <c r="AD58" s="56">
        <v>0.1</v>
      </c>
      <c r="AE58" s="56">
        <v>2.5</v>
      </c>
      <c r="AF58" s="56">
        <v>0.26500000000000001</v>
      </c>
      <c r="AG58" s="56">
        <v>0.25</v>
      </c>
      <c r="AH58" s="56">
        <v>0.996</v>
      </c>
      <c r="AI58" s="56">
        <v>0.13200000000000001</v>
      </c>
      <c r="AJ58" s="56">
        <v>20</v>
      </c>
      <c r="AK58" s="56">
        <v>125</v>
      </c>
      <c r="AL58" s="56">
        <v>10</v>
      </c>
      <c r="AM58" s="56">
        <v>250</v>
      </c>
      <c r="AN58" s="56">
        <v>0.26500000000000001</v>
      </c>
      <c r="AO58" s="3">
        <v>0.25</v>
      </c>
      <c r="AP58" s="3">
        <v>0.94840532938559807</v>
      </c>
      <c r="AQ58" s="3">
        <v>0.12566370614359174</v>
      </c>
      <c r="AR58" s="56">
        <v>20</v>
      </c>
      <c r="AS58" s="56">
        <v>125</v>
      </c>
      <c r="AT58" s="56">
        <v>10</v>
      </c>
      <c r="AU58" s="56">
        <v>250</v>
      </c>
      <c r="AV58" s="56">
        <v>138</v>
      </c>
      <c r="AW58" s="56">
        <v>1023</v>
      </c>
      <c r="AX58">
        <v>912</v>
      </c>
    </row>
    <row r="59" spans="3:50" x14ac:dyDescent="0.3">
      <c r="C59" s="56" t="s">
        <v>4</v>
      </c>
      <c r="D59" s="56" t="s">
        <v>119</v>
      </c>
      <c r="E59" s="56" t="s">
        <v>88</v>
      </c>
      <c r="F59" s="42" t="s">
        <v>261</v>
      </c>
      <c r="G59" s="56" t="s">
        <v>199</v>
      </c>
      <c r="H59" s="56" t="s">
        <v>91</v>
      </c>
      <c r="I59" s="56" t="s">
        <v>200</v>
      </c>
      <c r="J59" s="56">
        <v>58.6</v>
      </c>
      <c r="K59" s="56" t="s">
        <v>184</v>
      </c>
      <c r="L59" s="56">
        <v>4.5</v>
      </c>
      <c r="M59" s="56">
        <v>16</v>
      </c>
      <c r="N59" s="56">
        <v>0.3</v>
      </c>
      <c r="O59" s="56">
        <v>3.6</v>
      </c>
      <c r="P59" s="56">
        <v>1.1000000000000001</v>
      </c>
      <c r="Q59" s="56">
        <v>2.5</v>
      </c>
      <c r="R59" s="56">
        <v>0.3</v>
      </c>
      <c r="S59" s="56" t="s">
        <v>184</v>
      </c>
      <c r="T59" s="56">
        <v>0.6</v>
      </c>
      <c r="U59" s="56">
        <v>0</v>
      </c>
      <c r="V59" s="56">
        <v>2.5</v>
      </c>
      <c r="W59" s="56">
        <v>0.6</v>
      </c>
      <c r="X59" s="56">
        <v>2.2641509433962264</v>
      </c>
      <c r="Y59" s="3">
        <v>1.5094339622641506</v>
      </c>
      <c r="Z59" s="56">
        <v>0</v>
      </c>
      <c r="AA59" s="56">
        <v>0.3</v>
      </c>
      <c r="AB59" s="56">
        <v>0.3</v>
      </c>
      <c r="AC59" s="56">
        <v>1.25</v>
      </c>
      <c r="AD59" s="56">
        <v>0.1</v>
      </c>
      <c r="AE59" s="56">
        <v>2.4500000000000002</v>
      </c>
      <c r="AF59" s="56">
        <v>0.26500000000000001</v>
      </c>
      <c r="AG59" s="56">
        <v>0.25</v>
      </c>
      <c r="AH59" s="56">
        <v>0.996</v>
      </c>
      <c r="AI59" s="3">
        <v>0.25800000000000001</v>
      </c>
      <c r="AJ59" s="56">
        <v>20</v>
      </c>
      <c r="AK59" s="56">
        <v>125</v>
      </c>
      <c r="AL59" s="56">
        <v>10</v>
      </c>
      <c r="AM59" s="56">
        <v>125</v>
      </c>
      <c r="AN59" s="56">
        <v>0.27</v>
      </c>
      <c r="AO59" s="3">
        <v>0.26</v>
      </c>
      <c r="AP59" s="3">
        <v>0.23271056693257727</v>
      </c>
      <c r="AQ59" s="3">
        <v>0.241660973353061</v>
      </c>
      <c r="AR59" s="56">
        <v>10</v>
      </c>
      <c r="AS59" s="56">
        <v>125</v>
      </c>
      <c r="AT59" s="56">
        <v>10</v>
      </c>
      <c r="AU59" s="56">
        <v>125</v>
      </c>
      <c r="AV59" s="56">
        <v>203</v>
      </c>
      <c r="AW59" s="56">
        <v>1461</v>
      </c>
      <c r="AX59">
        <v>1214</v>
      </c>
    </row>
    <row r="60" spans="3:50" x14ac:dyDescent="0.3">
      <c r="C60" s="56" t="s">
        <v>4</v>
      </c>
      <c r="D60" s="56" t="s">
        <v>132</v>
      </c>
      <c r="E60" s="56" t="s">
        <v>87</v>
      </c>
      <c r="F60" s="42" t="s">
        <v>268</v>
      </c>
      <c r="G60" s="56" t="s">
        <v>199</v>
      </c>
      <c r="H60" s="56" t="s">
        <v>91</v>
      </c>
      <c r="I60" s="56" t="s">
        <v>200</v>
      </c>
      <c r="J60" s="56">
        <v>34.5</v>
      </c>
      <c r="K60" s="56" t="s">
        <v>184</v>
      </c>
      <c r="L60" s="56">
        <v>2.9</v>
      </c>
      <c r="M60" s="56">
        <v>16</v>
      </c>
      <c r="N60" s="56">
        <v>0.3</v>
      </c>
      <c r="O60" s="56">
        <v>3.6</v>
      </c>
      <c r="P60" s="56">
        <v>1.1000000000000001</v>
      </c>
      <c r="Q60" s="56">
        <v>2.5</v>
      </c>
      <c r="R60" s="56">
        <v>0.3</v>
      </c>
      <c r="S60" s="56" t="s">
        <v>184</v>
      </c>
      <c r="T60" s="56">
        <v>0.6</v>
      </c>
      <c r="U60" s="56">
        <v>0</v>
      </c>
      <c r="V60" s="56">
        <v>2.5</v>
      </c>
      <c r="W60" s="56">
        <v>0.6</v>
      </c>
      <c r="X60" s="3">
        <v>2.2641509433962264</v>
      </c>
      <c r="Y60" s="3">
        <v>1.5094339622641506</v>
      </c>
      <c r="Z60" s="56">
        <v>0</v>
      </c>
      <c r="AA60" s="56">
        <v>0.3</v>
      </c>
      <c r="AB60" s="56">
        <v>0.3</v>
      </c>
      <c r="AC60" s="56">
        <v>1.25</v>
      </c>
      <c r="AD60" s="56">
        <v>0.1</v>
      </c>
      <c r="AE60" s="56">
        <v>2.5</v>
      </c>
      <c r="AF60" s="56">
        <v>0.26500000000000001</v>
      </c>
      <c r="AG60" s="56">
        <v>0.25</v>
      </c>
      <c r="AH60" s="56">
        <v>0.996</v>
      </c>
      <c r="AI60" s="3">
        <v>0.13200000000000001</v>
      </c>
      <c r="AJ60" s="56">
        <v>20</v>
      </c>
      <c r="AK60" s="56">
        <v>125</v>
      </c>
      <c r="AL60" s="56">
        <v>10</v>
      </c>
      <c r="AM60" s="56">
        <v>250</v>
      </c>
      <c r="AN60" s="56">
        <v>0.27</v>
      </c>
      <c r="AO60" s="3">
        <v>0.26</v>
      </c>
      <c r="AP60" s="3">
        <v>0.11635528346628864</v>
      </c>
      <c r="AQ60" s="3">
        <v>0.1208304866765305</v>
      </c>
      <c r="AR60" s="56">
        <v>10</v>
      </c>
      <c r="AS60" s="56">
        <v>250</v>
      </c>
      <c r="AT60" s="56">
        <v>10</v>
      </c>
      <c r="AU60" s="56">
        <v>250</v>
      </c>
      <c r="AV60" s="56">
        <v>280</v>
      </c>
      <c r="AW60" s="56">
        <v>1374</v>
      </c>
      <c r="AX60">
        <v>1129</v>
      </c>
    </row>
    <row r="61" spans="3:50" x14ac:dyDescent="0.3">
      <c r="C61" s="56" t="s">
        <v>4</v>
      </c>
      <c r="D61" s="56" t="s">
        <v>128</v>
      </c>
      <c r="E61" s="56" t="s">
        <v>87</v>
      </c>
      <c r="F61" s="42" t="s">
        <v>269</v>
      </c>
      <c r="G61" s="56" t="s">
        <v>199</v>
      </c>
      <c r="H61" s="56" t="s">
        <v>90</v>
      </c>
      <c r="I61" s="56" t="s">
        <v>200</v>
      </c>
      <c r="J61" s="56">
        <v>34.5</v>
      </c>
      <c r="K61" s="56" t="s">
        <v>184</v>
      </c>
      <c r="L61" s="56">
        <v>2.9</v>
      </c>
      <c r="M61" s="56">
        <v>16</v>
      </c>
      <c r="N61" s="56">
        <v>0.3</v>
      </c>
      <c r="O61" s="56">
        <v>3.6</v>
      </c>
      <c r="P61" s="56">
        <v>1.1000000000000001</v>
      </c>
      <c r="Q61" s="56">
        <v>2.5</v>
      </c>
      <c r="R61" s="56">
        <v>0.3</v>
      </c>
      <c r="S61" s="56" t="s">
        <v>184</v>
      </c>
      <c r="T61" s="56">
        <v>0.6</v>
      </c>
      <c r="U61" s="56">
        <v>0</v>
      </c>
      <c r="V61" s="56">
        <v>2.5</v>
      </c>
      <c r="W61" s="56">
        <v>0.6</v>
      </c>
      <c r="X61" s="56">
        <v>2.2641509433962264</v>
      </c>
      <c r="Y61" s="56">
        <v>1.5094339622641506</v>
      </c>
      <c r="Z61" s="56">
        <v>30.401125967628435</v>
      </c>
      <c r="AA61" s="56">
        <v>0.3</v>
      </c>
      <c r="AB61" s="56">
        <v>0.3</v>
      </c>
      <c r="AC61" s="56">
        <v>1.25</v>
      </c>
      <c r="AD61" s="56">
        <v>0.1</v>
      </c>
      <c r="AE61" s="56">
        <v>2.5</v>
      </c>
      <c r="AF61" s="56">
        <v>0.26500000000000001</v>
      </c>
      <c r="AG61" s="56">
        <v>0.25</v>
      </c>
      <c r="AH61" s="56">
        <v>0.996</v>
      </c>
      <c r="AI61" s="56">
        <v>0.13200000000000001</v>
      </c>
      <c r="AJ61" s="56">
        <v>20</v>
      </c>
      <c r="AK61" s="56">
        <v>125</v>
      </c>
      <c r="AL61" s="56">
        <v>10</v>
      </c>
      <c r="AM61" s="56">
        <v>250</v>
      </c>
      <c r="AN61" s="56">
        <v>0.26500000000000001</v>
      </c>
      <c r="AO61" s="3">
        <v>0.25</v>
      </c>
      <c r="AP61" s="3">
        <v>0.94840532938559807</v>
      </c>
      <c r="AQ61" s="3">
        <v>0.12566370614359174</v>
      </c>
      <c r="AR61" s="56">
        <v>20</v>
      </c>
      <c r="AS61" s="56">
        <v>125</v>
      </c>
      <c r="AT61" s="56">
        <v>10</v>
      </c>
      <c r="AU61" s="56">
        <v>250</v>
      </c>
      <c r="AV61" s="56">
        <v>330</v>
      </c>
      <c r="AW61" s="56">
        <v>1421</v>
      </c>
      <c r="AX61">
        <v>1276</v>
      </c>
    </row>
    <row r="62" spans="3:50" x14ac:dyDescent="0.3">
      <c r="C62" s="56" t="s">
        <v>4</v>
      </c>
      <c r="D62" s="56" t="s">
        <v>133</v>
      </c>
      <c r="E62" s="56" t="s">
        <v>87</v>
      </c>
      <c r="F62" s="42" t="s">
        <v>270</v>
      </c>
      <c r="G62" s="56" t="s">
        <v>199</v>
      </c>
      <c r="H62" s="56" t="s">
        <v>91</v>
      </c>
      <c r="I62" s="56" t="s">
        <v>200</v>
      </c>
      <c r="J62" s="56">
        <v>51.6</v>
      </c>
      <c r="K62" s="56" t="s">
        <v>184</v>
      </c>
      <c r="L62" s="56">
        <v>4.0999999999999996</v>
      </c>
      <c r="M62" s="56">
        <v>16</v>
      </c>
      <c r="N62" s="56">
        <v>0.3</v>
      </c>
      <c r="O62" s="56">
        <v>3.6</v>
      </c>
      <c r="P62" s="56">
        <v>1.1000000000000001</v>
      </c>
      <c r="Q62" s="56">
        <v>2.5</v>
      </c>
      <c r="R62" s="56">
        <v>0.3</v>
      </c>
      <c r="S62" s="56" t="s">
        <v>184</v>
      </c>
      <c r="T62" s="56">
        <v>0.6</v>
      </c>
      <c r="U62" s="56">
        <v>0</v>
      </c>
      <c r="V62" s="56">
        <v>2.5</v>
      </c>
      <c r="W62" s="56">
        <v>0.6</v>
      </c>
      <c r="X62" s="56">
        <v>2.2641509433962264</v>
      </c>
      <c r="Y62" s="56">
        <v>1.5094339622641506</v>
      </c>
      <c r="Z62" s="56">
        <v>0</v>
      </c>
      <c r="AA62" s="56">
        <v>0.3</v>
      </c>
      <c r="AB62" s="56">
        <v>0.3</v>
      </c>
      <c r="AC62" s="56">
        <v>1.25</v>
      </c>
      <c r="AD62" s="56">
        <v>0.1</v>
      </c>
      <c r="AE62" s="56">
        <v>2.5</v>
      </c>
      <c r="AF62" s="56">
        <v>0.26500000000000001</v>
      </c>
      <c r="AG62" s="56">
        <v>0.25</v>
      </c>
      <c r="AH62" s="56">
        <v>0.996</v>
      </c>
      <c r="AI62" s="3">
        <v>0.25800000000000001</v>
      </c>
      <c r="AJ62" s="56">
        <v>20</v>
      </c>
      <c r="AK62" s="56">
        <v>125</v>
      </c>
      <c r="AL62" s="56">
        <v>10</v>
      </c>
      <c r="AM62" s="56">
        <v>125</v>
      </c>
      <c r="AN62" s="56">
        <v>0.27</v>
      </c>
      <c r="AO62" s="3">
        <v>0.26</v>
      </c>
      <c r="AP62" s="3">
        <v>0.23271056693257727</v>
      </c>
      <c r="AQ62" s="3">
        <v>0.241660973353061</v>
      </c>
      <c r="AR62" s="56">
        <v>10</v>
      </c>
      <c r="AS62" s="56">
        <v>125</v>
      </c>
      <c r="AT62" s="56">
        <v>10</v>
      </c>
      <c r="AU62" s="56">
        <v>125</v>
      </c>
      <c r="AV62" s="56">
        <v>252</v>
      </c>
      <c r="AW62" s="56">
        <v>1371</v>
      </c>
      <c r="AX62">
        <v>1131</v>
      </c>
    </row>
    <row r="63" spans="3:50" x14ac:dyDescent="0.3">
      <c r="C63" s="56" t="s">
        <v>4</v>
      </c>
      <c r="D63" s="56" t="s">
        <v>129</v>
      </c>
      <c r="E63" s="56" t="s">
        <v>87</v>
      </c>
      <c r="F63" s="42" t="s">
        <v>271</v>
      </c>
      <c r="G63" s="56" t="s">
        <v>199</v>
      </c>
      <c r="H63" s="56" t="s">
        <v>90</v>
      </c>
      <c r="I63" s="56" t="s">
        <v>200</v>
      </c>
      <c r="J63" s="56">
        <v>51.6</v>
      </c>
      <c r="K63" s="56" t="s">
        <v>184</v>
      </c>
      <c r="L63" s="56">
        <v>4.0999999999999996</v>
      </c>
      <c r="M63" s="56">
        <v>16</v>
      </c>
      <c r="N63" s="56">
        <v>0.3</v>
      </c>
      <c r="O63" s="56">
        <v>3.6</v>
      </c>
      <c r="P63" s="56">
        <v>1.1000000000000001</v>
      </c>
      <c r="Q63" s="56">
        <v>2.5</v>
      </c>
      <c r="R63" s="56">
        <v>0.3</v>
      </c>
      <c r="S63" s="56" t="s">
        <v>184</v>
      </c>
      <c r="T63" s="56">
        <v>0.6</v>
      </c>
      <c r="U63" s="56">
        <v>0</v>
      </c>
      <c r="V63" s="56">
        <v>2.5</v>
      </c>
      <c r="W63" s="56">
        <v>0.6</v>
      </c>
      <c r="X63" s="56">
        <v>2.2641509433962264</v>
      </c>
      <c r="Y63" s="56">
        <v>1.5094339622641506</v>
      </c>
      <c r="Z63" s="56">
        <v>28.100904331270826</v>
      </c>
      <c r="AA63" s="56">
        <v>0.3</v>
      </c>
      <c r="AB63" s="56">
        <v>0.3</v>
      </c>
      <c r="AC63" s="56">
        <v>1.25</v>
      </c>
      <c r="AD63" s="56">
        <v>0.1</v>
      </c>
      <c r="AE63" s="56">
        <v>2.5</v>
      </c>
      <c r="AF63" s="56">
        <v>0.26500000000000001</v>
      </c>
      <c r="AG63" s="56">
        <v>0.25</v>
      </c>
      <c r="AH63" s="56">
        <v>0.996</v>
      </c>
      <c r="AI63" s="56">
        <v>0.25800000000000001</v>
      </c>
      <c r="AJ63" s="56">
        <v>20</v>
      </c>
      <c r="AK63" s="56">
        <v>125</v>
      </c>
      <c r="AL63" s="56">
        <v>10</v>
      </c>
      <c r="AM63" s="56">
        <v>125</v>
      </c>
      <c r="AN63" s="56">
        <v>0.26500000000000001</v>
      </c>
      <c r="AO63" s="3">
        <v>0.25</v>
      </c>
      <c r="AP63" s="3">
        <v>0.94840532938559807</v>
      </c>
      <c r="AQ63" s="3">
        <v>0.25132741228718347</v>
      </c>
      <c r="AR63" s="56">
        <v>20</v>
      </c>
      <c r="AS63" s="56">
        <v>125</v>
      </c>
      <c r="AT63" s="56">
        <v>10</v>
      </c>
      <c r="AU63" s="56">
        <v>125</v>
      </c>
      <c r="AV63" s="56">
        <v>287</v>
      </c>
      <c r="AW63" s="56">
        <v>1337</v>
      </c>
      <c r="AX63">
        <v>1199</v>
      </c>
    </row>
    <row r="64" spans="3:50" x14ac:dyDescent="0.3">
      <c r="C64" s="56" t="s">
        <v>4</v>
      </c>
      <c r="D64" s="56" t="s">
        <v>36</v>
      </c>
      <c r="E64" s="56" t="s">
        <v>87</v>
      </c>
      <c r="F64" s="42" t="s">
        <v>276</v>
      </c>
      <c r="G64" s="56" t="s">
        <v>199</v>
      </c>
      <c r="H64" s="56" t="s">
        <v>90</v>
      </c>
      <c r="I64" s="56" t="s">
        <v>200</v>
      </c>
      <c r="J64" s="56">
        <v>48.2</v>
      </c>
      <c r="K64" s="56" t="s">
        <v>184</v>
      </c>
      <c r="L64" s="56">
        <v>3.8</v>
      </c>
      <c r="M64" s="56">
        <v>16</v>
      </c>
      <c r="N64" s="56">
        <v>0.3</v>
      </c>
      <c r="O64" s="56">
        <v>3.6</v>
      </c>
      <c r="P64" s="56">
        <v>1.1000000000000001</v>
      </c>
      <c r="Q64" s="56">
        <v>2.5</v>
      </c>
      <c r="R64" s="56">
        <v>0.3</v>
      </c>
      <c r="S64" s="56" t="s">
        <v>184</v>
      </c>
      <c r="T64" s="56">
        <v>0.4</v>
      </c>
      <c r="U64" s="56">
        <v>0</v>
      </c>
      <c r="V64" s="56">
        <v>2.5</v>
      </c>
      <c r="W64" s="56">
        <v>0.6</v>
      </c>
      <c r="X64" s="3">
        <v>1.5094339622641511</v>
      </c>
      <c r="Y64" s="3">
        <v>0.75471698113207553</v>
      </c>
      <c r="Z64" s="56">
        <v>23.275482587713576</v>
      </c>
      <c r="AA64" s="56">
        <v>0.3</v>
      </c>
      <c r="AB64" s="56">
        <v>0.3</v>
      </c>
      <c r="AC64" s="56">
        <v>1.25</v>
      </c>
      <c r="AD64" s="56">
        <v>0.1</v>
      </c>
      <c r="AE64" s="56">
        <v>2.5</v>
      </c>
      <c r="AF64" s="56">
        <v>0.26500000000000001</v>
      </c>
      <c r="AG64" s="56">
        <v>0.25</v>
      </c>
      <c r="AH64" s="56">
        <v>0.996</v>
      </c>
      <c r="AI64" s="56">
        <v>0.25800000000000001</v>
      </c>
      <c r="AJ64" s="56">
        <v>20</v>
      </c>
      <c r="AK64" s="56">
        <v>125</v>
      </c>
      <c r="AL64" s="56">
        <v>10</v>
      </c>
      <c r="AM64" s="56">
        <v>125</v>
      </c>
      <c r="AN64" s="56">
        <v>0.26500000000000001</v>
      </c>
      <c r="AO64" s="3">
        <v>0.25</v>
      </c>
      <c r="AP64" s="3">
        <v>0.94840532938559807</v>
      </c>
      <c r="AQ64" s="3">
        <v>0.25132741228718347</v>
      </c>
      <c r="AR64" s="56">
        <v>20</v>
      </c>
      <c r="AS64" s="56">
        <v>125</v>
      </c>
      <c r="AT64" s="56">
        <v>10</v>
      </c>
      <c r="AU64" s="56">
        <v>125</v>
      </c>
      <c r="AV64" s="56">
        <v>235</v>
      </c>
      <c r="AW64" s="56">
        <v>1804</v>
      </c>
      <c r="AX64">
        <v>1679</v>
      </c>
    </row>
    <row r="65" spans="3:50" x14ac:dyDescent="0.3">
      <c r="C65" s="56" t="s">
        <v>4</v>
      </c>
      <c r="D65" s="56" t="s">
        <v>66</v>
      </c>
      <c r="E65" s="56" t="s">
        <v>87</v>
      </c>
      <c r="F65" s="42" t="s">
        <v>277</v>
      </c>
      <c r="G65" s="56" t="s">
        <v>199</v>
      </c>
      <c r="H65" s="56" t="s">
        <v>91</v>
      </c>
      <c r="I65" s="56" t="s">
        <v>200</v>
      </c>
      <c r="J65" s="56">
        <v>48.2</v>
      </c>
      <c r="K65" s="56" t="s">
        <v>184</v>
      </c>
      <c r="L65" s="56">
        <v>3.8</v>
      </c>
      <c r="M65" s="56">
        <v>16</v>
      </c>
      <c r="N65" s="56">
        <v>0.3</v>
      </c>
      <c r="O65" s="56">
        <v>3.6</v>
      </c>
      <c r="P65" s="56">
        <v>1.1000000000000001</v>
      </c>
      <c r="Q65" s="56">
        <v>2.5</v>
      </c>
      <c r="R65" s="56">
        <v>0.3</v>
      </c>
      <c r="S65" s="56" t="s">
        <v>184</v>
      </c>
      <c r="T65" s="56">
        <v>0.4</v>
      </c>
      <c r="U65" s="56">
        <v>0</v>
      </c>
      <c r="V65" s="56">
        <v>2.5</v>
      </c>
      <c r="W65" s="56">
        <v>0.6</v>
      </c>
      <c r="X65" s="56">
        <v>1.5094339622641511</v>
      </c>
      <c r="Y65" s="56">
        <v>0.75471698113207553</v>
      </c>
      <c r="Z65" s="56">
        <v>0</v>
      </c>
      <c r="AA65" s="56">
        <v>0.3</v>
      </c>
      <c r="AB65" s="56">
        <v>0.3</v>
      </c>
      <c r="AC65" s="56">
        <v>1.25</v>
      </c>
      <c r="AD65" s="56">
        <v>0.1</v>
      </c>
      <c r="AE65" s="56">
        <v>2.5</v>
      </c>
      <c r="AF65" s="56">
        <v>0.26500000000000001</v>
      </c>
      <c r="AG65" s="56">
        <v>0.25</v>
      </c>
      <c r="AH65" s="56">
        <v>0.996</v>
      </c>
      <c r="AI65" s="56">
        <v>0.25800000000000001</v>
      </c>
      <c r="AJ65" s="56">
        <v>20</v>
      </c>
      <c r="AK65" s="56">
        <v>125</v>
      </c>
      <c r="AL65" s="56">
        <v>10</v>
      </c>
      <c r="AM65" s="56">
        <v>125</v>
      </c>
      <c r="AN65" s="56">
        <v>0.27</v>
      </c>
      <c r="AO65" s="3">
        <v>0.26</v>
      </c>
      <c r="AP65" s="3">
        <v>0.23271056693257727</v>
      </c>
      <c r="AQ65" s="3">
        <v>0.241660973353061</v>
      </c>
      <c r="AR65" s="56">
        <v>10</v>
      </c>
      <c r="AS65" s="56">
        <v>125</v>
      </c>
      <c r="AT65" s="56">
        <v>10</v>
      </c>
      <c r="AU65" s="56">
        <v>125</v>
      </c>
      <c r="AV65" s="56">
        <v>280</v>
      </c>
      <c r="AW65" s="56">
        <v>1755</v>
      </c>
      <c r="AX65">
        <v>1544</v>
      </c>
    </row>
    <row r="66" spans="3:50" x14ac:dyDescent="0.3">
      <c r="C66" s="56" t="s">
        <v>4</v>
      </c>
      <c r="D66" s="56" t="s">
        <v>102</v>
      </c>
      <c r="E66" s="56" t="s">
        <v>87</v>
      </c>
      <c r="F66" s="42" t="s">
        <v>286</v>
      </c>
      <c r="G66" s="56" t="s">
        <v>199</v>
      </c>
      <c r="H66" s="56" t="s">
        <v>91</v>
      </c>
      <c r="I66" s="56" t="s">
        <v>200</v>
      </c>
      <c r="J66" s="56">
        <v>77</v>
      </c>
      <c r="K66" s="56" t="s">
        <v>184</v>
      </c>
      <c r="L66" s="56">
        <v>6</v>
      </c>
      <c r="M66" s="56">
        <v>16</v>
      </c>
      <c r="N66" s="56">
        <v>0.3</v>
      </c>
      <c r="O66" s="56">
        <v>3.6</v>
      </c>
      <c r="P66" s="56">
        <v>1.1000000000000001</v>
      </c>
      <c r="Q66" s="56">
        <v>2.5</v>
      </c>
      <c r="R66" s="56">
        <v>0.3</v>
      </c>
      <c r="S66" s="56" t="s">
        <v>184</v>
      </c>
      <c r="T66" s="56">
        <v>0.6</v>
      </c>
      <c r="U66" s="56">
        <v>0</v>
      </c>
      <c r="V66" s="56">
        <v>2.5</v>
      </c>
      <c r="W66" s="56">
        <v>0.6</v>
      </c>
      <c r="X66" s="56">
        <v>2.2641509433962264</v>
      </c>
      <c r="Y66" s="56">
        <v>1.5094339622641506</v>
      </c>
      <c r="Z66" s="56">
        <v>0</v>
      </c>
      <c r="AA66" s="56">
        <v>0.3</v>
      </c>
      <c r="AB66" s="56">
        <v>0.3</v>
      </c>
      <c r="AC66" s="56">
        <v>1.25</v>
      </c>
      <c r="AD66" s="56">
        <v>0.1</v>
      </c>
      <c r="AE66" s="56">
        <v>2.5</v>
      </c>
      <c r="AF66" s="56">
        <v>0.26500000000000001</v>
      </c>
      <c r="AG66" s="56">
        <v>0.25</v>
      </c>
      <c r="AH66" s="56">
        <v>0.996</v>
      </c>
      <c r="AI66" s="56">
        <v>0.25800000000000001</v>
      </c>
      <c r="AJ66" s="56">
        <v>20</v>
      </c>
      <c r="AK66" s="56">
        <v>125</v>
      </c>
      <c r="AL66" s="56">
        <v>10</v>
      </c>
      <c r="AM66" s="56">
        <v>125</v>
      </c>
      <c r="AN66" s="56">
        <v>0.27</v>
      </c>
      <c r="AO66" s="3">
        <v>0.26</v>
      </c>
      <c r="AP66" s="3">
        <v>0.23271056693257727</v>
      </c>
      <c r="AQ66" s="3">
        <v>0.241660973353061</v>
      </c>
      <c r="AR66" s="56">
        <v>10</v>
      </c>
      <c r="AS66" s="56">
        <v>125</v>
      </c>
      <c r="AT66" s="56">
        <v>10</v>
      </c>
      <c r="AU66" s="56">
        <v>125</v>
      </c>
      <c r="AV66" s="56">
        <v>233.33</v>
      </c>
      <c r="AW66" s="56">
        <v>1481</v>
      </c>
      <c r="AX66">
        <v>1227.3449999999998</v>
      </c>
    </row>
    <row r="67" spans="3:50" x14ac:dyDescent="0.3">
      <c r="C67" s="56" t="s">
        <v>4</v>
      </c>
      <c r="D67" s="56" t="s">
        <v>37</v>
      </c>
      <c r="E67" s="56" t="s">
        <v>87</v>
      </c>
      <c r="F67" s="42" t="s">
        <v>287</v>
      </c>
      <c r="G67" s="56" t="s">
        <v>199</v>
      </c>
      <c r="H67" s="56" t="s">
        <v>90</v>
      </c>
      <c r="I67" s="56" t="s">
        <v>200</v>
      </c>
      <c r="J67" s="56">
        <v>77</v>
      </c>
      <c r="K67" s="56" t="s">
        <v>184</v>
      </c>
      <c r="L67" s="56">
        <v>6</v>
      </c>
      <c r="M67" s="56">
        <v>16</v>
      </c>
      <c r="N67" s="56">
        <v>0.3</v>
      </c>
      <c r="O67" s="56">
        <v>3.6</v>
      </c>
      <c r="P67" s="56">
        <v>1.1000000000000001</v>
      </c>
      <c r="Q67" s="56">
        <v>2.5</v>
      </c>
      <c r="R67" s="56">
        <v>0.3</v>
      </c>
      <c r="S67" s="56" t="s">
        <v>184</v>
      </c>
      <c r="T67" s="56">
        <v>0.6</v>
      </c>
      <c r="U67" s="56">
        <v>0</v>
      </c>
      <c r="V67" s="56">
        <v>2.5</v>
      </c>
      <c r="W67" s="56">
        <v>0.6</v>
      </c>
      <c r="X67" s="56">
        <v>2.2641509433962264</v>
      </c>
      <c r="Y67" s="56">
        <v>1.5094339622641506</v>
      </c>
      <c r="Z67" s="56">
        <v>26.870152855993563</v>
      </c>
      <c r="AA67" s="56">
        <v>0.3</v>
      </c>
      <c r="AB67" s="56">
        <v>0.3</v>
      </c>
      <c r="AC67" s="56">
        <v>1.25</v>
      </c>
      <c r="AD67" s="56">
        <v>0.1</v>
      </c>
      <c r="AE67" s="56">
        <v>2.5</v>
      </c>
      <c r="AF67" s="56">
        <v>0.26500000000000001</v>
      </c>
      <c r="AG67" s="56">
        <v>0.25</v>
      </c>
      <c r="AH67" s="56">
        <v>0.996</v>
      </c>
      <c r="AI67" s="56">
        <v>0.25800000000000001</v>
      </c>
      <c r="AJ67" s="56">
        <v>20</v>
      </c>
      <c r="AK67" s="56">
        <v>125</v>
      </c>
      <c r="AL67" s="56">
        <v>10</v>
      </c>
      <c r="AM67" s="56">
        <v>125</v>
      </c>
      <c r="AN67" s="56">
        <v>0.26500000000000001</v>
      </c>
      <c r="AO67" s="3">
        <v>0.25</v>
      </c>
      <c r="AP67" s="3">
        <v>0.94840532938559807</v>
      </c>
      <c r="AQ67" s="3">
        <v>0.25132741228718347</v>
      </c>
      <c r="AR67" s="56">
        <v>20</v>
      </c>
      <c r="AS67" s="56">
        <v>125</v>
      </c>
      <c r="AT67" s="56">
        <v>10</v>
      </c>
      <c r="AU67" s="56">
        <v>125</v>
      </c>
      <c r="AV67" s="56">
        <v>278.33</v>
      </c>
      <c r="AW67" s="56">
        <v>1356</v>
      </c>
      <c r="AX67">
        <v>1215.9883333333332</v>
      </c>
    </row>
    <row r="68" spans="3:50" x14ac:dyDescent="0.3">
      <c r="C68" s="56" t="s">
        <v>4</v>
      </c>
      <c r="D68" s="56" t="s">
        <v>111</v>
      </c>
      <c r="E68" s="56" t="s">
        <v>88</v>
      </c>
      <c r="F68" s="42" t="s">
        <v>288</v>
      </c>
      <c r="G68" s="56" t="s">
        <v>199</v>
      </c>
      <c r="H68" s="56" t="s">
        <v>91</v>
      </c>
      <c r="I68" s="56" t="s">
        <v>200</v>
      </c>
      <c r="J68" s="56">
        <v>81.7</v>
      </c>
      <c r="K68" s="56" t="s">
        <v>184</v>
      </c>
      <c r="L68" s="56">
        <v>5.8</v>
      </c>
      <c r="M68" s="56">
        <v>16</v>
      </c>
      <c r="N68" s="56">
        <v>0.3</v>
      </c>
      <c r="O68" s="56">
        <v>3.6</v>
      </c>
      <c r="P68" s="56">
        <v>1.1000000000000001</v>
      </c>
      <c r="Q68" s="56">
        <v>2.5</v>
      </c>
      <c r="R68" s="56">
        <v>0.3</v>
      </c>
      <c r="S68" s="56" t="s">
        <v>184</v>
      </c>
      <c r="T68" s="56">
        <v>0.4</v>
      </c>
      <c r="U68" s="56">
        <v>0</v>
      </c>
      <c r="V68" s="56">
        <v>2.5</v>
      </c>
      <c r="W68" s="56">
        <v>0.6</v>
      </c>
      <c r="X68" s="3">
        <v>1.5094339622641511</v>
      </c>
      <c r="Y68" s="3">
        <v>0.94339622641509424</v>
      </c>
      <c r="Z68" s="56">
        <v>0</v>
      </c>
      <c r="AA68" s="56">
        <v>0.2</v>
      </c>
      <c r="AB68" s="56">
        <v>0.2</v>
      </c>
      <c r="AC68" s="56">
        <v>1.25</v>
      </c>
      <c r="AD68" s="56">
        <v>0.1</v>
      </c>
      <c r="AE68" s="56">
        <v>2.5</v>
      </c>
      <c r="AF68" s="56">
        <v>0.26500000000000001</v>
      </c>
      <c r="AG68" s="56">
        <v>0.25</v>
      </c>
      <c r="AH68" s="56">
        <v>0.996</v>
      </c>
      <c r="AI68" s="56">
        <v>0.25800000000000001</v>
      </c>
      <c r="AJ68" s="56">
        <v>20</v>
      </c>
      <c r="AK68" s="56">
        <v>125</v>
      </c>
      <c r="AL68" s="56">
        <v>10</v>
      </c>
      <c r="AM68" s="56">
        <v>125</v>
      </c>
      <c r="AN68" s="56">
        <v>0.27</v>
      </c>
      <c r="AO68" s="3">
        <v>0.26</v>
      </c>
      <c r="AP68" s="3">
        <v>0.23271056693257727</v>
      </c>
      <c r="AQ68" s="3">
        <v>0.241660973353061</v>
      </c>
      <c r="AR68" s="56">
        <v>10</v>
      </c>
      <c r="AS68" s="56">
        <v>125</v>
      </c>
      <c r="AT68" s="56">
        <v>10</v>
      </c>
      <c r="AU68" s="56">
        <v>125</v>
      </c>
      <c r="AV68" s="56">
        <v>175</v>
      </c>
      <c r="AW68" s="56">
        <v>1523</v>
      </c>
      <c r="AX68">
        <v>1325</v>
      </c>
    </row>
    <row r="69" spans="3:50" x14ac:dyDescent="0.3">
      <c r="C69" s="56" t="s">
        <v>4</v>
      </c>
      <c r="D69" s="56" t="s">
        <v>99</v>
      </c>
      <c r="E69" s="56" t="s">
        <v>88</v>
      </c>
      <c r="F69" s="42" t="s">
        <v>289</v>
      </c>
      <c r="G69" s="56" t="s">
        <v>199</v>
      </c>
      <c r="H69" s="56" t="s">
        <v>90</v>
      </c>
      <c r="I69" s="56" t="s">
        <v>200</v>
      </c>
      <c r="J69" s="56">
        <v>81.7</v>
      </c>
      <c r="K69" s="56" t="s">
        <v>184</v>
      </c>
      <c r="L69" s="56">
        <v>5.8</v>
      </c>
      <c r="M69" s="56">
        <v>16</v>
      </c>
      <c r="N69" s="56">
        <v>0.3</v>
      </c>
      <c r="O69" s="56">
        <v>3.6</v>
      </c>
      <c r="P69" s="56">
        <v>1.1000000000000001</v>
      </c>
      <c r="Q69" s="56">
        <v>2.5</v>
      </c>
      <c r="R69" s="56">
        <v>0.3</v>
      </c>
      <c r="S69" s="56" t="s">
        <v>184</v>
      </c>
      <c r="T69" s="56">
        <v>0.4</v>
      </c>
      <c r="U69" s="56">
        <v>0</v>
      </c>
      <c r="V69" s="56">
        <v>2.5</v>
      </c>
      <c r="W69" s="56">
        <v>0.6</v>
      </c>
      <c r="X69" s="56">
        <v>1.5094339622641511</v>
      </c>
      <c r="Y69" s="56">
        <v>0.94339622641509424</v>
      </c>
      <c r="Z69" s="56">
        <v>24.735342019543971</v>
      </c>
      <c r="AA69" s="56">
        <v>0.2</v>
      </c>
      <c r="AB69" s="56">
        <v>0.2</v>
      </c>
      <c r="AC69" s="56">
        <v>1.25</v>
      </c>
      <c r="AD69" s="56">
        <v>0.1</v>
      </c>
      <c r="AE69" s="56">
        <v>2.5</v>
      </c>
      <c r="AF69" s="56">
        <v>0.26500000000000001</v>
      </c>
      <c r="AG69" s="56">
        <v>0.25</v>
      </c>
      <c r="AH69" s="56">
        <v>0.996</v>
      </c>
      <c r="AI69" s="56">
        <v>0.25800000000000001</v>
      </c>
      <c r="AJ69" s="56">
        <v>20</v>
      </c>
      <c r="AK69" s="56">
        <v>125</v>
      </c>
      <c r="AL69" s="56">
        <v>10</v>
      </c>
      <c r="AM69" s="56">
        <v>125</v>
      </c>
      <c r="AN69" s="56">
        <v>0.26500000000000001</v>
      </c>
      <c r="AO69" s="3">
        <v>0.25</v>
      </c>
      <c r="AP69" s="3">
        <v>0.94840532938559807</v>
      </c>
      <c r="AQ69" s="3">
        <v>0.25132741228718347</v>
      </c>
      <c r="AR69" s="56">
        <v>20</v>
      </c>
      <c r="AS69" s="56">
        <v>125</v>
      </c>
      <c r="AT69" s="56">
        <v>10</v>
      </c>
      <c r="AU69" s="56">
        <v>125</v>
      </c>
      <c r="AV69" s="56">
        <v>255</v>
      </c>
      <c r="AW69" s="56">
        <v>1842</v>
      </c>
      <c r="AX69">
        <v>1717</v>
      </c>
    </row>
    <row r="70" spans="3:50" x14ac:dyDescent="0.3">
      <c r="C70" s="56" t="s">
        <v>0</v>
      </c>
      <c r="D70" s="56" t="s">
        <v>12</v>
      </c>
      <c r="E70" s="56" t="s">
        <v>87</v>
      </c>
      <c r="F70" s="42" t="s">
        <v>307</v>
      </c>
      <c r="G70" s="56" t="s">
        <v>86</v>
      </c>
      <c r="H70" s="56" t="s">
        <v>86</v>
      </c>
      <c r="I70" s="56" t="s">
        <v>183</v>
      </c>
      <c r="J70" s="56">
        <v>46.6</v>
      </c>
      <c r="K70" s="56">
        <v>34</v>
      </c>
      <c r="L70" s="56" t="s">
        <v>184</v>
      </c>
      <c r="M70" s="56">
        <v>16</v>
      </c>
      <c r="N70" s="56" t="s">
        <v>185</v>
      </c>
      <c r="O70" s="56">
        <v>1.5</v>
      </c>
      <c r="P70" s="56" t="s">
        <v>185</v>
      </c>
      <c r="Q70" s="56">
        <v>3</v>
      </c>
      <c r="R70" s="56">
        <v>0.25</v>
      </c>
      <c r="S70" s="56" t="s">
        <v>184</v>
      </c>
      <c r="T70" s="56">
        <v>0.67999999999999994</v>
      </c>
      <c r="U70" s="56">
        <v>0</v>
      </c>
      <c r="V70" s="56">
        <v>3</v>
      </c>
      <c r="W70" s="56">
        <v>0</v>
      </c>
      <c r="X70" s="3">
        <v>3.0476190476190474</v>
      </c>
      <c r="Y70" s="3">
        <v>2.0952380952380949</v>
      </c>
      <c r="Z70" s="56">
        <v>100</v>
      </c>
      <c r="AA70" s="56">
        <v>0.4</v>
      </c>
      <c r="AB70" s="56">
        <v>0.4</v>
      </c>
      <c r="AC70" s="56">
        <v>1.5</v>
      </c>
      <c r="AD70" s="56">
        <v>0.08</v>
      </c>
      <c r="AE70" s="56">
        <v>3</v>
      </c>
      <c r="AF70" s="56">
        <v>0.21</v>
      </c>
      <c r="AG70" s="5">
        <v>0.19400000000000001</v>
      </c>
      <c r="AH70" s="3">
        <v>1</v>
      </c>
      <c r="AI70" s="3">
        <v>0.39</v>
      </c>
      <c r="AJ70" s="56">
        <v>20</v>
      </c>
      <c r="AK70" s="60">
        <v>150</v>
      </c>
      <c r="AL70" s="56">
        <v>12</v>
      </c>
      <c r="AM70" s="56">
        <v>150</v>
      </c>
      <c r="AN70" s="56">
        <v>0.21199999999999999</v>
      </c>
      <c r="AO70" s="3">
        <v>0.19900000000000001</v>
      </c>
      <c r="AP70" s="3">
        <v>0.63227021959039864</v>
      </c>
      <c r="AQ70" s="3">
        <v>0.26311496261221046</v>
      </c>
      <c r="AR70" s="56">
        <v>16</v>
      </c>
      <c r="AS70" s="56">
        <v>150</v>
      </c>
      <c r="AT70" s="56">
        <v>10</v>
      </c>
      <c r="AU70" s="56">
        <v>150</v>
      </c>
      <c r="AV70" s="56">
        <v>0</v>
      </c>
      <c r="AW70" s="56">
        <v>597</v>
      </c>
      <c r="AX70">
        <v>619.125</v>
      </c>
    </row>
    <row r="71" spans="3:50" x14ac:dyDescent="0.3">
      <c r="C71" s="56" t="s">
        <v>0</v>
      </c>
      <c r="D71" s="56" t="s">
        <v>10</v>
      </c>
      <c r="E71" s="56" t="s">
        <v>87</v>
      </c>
      <c r="F71" s="42" t="s">
        <v>307</v>
      </c>
      <c r="G71" s="56" t="s">
        <v>86</v>
      </c>
      <c r="H71" s="56" t="s">
        <v>86</v>
      </c>
      <c r="I71" s="56" t="s">
        <v>183</v>
      </c>
      <c r="J71" s="56">
        <v>45.2</v>
      </c>
      <c r="K71" s="56">
        <v>33</v>
      </c>
      <c r="L71" s="56" t="s">
        <v>184</v>
      </c>
      <c r="M71" s="56">
        <v>16</v>
      </c>
      <c r="N71" s="56" t="s">
        <v>185</v>
      </c>
      <c r="O71" s="56">
        <v>1.5</v>
      </c>
      <c r="P71" s="56" t="s">
        <v>185</v>
      </c>
      <c r="Q71" s="56">
        <v>3</v>
      </c>
      <c r="R71" s="56">
        <v>0.25</v>
      </c>
      <c r="S71" s="56" t="s">
        <v>184</v>
      </c>
      <c r="T71" s="56">
        <v>0.67999999999999994</v>
      </c>
      <c r="U71" s="56">
        <v>0</v>
      </c>
      <c r="V71" s="56">
        <v>3</v>
      </c>
      <c r="W71" s="56">
        <v>0</v>
      </c>
      <c r="X71" s="56">
        <v>3.0476190476190474</v>
      </c>
      <c r="Y71" s="56">
        <v>2.0952380952380949</v>
      </c>
      <c r="Z71" s="56">
        <v>100</v>
      </c>
      <c r="AA71" s="56">
        <v>0.4</v>
      </c>
      <c r="AB71" s="56">
        <v>0.4</v>
      </c>
      <c r="AC71" s="56">
        <v>1.5</v>
      </c>
      <c r="AD71" s="56">
        <v>0.08</v>
      </c>
      <c r="AE71" s="56">
        <v>3</v>
      </c>
      <c r="AF71" s="56">
        <v>0.21</v>
      </c>
      <c r="AG71" s="56">
        <v>0.19400000000000001</v>
      </c>
      <c r="AH71" s="56">
        <v>1</v>
      </c>
      <c r="AI71" s="56">
        <v>0.39</v>
      </c>
      <c r="AJ71" s="56">
        <v>20</v>
      </c>
      <c r="AK71" s="56">
        <v>150</v>
      </c>
      <c r="AL71" s="56">
        <v>12</v>
      </c>
      <c r="AM71" s="56">
        <v>150</v>
      </c>
      <c r="AN71" s="56">
        <v>0.21199999999999999</v>
      </c>
      <c r="AO71" s="3">
        <v>0.19900000000000001</v>
      </c>
      <c r="AP71" s="3">
        <v>0.63227021959039864</v>
      </c>
      <c r="AQ71" s="3">
        <v>0.26311496261221046</v>
      </c>
      <c r="AR71" s="56">
        <v>16</v>
      </c>
      <c r="AS71" s="56">
        <v>150</v>
      </c>
      <c r="AT71" s="56">
        <v>10</v>
      </c>
      <c r="AU71" s="56">
        <v>150</v>
      </c>
      <c r="AV71" s="56">
        <v>0</v>
      </c>
      <c r="AW71" s="56">
        <v>591</v>
      </c>
      <c r="AX71">
        <v>613.125</v>
      </c>
    </row>
    <row r="72" spans="3:50" x14ac:dyDescent="0.3">
      <c r="C72" s="56" t="s">
        <v>0</v>
      </c>
      <c r="D72" s="56" t="s">
        <v>13</v>
      </c>
      <c r="E72" s="56" t="s">
        <v>87</v>
      </c>
      <c r="F72" s="42" t="s">
        <v>307</v>
      </c>
      <c r="G72" s="56" t="s">
        <v>86</v>
      </c>
      <c r="H72" s="56" t="s">
        <v>86</v>
      </c>
      <c r="I72" s="56" t="s">
        <v>183</v>
      </c>
      <c r="J72" s="56">
        <v>46.5</v>
      </c>
      <c r="K72" s="56">
        <v>34</v>
      </c>
      <c r="L72" s="56" t="s">
        <v>184</v>
      </c>
      <c r="M72" s="56">
        <v>16</v>
      </c>
      <c r="N72" s="56" t="s">
        <v>185</v>
      </c>
      <c r="O72" s="56">
        <v>1.5</v>
      </c>
      <c r="P72" s="56" t="s">
        <v>185</v>
      </c>
      <c r="Q72" s="56">
        <v>3</v>
      </c>
      <c r="R72" s="56">
        <v>0.25</v>
      </c>
      <c r="S72" s="56" t="s">
        <v>184</v>
      </c>
      <c r="T72" s="56">
        <v>0.92000000000000015</v>
      </c>
      <c r="U72" s="56">
        <v>0</v>
      </c>
      <c r="V72" s="56">
        <v>3</v>
      </c>
      <c r="W72" s="56">
        <v>0</v>
      </c>
      <c r="X72" s="3">
        <v>4.1904761904761916</v>
      </c>
      <c r="Y72" s="3">
        <v>3.238095238095239</v>
      </c>
      <c r="Z72" s="56">
        <v>100</v>
      </c>
      <c r="AA72" s="56">
        <v>0.4</v>
      </c>
      <c r="AB72" s="56">
        <v>0.4</v>
      </c>
      <c r="AC72" s="56">
        <v>1.5</v>
      </c>
      <c r="AD72" s="56">
        <v>0.08</v>
      </c>
      <c r="AE72" s="56">
        <v>3</v>
      </c>
      <c r="AF72" s="56">
        <v>0.21</v>
      </c>
      <c r="AG72" s="56">
        <v>0.19400000000000001</v>
      </c>
      <c r="AH72" s="56">
        <v>1</v>
      </c>
      <c r="AI72" s="56">
        <v>0.39</v>
      </c>
      <c r="AJ72" s="56">
        <v>20</v>
      </c>
      <c r="AK72" s="56">
        <v>150</v>
      </c>
      <c r="AL72" s="56">
        <v>12</v>
      </c>
      <c r="AM72" s="56">
        <v>150</v>
      </c>
      <c r="AN72" s="56">
        <v>0.21199999999999999</v>
      </c>
      <c r="AO72" s="3">
        <v>0.19900000000000001</v>
      </c>
      <c r="AP72" s="3">
        <v>0.63227021959039864</v>
      </c>
      <c r="AQ72" s="3">
        <v>0.26311496261221046</v>
      </c>
      <c r="AR72" s="56">
        <v>16</v>
      </c>
      <c r="AS72" s="56">
        <v>150</v>
      </c>
      <c r="AT72" s="56">
        <v>10</v>
      </c>
      <c r="AU72" s="56">
        <v>150</v>
      </c>
      <c r="AV72" s="56">
        <v>0</v>
      </c>
      <c r="AW72" s="56">
        <v>499</v>
      </c>
      <c r="AX72">
        <v>518.875</v>
      </c>
    </row>
    <row r="73" spans="3:50" x14ac:dyDescent="0.3">
      <c r="C73" s="56" t="s">
        <v>0</v>
      </c>
      <c r="D73" s="56" t="s">
        <v>11</v>
      </c>
      <c r="E73" s="56" t="s">
        <v>87</v>
      </c>
      <c r="F73" s="42" t="s">
        <v>307</v>
      </c>
      <c r="G73" s="56" t="s">
        <v>86</v>
      </c>
      <c r="H73" s="56" t="s">
        <v>86</v>
      </c>
      <c r="I73" s="56" t="s">
        <v>183</v>
      </c>
      <c r="J73" s="56">
        <v>45.7</v>
      </c>
      <c r="K73" s="56">
        <v>33</v>
      </c>
      <c r="L73" s="56" t="s">
        <v>184</v>
      </c>
      <c r="M73" s="56">
        <v>16</v>
      </c>
      <c r="N73" s="56" t="s">
        <v>185</v>
      </c>
      <c r="O73" s="56">
        <v>1.5</v>
      </c>
      <c r="P73" s="56" t="s">
        <v>185</v>
      </c>
      <c r="Q73" s="56">
        <v>3</v>
      </c>
      <c r="R73" s="56">
        <v>0.25</v>
      </c>
      <c r="S73" s="56" t="s">
        <v>184</v>
      </c>
      <c r="T73" s="56">
        <v>0.92000000000000015</v>
      </c>
      <c r="U73" s="56">
        <v>0</v>
      </c>
      <c r="V73" s="56">
        <v>3</v>
      </c>
      <c r="W73" s="56">
        <v>0</v>
      </c>
      <c r="X73" s="56">
        <v>4.1904761904761916</v>
      </c>
      <c r="Y73" s="56">
        <v>3.238095238095239</v>
      </c>
      <c r="Z73" s="56">
        <v>100</v>
      </c>
      <c r="AA73" s="56">
        <v>0.4</v>
      </c>
      <c r="AB73" s="56">
        <v>0.4</v>
      </c>
      <c r="AC73" s="56">
        <v>1.5</v>
      </c>
      <c r="AD73" s="56">
        <v>0.08</v>
      </c>
      <c r="AE73" s="56">
        <v>3</v>
      </c>
      <c r="AF73" s="56">
        <v>0.21</v>
      </c>
      <c r="AG73" s="56">
        <v>0.19400000000000001</v>
      </c>
      <c r="AH73" s="56">
        <v>1</v>
      </c>
      <c r="AI73" s="56">
        <v>0.39</v>
      </c>
      <c r="AJ73" s="56">
        <v>20</v>
      </c>
      <c r="AK73" s="56">
        <v>150</v>
      </c>
      <c r="AL73" s="56">
        <v>12</v>
      </c>
      <c r="AM73" s="56">
        <v>150</v>
      </c>
      <c r="AN73" s="56">
        <v>0.21199999999999999</v>
      </c>
      <c r="AO73" s="3">
        <v>0.19900000000000001</v>
      </c>
      <c r="AP73" s="3">
        <v>0.63227021959039864</v>
      </c>
      <c r="AQ73" s="3">
        <v>0.26311496261221046</v>
      </c>
      <c r="AR73" s="56">
        <v>16</v>
      </c>
      <c r="AS73" s="56">
        <v>150</v>
      </c>
      <c r="AT73" s="56">
        <v>10</v>
      </c>
      <c r="AU73" s="56">
        <v>150</v>
      </c>
      <c r="AV73" s="56">
        <v>0</v>
      </c>
      <c r="AW73" s="56">
        <v>474</v>
      </c>
      <c r="AX73">
        <v>493.875</v>
      </c>
    </row>
    <row r="74" spans="3:50" x14ac:dyDescent="0.3">
      <c r="C74" s="56" t="s">
        <v>1</v>
      </c>
      <c r="D74" s="56" t="s">
        <v>14</v>
      </c>
      <c r="E74" s="56" t="s">
        <v>87</v>
      </c>
      <c r="F74" s="42" t="s">
        <v>308</v>
      </c>
      <c r="G74" s="56" t="s">
        <v>86</v>
      </c>
      <c r="H74" s="56" t="s">
        <v>86</v>
      </c>
      <c r="I74" s="56" t="s">
        <v>183</v>
      </c>
      <c r="J74" s="56">
        <v>30.3</v>
      </c>
      <c r="K74" s="56">
        <v>27.5</v>
      </c>
      <c r="L74" s="56" t="s">
        <v>184</v>
      </c>
      <c r="M74" s="56">
        <v>32</v>
      </c>
      <c r="N74" s="56" t="s">
        <v>185</v>
      </c>
      <c r="O74" s="56">
        <v>1.25</v>
      </c>
      <c r="P74" s="56" t="s">
        <v>185</v>
      </c>
      <c r="Q74" s="56">
        <v>3</v>
      </c>
      <c r="R74" s="56">
        <v>0.18</v>
      </c>
      <c r="S74" s="56" t="s">
        <v>184</v>
      </c>
      <c r="T74" s="56">
        <v>0.754</v>
      </c>
      <c r="U74" s="56">
        <v>0</v>
      </c>
      <c r="V74" s="56">
        <v>3</v>
      </c>
      <c r="W74" s="56">
        <v>0</v>
      </c>
      <c r="X74" s="3">
        <v>3.3157894736842106</v>
      </c>
      <c r="Y74" s="3">
        <v>2</v>
      </c>
      <c r="Z74" s="56">
        <v>100</v>
      </c>
      <c r="AA74" s="56">
        <v>0.4</v>
      </c>
      <c r="AB74" s="56">
        <v>0.4</v>
      </c>
      <c r="AC74" s="56">
        <v>1.5</v>
      </c>
      <c r="AD74" s="56">
        <v>0.5</v>
      </c>
      <c r="AE74" s="56">
        <v>3</v>
      </c>
      <c r="AF74" s="56">
        <v>0.152</v>
      </c>
      <c r="AG74" s="56">
        <v>0.13800000000000001</v>
      </c>
      <c r="AH74" s="3">
        <v>1.32</v>
      </c>
      <c r="AI74" s="3">
        <v>0.65563672770569592</v>
      </c>
      <c r="AJ74" s="60">
        <v>16</v>
      </c>
      <c r="AK74" s="60">
        <v>100</v>
      </c>
      <c r="AL74" s="56">
        <v>12</v>
      </c>
      <c r="AM74" s="56">
        <v>125</v>
      </c>
      <c r="AN74" s="56">
        <v>0.153</v>
      </c>
      <c r="AO74" s="3">
        <v>0.14047999999999999</v>
      </c>
      <c r="AP74" s="3">
        <v>0.80490478444914959</v>
      </c>
      <c r="AQ74" s="3">
        <v>0.45427859145758548</v>
      </c>
      <c r="AR74" s="56">
        <v>14</v>
      </c>
      <c r="AS74" s="56">
        <v>125</v>
      </c>
      <c r="AT74" s="56">
        <v>11.04</v>
      </c>
      <c r="AU74" s="56">
        <v>150</v>
      </c>
      <c r="AV74" s="56">
        <v>0</v>
      </c>
      <c r="AW74" s="56">
        <v>477.21449999999999</v>
      </c>
      <c r="AX74">
        <v>490.6875</v>
      </c>
    </row>
    <row r="75" spans="3:50" x14ac:dyDescent="0.3">
      <c r="C75" s="56" t="s">
        <v>1</v>
      </c>
      <c r="D75" s="56" t="s">
        <v>17</v>
      </c>
      <c r="E75" s="56" t="s">
        <v>87</v>
      </c>
      <c r="F75" s="42" t="s">
        <v>308</v>
      </c>
      <c r="G75" s="56" t="s">
        <v>86</v>
      </c>
      <c r="H75" s="56" t="s">
        <v>86</v>
      </c>
      <c r="I75" s="56" t="s">
        <v>183</v>
      </c>
      <c r="J75" s="56">
        <v>28.3</v>
      </c>
      <c r="K75" s="56">
        <v>26.6</v>
      </c>
      <c r="L75" s="56" t="s">
        <v>184</v>
      </c>
      <c r="M75" s="56">
        <v>32</v>
      </c>
      <c r="N75" s="56" t="s">
        <v>185</v>
      </c>
      <c r="O75" s="56">
        <v>1.25</v>
      </c>
      <c r="P75" s="56" t="s">
        <v>185</v>
      </c>
      <c r="Q75" s="56">
        <v>3</v>
      </c>
      <c r="R75" s="56">
        <v>0.18</v>
      </c>
      <c r="S75" s="56" t="s">
        <v>184</v>
      </c>
      <c r="T75" s="56">
        <v>0.754</v>
      </c>
      <c r="U75" s="56">
        <v>0</v>
      </c>
      <c r="V75" s="56">
        <v>3</v>
      </c>
      <c r="W75" s="56">
        <v>0</v>
      </c>
      <c r="X75" s="56">
        <v>3.3157894736842106</v>
      </c>
      <c r="Y75" s="56">
        <v>2</v>
      </c>
      <c r="Z75" s="56">
        <v>100</v>
      </c>
      <c r="AA75" s="56">
        <v>0.4</v>
      </c>
      <c r="AB75" s="56">
        <v>0.4</v>
      </c>
      <c r="AC75" s="56">
        <v>1.5</v>
      </c>
      <c r="AD75" s="56">
        <v>0.5</v>
      </c>
      <c r="AE75" s="56">
        <v>3</v>
      </c>
      <c r="AF75" s="56">
        <v>0.152</v>
      </c>
      <c r="AG75" s="56">
        <v>0.13800000000000001</v>
      </c>
      <c r="AH75" s="56">
        <v>1.32</v>
      </c>
      <c r="AI75" s="56">
        <v>0.65563672770569592</v>
      </c>
      <c r="AJ75" s="56">
        <v>16</v>
      </c>
      <c r="AK75" s="56">
        <v>100</v>
      </c>
      <c r="AL75" s="56">
        <v>12</v>
      </c>
      <c r="AM75" s="56">
        <v>125</v>
      </c>
      <c r="AN75" s="56">
        <v>0.153</v>
      </c>
      <c r="AO75" s="3">
        <v>0.14047999999999999</v>
      </c>
      <c r="AP75" s="3">
        <v>0.80490478444914959</v>
      </c>
      <c r="AQ75" s="3">
        <v>0.45427859145758548</v>
      </c>
      <c r="AR75" s="56">
        <v>14</v>
      </c>
      <c r="AS75" s="56">
        <v>125</v>
      </c>
      <c r="AT75" s="56">
        <v>11.04</v>
      </c>
      <c r="AU75" s="56">
        <v>150</v>
      </c>
      <c r="AV75" s="56">
        <v>0</v>
      </c>
      <c r="AW75" s="56">
        <v>437</v>
      </c>
      <c r="AX75">
        <v>450.47300000000001</v>
      </c>
    </row>
    <row r="76" spans="3:50" x14ac:dyDescent="0.3">
      <c r="C76" s="56" t="s">
        <v>1</v>
      </c>
      <c r="D76" s="56" t="s">
        <v>15</v>
      </c>
      <c r="E76" s="56" t="s">
        <v>87</v>
      </c>
      <c r="F76" s="42" t="s">
        <v>308</v>
      </c>
      <c r="G76" s="56" t="s">
        <v>86</v>
      </c>
      <c r="H76" s="56" t="s">
        <v>86</v>
      </c>
      <c r="I76" s="56" t="s">
        <v>183</v>
      </c>
      <c r="J76" s="56">
        <v>30.1</v>
      </c>
      <c r="K76" s="56">
        <v>27.4</v>
      </c>
      <c r="L76" s="56" t="s">
        <v>184</v>
      </c>
      <c r="M76" s="56">
        <v>32</v>
      </c>
      <c r="N76" s="56" t="s">
        <v>185</v>
      </c>
      <c r="O76" s="56">
        <v>1.25</v>
      </c>
      <c r="P76" s="56" t="s">
        <v>185</v>
      </c>
      <c r="Q76" s="56">
        <v>3</v>
      </c>
      <c r="R76" s="56">
        <v>0.18</v>
      </c>
      <c r="S76" s="56" t="s">
        <v>184</v>
      </c>
      <c r="T76" s="56">
        <v>0.90599999999999992</v>
      </c>
      <c r="U76" s="56">
        <v>0</v>
      </c>
      <c r="V76" s="56">
        <v>3</v>
      </c>
      <c r="W76" s="56">
        <v>0</v>
      </c>
      <c r="X76" s="3">
        <v>4.3157894736842097</v>
      </c>
      <c r="Y76" s="3">
        <v>2.9999999999999996</v>
      </c>
      <c r="Z76" s="56">
        <v>100</v>
      </c>
      <c r="AA76" s="56">
        <v>0.4</v>
      </c>
      <c r="AB76" s="56">
        <v>0.4</v>
      </c>
      <c r="AC76" s="56">
        <v>1.5</v>
      </c>
      <c r="AD76" s="56">
        <v>0.5</v>
      </c>
      <c r="AE76" s="56">
        <v>3</v>
      </c>
      <c r="AF76" s="56">
        <v>0.152</v>
      </c>
      <c r="AG76" s="56">
        <v>0.13800000000000001</v>
      </c>
      <c r="AH76" s="56">
        <v>1.32</v>
      </c>
      <c r="AI76" s="56">
        <v>0.65563672770569592</v>
      </c>
      <c r="AJ76" s="56">
        <v>16</v>
      </c>
      <c r="AK76" s="56">
        <v>100</v>
      </c>
      <c r="AL76" s="56">
        <v>12</v>
      </c>
      <c r="AM76" s="56">
        <v>125</v>
      </c>
      <c r="AN76" s="56">
        <v>0.153</v>
      </c>
      <c r="AO76" s="3">
        <v>0.14047999999999999</v>
      </c>
      <c r="AP76" s="3">
        <v>0.80490478444914959</v>
      </c>
      <c r="AQ76" s="3">
        <v>0.45427859145758548</v>
      </c>
      <c r="AR76" s="56">
        <v>14</v>
      </c>
      <c r="AS76" s="56">
        <v>125</v>
      </c>
      <c r="AT76" s="56">
        <v>11.04</v>
      </c>
      <c r="AU76" s="56">
        <v>150</v>
      </c>
      <c r="AV76" s="56">
        <v>0</v>
      </c>
      <c r="AW76" s="56">
        <v>319.2405</v>
      </c>
      <c r="AX76">
        <v>331.6875</v>
      </c>
    </row>
    <row r="77" spans="3:50" x14ac:dyDescent="0.3">
      <c r="C77" s="56" t="s">
        <v>1</v>
      </c>
      <c r="D77" s="56" t="s">
        <v>18</v>
      </c>
      <c r="E77" s="56" t="s">
        <v>87</v>
      </c>
      <c r="F77" s="42" t="s">
        <v>308</v>
      </c>
      <c r="G77" s="56" t="s">
        <v>86</v>
      </c>
      <c r="H77" s="56" t="s">
        <v>86</v>
      </c>
      <c r="I77" s="56" t="s">
        <v>183</v>
      </c>
      <c r="J77" s="56">
        <v>29.5</v>
      </c>
      <c r="K77" s="56">
        <v>27.1</v>
      </c>
      <c r="L77" s="56" t="s">
        <v>184</v>
      </c>
      <c r="M77" s="56">
        <v>32</v>
      </c>
      <c r="N77" s="56" t="s">
        <v>185</v>
      </c>
      <c r="O77" s="56">
        <v>1.25</v>
      </c>
      <c r="P77" s="56" t="s">
        <v>185</v>
      </c>
      <c r="Q77" s="56">
        <v>3</v>
      </c>
      <c r="R77" s="56">
        <v>0.18</v>
      </c>
      <c r="S77" s="56" t="s">
        <v>184</v>
      </c>
      <c r="T77" s="56">
        <v>0.90599999999999992</v>
      </c>
      <c r="U77" s="56">
        <v>0</v>
      </c>
      <c r="V77" s="56">
        <v>3</v>
      </c>
      <c r="W77" s="56">
        <v>0</v>
      </c>
      <c r="X77" s="56">
        <v>4.3157894736842097</v>
      </c>
      <c r="Y77" s="56">
        <v>2.9999999999999996</v>
      </c>
      <c r="Z77" s="56">
        <v>100</v>
      </c>
      <c r="AA77" s="56">
        <v>0.4</v>
      </c>
      <c r="AB77" s="56">
        <v>0.4</v>
      </c>
      <c r="AC77" s="56">
        <v>1.5</v>
      </c>
      <c r="AD77" s="56">
        <v>0.5</v>
      </c>
      <c r="AE77" s="56">
        <v>3</v>
      </c>
      <c r="AF77" s="56">
        <v>0.152</v>
      </c>
      <c r="AG77" s="56">
        <v>0.13800000000000001</v>
      </c>
      <c r="AH77" s="56">
        <v>1.32</v>
      </c>
      <c r="AI77" s="56">
        <v>0.65563672770569592</v>
      </c>
      <c r="AJ77" s="56">
        <v>16</v>
      </c>
      <c r="AK77" s="56">
        <v>100</v>
      </c>
      <c r="AL77" s="56">
        <v>12</v>
      </c>
      <c r="AM77" s="56">
        <v>125</v>
      </c>
      <c r="AN77" s="56">
        <v>0.153</v>
      </c>
      <c r="AO77" s="3">
        <v>0.14047999999999999</v>
      </c>
      <c r="AP77" s="3">
        <v>0.80490478444914959</v>
      </c>
      <c r="AQ77" s="3">
        <v>0.45427859145758548</v>
      </c>
      <c r="AR77" s="56">
        <v>14</v>
      </c>
      <c r="AS77" s="56">
        <v>125</v>
      </c>
      <c r="AT77" s="56">
        <v>11.04</v>
      </c>
      <c r="AU77" s="56">
        <v>150</v>
      </c>
      <c r="AV77" s="56">
        <v>0</v>
      </c>
      <c r="AW77" s="56">
        <v>341</v>
      </c>
      <c r="AX77">
        <v>353.447</v>
      </c>
    </row>
    <row r="78" spans="3:50" x14ac:dyDescent="0.3">
      <c r="C78" s="56" t="s">
        <v>1</v>
      </c>
      <c r="D78" s="56" t="s">
        <v>16</v>
      </c>
      <c r="E78" s="56" t="s">
        <v>87</v>
      </c>
      <c r="F78" s="42" t="s">
        <v>308</v>
      </c>
      <c r="G78" s="56" t="s">
        <v>86</v>
      </c>
      <c r="H78" s="56" t="s">
        <v>86</v>
      </c>
      <c r="I78" s="56" t="s">
        <v>183</v>
      </c>
      <c r="J78" s="56">
        <v>30.4</v>
      </c>
      <c r="K78" s="56">
        <v>27.6</v>
      </c>
      <c r="L78" s="56" t="s">
        <v>184</v>
      </c>
      <c r="M78" s="56">
        <v>32</v>
      </c>
      <c r="N78" s="56" t="s">
        <v>185</v>
      </c>
      <c r="O78" s="56">
        <v>1.25</v>
      </c>
      <c r="P78" s="56" t="s">
        <v>185</v>
      </c>
      <c r="Q78" s="56">
        <v>3</v>
      </c>
      <c r="R78" s="56">
        <v>0.18</v>
      </c>
      <c r="S78" s="56" t="s">
        <v>184</v>
      </c>
      <c r="T78" s="56">
        <v>1.0580000000000001</v>
      </c>
      <c r="U78" s="56">
        <v>0</v>
      </c>
      <c r="V78" s="56">
        <v>3</v>
      </c>
      <c r="W78" s="56">
        <v>0</v>
      </c>
      <c r="X78" s="3">
        <v>5.3157894736842106</v>
      </c>
      <c r="Y78" s="3">
        <v>4.0000000000000009</v>
      </c>
      <c r="Z78" s="56">
        <v>100</v>
      </c>
      <c r="AA78" s="56">
        <v>0.4</v>
      </c>
      <c r="AB78" s="56">
        <v>0.4</v>
      </c>
      <c r="AC78" s="56">
        <v>1.5</v>
      </c>
      <c r="AD78" s="56">
        <v>0.5</v>
      </c>
      <c r="AE78" s="56">
        <v>3</v>
      </c>
      <c r="AF78" s="56">
        <v>0.152</v>
      </c>
      <c r="AG78" s="56">
        <v>0.13800000000000001</v>
      </c>
      <c r="AH78" s="56">
        <v>1.32</v>
      </c>
      <c r="AI78" s="56">
        <v>0.65563672770569592</v>
      </c>
      <c r="AJ78" s="56">
        <v>16</v>
      </c>
      <c r="AK78" s="56">
        <v>100</v>
      </c>
      <c r="AL78" s="56">
        <v>12</v>
      </c>
      <c r="AM78" s="56">
        <v>125</v>
      </c>
      <c r="AN78" s="56">
        <v>0.153</v>
      </c>
      <c r="AO78" s="3">
        <v>0.14047999999999999</v>
      </c>
      <c r="AP78" s="3">
        <v>0.80490478444914959</v>
      </c>
      <c r="AQ78" s="3">
        <v>0.45427859145758548</v>
      </c>
      <c r="AR78" s="56">
        <v>14</v>
      </c>
      <c r="AS78" s="56">
        <v>125</v>
      </c>
      <c r="AT78" s="56">
        <v>11.04</v>
      </c>
      <c r="AU78" s="56">
        <v>150</v>
      </c>
      <c r="AV78" s="56">
        <v>0</v>
      </c>
      <c r="AW78" s="56">
        <v>318.26650000000001</v>
      </c>
      <c r="AX78">
        <v>329.6875</v>
      </c>
    </row>
    <row r="79" spans="3:50" x14ac:dyDescent="0.3">
      <c r="C79" s="56" t="s">
        <v>1</v>
      </c>
      <c r="D79" s="56" t="s">
        <v>19</v>
      </c>
      <c r="E79" s="56" t="s">
        <v>87</v>
      </c>
      <c r="F79" s="42" t="s">
        <v>308</v>
      </c>
      <c r="G79" s="56" t="s">
        <v>86</v>
      </c>
      <c r="H79" s="56" t="s">
        <v>86</v>
      </c>
      <c r="I79" s="56" t="s">
        <v>183</v>
      </c>
      <c r="J79" s="56">
        <v>29.7</v>
      </c>
      <c r="K79" s="56">
        <v>27.2</v>
      </c>
      <c r="L79" s="56" t="s">
        <v>184</v>
      </c>
      <c r="M79" s="56">
        <v>32</v>
      </c>
      <c r="N79" s="56" t="s">
        <v>185</v>
      </c>
      <c r="O79" s="56">
        <v>1.25</v>
      </c>
      <c r="P79" s="56" t="s">
        <v>185</v>
      </c>
      <c r="Q79" s="56">
        <v>3</v>
      </c>
      <c r="R79" s="56">
        <v>0.18</v>
      </c>
      <c r="S79" s="56" t="s">
        <v>184</v>
      </c>
      <c r="T79" s="56">
        <v>1.0580000000000001</v>
      </c>
      <c r="U79" s="56">
        <v>0</v>
      </c>
      <c r="V79" s="56">
        <v>3</v>
      </c>
      <c r="W79" s="56">
        <v>0</v>
      </c>
      <c r="X79" s="56">
        <v>5.3157894736842106</v>
      </c>
      <c r="Y79" s="56">
        <v>4.0000000000000009</v>
      </c>
      <c r="Z79" s="56">
        <v>100</v>
      </c>
      <c r="AA79" s="56">
        <v>0.4</v>
      </c>
      <c r="AB79" s="56">
        <v>0.4</v>
      </c>
      <c r="AC79" s="56">
        <v>1.5</v>
      </c>
      <c r="AD79" s="56">
        <v>0.5</v>
      </c>
      <c r="AE79" s="56">
        <v>3</v>
      </c>
      <c r="AF79" s="56">
        <v>0.152</v>
      </c>
      <c r="AG79" s="56">
        <v>0.13800000000000001</v>
      </c>
      <c r="AH79" s="56">
        <v>1.32</v>
      </c>
      <c r="AI79" s="56">
        <v>0.65563672770569592</v>
      </c>
      <c r="AJ79" s="56">
        <v>16</v>
      </c>
      <c r="AK79" s="56">
        <v>100</v>
      </c>
      <c r="AL79" s="56">
        <v>12</v>
      </c>
      <c r="AM79" s="56">
        <v>125</v>
      </c>
      <c r="AN79" s="56">
        <v>0.153</v>
      </c>
      <c r="AO79" s="3">
        <v>0.14047999999999999</v>
      </c>
      <c r="AP79" s="3">
        <v>0.80490478444914959</v>
      </c>
      <c r="AQ79" s="3">
        <v>0.45427859145758548</v>
      </c>
      <c r="AR79" s="56">
        <v>14</v>
      </c>
      <c r="AS79" s="56">
        <v>125</v>
      </c>
      <c r="AT79" s="56">
        <v>11.04</v>
      </c>
      <c r="AU79" s="56">
        <v>150</v>
      </c>
      <c r="AV79" s="56">
        <v>0</v>
      </c>
      <c r="AW79" s="56">
        <v>330</v>
      </c>
      <c r="AX79">
        <v>341.42099999999999</v>
      </c>
    </row>
    <row r="80" spans="3:50" x14ac:dyDescent="0.3">
      <c r="C80" s="56" t="s">
        <v>1</v>
      </c>
      <c r="D80" s="56" t="s">
        <v>20</v>
      </c>
      <c r="E80" s="56" t="s">
        <v>87</v>
      </c>
      <c r="F80" s="42" t="s">
        <v>308</v>
      </c>
      <c r="G80" s="56" t="s">
        <v>86</v>
      </c>
      <c r="H80" s="56" t="s">
        <v>86</v>
      </c>
      <c r="I80" s="56" t="s">
        <v>183</v>
      </c>
      <c r="J80" s="56">
        <v>28.8</v>
      </c>
      <c r="K80" s="56">
        <v>26.9</v>
      </c>
      <c r="L80" s="56" t="s">
        <v>184</v>
      </c>
      <c r="M80" s="56">
        <v>32</v>
      </c>
      <c r="N80" s="56" t="s">
        <v>185</v>
      </c>
      <c r="O80" s="56">
        <v>1.25</v>
      </c>
      <c r="P80" s="56" t="s">
        <v>185</v>
      </c>
      <c r="Q80" s="56">
        <v>3</v>
      </c>
      <c r="R80" s="56">
        <v>0.18</v>
      </c>
      <c r="S80" s="56" t="s">
        <v>184</v>
      </c>
      <c r="T80" s="56">
        <v>0.754</v>
      </c>
      <c r="U80" s="56">
        <v>0</v>
      </c>
      <c r="V80" s="56">
        <v>3</v>
      </c>
      <c r="W80" s="56">
        <v>0</v>
      </c>
      <c r="X80" s="56">
        <v>3.3157894736842106</v>
      </c>
      <c r="Y80" s="56">
        <v>2</v>
      </c>
      <c r="Z80" s="56">
        <v>100</v>
      </c>
      <c r="AA80" s="56">
        <v>0.4</v>
      </c>
      <c r="AB80" s="56">
        <v>0.4</v>
      </c>
      <c r="AC80" s="56">
        <v>1.5</v>
      </c>
      <c r="AD80" s="56">
        <v>0.5</v>
      </c>
      <c r="AE80" s="56">
        <v>3</v>
      </c>
      <c r="AF80" s="56">
        <v>0.152</v>
      </c>
      <c r="AG80" s="56">
        <v>0.13800000000000001</v>
      </c>
      <c r="AH80" s="56">
        <v>1.32</v>
      </c>
      <c r="AI80" s="56">
        <v>0.65563672770569592</v>
      </c>
      <c r="AJ80" s="56">
        <v>16</v>
      </c>
      <c r="AK80" s="56">
        <v>100</v>
      </c>
      <c r="AL80" s="56">
        <v>12</v>
      </c>
      <c r="AM80" s="56">
        <v>125</v>
      </c>
      <c r="AN80" s="56">
        <v>0.153</v>
      </c>
      <c r="AO80" s="3">
        <v>0.14047999999999999</v>
      </c>
      <c r="AP80" s="3">
        <v>0.80490478444914959</v>
      </c>
      <c r="AQ80" s="3">
        <v>0.45427859145758548</v>
      </c>
      <c r="AR80" s="56">
        <v>14</v>
      </c>
      <c r="AS80" s="56">
        <v>125</v>
      </c>
      <c r="AT80" s="56">
        <v>11.04</v>
      </c>
      <c r="AU80" s="56">
        <v>150</v>
      </c>
      <c r="AV80" s="56">
        <v>0</v>
      </c>
      <c r="AW80" s="56">
        <v>494</v>
      </c>
      <c r="AX80">
        <v>507.47300000000001</v>
      </c>
    </row>
    <row r="81" spans="3:50" x14ac:dyDescent="0.3">
      <c r="C81" s="56" t="s">
        <v>1</v>
      </c>
      <c r="D81" s="56" t="s">
        <v>21</v>
      </c>
      <c r="E81" s="56" t="s">
        <v>87</v>
      </c>
      <c r="F81" s="42" t="s">
        <v>308</v>
      </c>
      <c r="G81" s="56" t="s">
        <v>86</v>
      </c>
      <c r="H81" s="56" t="s">
        <v>86</v>
      </c>
      <c r="I81" s="56" t="s">
        <v>183</v>
      </c>
      <c r="J81" s="56">
        <v>28.7</v>
      </c>
      <c r="K81" s="56">
        <v>26.7</v>
      </c>
      <c r="L81" s="56" t="s">
        <v>184</v>
      </c>
      <c r="M81" s="56">
        <v>32</v>
      </c>
      <c r="N81" s="56" t="s">
        <v>185</v>
      </c>
      <c r="O81" s="56">
        <v>1.25</v>
      </c>
      <c r="P81" s="56" t="s">
        <v>185</v>
      </c>
      <c r="Q81" s="56">
        <v>3</v>
      </c>
      <c r="R81" s="56">
        <v>0.18</v>
      </c>
      <c r="S81" s="56" t="s">
        <v>184</v>
      </c>
      <c r="T81" s="56">
        <v>0.90599999999999992</v>
      </c>
      <c r="U81" s="56">
        <v>0</v>
      </c>
      <c r="V81" s="56">
        <v>3</v>
      </c>
      <c r="W81" s="56">
        <v>0</v>
      </c>
      <c r="X81" s="56">
        <v>4.3157894736842097</v>
      </c>
      <c r="Y81" s="56">
        <v>2.9999999999999996</v>
      </c>
      <c r="Z81" s="56">
        <v>100</v>
      </c>
      <c r="AA81" s="56">
        <v>0.4</v>
      </c>
      <c r="AB81" s="56">
        <v>0.4</v>
      </c>
      <c r="AC81" s="56">
        <v>1.5</v>
      </c>
      <c r="AD81" s="56">
        <v>0.5</v>
      </c>
      <c r="AE81" s="56">
        <v>3</v>
      </c>
      <c r="AF81" s="56">
        <v>0.152</v>
      </c>
      <c r="AG81" s="56">
        <v>0.13800000000000001</v>
      </c>
      <c r="AH81" s="56">
        <v>1.32</v>
      </c>
      <c r="AI81" s="56">
        <v>0.65563672770569592</v>
      </c>
      <c r="AJ81" s="56">
        <v>16</v>
      </c>
      <c r="AK81" s="56">
        <v>100</v>
      </c>
      <c r="AL81" s="56">
        <v>12</v>
      </c>
      <c r="AM81" s="56">
        <v>125</v>
      </c>
      <c r="AN81" s="56">
        <v>0.153</v>
      </c>
      <c r="AO81" s="3">
        <v>0.14047999999999999</v>
      </c>
      <c r="AP81" s="3">
        <v>0.80490478444914959</v>
      </c>
      <c r="AQ81" s="3">
        <v>0.45427859145758548</v>
      </c>
      <c r="AR81" s="56">
        <v>14</v>
      </c>
      <c r="AS81" s="56">
        <v>125</v>
      </c>
      <c r="AT81" s="56">
        <v>11.04</v>
      </c>
      <c r="AU81" s="56">
        <v>150</v>
      </c>
      <c r="AV81" s="56">
        <v>0</v>
      </c>
      <c r="AW81" s="56">
        <v>335</v>
      </c>
      <c r="AX81">
        <v>347.447</v>
      </c>
    </row>
    <row r="82" spans="3:50" x14ac:dyDescent="0.3">
      <c r="C82" s="56" t="s">
        <v>1</v>
      </c>
      <c r="D82" s="56" t="s">
        <v>22</v>
      </c>
      <c r="E82" s="56" t="s">
        <v>87</v>
      </c>
      <c r="F82" s="42" t="s">
        <v>308</v>
      </c>
      <c r="G82" s="56" t="s">
        <v>86</v>
      </c>
      <c r="H82" s="56" t="s">
        <v>86</v>
      </c>
      <c r="I82" s="56" t="s">
        <v>183</v>
      </c>
      <c r="J82" s="56">
        <v>28.9</v>
      </c>
      <c r="K82" s="56">
        <v>27</v>
      </c>
      <c r="L82" s="56" t="s">
        <v>184</v>
      </c>
      <c r="M82" s="56">
        <v>32</v>
      </c>
      <c r="N82" s="56" t="s">
        <v>185</v>
      </c>
      <c r="O82" s="56">
        <v>1.25</v>
      </c>
      <c r="P82" s="56" t="s">
        <v>185</v>
      </c>
      <c r="Q82" s="56">
        <v>3</v>
      </c>
      <c r="R82" s="56">
        <v>0.18</v>
      </c>
      <c r="S82" s="56" t="s">
        <v>184</v>
      </c>
      <c r="T82" s="56">
        <v>1.0580000000000001</v>
      </c>
      <c r="U82" s="56">
        <v>0</v>
      </c>
      <c r="V82" s="56">
        <v>3</v>
      </c>
      <c r="W82" s="56">
        <v>0</v>
      </c>
      <c r="X82" s="56">
        <v>5.3157894736842106</v>
      </c>
      <c r="Y82" s="56">
        <v>4.0000000000000009</v>
      </c>
      <c r="Z82" s="56">
        <v>100</v>
      </c>
      <c r="AA82" s="56">
        <v>0.4</v>
      </c>
      <c r="AB82" s="56">
        <v>0.4</v>
      </c>
      <c r="AC82" s="56">
        <v>1.5</v>
      </c>
      <c r="AD82" s="56">
        <v>0.5</v>
      </c>
      <c r="AE82" s="56">
        <v>3</v>
      </c>
      <c r="AF82" s="56">
        <v>0.152</v>
      </c>
      <c r="AG82" s="56">
        <v>0.13800000000000001</v>
      </c>
      <c r="AH82" s="56">
        <v>1.32</v>
      </c>
      <c r="AI82" s="56">
        <v>0.65563672770569592</v>
      </c>
      <c r="AJ82" s="56">
        <v>16</v>
      </c>
      <c r="AK82" s="56">
        <v>100</v>
      </c>
      <c r="AL82" s="56">
        <v>12</v>
      </c>
      <c r="AM82" s="56">
        <v>125</v>
      </c>
      <c r="AN82" s="56">
        <v>0.153</v>
      </c>
      <c r="AO82" s="3">
        <v>0.14047999999999999</v>
      </c>
      <c r="AP82" s="3">
        <v>0.80490478444914959</v>
      </c>
      <c r="AQ82" s="3">
        <v>0.45427859145758548</v>
      </c>
      <c r="AR82" s="56">
        <v>14</v>
      </c>
      <c r="AS82" s="56">
        <v>125</v>
      </c>
      <c r="AT82" s="56">
        <v>11.04</v>
      </c>
      <c r="AU82" s="56">
        <v>150</v>
      </c>
      <c r="AV82" s="56">
        <v>0</v>
      </c>
      <c r="AW82" s="56">
        <v>327</v>
      </c>
      <c r="AX82">
        <v>338.42099999999999</v>
      </c>
    </row>
    <row r="83" spans="3:50" x14ac:dyDescent="0.3">
      <c r="C83" s="56" t="s">
        <v>309</v>
      </c>
      <c r="D83" s="56" t="s">
        <v>54</v>
      </c>
      <c r="E83" s="56" t="s">
        <v>127</v>
      </c>
      <c r="F83" s="42" t="s">
        <v>310</v>
      </c>
      <c r="G83" s="56" t="s">
        <v>182</v>
      </c>
      <c r="H83" s="56" t="s">
        <v>91</v>
      </c>
      <c r="I83" s="56" t="s">
        <v>183</v>
      </c>
      <c r="J83" s="56">
        <v>57.2</v>
      </c>
      <c r="K83" s="56">
        <v>37.4</v>
      </c>
      <c r="L83" s="56">
        <v>5.92</v>
      </c>
      <c r="M83" s="56">
        <v>16</v>
      </c>
      <c r="N83" s="56">
        <v>0.09</v>
      </c>
      <c r="O83" s="56">
        <v>2.1</v>
      </c>
      <c r="P83" s="56">
        <v>0.09</v>
      </c>
      <c r="Q83" s="56">
        <v>1.68</v>
      </c>
      <c r="R83" s="56">
        <v>0.13</v>
      </c>
      <c r="S83" s="56" t="s">
        <v>184</v>
      </c>
      <c r="T83" s="56">
        <v>1.05</v>
      </c>
      <c r="U83" s="56">
        <v>0</v>
      </c>
      <c r="V83" s="56">
        <v>1.68</v>
      </c>
      <c r="W83" s="56">
        <v>0</v>
      </c>
      <c r="X83" s="3">
        <v>10.37037037037037</v>
      </c>
      <c r="Y83" s="3">
        <v>8.9135802469135808</v>
      </c>
      <c r="Z83" s="56">
        <v>0</v>
      </c>
      <c r="AA83" s="56">
        <v>0.12</v>
      </c>
      <c r="AB83" s="56">
        <v>0.12</v>
      </c>
      <c r="AC83" s="56">
        <v>0.84</v>
      </c>
      <c r="AD83" s="56">
        <v>0.18</v>
      </c>
      <c r="AE83" s="56">
        <v>1.1200000000000001</v>
      </c>
      <c r="AF83" s="56">
        <v>0.10125000000000001</v>
      </c>
      <c r="AG83" s="56">
        <v>0.11375</v>
      </c>
      <c r="AH83" s="3">
        <v>1.03592666903747</v>
      </c>
      <c r="AI83" s="3">
        <v>1.0576898343533834</v>
      </c>
      <c r="AJ83" s="60">
        <v>12.5</v>
      </c>
      <c r="AK83" s="60">
        <v>100.90909090909092</v>
      </c>
      <c r="AL83" s="56">
        <v>12.5</v>
      </c>
      <c r="AM83" s="56">
        <v>117</v>
      </c>
      <c r="AN83" s="56">
        <v>0.12054999999999999</v>
      </c>
      <c r="AO83" s="3">
        <v>0.11424999999999999</v>
      </c>
      <c r="AP83" s="3">
        <v>0.12675748044194796</v>
      </c>
      <c r="AQ83" s="3">
        <v>0.11561196122554881</v>
      </c>
      <c r="AR83" s="56">
        <v>6.3</v>
      </c>
      <c r="AS83" s="56">
        <v>204</v>
      </c>
      <c r="AT83" s="56">
        <v>6.3</v>
      </c>
      <c r="AU83" s="56">
        <v>236</v>
      </c>
      <c r="AV83" s="56">
        <v>0</v>
      </c>
      <c r="AW83" s="56">
        <v>234</v>
      </c>
      <c r="AX83">
        <v>120</v>
      </c>
    </row>
    <row r="84" spans="3:50" x14ac:dyDescent="0.3">
      <c r="C84" s="56" t="s">
        <v>309</v>
      </c>
      <c r="D84" s="56" t="s">
        <v>53</v>
      </c>
      <c r="E84" s="56" t="s">
        <v>127</v>
      </c>
      <c r="F84" s="42" t="s">
        <v>310</v>
      </c>
      <c r="G84" s="56" t="s">
        <v>182</v>
      </c>
      <c r="H84" s="56" t="s">
        <v>91</v>
      </c>
      <c r="I84" s="56" t="s">
        <v>183</v>
      </c>
      <c r="J84" s="56">
        <v>58.5</v>
      </c>
      <c r="K84" s="56">
        <v>37.1</v>
      </c>
      <c r="L84" s="56">
        <v>5.94</v>
      </c>
      <c r="M84" s="56">
        <v>16</v>
      </c>
      <c r="N84" s="56">
        <v>0.09</v>
      </c>
      <c r="O84" s="56">
        <v>2.1</v>
      </c>
      <c r="P84" s="56">
        <v>0.09</v>
      </c>
      <c r="Q84" s="56">
        <v>1.68</v>
      </c>
      <c r="R84" s="56">
        <v>0.13</v>
      </c>
      <c r="S84" s="56" t="s">
        <v>184</v>
      </c>
      <c r="T84" s="56">
        <v>1.05</v>
      </c>
      <c r="U84" s="56">
        <v>0</v>
      </c>
      <c r="V84" s="56">
        <v>1.68</v>
      </c>
      <c r="W84" s="56">
        <v>0</v>
      </c>
      <c r="X84" s="3">
        <v>10.37037037037037</v>
      </c>
      <c r="Y84" s="3">
        <v>8.3209876543209873</v>
      </c>
      <c r="Z84" s="56">
        <v>0</v>
      </c>
      <c r="AA84" s="56">
        <v>0.12</v>
      </c>
      <c r="AB84" s="56">
        <v>0.24</v>
      </c>
      <c r="AC84" s="56">
        <v>0.84</v>
      </c>
      <c r="AD84" s="56">
        <v>0.18</v>
      </c>
      <c r="AE84" s="56">
        <v>1.1200000000000001</v>
      </c>
      <c r="AF84" s="56">
        <v>0.10125000000000001</v>
      </c>
      <c r="AG84" s="56">
        <v>0.11375</v>
      </c>
      <c r="AH84" s="56">
        <v>1.03592666903747</v>
      </c>
      <c r="AI84" s="56">
        <v>1.0576898343533834</v>
      </c>
      <c r="AJ84" s="56">
        <v>12.5</v>
      </c>
      <c r="AK84" s="56">
        <v>100.90909090909092</v>
      </c>
      <c r="AL84" s="56">
        <v>12.5</v>
      </c>
      <c r="AM84" s="56">
        <v>117</v>
      </c>
      <c r="AN84" s="56">
        <v>0.12054999999999999</v>
      </c>
      <c r="AO84" s="3">
        <v>0.11424999999999999</v>
      </c>
      <c r="AP84" s="3">
        <v>0.12675748044194796</v>
      </c>
      <c r="AQ84" s="3">
        <v>0.11561196122554881</v>
      </c>
      <c r="AR84" s="56">
        <v>6.3</v>
      </c>
      <c r="AS84" s="56">
        <v>204</v>
      </c>
      <c r="AT84" s="56">
        <v>6.3</v>
      </c>
      <c r="AU84" s="56">
        <v>236</v>
      </c>
      <c r="AV84" s="56">
        <v>0</v>
      </c>
      <c r="AW84" s="56">
        <v>246</v>
      </c>
      <c r="AX84">
        <v>123</v>
      </c>
    </row>
    <row r="85" spans="3:50" x14ac:dyDescent="0.3">
      <c r="C85" s="56" t="s">
        <v>309</v>
      </c>
      <c r="D85" s="56" t="s">
        <v>52</v>
      </c>
      <c r="E85" s="56" t="s">
        <v>127</v>
      </c>
      <c r="F85" s="42" t="s">
        <v>310</v>
      </c>
      <c r="G85" s="56" t="s">
        <v>182</v>
      </c>
      <c r="H85" s="56" t="s">
        <v>91</v>
      </c>
      <c r="I85" s="56" t="s">
        <v>183</v>
      </c>
      <c r="J85" s="56">
        <v>56</v>
      </c>
      <c r="K85" s="56">
        <v>30.7</v>
      </c>
      <c r="L85" s="56">
        <v>5.66</v>
      </c>
      <c r="M85" s="56">
        <v>16</v>
      </c>
      <c r="N85" s="56">
        <v>0.09</v>
      </c>
      <c r="O85" s="56">
        <v>2.1</v>
      </c>
      <c r="P85" s="56">
        <v>0.09</v>
      </c>
      <c r="Q85" s="56">
        <v>1.68</v>
      </c>
      <c r="R85" s="56">
        <v>0.13</v>
      </c>
      <c r="S85" s="56" t="s">
        <v>184</v>
      </c>
      <c r="T85" s="56">
        <v>1.05</v>
      </c>
      <c r="U85" s="56">
        <v>0</v>
      </c>
      <c r="V85" s="56">
        <v>1.68</v>
      </c>
      <c r="W85" s="56">
        <v>0</v>
      </c>
      <c r="X85" s="3">
        <v>10.37037037037037</v>
      </c>
      <c r="Y85" s="3">
        <v>7.7283950617283939</v>
      </c>
      <c r="Z85" s="56">
        <v>0</v>
      </c>
      <c r="AA85" s="56">
        <v>0.12</v>
      </c>
      <c r="AB85" s="56">
        <v>0.36</v>
      </c>
      <c r="AC85" s="56">
        <v>0.84</v>
      </c>
      <c r="AD85" s="56">
        <v>0.18</v>
      </c>
      <c r="AE85" s="56">
        <v>1.1200000000000001</v>
      </c>
      <c r="AF85" s="56">
        <v>0.10125000000000001</v>
      </c>
      <c r="AG85" s="56">
        <v>0.11375</v>
      </c>
      <c r="AH85" s="56">
        <v>1.03592666903747</v>
      </c>
      <c r="AI85" s="56">
        <v>1.0576898343533834</v>
      </c>
      <c r="AJ85" s="56">
        <v>12.5</v>
      </c>
      <c r="AK85" s="56">
        <v>100.90909090909092</v>
      </c>
      <c r="AL85" s="56">
        <v>12.5</v>
      </c>
      <c r="AM85" s="56">
        <v>117</v>
      </c>
      <c r="AN85" s="56">
        <v>0.12054999999999999</v>
      </c>
      <c r="AO85" s="3">
        <v>0.11424999999999999</v>
      </c>
      <c r="AP85" s="3">
        <v>0.12675748044194796</v>
      </c>
      <c r="AQ85" s="3">
        <v>0.11561196122554881</v>
      </c>
      <c r="AR85" s="56">
        <v>6.3</v>
      </c>
      <c r="AS85" s="56">
        <v>204</v>
      </c>
      <c r="AT85" s="56">
        <v>6.3</v>
      </c>
      <c r="AU85" s="56">
        <v>236</v>
      </c>
      <c r="AV85" s="56">
        <v>0</v>
      </c>
      <c r="AW85" s="56">
        <v>241</v>
      </c>
      <c r="AX85">
        <v>120</v>
      </c>
    </row>
    <row r="86" spans="3:50" x14ac:dyDescent="0.3">
      <c r="C86" s="56" t="s">
        <v>309</v>
      </c>
      <c r="D86" s="56" t="s">
        <v>51</v>
      </c>
      <c r="E86" s="56" t="s">
        <v>127</v>
      </c>
      <c r="F86" s="42" t="s">
        <v>310</v>
      </c>
      <c r="G86" s="56" t="s">
        <v>182</v>
      </c>
      <c r="H86" s="56" t="s">
        <v>91</v>
      </c>
      <c r="I86" s="56" t="s">
        <v>183</v>
      </c>
      <c r="J86" s="56">
        <v>55.8</v>
      </c>
      <c r="K86" s="56">
        <v>31.4</v>
      </c>
      <c r="L86" s="56">
        <v>3.54</v>
      </c>
      <c r="M86" s="56">
        <v>16</v>
      </c>
      <c r="N86" s="56">
        <v>0.09</v>
      </c>
      <c r="O86" s="56">
        <v>2.1</v>
      </c>
      <c r="P86" s="56">
        <v>0.09</v>
      </c>
      <c r="Q86" s="56">
        <v>1.68</v>
      </c>
      <c r="R86" s="56">
        <v>0.13</v>
      </c>
      <c r="S86" s="56" t="s">
        <v>184</v>
      </c>
      <c r="T86" s="56">
        <v>1.05</v>
      </c>
      <c r="U86" s="56">
        <v>0</v>
      </c>
      <c r="V86" s="56">
        <v>1.68</v>
      </c>
      <c r="W86" s="56">
        <v>0</v>
      </c>
      <c r="X86" s="3">
        <v>10.37037037037037</v>
      </c>
      <c r="Y86" s="3">
        <v>7.1358024691358022</v>
      </c>
      <c r="Z86" s="56">
        <v>0</v>
      </c>
      <c r="AA86" s="56">
        <v>0.12</v>
      </c>
      <c r="AB86" s="56">
        <v>0.48</v>
      </c>
      <c r="AC86" s="56">
        <v>0.84</v>
      </c>
      <c r="AD86" s="56">
        <v>0.18</v>
      </c>
      <c r="AE86" s="56">
        <v>1.1200000000000001</v>
      </c>
      <c r="AF86" s="56">
        <v>0.10125000000000001</v>
      </c>
      <c r="AG86" s="56">
        <v>0.11375</v>
      </c>
      <c r="AH86" s="56">
        <v>1.03592666903747</v>
      </c>
      <c r="AI86" s="56">
        <v>1.0576898343533834</v>
      </c>
      <c r="AJ86" s="56">
        <v>12.5</v>
      </c>
      <c r="AK86" s="56">
        <v>100.90909090909092</v>
      </c>
      <c r="AL86" s="56">
        <v>12.5</v>
      </c>
      <c r="AM86" s="56">
        <v>117</v>
      </c>
      <c r="AN86" s="56">
        <v>0.12054999999999999</v>
      </c>
      <c r="AO86" s="3">
        <v>0.11424999999999999</v>
      </c>
      <c r="AP86" s="3">
        <v>0.12675748044194796</v>
      </c>
      <c r="AQ86" s="3">
        <v>0.11561196122554881</v>
      </c>
      <c r="AR86" s="56">
        <v>6.3</v>
      </c>
      <c r="AS86" s="56">
        <v>204</v>
      </c>
      <c r="AT86" s="56">
        <v>6.3</v>
      </c>
      <c r="AU86" s="56">
        <v>236</v>
      </c>
      <c r="AV86" s="56">
        <v>0</v>
      </c>
      <c r="AW86" s="56">
        <v>251</v>
      </c>
      <c r="AX86">
        <v>125</v>
      </c>
    </row>
    <row r="87" spans="3:50" x14ac:dyDescent="0.3">
      <c r="C87" s="56" t="s">
        <v>309</v>
      </c>
      <c r="D87" s="56" t="s">
        <v>311</v>
      </c>
      <c r="E87" s="56" t="s">
        <v>127</v>
      </c>
      <c r="F87" s="42" t="s">
        <v>310</v>
      </c>
      <c r="G87" s="56" t="s">
        <v>182</v>
      </c>
      <c r="H87" s="56" t="s">
        <v>91</v>
      </c>
      <c r="I87" s="56" t="s">
        <v>183</v>
      </c>
      <c r="J87" s="56">
        <v>57.2</v>
      </c>
      <c r="K87" s="56">
        <v>33.799999999999997</v>
      </c>
      <c r="L87" s="56">
        <v>4.53</v>
      </c>
      <c r="M87" s="56">
        <v>16</v>
      </c>
      <c r="N87" s="56">
        <v>0.09</v>
      </c>
      <c r="O87" s="56">
        <v>2.1</v>
      </c>
      <c r="P87" s="56">
        <v>0.09</v>
      </c>
      <c r="Q87" s="56">
        <v>1.68</v>
      </c>
      <c r="R87" s="56">
        <v>0.13</v>
      </c>
      <c r="S87" s="56" t="s">
        <v>184</v>
      </c>
      <c r="T87" s="56">
        <v>1.05</v>
      </c>
      <c r="U87" s="56">
        <v>0</v>
      </c>
      <c r="V87" s="56">
        <v>1.68</v>
      </c>
      <c r="W87" s="56">
        <v>0</v>
      </c>
      <c r="X87" s="3">
        <v>10.37037037037037</v>
      </c>
      <c r="Y87" s="3">
        <v>6.5432098765432105</v>
      </c>
      <c r="Z87" s="56">
        <v>0</v>
      </c>
      <c r="AA87" s="56">
        <v>0.12</v>
      </c>
      <c r="AB87" s="56">
        <v>0.6</v>
      </c>
      <c r="AC87" s="56">
        <v>0.84</v>
      </c>
      <c r="AD87" s="56">
        <v>0.18</v>
      </c>
      <c r="AE87" s="56">
        <v>1.1200000000000001</v>
      </c>
      <c r="AF87" s="56">
        <v>0.10125000000000001</v>
      </c>
      <c r="AG87" s="56">
        <v>0.11375</v>
      </c>
      <c r="AH87" s="56">
        <v>1.03592666903747</v>
      </c>
      <c r="AI87" s="56">
        <v>1.0576898343533834</v>
      </c>
      <c r="AJ87" s="56">
        <v>12.5</v>
      </c>
      <c r="AK87" s="56">
        <v>100.90909090909092</v>
      </c>
      <c r="AL87" s="56">
        <v>12.5</v>
      </c>
      <c r="AM87" s="56">
        <v>117</v>
      </c>
      <c r="AN87" s="56">
        <v>0.12054999999999999</v>
      </c>
      <c r="AO87" s="3">
        <v>0.11424999999999999</v>
      </c>
      <c r="AP87" s="3">
        <v>0.12675748044194796</v>
      </c>
      <c r="AQ87" s="3">
        <v>0.11561196122554881</v>
      </c>
      <c r="AR87" s="56">
        <v>6.3</v>
      </c>
      <c r="AS87" s="56">
        <v>204</v>
      </c>
      <c r="AT87" s="56">
        <v>6.3</v>
      </c>
      <c r="AU87" s="56">
        <v>236</v>
      </c>
      <c r="AV87" s="56">
        <v>0</v>
      </c>
      <c r="AW87" s="56">
        <v>287</v>
      </c>
      <c r="AX87">
        <v>144</v>
      </c>
    </row>
    <row r="88" spans="3:50" x14ac:dyDescent="0.3">
      <c r="C88" s="56" t="s">
        <v>7</v>
      </c>
      <c r="D88" s="56" t="s">
        <v>74</v>
      </c>
      <c r="E88" s="56" t="s">
        <v>89</v>
      </c>
      <c r="F88" s="42" t="s">
        <v>312</v>
      </c>
      <c r="G88" s="56" t="s">
        <v>199</v>
      </c>
      <c r="H88" s="56" t="s">
        <v>91</v>
      </c>
      <c r="I88" s="56" t="s">
        <v>183</v>
      </c>
      <c r="J88" s="56">
        <v>24</v>
      </c>
      <c r="K88" s="56" t="s">
        <v>184</v>
      </c>
      <c r="L88" s="56" t="s">
        <v>184</v>
      </c>
      <c r="M88" s="56">
        <v>20</v>
      </c>
      <c r="N88" s="56">
        <v>0.5</v>
      </c>
      <c r="O88" s="56">
        <v>1.1499999999999999</v>
      </c>
      <c r="P88" s="56">
        <v>0.4</v>
      </c>
      <c r="Q88" s="56">
        <v>1.2</v>
      </c>
      <c r="R88" s="56">
        <v>0.1</v>
      </c>
      <c r="S88" s="56" t="s">
        <v>184</v>
      </c>
      <c r="T88" s="56">
        <v>0.22</v>
      </c>
      <c r="U88" s="56">
        <v>0</v>
      </c>
      <c r="V88" s="56">
        <v>1.2</v>
      </c>
      <c r="W88" s="56">
        <v>0</v>
      </c>
      <c r="X88" s="3">
        <v>2.6190476190476191</v>
      </c>
      <c r="Y88" s="3">
        <v>1.4285714285714282</v>
      </c>
      <c r="Z88" s="56">
        <v>0</v>
      </c>
      <c r="AA88" s="56">
        <v>0.1</v>
      </c>
      <c r="AB88" s="56">
        <v>0.1</v>
      </c>
      <c r="AC88" s="56">
        <v>0.6</v>
      </c>
      <c r="AD88" s="56">
        <v>0.1</v>
      </c>
      <c r="AE88" s="56">
        <v>1.2</v>
      </c>
      <c r="AF88" s="56">
        <v>8.4000000000000005E-2</v>
      </c>
      <c r="AG88" s="56">
        <v>7.6999999999999999E-2</v>
      </c>
      <c r="AH88" s="3">
        <v>0.60199999999999998</v>
      </c>
      <c r="AI88" s="3">
        <v>0.20799999999999999</v>
      </c>
      <c r="AJ88" s="60">
        <v>8</v>
      </c>
      <c r="AK88" s="60">
        <v>100</v>
      </c>
      <c r="AL88" s="56">
        <v>6</v>
      </c>
      <c r="AM88" s="56">
        <v>200</v>
      </c>
      <c r="AN88" s="56">
        <v>8.7499999999999994E-2</v>
      </c>
      <c r="AO88" s="3">
        <v>8.4500000000000006E-2</v>
      </c>
      <c r="AP88" s="3">
        <v>0</v>
      </c>
      <c r="AQ88" s="3">
        <v>0.16730375078288839</v>
      </c>
      <c r="AR88" s="56">
        <v>0</v>
      </c>
      <c r="AS88" s="56">
        <v>100</v>
      </c>
      <c r="AT88" s="56">
        <v>6</v>
      </c>
      <c r="AU88" s="56">
        <v>200</v>
      </c>
      <c r="AV88" s="56">
        <v>0</v>
      </c>
      <c r="AW88" s="56">
        <v>120</v>
      </c>
      <c r="AX88">
        <v>97</v>
      </c>
    </row>
    <row r="89" spans="3:50" x14ac:dyDescent="0.3">
      <c r="C89" s="56" t="s">
        <v>7</v>
      </c>
      <c r="D89" s="56" t="s">
        <v>73</v>
      </c>
      <c r="E89" s="56" t="s">
        <v>89</v>
      </c>
      <c r="F89" s="42" t="s">
        <v>313</v>
      </c>
      <c r="G89" s="56" t="s">
        <v>199</v>
      </c>
      <c r="H89" s="56" t="s">
        <v>91</v>
      </c>
      <c r="I89" s="56" t="s">
        <v>183</v>
      </c>
      <c r="J89" s="56">
        <v>22.2</v>
      </c>
      <c r="K89" s="56" t="s">
        <v>184</v>
      </c>
      <c r="L89" s="56" t="s">
        <v>184</v>
      </c>
      <c r="M89" s="56">
        <v>20</v>
      </c>
      <c r="N89" s="56">
        <v>0.5</v>
      </c>
      <c r="O89" s="56">
        <v>1.1499999999999999</v>
      </c>
      <c r="P89" s="56">
        <v>0.4</v>
      </c>
      <c r="Q89" s="56">
        <v>1.2</v>
      </c>
      <c r="R89" s="56">
        <v>0.1</v>
      </c>
      <c r="S89" s="56" t="s">
        <v>184</v>
      </c>
      <c r="T89" s="56">
        <v>0.18</v>
      </c>
      <c r="U89" s="56">
        <v>0</v>
      </c>
      <c r="V89" s="56">
        <v>1.2</v>
      </c>
      <c r="W89" s="56">
        <v>0</v>
      </c>
      <c r="X89" s="3">
        <v>2.1428571428571428</v>
      </c>
      <c r="Y89" s="3">
        <v>0.95238095238095233</v>
      </c>
      <c r="Z89" s="56">
        <v>0</v>
      </c>
      <c r="AA89" s="56">
        <v>0.1</v>
      </c>
      <c r="AB89" s="56">
        <v>0.1</v>
      </c>
      <c r="AC89" s="56">
        <v>0.6</v>
      </c>
      <c r="AD89" s="56">
        <v>0.1</v>
      </c>
      <c r="AE89" s="56">
        <v>1.2</v>
      </c>
      <c r="AF89" s="56">
        <v>8.4000000000000005E-2</v>
      </c>
      <c r="AG89" s="56">
        <v>7.6999999999999999E-2</v>
      </c>
      <c r="AH89" s="56">
        <v>0.60199999999999998</v>
      </c>
      <c r="AI89" s="56">
        <v>0.20799999999999999</v>
      </c>
      <c r="AJ89" s="56">
        <v>8</v>
      </c>
      <c r="AK89" s="56">
        <v>100</v>
      </c>
      <c r="AL89" s="56">
        <v>6</v>
      </c>
      <c r="AM89" s="56">
        <v>200</v>
      </c>
      <c r="AN89" s="56">
        <v>8.7499999999999994E-2</v>
      </c>
      <c r="AO89" s="3">
        <v>8.4500000000000006E-2</v>
      </c>
      <c r="AP89" s="3">
        <v>0</v>
      </c>
      <c r="AQ89" s="3">
        <v>0.16730375078288839</v>
      </c>
      <c r="AR89" s="56">
        <v>0</v>
      </c>
      <c r="AS89" s="56">
        <v>100</v>
      </c>
      <c r="AT89" s="56">
        <v>6</v>
      </c>
      <c r="AU89" s="56">
        <v>200</v>
      </c>
      <c r="AV89" s="56">
        <v>0</v>
      </c>
      <c r="AW89" s="56">
        <v>130</v>
      </c>
      <c r="AX89">
        <v>110</v>
      </c>
    </row>
    <row r="90" spans="3:50" x14ac:dyDescent="0.3">
      <c r="C90" s="56" t="s">
        <v>7</v>
      </c>
      <c r="D90" s="56" t="s">
        <v>72</v>
      </c>
      <c r="E90" s="56" t="s">
        <v>89</v>
      </c>
      <c r="F90" s="42" t="s">
        <v>314</v>
      </c>
      <c r="G90" s="56" t="s">
        <v>199</v>
      </c>
      <c r="H90" s="56" t="s">
        <v>91</v>
      </c>
      <c r="I90" s="56" t="s">
        <v>183</v>
      </c>
      <c r="J90" s="56">
        <v>29</v>
      </c>
      <c r="K90" s="56" t="s">
        <v>184</v>
      </c>
      <c r="L90" s="56" t="s">
        <v>184</v>
      </c>
      <c r="M90" s="56">
        <v>20</v>
      </c>
      <c r="N90" s="56">
        <v>0.5</v>
      </c>
      <c r="O90" s="56">
        <v>1.1499999999999999</v>
      </c>
      <c r="P90" s="56">
        <v>0.4</v>
      </c>
      <c r="Q90" s="56">
        <v>1.2</v>
      </c>
      <c r="R90" s="56">
        <v>0.1</v>
      </c>
      <c r="S90" s="56" t="s">
        <v>184</v>
      </c>
      <c r="T90" s="56">
        <v>0.14000000000000001</v>
      </c>
      <c r="U90" s="56">
        <v>0</v>
      </c>
      <c r="V90" s="56">
        <v>1.2</v>
      </c>
      <c r="W90" s="56">
        <v>0</v>
      </c>
      <c r="X90" s="3">
        <v>1.6666666666666667</v>
      </c>
      <c r="Y90" s="5">
        <v>0.47619047619047628</v>
      </c>
      <c r="Z90" s="56">
        <v>0</v>
      </c>
      <c r="AA90" s="56">
        <v>0.1</v>
      </c>
      <c r="AB90" s="56">
        <v>0.1</v>
      </c>
      <c r="AC90" s="56">
        <v>0.6</v>
      </c>
      <c r="AD90" s="56">
        <v>0.1</v>
      </c>
      <c r="AE90" s="56">
        <v>1.2</v>
      </c>
      <c r="AF90" s="56">
        <v>8.4000000000000005E-2</v>
      </c>
      <c r="AG90" s="56">
        <v>7.6999999999999999E-2</v>
      </c>
      <c r="AH90" s="56">
        <v>0.60199999999999998</v>
      </c>
      <c r="AI90" s="56">
        <v>0.20799999999999999</v>
      </c>
      <c r="AJ90" s="56">
        <v>8</v>
      </c>
      <c r="AK90" s="56">
        <v>100</v>
      </c>
      <c r="AL90" s="56">
        <v>6</v>
      </c>
      <c r="AM90" s="56">
        <v>200</v>
      </c>
      <c r="AN90" s="56">
        <v>8.7499999999999994E-2</v>
      </c>
      <c r="AO90" s="3">
        <v>8.4500000000000006E-2</v>
      </c>
      <c r="AP90" s="3">
        <v>0</v>
      </c>
      <c r="AQ90" s="3">
        <v>0.16730375078288839</v>
      </c>
      <c r="AR90" s="56">
        <v>0</v>
      </c>
      <c r="AS90" s="56">
        <v>100</v>
      </c>
      <c r="AT90" s="56">
        <v>6</v>
      </c>
      <c r="AU90" s="56">
        <v>200</v>
      </c>
      <c r="AV90" s="56">
        <v>0</v>
      </c>
      <c r="AW90" s="56">
        <v>195</v>
      </c>
      <c r="AX90">
        <v>171</v>
      </c>
    </row>
    <row r="91" spans="3:50" x14ac:dyDescent="0.3">
      <c r="C91" s="56" t="s">
        <v>7</v>
      </c>
      <c r="D91" s="56" t="s">
        <v>71</v>
      </c>
      <c r="E91" s="56" t="s">
        <v>89</v>
      </c>
      <c r="F91" s="42" t="s">
        <v>315</v>
      </c>
      <c r="G91" s="56" t="s">
        <v>199</v>
      </c>
      <c r="H91" s="56" t="s">
        <v>91</v>
      </c>
      <c r="I91" s="56" t="s">
        <v>183</v>
      </c>
      <c r="J91" s="56">
        <v>33.9</v>
      </c>
      <c r="K91" s="56" t="s">
        <v>184</v>
      </c>
      <c r="L91" s="56" t="s">
        <v>184</v>
      </c>
      <c r="M91" s="56">
        <v>20</v>
      </c>
      <c r="N91" s="56">
        <v>0.5</v>
      </c>
      <c r="O91" s="56">
        <v>1.1499999999999999</v>
      </c>
      <c r="P91" s="56">
        <v>0.4</v>
      </c>
      <c r="Q91" s="56">
        <v>1.2</v>
      </c>
      <c r="R91" s="56">
        <v>0.1</v>
      </c>
      <c r="S91" s="56" t="s">
        <v>184</v>
      </c>
      <c r="T91" s="56">
        <v>0.12</v>
      </c>
      <c r="U91" s="56">
        <v>0</v>
      </c>
      <c r="V91" s="56">
        <v>1.2</v>
      </c>
      <c r="W91" s="56">
        <v>0</v>
      </c>
      <c r="X91" s="3">
        <v>1.4285714285714284</v>
      </c>
      <c r="Y91" s="3">
        <v>0.23809523809523797</v>
      </c>
      <c r="Z91" s="56">
        <v>0</v>
      </c>
      <c r="AA91" s="56">
        <v>0.1</v>
      </c>
      <c r="AB91" s="56">
        <v>0.1</v>
      </c>
      <c r="AC91" s="56">
        <v>0.6</v>
      </c>
      <c r="AD91" s="56">
        <v>0.1</v>
      </c>
      <c r="AE91" s="56">
        <v>1.2</v>
      </c>
      <c r="AF91" s="56">
        <v>8.4000000000000005E-2</v>
      </c>
      <c r="AG91" s="56">
        <v>7.6999999999999999E-2</v>
      </c>
      <c r="AH91" s="56">
        <v>0.60199999999999998</v>
      </c>
      <c r="AI91" s="56">
        <v>0.20799999999999999</v>
      </c>
      <c r="AJ91" s="56">
        <v>8</v>
      </c>
      <c r="AK91" s="56">
        <v>100</v>
      </c>
      <c r="AL91" s="56">
        <v>6</v>
      </c>
      <c r="AM91" s="56">
        <v>200</v>
      </c>
      <c r="AN91" s="56">
        <v>8.7499999999999994E-2</v>
      </c>
      <c r="AO91" s="3">
        <v>8.4500000000000006E-2</v>
      </c>
      <c r="AP91" s="3">
        <v>0</v>
      </c>
      <c r="AQ91" s="3">
        <v>0.16730375078288839</v>
      </c>
      <c r="AR91" s="56">
        <v>0</v>
      </c>
      <c r="AS91" s="56">
        <v>100</v>
      </c>
      <c r="AT91" s="56">
        <v>6</v>
      </c>
      <c r="AU91" s="56">
        <v>200</v>
      </c>
      <c r="AV91" s="56">
        <v>0</v>
      </c>
      <c r="AW91" s="56">
        <v>230</v>
      </c>
      <c r="AX91">
        <v>206</v>
      </c>
    </row>
    <row r="92" spans="3:50" x14ac:dyDescent="0.3">
      <c r="C92" s="56" t="s">
        <v>7</v>
      </c>
      <c r="D92" s="56" t="s">
        <v>76</v>
      </c>
      <c r="E92" s="56" t="s">
        <v>89</v>
      </c>
      <c r="F92" s="42" t="s">
        <v>316</v>
      </c>
      <c r="G92" s="56" t="s">
        <v>199</v>
      </c>
      <c r="H92" s="56" t="s">
        <v>91</v>
      </c>
      <c r="I92" s="56" t="s">
        <v>183</v>
      </c>
      <c r="J92" s="56">
        <v>29.3</v>
      </c>
      <c r="K92" s="56" t="s">
        <v>184</v>
      </c>
      <c r="L92" s="56" t="s">
        <v>184</v>
      </c>
      <c r="M92" s="56">
        <v>20</v>
      </c>
      <c r="N92" s="56">
        <v>0.5</v>
      </c>
      <c r="O92" s="56">
        <v>1.1499999999999999</v>
      </c>
      <c r="P92" s="56">
        <v>0.4</v>
      </c>
      <c r="Q92" s="56">
        <v>1.2</v>
      </c>
      <c r="R92" s="56">
        <v>0.1</v>
      </c>
      <c r="S92" s="56" t="s">
        <v>184</v>
      </c>
      <c r="T92" s="56">
        <v>0.18</v>
      </c>
      <c r="U92" s="56">
        <v>0</v>
      </c>
      <c r="V92" s="56">
        <v>1.2</v>
      </c>
      <c r="W92" s="56">
        <v>0</v>
      </c>
      <c r="X92" s="3">
        <v>2.1428571428571428</v>
      </c>
      <c r="Y92" s="3">
        <v>0.95238095238095233</v>
      </c>
      <c r="Z92" s="56">
        <v>0</v>
      </c>
      <c r="AA92" s="56">
        <v>0.2</v>
      </c>
      <c r="AB92" s="56">
        <v>0.1</v>
      </c>
      <c r="AC92" s="56">
        <v>0.6</v>
      </c>
      <c r="AD92" s="56">
        <v>0.1</v>
      </c>
      <c r="AE92" s="56">
        <v>1.2</v>
      </c>
      <c r="AF92" s="56">
        <v>8.4000000000000005E-2</v>
      </c>
      <c r="AG92" s="56">
        <v>7.6999999999999999E-2</v>
      </c>
      <c r="AH92" s="56">
        <v>0.60199999999999998</v>
      </c>
      <c r="AI92" s="56">
        <v>0.20799999999999999</v>
      </c>
      <c r="AJ92" s="56">
        <v>8</v>
      </c>
      <c r="AK92" s="56">
        <v>100</v>
      </c>
      <c r="AL92" s="56">
        <v>6</v>
      </c>
      <c r="AM92" s="56">
        <v>200</v>
      </c>
      <c r="AN92" s="56">
        <v>8.7499999999999994E-2</v>
      </c>
      <c r="AO92" s="3">
        <v>8.4500000000000006E-2</v>
      </c>
      <c r="AP92" s="3">
        <v>0</v>
      </c>
      <c r="AQ92" s="3">
        <v>0.16730375078288839</v>
      </c>
      <c r="AR92" s="56">
        <v>0</v>
      </c>
      <c r="AS92" s="56">
        <v>100</v>
      </c>
      <c r="AT92" s="56">
        <v>6</v>
      </c>
      <c r="AU92" s="56">
        <v>200</v>
      </c>
      <c r="AV92" s="56">
        <v>0</v>
      </c>
      <c r="AW92" s="56">
        <v>190</v>
      </c>
      <c r="AX92">
        <v>160</v>
      </c>
    </row>
    <row r="93" spans="3:50" x14ac:dyDescent="0.3">
      <c r="C93" s="56" t="s">
        <v>7</v>
      </c>
      <c r="D93" s="56" t="s">
        <v>77</v>
      </c>
      <c r="E93" s="56" t="s">
        <v>87</v>
      </c>
      <c r="F93" s="42" t="s">
        <v>317</v>
      </c>
      <c r="G93" s="56" t="s">
        <v>199</v>
      </c>
      <c r="H93" s="56" t="s">
        <v>91</v>
      </c>
      <c r="I93" s="56" t="s">
        <v>183</v>
      </c>
      <c r="J93" s="56">
        <v>26.6</v>
      </c>
      <c r="K93" s="56" t="s">
        <v>184</v>
      </c>
      <c r="L93" s="56" t="s">
        <v>184</v>
      </c>
      <c r="M93" s="56">
        <v>20</v>
      </c>
      <c r="N93" s="56">
        <v>0.5</v>
      </c>
      <c r="O93" s="56">
        <v>1.1499999999999999</v>
      </c>
      <c r="P93" s="56">
        <v>0.4</v>
      </c>
      <c r="Q93" s="56">
        <v>1.2</v>
      </c>
      <c r="R93" s="56">
        <v>0.1</v>
      </c>
      <c r="S93" s="56" t="s">
        <v>184</v>
      </c>
      <c r="T93" s="56">
        <v>0.23</v>
      </c>
      <c r="U93" s="56">
        <v>0</v>
      </c>
      <c r="V93" s="56">
        <v>1.2</v>
      </c>
      <c r="W93" s="56">
        <v>0</v>
      </c>
      <c r="X93" s="3">
        <v>2.7380952380952381</v>
      </c>
      <c r="Y93" s="56">
        <v>0.95238095238095233</v>
      </c>
      <c r="Z93" s="56">
        <v>0</v>
      </c>
      <c r="AA93" s="56">
        <v>0.1</v>
      </c>
      <c r="AB93" s="56">
        <v>0.2</v>
      </c>
      <c r="AC93" s="56">
        <v>0.6</v>
      </c>
      <c r="AD93" s="56">
        <v>0.1</v>
      </c>
      <c r="AE93" s="56">
        <v>1.2</v>
      </c>
      <c r="AF93" s="56">
        <v>8.4000000000000005E-2</v>
      </c>
      <c r="AG93" s="56">
        <v>7.6999999999999999E-2</v>
      </c>
      <c r="AH93" s="56">
        <v>0.60199999999999998</v>
      </c>
      <c r="AI93" s="56">
        <v>0.20799999999999999</v>
      </c>
      <c r="AJ93" s="56">
        <v>8</v>
      </c>
      <c r="AK93" s="56">
        <v>100</v>
      </c>
      <c r="AL93" s="56">
        <v>6</v>
      </c>
      <c r="AM93" s="56">
        <v>200</v>
      </c>
      <c r="AN93" s="56">
        <v>8.7499999999999994E-2</v>
      </c>
      <c r="AO93" s="3">
        <v>8.4500000000000006E-2</v>
      </c>
      <c r="AP93" s="3">
        <v>0</v>
      </c>
      <c r="AQ93" s="3">
        <v>0.16730375078288839</v>
      </c>
      <c r="AR93" s="56">
        <v>0</v>
      </c>
      <c r="AS93" s="56">
        <v>100</v>
      </c>
      <c r="AT93" s="56">
        <v>6</v>
      </c>
      <c r="AU93" s="56">
        <v>200</v>
      </c>
      <c r="AV93" s="56">
        <v>0</v>
      </c>
      <c r="AW93" s="56">
        <v>160</v>
      </c>
      <c r="AX93">
        <v>128</v>
      </c>
    </row>
    <row r="94" spans="3:50" x14ac:dyDescent="0.3">
      <c r="C94" s="56" t="s">
        <v>7</v>
      </c>
      <c r="D94" s="56" t="s">
        <v>75</v>
      </c>
      <c r="E94" s="56" t="s">
        <v>89</v>
      </c>
      <c r="F94" s="42" t="s">
        <v>318</v>
      </c>
      <c r="G94" s="56" t="s">
        <v>199</v>
      </c>
      <c r="H94" s="56" t="s">
        <v>91</v>
      </c>
      <c r="I94" s="56" t="s">
        <v>183</v>
      </c>
      <c r="J94" s="56">
        <v>35.4</v>
      </c>
      <c r="K94" s="56" t="s">
        <v>184</v>
      </c>
      <c r="L94" s="56" t="s">
        <v>184</v>
      </c>
      <c r="M94" s="56">
        <v>20</v>
      </c>
      <c r="N94" s="56">
        <v>0.5</v>
      </c>
      <c r="O94" s="56">
        <v>1.1499999999999999</v>
      </c>
      <c r="P94" s="56">
        <v>0.4</v>
      </c>
      <c r="Q94" s="56">
        <v>1.2</v>
      </c>
      <c r="R94" s="56">
        <v>0.1</v>
      </c>
      <c r="S94" s="56" t="s">
        <v>184</v>
      </c>
      <c r="T94" s="56">
        <v>0.14000000000000001</v>
      </c>
      <c r="U94" s="56">
        <v>0</v>
      </c>
      <c r="V94" s="56">
        <v>1.2</v>
      </c>
      <c r="W94" s="56">
        <v>0</v>
      </c>
      <c r="X94" s="3">
        <v>1.6666666666666667</v>
      </c>
      <c r="Y94" s="3">
        <v>0.47619047619047628</v>
      </c>
      <c r="Z94" s="56">
        <v>0</v>
      </c>
      <c r="AA94" s="56">
        <v>0.2</v>
      </c>
      <c r="AB94" s="56">
        <v>0.1</v>
      </c>
      <c r="AC94" s="56">
        <v>0.6</v>
      </c>
      <c r="AD94" s="56">
        <v>0.1</v>
      </c>
      <c r="AE94" s="56">
        <v>1.2</v>
      </c>
      <c r="AF94" s="56">
        <v>8.4000000000000005E-2</v>
      </c>
      <c r="AG94" s="56">
        <v>7.6999999999999999E-2</v>
      </c>
      <c r="AH94" s="56">
        <v>0.60199999999999998</v>
      </c>
      <c r="AI94" s="56">
        <v>0.20799999999999999</v>
      </c>
      <c r="AJ94" s="56">
        <v>8</v>
      </c>
      <c r="AK94" s="56">
        <v>100</v>
      </c>
      <c r="AL94" s="56">
        <v>6</v>
      </c>
      <c r="AM94" s="56">
        <v>200</v>
      </c>
      <c r="AN94" s="56">
        <v>8.7499999999999994E-2</v>
      </c>
      <c r="AO94" s="3">
        <v>8.4500000000000006E-2</v>
      </c>
      <c r="AP94" s="3">
        <v>0</v>
      </c>
      <c r="AQ94" s="3">
        <v>0.16730375078288839</v>
      </c>
      <c r="AR94" s="56">
        <v>0</v>
      </c>
      <c r="AS94" s="56">
        <v>100</v>
      </c>
      <c r="AT94" s="56">
        <v>6</v>
      </c>
      <c r="AU94" s="56">
        <v>200</v>
      </c>
      <c r="AV94" s="56">
        <v>0</v>
      </c>
      <c r="AW94" s="56">
        <v>200</v>
      </c>
      <c r="AX94">
        <v>176</v>
      </c>
    </row>
    <row r="95" spans="3:50" x14ac:dyDescent="0.3">
      <c r="C95" s="56" t="s">
        <v>112</v>
      </c>
      <c r="D95" s="56">
        <v>2</v>
      </c>
      <c r="E95" s="56" t="s">
        <v>87</v>
      </c>
      <c r="F95" s="42" t="s">
        <v>319</v>
      </c>
      <c r="G95" s="56" t="s">
        <v>182</v>
      </c>
      <c r="H95" s="56" t="s">
        <v>91</v>
      </c>
      <c r="I95" s="56" t="s">
        <v>183</v>
      </c>
      <c r="J95" s="56">
        <v>37.799999999999997</v>
      </c>
      <c r="K95" s="56" t="s">
        <v>184</v>
      </c>
      <c r="L95" s="56" t="s">
        <v>184</v>
      </c>
      <c r="M95" s="56">
        <v>10</v>
      </c>
      <c r="N95" s="56">
        <v>0.125</v>
      </c>
      <c r="O95" s="56">
        <v>1.35</v>
      </c>
      <c r="P95" s="56">
        <v>0.125</v>
      </c>
      <c r="Q95" s="56">
        <v>0.6</v>
      </c>
      <c r="R95" s="56">
        <v>0.1</v>
      </c>
      <c r="S95" s="56" t="s">
        <v>184</v>
      </c>
      <c r="T95" s="56">
        <v>0.45</v>
      </c>
      <c r="U95" s="56">
        <v>0</v>
      </c>
      <c r="V95" s="56">
        <v>0.6</v>
      </c>
      <c r="W95" s="56">
        <v>0</v>
      </c>
      <c r="X95" s="56">
        <v>5.4216867469879517</v>
      </c>
      <c r="Y95" s="56">
        <v>4.3674698795180724</v>
      </c>
      <c r="Z95" s="56">
        <v>0</v>
      </c>
      <c r="AA95" s="56">
        <v>7.4999999999999997E-2</v>
      </c>
      <c r="AB95" s="56">
        <v>7.4999999999999997E-2</v>
      </c>
      <c r="AC95" s="56">
        <v>0.3</v>
      </c>
      <c r="AD95" s="56">
        <v>0.1</v>
      </c>
      <c r="AE95" s="56">
        <v>0.6</v>
      </c>
      <c r="AF95" s="56">
        <v>8.3000000000000004E-2</v>
      </c>
      <c r="AG95" s="56">
        <v>7.4999999999999997E-2</v>
      </c>
      <c r="AH95" s="3">
        <v>1.58</v>
      </c>
      <c r="AI95" s="3">
        <v>0.63600000000000001</v>
      </c>
      <c r="AJ95" s="60">
        <v>10</v>
      </c>
      <c r="AK95" s="60">
        <v>60</v>
      </c>
      <c r="AL95" s="56">
        <v>6</v>
      </c>
      <c r="AM95" s="56">
        <v>60</v>
      </c>
      <c r="AN95" s="56" t="s">
        <v>185</v>
      </c>
      <c r="AO95" s="3" t="s">
        <v>185</v>
      </c>
      <c r="AP95" s="3" t="s">
        <v>185</v>
      </c>
      <c r="AQ95" s="3" t="s">
        <v>185</v>
      </c>
      <c r="AR95" s="56" t="s">
        <v>185</v>
      </c>
      <c r="AS95" s="56" t="s">
        <v>185</v>
      </c>
      <c r="AT95" s="56" t="s">
        <v>185</v>
      </c>
      <c r="AU95" s="56" t="s">
        <v>185</v>
      </c>
      <c r="AV95" s="56">
        <v>0</v>
      </c>
      <c r="AW95" s="56">
        <v>85</v>
      </c>
      <c r="AX95">
        <v>85</v>
      </c>
    </row>
    <row r="96" spans="3:50" x14ac:dyDescent="0.3">
      <c r="C96" s="56" t="s">
        <v>112</v>
      </c>
      <c r="D96" s="56">
        <v>3</v>
      </c>
      <c r="E96" s="56" t="s">
        <v>87</v>
      </c>
      <c r="F96" s="42" t="s">
        <v>319</v>
      </c>
      <c r="G96" s="56" t="s">
        <v>182</v>
      </c>
      <c r="H96" s="56" t="s">
        <v>91</v>
      </c>
      <c r="I96" s="56" t="s">
        <v>183</v>
      </c>
      <c r="J96" s="56">
        <v>37.799999999999997</v>
      </c>
      <c r="K96" s="56" t="s">
        <v>184</v>
      </c>
      <c r="L96" s="56" t="s">
        <v>184</v>
      </c>
      <c r="M96" s="56">
        <v>10</v>
      </c>
      <c r="N96" s="56">
        <v>0.125</v>
      </c>
      <c r="O96" s="56">
        <v>1.35</v>
      </c>
      <c r="P96" s="56">
        <v>0.125</v>
      </c>
      <c r="Q96" s="56">
        <v>0.8</v>
      </c>
      <c r="R96" s="56">
        <v>0.1</v>
      </c>
      <c r="S96" s="56" t="s">
        <v>184</v>
      </c>
      <c r="T96" s="56">
        <v>0.45</v>
      </c>
      <c r="U96" s="56">
        <v>0</v>
      </c>
      <c r="V96" s="56">
        <v>0.8</v>
      </c>
      <c r="W96" s="56">
        <v>0</v>
      </c>
      <c r="X96" s="56">
        <v>5.4216867469879517</v>
      </c>
      <c r="Y96" s="3">
        <v>4.37</v>
      </c>
      <c r="Z96" s="56">
        <v>0</v>
      </c>
      <c r="AA96" s="56">
        <v>7.4999999999999997E-2</v>
      </c>
      <c r="AB96" s="56">
        <v>7.4999999999999997E-2</v>
      </c>
      <c r="AC96" s="56">
        <v>0.4</v>
      </c>
      <c r="AD96" s="56">
        <v>0.1</v>
      </c>
      <c r="AE96" s="56">
        <v>0.8</v>
      </c>
      <c r="AF96" s="56">
        <v>8.3000000000000004E-2</v>
      </c>
      <c r="AG96" s="56">
        <v>7.4999999999999997E-2</v>
      </c>
      <c r="AH96" s="3">
        <v>1.54</v>
      </c>
      <c r="AI96" s="56">
        <v>0.63600000000000001</v>
      </c>
      <c r="AJ96" s="56">
        <v>10</v>
      </c>
      <c r="AK96" s="56">
        <v>60</v>
      </c>
      <c r="AL96" s="56">
        <v>6</v>
      </c>
      <c r="AM96" s="56">
        <v>60</v>
      </c>
      <c r="AN96" s="56" t="s">
        <v>185</v>
      </c>
      <c r="AO96" s="3" t="s">
        <v>185</v>
      </c>
      <c r="AP96" s="3" t="s">
        <v>185</v>
      </c>
      <c r="AQ96" s="3" t="s">
        <v>185</v>
      </c>
      <c r="AR96" s="56" t="s">
        <v>185</v>
      </c>
      <c r="AS96" s="56" t="s">
        <v>185</v>
      </c>
      <c r="AT96" s="56" t="s">
        <v>185</v>
      </c>
      <c r="AU96" s="56" t="s">
        <v>185</v>
      </c>
      <c r="AV96" s="56">
        <v>0</v>
      </c>
      <c r="AW96" s="56">
        <v>97.5</v>
      </c>
      <c r="AX96">
        <v>97.5</v>
      </c>
    </row>
    <row r="97" spans="3:50" x14ac:dyDescent="0.3">
      <c r="C97" s="56" t="s">
        <v>112</v>
      </c>
      <c r="D97" s="56">
        <v>12</v>
      </c>
      <c r="E97" s="56" t="s">
        <v>87</v>
      </c>
      <c r="F97" s="42" t="s">
        <v>319</v>
      </c>
      <c r="G97" s="56" t="s">
        <v>182</v>
      </c>
      <c r="H97" s="56" t="s">
        <v>91</v>
      </c>
      <c r="I97" s="56" t="s">
        <v>183</v>
      </c>
      <c r="J97" s="56">
        <v>33.4</v>
      </c>
      <c r="K97" s="56" t="s">
        <v>184</v>
      </c>
      <c r="L97" s="56" t="s">
        <v>184</v>
      </c>
      <c r="M97" s="56">
        <v>20</v>
      </c>
      <c r="N97" s="56">
        <v>0.125</v>
      </c>
      <c r="O97" s="56">
        <v>1.35</v>
      </c>
      <c r="P97" s="56">
        <v>0.125</v>
      </c>
      <c r="Q97" s="56">
        <v>0.6</v>
      </c>
      <c r="R97" s="56">
        <v>0.1</v>
      </c>
      <c r="S97" s="56" t="s">
        <v>184</v>
      </c>
      <c r="T97" s="56">
        <v>0.45</v>
      </c>
      <c r="U97" s="56">
        <v>0</v>
      </c>
      <c r="V97" s="56">
        <v>0.6</v>
      </c>
      <c r="W97" s="56">
        <v>0</v>
      </c>
      <c r="X97" s="56">
        <v>5.4216867469879517</v>
      </c>
      <c r="Y97" s="56">
        <v>4.22</v>
      </c>
      <c r="Z97" s="56">
        <v>0</v>
      </c>
      <c r="AA97" s="56">
        <v>0.15</v>
      </c>
      <c r="AB97" s="56">
        <v>0.1</v>
      </c>
      <c r="AC97" s="56">
        <v>0.3</v>
      </c>
      <c r="AD97" s="56">
        <v>0.1</v>
      </c>
      <c r="AE97" s="56">
        <v>0.6</v>
      </c>
      <c r="AF97" s="56">
        <v>8.3000000000000004E-2</v>
      </c>
      <c r="AG97" s="56">
        <v>7.4999999999999997E-2</v>
      </c>
      <c r="AH97" s="3">
        <v>1.58</v>
      </c>
      <c r="AI97" s="56">
        <v>0.63600000000000001</v>
      </c>
      <c r="AJ97" s="56">
        <v>10</v>
      </c>
      <c r="AK97" s="56">
        <v>60</v>
      </c>
      <c r="AL97" s="56">
        <v>6</v>
      </c>
      <c r="AM97" s="56">
        <v>60</v>
      </c>
      <c r="AN97" s="56" t="s">
        <v>185</v>
      </c>
      <c r="AO97" s="3" t="s">
        <v>185</v>
      </c>
      <c r="AP97" s="3" t="s">
        <v>185</v>
      </c>
      <c r="AQ97" s="3" t="s">
        <v>185</v>
      </c>
      <c r="AR97" s="56" t="s">
        <v>185</v>
      </c>
      <c r="AS97" s="56" t="s">
        <v>185</v>
      </c>
      <c r="AT97" s="56" t="s">
        <v>185</v>
      </c>
      <c r="AU97" s="56" t="s">
        <v>185</v>
      </c>
      <c r="AV97" s="56">
        <v>0</v>
      </c>
      <c r="AW97" s="56">
        <v>76</v>
      </c>
      <c r="AX97">
        <v>76</v>
      </c>
    </row>
    <row r="98" spans="3:50" x14ac:dyDescent="0.3">
      <c r="C98" s="56" t="s">
        <v>112</v>
      </c>
      <c r="D98" s="56">
        <v>14</v>
      </c>
      <c r="E98" s="56" t="s">
        <v>87</v>
      </c>
      <c r="F98" s="42" t="s">
        <v>319</v>
      </c>
      <c r="G98" s="56" t="s">
        <v>182</v>
      </c>
      <c r="H98" s="56" t="s">
        <v>91</v>
      </c>
      <c r="I98" s="56" t="s">
        <v>183</v>
      </c>
      <c r="J98" s="56">
        <v>31</v>
      </c>
      <c r="K98" s="56" t="s">
        <v>184</v>
      </c>
      <c r="L98" s="56" t="s">
        <v>184</v>
      </c>
      <c r="M98" s="56">
        <v>20</v>
      </c>
      <c r="N98" s="56">
        <v>0.125</v>
      </c>
      <c r="O98" s="56">
        <v>1.35</v>
      </c>
      <c r="P98" s="56">
        <v>0.125</v>
      </c>
      <c r="Q98" s="56">
        <v>0.8</v>
      </c>
      <c r="R98" s="56">
        <v>0.1</v>
      </c>
      <c r="S98" s="56" t="s">
        <v>184</v>
      </c>
      <c r="T98" s="56">
        <v>0.45</v>
      </c>
      <c r="U98" s="56">
        <v>0</v>
      </c>
      <c r="V98" s="56">
        <v>0.8</v>
      </c>
      <c r="W98" s="56">
        <v>0</v>
      </c>
      <c r="X98" s="56">
        <v>5.4216867469879517</v>
      </c>
      <c r="Y98" s="56">
        <v>4.22</v>
      </c>
      <c r="Z98" s="56">
        <v>0</v>
      </c>
      <c r="AA98" s="56">
        <v>0.15</v>
      </c>
      <c r="AB98" s="56">
        <v>0.1</v>
      </c>
      <c r="AC98" s="56">
        <v>0.4</v>
      </c>
      <c r="AD98" s="56">
        <v>0.1</v>
      </c>
      <c r="AE98" s="56">
        <v>0.8</v>
      </c>
      <c r="AF98" s="56">
        <v>8.3000000000000004E-2</v>
      </c>
      <c r="AG98" s="56">
        <v>7.4999999999999997E-2</v>
      </c>
      <c r="AH98" s="3">
        <v>1.54</v>
      </c>
      <c r="AI98" s="56">
        <v>0.63600000000000001</v>
      </c>
      <c r="AJ98" s="56">
        <v>10</v>
      </c>
      <c r="AK98" s="56">
        <v>60</v>
      </c>
      <c r="AL98" s="56">
        <v>6</v>
      </c>
      <c r="AM98" s="56">
        <v>60</v>
      </c>
      <c r="AN98" s="56" t="s">
        <v>185</v>
      </c>
      <c r="AO98" s="3" t="s">
        <v>185</v>
      </c>
      <c r="AP98" s="3" t="s">
        <v>185</v>
      </c>
      <c r="AQ98" s="3" t="s">
        <v>185</v>
      </c>
      <c r="AR98" s="56" t="s">
        <v>185</v>
      </c>
      <c r="AS98" s="56" t="s">
        <v>185</v>
      </c>
      <c r="AT98" s="56" t="s">
        <v>185</v>
      </c>
      <c r="AU98" s="56" t="s">
        <v>185</v>
      </c>
      <c r="AV98" s="56">
        <v>0</v>
      </c>
      <c r="AW98" s="56">
        <v>92.5</v>
      </c>
      <c r="AX98">
        <v>92.5</v>
      </c>
    </row>
    <row r="99" spans="3:50" x14ac:dyDescent="0.3">
      <c r="C99" s="56" t="s">
        <v>112</v>
      </c>
      <c r="D99" s="56">
        <v>15</v>
      </c>
      <c r="E99" s="56" t="s">
        <v>87</v>
      </c>
      <c r="F99" s="42" t="s">
        <v>319</v>
      </c>
      <c r="G99" s="56" t="s">
        <v>182</v>
      </c>
      <c r="H99" s="56" t="s">
        <v>91</v>
      </c>
      <c r="I99" s="56" t="s">
        <v>183</v>
      </c>
      <c r="J99" s="56">
        <v>30.8</v>
      </c>
      <c r="K99" s="56" t="s">
        <v>184</v>
      </c>
      <c r="L99" s="56" t="s">
        <v>184</v>
      </c>
      <c r="M99" s="56">
        <v>20</v>
      </c>
      <c r="N99" s="56">
        <v>0.125</v>
      </c>
      <c r="O99" s="56">
        <v>1.35</v>
      </c>
      <c r="P99" s="56">
        <v>0.125</v>
      </c>
      <c r="Q99" s="56">
        <v>0.8</v>
      </c>
      <c r="R99" s="56">
        <v>0.1</v>
      </c>
      <c r="S99" s="56" t="s">
        <v>184</v>
      </c>
      <c r="T99" s="56">
        <v>0.55000000000000004</v>
      </c>
      <c r="U99" s="56">
        <v>0</v>
      </c>
      <c r="V99" s="56">
        <v>0.8</v>
      </c>
      <c r="W99" s="56">
        <v>0</v>
      </c>
      <c r="X99" s="3">
        <v>6.6265060240963853</v>
      </c>
      <c r="Y99" s="3">
        <v>5.42</v>
      </c>
      <c r="Z99" s="56">
        <v>0</v>
      </c>
      <c r="AA99" s="56">
        <v>0.15</v>
      </c>
      <c r="AB99" s="56">
        <v>0.1</v>
      </c>
      <c r="AC99" s="56">
        <v>0.4</v>
      </c>
      <c r="AD99" s="56">
        <v>0.1</v>
      </c>
      <c r="AE99" s="56">
        <v>0.8</v>
      </c>
      <c r="AF99" s="56">
        <v>8.3000000000000004E-2</v>
      </c>
      <c r="AG99" s="56">
        <v>7.4999999999999997E-2</v>
      </c>
      <c r="AH99" s="56">
        <v>1.54</v>
      </c>
      <c r="AI99" s="56">
        <v>0.63600000000000001</v>
      </c>
      <c r="AJ99" s="56">
        <v>10</v>
      </c>
      <c r="AK99" s="56">
        <v>60</v>
      </c>
      <c r="AL99" s="56">
        <v>6</v>
      </c>
      <c r="AM99" s="56">
        <v>60</v>
      </c>
      <c r="AN99" s="56" t="s">
        <v>185</v>
      </c>
      <c r="AO99" s="3" t="s">
        <v>185</v>
      </c>
      <c r="AP99" s="3" t="s">
        <v>185</v>
      </c>
      <c r="AQ99" s="3" t="s">
        <v>185</v>
      </c>
      <c r="AR99" s="56" t="s">
        <v>185</v>
      </c>
      <c r="AS99" s="56" t="s">
        <v>185</v>
      </c>
      <c r="AT99" s="56" t="s">
        <v>185</v>
      </c>
      <c r="AU99" s="56" t="s">
        <v>185</v>
      </c>
      <c r="AV99" s="56">
        <v>0</v>
      </c>
      <c r="AW99" s="56">
        <v>85</v>
      </c>
      <c r="AX99">
        <v>85</v>
      </c>
    </row>
    <row r="100" spans="3:50" x14ac:dyDescent="0.3">
      <c r="C100" s="56" t="s">
        <v>112</v>
      </c>
      <c r="D100" s="56">
        <v>17</v>
      </c>
      <c r="E100" s="56" t="s">
        <v>87</v>
      </c>
      <c r="F100" s="42" t="s">
        <v>319</v>
      </c>
      <c r="G100" s="56" t="s">
        <v>182</v>
      </c>
      <c r="H100" s="56" t="s">
        <v>91</v>
      </c>
      <c r="I100" s="56" t="s">
        <v>183</v>
      </c>
      <c r="J100" s="56">
        <v>31</v>
      </c>
      <c r="K100" s="56" t="s">
        <v>184</v>
      </c>
      <c r="L100" s="56" t="s">
        <v>184</v>
      </c>
      <c r="M100" s="56">
        <v>20</v>
      </c>
      <c r="N100" s="56">
        <v>0.125</v>
      </c>
      <c r="O100" s="56">
        <v>1.35</v>
      </c>
      <c r="P100" s="56">
        <v>0.125</v>
      </c>
      <c r="Q100" s="56">
        <v>1</v>
      </c>
      <c r="R100" s="56">
        <v>0.1</v>
      </c>
      <c r="S100" s="56" t="s">
        <v>184</v>
      </c>
      <c r="T100" s="56">
        <v>0.45</v>
      </c>
      <c r="U100" s="56">
        <v>0</v>
      </c>
      <c r="V100" s="56">
        <v>1</v>
      </c>
      <c r="W100" s="56">
        <v>0</v>
      </c>
      <c r="X100" s="5">
        <v>5.4216867469879517</v>
      </c>
      <c r="Y100" s="3">
        <v>4.37</v>
      </c>
      <c r="Z100" s="56">
        <v>0</v>
      </c>
      <c r="AA100" s="56">
        <v>0.1</v>
      </c>
      <c r="AB100" s="56">
        <v>7.4999999999999997E-2</v>
      </c>
      <c r="AC100" s="56">
        <v>0.5</v>
      </c>
      <c r="AD100" s="56">
        <v>0.1</v>
      </c>
      <c r="AE100" s="56">
        <v>1</v>
      </c>
      <c r="AF100" s="56">
        <v>8.3000000000000004E-2</v>
      </c>
      <c r="AG100" s="56">
        <v>7.4999999999999997E-2</v>
      </c>
      <c r="AH100" s="3">
        <v>1.51</v>
      </c>
      <c r="AI100" s="56">
        <v>0.63600000000000001</v>
      </c>
      <c r="AJ100" s="56">
        <v>10</v>
      </c>
      <c r="AK100" s="56">
        <v>60</v>
      </c>
      <c r="AL100" s="56">
        <v>6</v>
      </c>
      <c r="AM100" s="56">
        <v>60</v>
      </c>
      <c r="AN100" s="56" t="s">
        <v>185</v>
      </c>
      <c r="AO100" s="3" t="s">
        <v>185</v>
      </c>
      <c r="AP100" s="3" t="s">
        <v>185</v>
      </c>
      <c r="AQ100" s="3" t="s">
        <v>185</v>
      </c>
      <c r="AR100" s="56" t="s">
        <v>185</v>
      </c>
      <c r="AS100" s="56" t="s">
        <v>185</v>
      </c>
      <c r="AT100" s="56" t="s">
        <v>185</v>
      </c>
      <c r="AU100" s="56" t="s">
        <v>185</v>
      </c>
      <c r="AV100" s="56">
        <v>0</v>
      </c>
      <c r="AW100" s="56">
        <v>90</v>
      </c>
      <c r="AX100">
        <v>90</v>
      </c>
    </row>
    <row r="101" spans="3:50" x14ac:dyDescent="0.3">
      <c r="C101" s="56" t="s">
        <v>112</v>
      </c>
      <c r="D101" s="56">
        <v>18</v>
      </c>
      <c r="E101" s="56" t="s">
        <v>87</v>
      </c>
      <c r="F101" s="42" t="s">
        <v>319</v>
      </c>
      <c r="G101" s="56" t="s">
        <v>182</v>
      </c>
      <c r="H101" s="56" t="s">
        <v>91</v>
      </c>
      <c r="I101" s="56" t="s">
        <v>183</v>
      </c>
      <c r="J101" s="56">
        <v>31.2</v>
      </c>
      <c r="K101" s="56" t="s">
        <v>184</v>
      </c>
      <c r="L101" s="56" t="s">
        <v>184</v>
      </c>
      <c r="M101" s="56">
        <v>20</v>
      </c>
      <c r="N101" s="56">
        <v>0.125</v>
      </c>
      <c r="O101" s="56">
        <v>1.35</v>
      </c>
      <c r="P101" s="56">
        <v>0.125</v>
      </c>
      <c r="Q101" s="56">
        <v>1</v>
      </c>
      <c r="R101" s="56">
        <v>0.1</v>
      </c>
      <c r="S101" s="56" t="s">
        <v>184</v>
      </c>
      <c r="T101" s="56">
        <v>0.45</v>
      </c>
      <c r="U101" s="56">
        <v>0</v>
      </c>
      <c r="V101" s="56">
        <v>1</v>
      </c>
      <c r="W101" s="56">
        <v>0</v>
      </c>
      <c r="X101" s="56">
        <v>5.4216867469879517</v>
      </c>
      <c r="Y101" s="3">
        <v>4.22</v>
      </c>
      <c r="Z101" s="56">
        <v>0</v>
      </c>
      <c r="AA101" s="56">
        <v>0.3</v>
      </c>
      <c r="AB101" s="56">
        <v>0.1</v>
      </c>
      <c r="AC101" s="56">
        <v>0.5</v>
      </c>
      <c r="AD101" s="56">
        <v>0.1</v>
      </c>
      <c r="AE101" s="56">
        <v>1</v>
      </c>
      <c r="AF101" s="56">
        <v>8.3000000000000004E-2</v>
      </c>
      <c r="AG101" s="56">
        <v>7.4999999999999997E-2</v>
      </c>
      <c r="AH101" s="56">
        <v>1.51</v>
      </c>
      <c r="AI101" s="56">
        <v>0.63600000000000001</v>
      </c>
      <c r="AJ101" s="56">
        <v>10</v>
      </c>
      <c r="AK101" s="56">
        <v>60</v>
      </c>
      <c r="AL101" s="56">
        <v>6</v>
      </c>
      <c r="AM101" s="56">
        <v>60</v>
      </c>
      <c r="AN101" s="56" t="s">
        <v>185</v>
      </c>
      <c r="AO101" s="3" t="s">
        <v>185</v>
      </c>
      <c r="AP101" s="3" t="s">
        <v>185</v>
      </c>
      <c r="AQ101" s="3" t="s">
        <v>185</v>
      </c>
      <c r="AR101" s="56" t="s">
        <v>185</v>
      </c>
      <c r="AS101" s="56" t="s">
        <v>185</v>
      </c>
      <c r="AT101" s="56" t="s">
        <v>185</v>
      </c>
      <c r="AU101" s="56" t="s">
        <v>185</v>
      </c>
      <c r="AV101" s="56">
        <v>0</v>
      </c>
      <c r="AW101" s="56">
        <v>120</v>
      </c>
      <c r="AX101">
        <v>120</v>
      </c>
    </row>
    <row r="102" spans="3:50" x14ac:dyDescent="0.3">
      <c r="C102" s="56" t="s">
        <v>112</v>
      </c>
      <c r="D102" s="56">
        <v>19</v>
      </c>
      <c r="E102" s="56" t="s">
        <v>87</v>
      </c>
      <c r="F102" s="42" t="s">
        <v>319</v>
      </c>
      <c r="G102" s="56" t="s">
        <v>182</v>
      </c>
      <c r="H102" s="56" t="s">
        <v>91</v>
      </c>
      <c r="I102" s="56" t="s">
        <v>183</v>
      </c>
      <c r="J102" s="56">
        <v>29</v>
      </c>
      <c r="K102" s="56" t="s">
        <v>184</v>
      </c>
      <c r="L102" s="56" t="s">
        <v>184</v>
      </c>
      <c r="M102" s="56">
        <v>20</v>
      </c>
      <c r="N102" s="56">
        <v>0.125</v>
      </c>
      <c r="O102" s="56">
        <v>1.35</v>
      </c>
      <c r="P102" s="56">
        <v>0.125</v>
      </c>
      <c r="Q102" s="56">
        <v>1</v>
      </c>
      <c r="R102" s="56">
        <v>0.1</v>
      </c>
      <c r="S102" s="56" t="s">
        <v>184</v>
      </c>
      <c r="T102" s="56">
        <v>0.45</v>
      </c>
      <c r="U102" s="56">
        <v>0</v>
      </c>
      <c r="V102" s="56">
        <v>1</v>
      </c>
      <c r="W102" s="56">
        <v>0</v>
      </c>
      <c r="X102" s="56">
        <v>5.4216867469879517</v>
      </c>
      <c r="Y102" s="56">
        <v>4.22</v>
      </c>
      <c r="Z102" s="56">
        <v>0</v>
      </c>
      <c r="AA102" s="56">
        <v>0.15</v>
      </c>
      <c r="AB102" s="56">
        <v>0.1</v>
      </c>
      <c r="AC102" s="56">
        <v>0.5</v>
      </c>
      <c r="AD102" s="56">
        <v>0.1</v>
      </c>
      <c r="AE102" s="56">
        <v>1</v>
      </c>
      <c r="AF102" s="56">
        <v>8.3000000000000004E-2</v>
      </c>
      <c r="AG102" s="56">
        <v>7.4999999999999997E-2</v>
      </c>
      <c r="AH102" s="56">
        <v>1.51</v>
      </c>
      <c r="AI102" s="56">
        <v>0.63600000000000001</v>
      </c>
      <c r="AJ102" s="56">
        <v>10</v>
      </c>
      <c r="AK102" s="56">
        <v>60</v>
      </c>
      <c r="AL102" s="56">
        <v>6</v>
      </c>
      <c r="AM102" s="56">
        <v>60</v>
      </c>
      <c r="AN102" s="56" t="s">
        <v>185</v>
      </c>
      <c r="AO102" s="3" t="s">
        <v>185</v>
      </c>
      <c r="AP102" s="3" t="s">
        <v>185</v>
      </c>
      <c r="AQ102" s="3" t="s">
        <v>185</v>
      </c>
      <c r="AR102" s="56" t="s">
        <v>185</v>
      </c>
      <c r="AS102" s="56" t="s">
        <v>185</v>
      </c>
      <c r="AT102" s="56" t="s">
        <v>185</v>
      </c>
      <c r="AU102" s="56" t="s">
        <v>185</v>
      </c>
      <c r="AV102" s="56">
        <v>0</v>
      </c>
      <c r="AW102" s="56">
        <v>111</v>
      </c>
      <c r="AX102">
        <v>111</v>
      </c>
    </row>
    <row r="103" spans="3:50" x14ac:dyDescent="0.3">
      <c r="C103" s="56" t="s">
        <v>112</v>
      </c>
      <c r="D103" s="56">
        <v>21</v>
      </c>
      <c r="E103" s="56" t="s">
        <v>89</v>
      </c>
      <c r="F103" s="42" t="s">
        <v>319</v>
      </c>
      <c r="G103" s="56" t="s">
        <v>182</v>
      </c>
      <c r="H103" s="56" t="s">
        <v>91</v>
      </c>
      <c r="I103" s="56" t="s">
        <v>183</v>
      </c>
      <c r="J103" s="56">
        <v>38.200000000000003</v>
      </c>
      <c r="K103" s="56" t="s">
        <v>184</v>
      </c>
      <c r="L103" s="56" t="s">
        <v>184</v>
      </c>
      <c r="M103" s="56">
        <v>20</v>
      </c>
      <c r="N103" s="56">
        <v>0.125</v>
      </c>
      <c r="O103" s="56">
        <v>1.35</v>
      </c>
      <c r="P103" s="56">
        <v>0.125</v>
      </c>
      <c r="Q103" s="56">
        <v>1.2</v>
      </c>
      <c r="R103" s="56">
        <v>0.1</v>
      </c>
      <c r="S103" s="56" t="s">
        <v>184</v>
      </c>
      <c r="T103" s="56">
        <v>0.45</v>
      </c>
      <c r="U103" s="56">
        <v>0</v>
      </c>
      <c r="V103" s="56">
        <v>1.2</v>
      </c>
      <c r="W103" s="56">
        <v>0</v>
      </c>
      <c r="X103" s="3">
        <v>5.625</v>
      </c>
      <c r="Y103" s="3">
        <v>4.38</v>
      </c>
      <c r="Z103" s="56">
        <v>0</v>
      </c>
      <c r="AA103" s="56">
        <v>7.0000000000000007E-2</v>
      </c>
      <c r="AB103" s="56">
        <v>0.1</v>
      </c>
      <c r="AC103" s="56">
        <v>0.6</v>
      </c>
      <c r="AD103" s="56">
        <v>0.1</v>
      </c>
      <c r="AE103" s="56">
        <v>1.2</v>
      </c>
      <c r="AF103" s="56">
        <v>0.08</v>
      </c>
      <c r="AG103" s="56">
        <v>7.1999999999999995E-2</v>
      </c>
      <c r="AH103" s="3">
        <v>1.64</v>
      </c>
      <c r="AI103" s="3">
        <v>0.66300000000000003</v>
      </c>
      <c r="AJ103" s="56">
        <v>10</v>
      </c>
      <c r="AK103" s="56">
        <v>60</v>
      </c>
      <c r="AL103" s="56">
        <v>6</v>
      </c>
      <c r="AM103" s="56">
        <v>60</v>
      </c>
      <c r="AN103" s="56" t="s">
        <v>185</v>
      </c>
      <c r="AO103" s="3" t="s">
        <v>185</v>
      </c>
      <c r="AP103" s="3" t="s">
        <v>185</v>
      </c>
      <c r="AQ103" s="3" t="s">
        <v>185</v>
      </c>
      <c r="AR103" s="56" t="s">
        <v>185</v>
      </c>
      <c r="AS103" s="56" t="s">
        <v>185</v>
      </c>
      <c r="AT103" s="56" t="s">
        <v>185</v>
      </c>
      <c r="AU103" s="56" t="s">
        <v>185</v>
      </c>
      <c r="AV103" s="56">
        <v>0</v>
      </c>
      <c r="AW103" s="56">
        <v>117.5</v>
      </c>
      <c r="AX103">
        <v>117.5</v>
      </c>
    </row>
    <row r="104" spans="3:50" x14ac:dyDescent="0.3">
      <c r="C104" s="56" t="s">
        <v>112</v>
      </c>
      <c r="D104" s="56">
        <v>22</v>
      </c>
      <c r="E104" s="56" t="s">
        <v>88</v>
      </c>
      <c r="F104" s="42" t="s">
        <v>319</v>
      </c>
      <c r="G104" s="56" t="s">
        <v>182</v>
      </c>
      <c r="H104" s="56" t="s">
        <v>91</v>
      </c>
      <c r="I104" s="56" t="s">
        <v>183</v>
      </c>
      <c r="J104" s="56">
        <v>37</v>
      </c>
      <c r="K104" s="56" t="s">
        <v>184</v>
      </c>
      <c r="L104" s="56" t="s">
        <v>184</v>
      </c>
      <c r="M104" s="56">
        <v>20</v>
      </c>
      <c r="N104" s="56">
        <v>0.125</v>
      </c>
      <c r="O104" s="56">
        <v>1.35</v>
      </c>
      <c r="P104" s="56">
        <v>0.125</v>
      </c>
      <c r="Q104" s="56">
        <v>1.2</v>
      </c>
      <c r="R104" s="56">
        <v>0.1</v>
      </c>
      <c r="S104" s="56" t="s">
        <v>184</v>
      </c>
      <c r="T104" s="56">
        <v>0.45</v>
      </c>
      <c r="U104" s="56">
        <v>0</v>
      </c>
      <c r="V104" s="56">
        <v>1.2</v>
      </c>
      <c r="W104" s="56">
        <v>0</v>
      </c>
      <c r="X104" s="56">
        <v>5.625</v>
      </c>
      <c r="Y104" s="56">
        <v>4.38</v>
      </c>
      <c r="Z104" s="56">
        <v>0</v>
      </c>
      <c r="AA104" s="56">
        <v>0.15</v>
      </c>
      <c r="AB104" s="56">
        <v>0.1</v>
      </c>
      <c r="AC104" s="56">
        <v>0.6</v>
      </c>
      <c r="AD104" s="56">
        <v>0.1</v>
      </c>
      <c r="AE104" s="56">
        <v>1.2</v>
      </c>
      <c r="AF104" s="56">
        <v>0.08</v>
      </c>
      <c r="AG104" s="56">
        <v>7.1999999999999995E-2</v>
      </c>
      <c r="AH104" s="56">
        <v>1.64</v>
      </c>
      <c r="AI104" s="56">
        <v>0.66300000000000003</v>
      </c>
      <c r="AJ104" s="56">
        <v>10</v>
      </c>
      <c r="AK104" s="56">
        <v>60</v>
      </c>
      <c r="AL104" s="56">
        <v>6</v>
      </c>
      <c r="AM104" s="56">
        <v>60</v>
      </c>
      <c r="AN104" s="56" t="s">
        <v>185</v>
      </c>
      <c r="AO104" s="3" t="s">
        <v>185</v>
      </c>
      <c r="AP104" s="3" t="s">
        <v>185</v>
      </c>
      <c r="AQ104" s="3" t="s">
        <v>185</v>
      </c>
      <c r="AR104" s="56" t="s">
        <v>185</v>
      </c>
      <c r="AS104" s="56" t="s">
        <v>185</v>
      </c>
      <c r="AT104" s="56" t="s">
        <v>185</v>
      </c>
      <c r="AU104" s="56" t="s">
        <v>185</v>
      </c>
      <c r="AV104" s="56">
        <v>0</v>
      </c>
      <c r="AW104" s="56">
        <v>121.5</v>
      </c>
      <c r="AX104">
        <v>121.5</v>
      </c>
    </row>
    <row r="105" spans="3:50" x14ac:dyDescent="0.3">
      <c r="C105" s="56" t="s">
        <v>112</v>
      </c>
      <c r="D105" s="56">
        <v>23</v>
      </c>
      <c r="E105" s="56" t="s">
        <v>87</v>
      </c>
      <c r="F105" s="42" t="s">
        <v>319</v>
      </c>
      <c r="G105" s="56" t="s">
        <v>182</v>
      </c>
      <c r="H105" s="56" t="s">
        <v>91</v>
      </c>
      <c r="I105" s="56" t="s">
        <v>183</v>
      </c>
      <c r="J105" s="56">
        <v>35.4</v>
      </c>
      <c r="K105" s="56" t="s">
        <v>184</v>
      </c>
      <c r="L105" s="56" t="s">
        <v>184</v>
      </c>
      <c r="M105" s="56">
        <v>20</v>
      </c>
      <c r="N105" s="56">
        <v>0.125</v>
      </c>
      <c r="O105" s="56">
        <v>1.35</v>
      </c>
      <c r="P105" s="56">
        <v>0.125</v>
      </c>
      <c r="Q105" s="56">
        <v>1.2</v>
      </c>
      <c r="R105" s="56">
        <v>0.1</v>
      </c>
      <c r="S105" s="56" t="s">
        <v>184</v>
      </c>
      <c r="T105" s="56">
        <v>0.45</v>
      </c>
      <c r="U105" s="56">
        <v>0</v>
      </c>
      <c r="V105" s="56">
        <v>1.2</v>
      </c>
      <c r="W105" s="56">
        <v>0</v>
      </c>
      <c r="X105" s="56">
        <v>5.625</v>
      </c>
      <c r="Y105" s="56">
        <v>4.38</v>
      </c>
      <c r="Z105" s="56">
        <v>0</v>
      </c>
      <c r="AA105" s="56">
        <v>0.3</v>
      </c>
      <c r="AB105" s="56">
        <v>0.1</v>
      </c>
      <c r="AC105" s="56">
        <v>0.6</v>
      </c>
      <c r="AD105" s="56">
        <v>0.1</v>
      </c>
      <c r="AE105" s="56">
        <v>1.2</v>
      </c>
      <c r="AF105" s="56">
        <v>0.08</v>
      </c>
      <c r="AG105" s="56">
        <v>7.1999999999999995E-2</v>
      </c>
      <c r="AH105" s="56">
        <v>1.64</v>
      </c>
      <c r="AI105" s="56">
        <v>0.66300000000000003</v>
      </c>
      <c r="AJ105" s="56">
        <v>10</v>
      </c>
      <c r="AK105" s="56">
        <v>60</v>
      </c>
      <c r="AL105" s="56">
        <v>6</v>
      </c>
      <c r="AM105" s="56">
        <v>60</v>
      </c>
      <c r="AN105" s="56" t="s">
        <v>185</v>
      </c>
      <c r="AO105" s="3" t="s">
        <v>185</v>
      </c>
      <c r="AP105" s="3" t="s">
        <v>185</v>
      </c>
      <c r="AQ105" s="3" t="s">
        <v>185</v>
      </c>
      <c r="AR105" s="56" t="s">
        <v>185</v>
      </c>
      <c r="AS105" s="56" t="s">
        <v>185</v>
      </c>
      <c r="AT105" s="56" t="s">
        <v>185</v>
      </c>
      <c r="AU105" s="56" t="s">
        <v>185</v>
      </c>
      <c r="AV105" s="56">
        <v>0</v>
      </c>
      <c r="AW105" s="56">
        <v>125</v>
      </c>
      <c r="AX105">
        <v>125</v>
      </c>
    </row>
    <row r="106" spans="3:50" x14ac:dyDescent="0.3">
      <c r="C106" s="56" t="s">
        <v>112</v>
      </c>
      <c r="D106" s="56">
        <v>24</v>
      </c>
      <c r="E106" s="56" t="s">
        <v>87</v>
      </c>
      <c r="F106" s="42" t="s">
        <v>319</v>
      </c>
      <c r="G106" s="56" t="s">
        <v>182</v>
      </c>
      <c r="H106" s="56" t="s">
        <v>91</v>
      </c>
      <c r="I106" s="56" t="s">
        <v>183</v>
      </c>
      <c r="J106" s="56">
        <v>38.6</v>
      </c>
      <c r="K106" s="56" t="s">
        <v>184</v>
      </c>
      <c r="L106" s="56" t="s">
        <v>184</v>
      </c>
      <c r="M106" s="56">
        <v>10</v>
      </c>
      <c r="N106" s="56">
        <v>0.125</v>
      </c>
      <c r="O106" s="56">
        <v>1.35</v>
      </c>
      <c r="P106" s="56">
        <v>0.125</v>
      </c>
      <c r="Q106" s="56">
        <v>1.2</v>
      </c>
      <c r="R106" s="56">
        <v>0.1</v>
      </c>
      <c r="S106" s="56" t="s">
        <v>184</v>
      </c>
      <c r="T106" s="56">
        <v>0.45</v>
      </c>
      <c r="U106" s="56">
        <v>0</v>
      </c>
      <c r="V106" s="56">
        <v>1.2</v>
      </c>
      <c r="W106" s="56">
        <v>0</v>
      </c>
      <c r="X106" s="56">
        <v>5.625</v>
      </c>
      <c r="Y106" s="3">
        <v>3.13</v>
      </c>
      <c r="Z106" s="56">
        <v>0</v>
      </c>
      <c r="AA106" s="56">
        <v>0.1</v>
      </c>
      <c r="AB106" s="56">
        <v>0.3</v>
      </c>
      <c r="AC106" s="56">
        <v>0.6</v>
      </c>
      <c r="AD106" s="56">
        <v>0.1</v>
      </c>
      <c r="AE106" s="56">
        <v>1.2</v>
      </c>
      <c r="AF106" s="56">
        <v>0.08</v>
      </c>
      <c r="AG106" s="56">
        <v>7.1999999999999995E-2</v>
      </c>
      <c r="AH106" s="56">
        <v>1.64</v>
      </c>
      <c r="AI106" s="56">
        <v>0.66300000000000003</v>
      </c>
      <c r="AJ106" s="56">
        <v>10</v>
      </c>
      <c r="AK106" s="56">
        <v>60</v>
      </c>
      <c r="AL106" s="56">
        <v>6</v>
      </c>
      <c r="AM106" s="56">
        <v>60</v>
      </c>
      <c r="AN106" s="56" t="s">
        <v>185</v>
      </c>
      <c r="AO106" s="3" t="s">
        <v>185</v>
      </c>
      <c r="AP106" s="3" t="s">
        <v>185</v>
      </c>
      <c r="AQ106" s="3" t="s">
        <v>185</v>
      </c>
      <c r="AR106" s="56" t="s">
        <v>185</v>
      </c>
      <c r="AS106" s="56" t="s">
        <v>185</v>
      </c>
      <c r="AT106" s="56" t="s">
        <v>185</v>
      </c>
      <c r="AU106" s="56" t="s">
        <v>185</v>
      </c>
      <c r="AV106" s="56">
        <v>0</v>
      </c>
      <c r="AW106" s="56">
        <v>150</v>
      </c>
      <c r="AX106">
        <v>150</v>
      </c>
    </row>
    <row r="107" spans="3:50" x14ac:dyDescent="0.3">
      <c r="C107" s="56" t="s">
        <v>112</v>
      </c>
      <c r="D107" s="56">
        <v>25</v>
      </c>
      <c r="E107" s="56" t="s">
        <v>89</v>
      </c>
      <c r="F107" s="42" t="s">
        <v>319</v>
      </c>
      <c r="G107" s="56" t="s">
        <v>182</v>
      </c>
      <c r="H107" s="56" t="s">
        <v>91</v>
      </c>
      <c r="I107" s="56" t="s">
        <v>183</v>
      </c>
      <c r="J107" s="56">
        <v>30.3</v>
      </c>
      <c r="K107" s="56" t="s">
        <v>184</v>
      </c>
      <c r="L107" s="56" t="s">
        <v>184</v>
      </c>
      <c r="M107" s="56">
        <v>10</v>
      </c>
      <c r="N107" s="56">
        <v>0.125</v>
      </c>
      <c r="O107" s="56">
        <v>1.35</v>
      </c>
      <c r="P107" s="56">
        <v>0.125</v>
      </c>
      <c r="Q107" s="56">
        <v>1.2</v>
      </c>
      <c r="R107" s="56">
        <v>0.1</v>
      </c>
      <c r="S107" s="56" t="s">
        <v>184</v>
      </c>
      <c r="T107" s="56">
        <v>0.55000000000000004</v>
      </c>
      <c r="U107" s="56">
        <v>0</v>
      </c>
      <c r="V107" s="56">
        <v>1.2</v>
      </c>
      <c r="W107" s="56">
        <v>0</v>
      </c>
      <c r="X107" s="3">
        <v>6.875</v>
      </c>
      <c r="Y107" s="3">
        <v>5.63</v>
      </c>
      <c r="Z107" s="56">
        <v>0</v>
      </c>
      <c r="AA107" s="56">
        <v>0.15</v>
      </c>
      <c r="AB107" s="56">
        <v>0.1</v>
      </c>
      <c r="AC107" s="56">
        <v>0.6</v>
      </c>
      <c r="AD107" s="56">
        <v>0.1</v>
      </c>
      <c r="AE107" s="56">
        <v>1.2</v>
      </c>
      <c r="AF107" s="56">
        <v>0.08</v>
      </c>
      <c r="AG107" s="56">
        <v>7.1999999999999995E-2</v>
      </c>
      <c r="AH107" s="56">
        <v>1.64</v>
      </c>
      <c r="AI107" s="56">
        <v>0.66300000000000003</v>
      </c>
      <c r="AJ107" s="56">
        <v>10</v>
      </c>
      <c r="AK107" s="56">
        <v>60</v>
      </c>
      <c r="AL107" s="56">
        <v>6</v>
      </c>
      <c r="AM107" s="56">
        <v>60</v>
      </c>
      <c r="AN107" s="56" t="s">
        <v>185</v>
      </c>
      <c r="AO107" s="3" t="s">
        <v>185</v>
      </c>
      <c r="AP107" s="3" t="s">
        <v>185</v>
      </c>
      <c r="AQ107" s="3" t="s">
        <v>185</v>
      </c>
      <c r="AR107" s="56" t="s">
        <v>185</v>
      </c>
      <c r="AS107" s="56" t="s">
        <v>185</v>
      </c>
      <c r="AT107" s="56" t="s">
        <v>185</v>
      </c>
      <c r="AU107" s="56" t="s">
        <v>185</v>
      </c>
      <c r="AV107" s="56">
        <v>0</v>
      </c>
      <c r="AW107" s="56">
        <v>105.8</v>
      </c>
      <c r="AX107">
        <v>105.8</v>
      </c>
    </row>
    <row r="108" spans="3:50" x14ac:dyDescent="0.3">
      <c r="C108" s="56" t="s">
        <v>112</v>
      </c>
      <c r="D108" s="56">
        <v>26</v>
      </c>
      <c r="E108" s="56" t="s">
        <v>87</v>
      </c>
      <c r="F108" s="42" t="s">
        <v>319</v>
      </c>
      <c r="G108" s="56" t="s">
        <v>182</v>
      </c>
      <c r="H108" s="56" t="s">
        <v>91</v>
      </c>
      <c r="I108" s="56" t="s">
        <v>183</v>
      </c>
      <c r="J108" s="56">
        <v>29.7</v>
      </c>
      <c r="K108" s="56" t="s">
        <v>184</v>
      </c>
      <c r="L108" s="56" t="s">
        <v>184</v>
      </c>
      <c r="M108" s="56">
        <v>10</v>
      </c>
      <c r="N108" s="56">
        <v>0.125</v>
      </c>
      <c r="O108" s="56">
        <v>1.35</v>
      </c>
      <c r="P108" s="56">
        <v>0.125</v>
      </c>
      <c r="Q108" s="56">
        <v>1.2</v>
      </c>
      <c r="R108" s="56">
        <v>0.1</v>
      </c>
      <c r="S108" s="56" t="s">
        <v>184</v>
      </c>
      <c r="T108" s="56">
        <v>0.35</v>
      </c>
      <c r="U108" s="56">
        <v>0</v>
      </c>
      <c r="V108" s="56">
        <v>1.2</v>
      </c>
      <c r="W108" s="56">
        <v>0</v>
      </c>
      <c r="X108" s="3">
        <v>4.375</v>
      </c>
      <c r="Y108" s="3">
        <v>3.13</v>
      </c>
      <c r="Z108" s="56">
        <v>0</v>
      </c>
      <c r="AA108" s="56">
        <v>0.15</v>
      </c>
      <c r="AB108" s="56">
        <v>0.1</v>
      </c>
      <c r="AC108" s="56">
        <v>0.6</v>
      </c>
      <c r="AD108" s="56">
        <v>0.1</v>
      </c>
      <c r="AE108" s="56">
        <v>1.2</v>
      </c>
      <c r="AF108" s="56">
        <v>0.08</v>
      </c>
      <c r="AG108" s="56">
        <v>7.1999999999999995E-2</v>
      </c>
      <c r="AH108" s="56">
        <v>1.64</v>
      </c>
      <c r="AI108" s="56">
        <v>0.66300000000000003</v>
      </c>
      <c r="AJ108" s="56">
        <v>10</v>
      </c>
      <c r="AK108" s="56">
        <v>60</v>
      </c>
      <c r="AL108" s="56">
        <v>6</v>
      </c>
      <c r="AM108" s="56">
        <v>60</v>
      </c>
      <c r="AN108" s="56" t="s">
        <v>185</v>
      </c>
      <c r="AO108" s="3" t="s">
        <v>185</v>
      </c>
      <c r="AP108" s="3" t="s">
        <v>185</v>
      </c>
      <c r="AQ108" s="3" t="s">
        <v>185</v>
      </c>
      <c r="AR108" s="56" t="s">
        <v>185</v>
      </c>
      <c r="AS108" s="56" t="s">
        <v>185</v>
      </c>
      <c r="AT108" s="56" t="s">
        <v>185</v>
      </c>
      <c r="AU108" s="56" t="s">
        <v>185</v>
      </c>
      <c r="AV108" s="56">
        <v>0</v>
      </c>
      <c r="AW108" s="56">
        <v>137.5</v>
      </c>
      <c r="AX108">
        <v>137.5</v>
      </c>
    </row>
    <row r="109" spans="3:50" x14ac:dyDescent="0.3">
      <c r="C109" s="56" t="s">
        <v>112</v>
      </c>
      <c r="D109" s="56" t="s">
        <v>320</v>
      </c>
      <c r="E109" s="56" t="s">
        <v>89</v>
      </c>
      <c r="F109" s="42" t="s">
        <v>319</v>
      </c>
      <c r="G109" s="56" t="s">
        <v>182</v>
      </c>
      <c r="H109" s="56" t="s">
        <v>91</v>
      </c>
      <c r="I109" s="56" t="s">
        <v>183</v>
      </c>
      <c r="J109" s="56">
        <v>31</v>
      </c>
      <c r="K109" s="56" t="s">
        <v>184</v>
      </c>
      <c r="L109" s="56" t="s">
        <v>184</v>
      </c>
      <c r="M109" s="56">
        <v>20</v>
      </c>
      <c r="N109" s="56">
        <v>0.35</v>
      </c>
      <c r="O109" s="56">
        <v>0.9</v>
      </c>
      <c r="P109" s="56">
        <v>0.35</v>
      </c>
      <c r="Q109" s="56">
        <v>0.8</v>
      </c>
      <c r="R109" s="56">
        <v>0.1</v>
      </c>
      <c r="S109" s="56" t="s">
        <v>184</v>
      </c>
      <c r="T109" s="56">
        <v>0.45</v>
      </c>
      <c r="U109" s="56">
        <v>0</v>
      </c>
      <c r="V109" s="56">
        <v>0.8</v>
      </c>
      <c r="W109" s="56">
        <v>0</v>
      </c>
      <c r="X109" s="3">
        <v>5.4216867469879517</v>
      </c>
      <c r="Y109" s="3">
        <v>4.22</v>
      </c>
      <c r="Z109" s="56">
        <v>0</v>
      </c>
      <c r="AA109" s="56">
        <v>7.4999999999999997E-2</v>
      </c>
      <c r="AB109" s="56">
        <v>0.1</v>
      </c>
      <c r="AC109" s="56">
        <v>0.4</v>
      </c>
      <c r="AD109" s="56">
        <v>0.1</v>
      </c>
      <c r="AE109" s="56">
        <v>0.8</v>
      </c>
      <c r="AF109" s="56">
        <v>8.3000000000000004E-2</v>
      </c>
      <c r="AG109" s="5">
        <v>7.4999999999999997E-2</v>
      </c>
      <c r="AH109" s="3">
        <v>1.54</v>
      </c>
      <c r="AI109" s="3">
        <v>0.63600000000000001</v>
      </c>
      <c r="AJ109" s="56">
        <v>10</v>
      </c>
      <c r="AK109" s="56">
        <v>60</v>
      </c>
      <c r="AL109" s="56">
        <v>6</v>
      </c>
      <c r="AM109" s="56">
        <v>60</v>
      </c>
      <c r="AN109" s="56" t="s">
        <v>185</v>
      </c>
      <c r="AO109" s="3" t="s">
        <v>185</v>
      </c>
      <c r="AP109" s="3" t="s">
        <v>185</v>
      </c>
      <c r="AQ109" s="3" t="s">
        <v>185</v>
      </c>
      <c r="AR109" s="56" t="s">
        <v>185</v>
      </c>
      <c r="AS109" s="56" t="s">
        <v>185</v>
      </c>
      <c r="AT109" s="56" t="s">
        <v>185</v>
      </c>
      <c r="AU109" s="56" t="s">
        <v>185</v>
      </c>
      <c r="AV109" s="56">
        <v>0</v>
      </c>
      <c r="AW109" s="56">
        <v>154</v>
      </c>
      <c r="AX109">
        <v>77</v>
      </c>
    </row>
    <row r="110" spans="3:50" x14ac:dyDescent="0.3">
      <c r="C110" s="56" t="s">
        <v>112</v>
      </c>
      <c r="D110" s="56" t="s">
        <v>321</v>
      </c>
      <c r="E110" s="56" t="s">
        <v>89</v>
      </c>
      <c r="F110" s="42" t="s">
        <v>319</v>
      </c>
      <c r="G110" s="56" t="s">
        <v>182</v>
      </c>
      <c r="H110" s="56" t="s">
        <v>91</v>
      </c>
      <c r="I110" s="56" t="s">
        <v>183</v>
      </c>
      <c r="J110" s="56">
        <v>30.8</v>
      </c>
      <c r="K110" s="56" t="s">
        <v>184</v>
      </c>
      <c r="L110" s="56" t="s">
        <v>184</v>
      </c>
      <c r="M110" s="56">
        <v>20</v>
      </c>
      <c r="N110" s="56">
        <v>0.35</v>
      </c>
      <c r="O110" s="56">
        <v>0.9</v>
      </c>
      <c r="P110" s="56">
        <v>0.35</v>
      </c>
      <c r="Q110" s="56">
        <v>0.8</v>
      </c>
      <c r="R110" s="56">
        <v>0.1</v>
      </c>
      <c r="S110" s="56" t="s">
        <v>184</v>
      </c>
      <c r="T110" s="56">
        <v>0.45</v>
      </c>
      <c r="U110" s="56">
        <v>0</v>
      </c>
      <c r="V110" s="56">
        <v>0.8</v>
      </c>
      <c r="W110" s="56">
        <v>0</v>
      </c>
      <c r="X110" s="56">
        <v>5.4216867469879517</v>
      </c>
      <c r="Y110" s="56">
        <v>4.22</v>
      </c>
      <c r="Z110" s="56">
        <v>0</v>
      </c>
      <c r="AA110" s="56">
        <v>0.15</v>
      </c>
      <c r="AB110" s="56">
        <v>0.1</v>
      </c>
      <c r="AC110" s="56">
        <v>0.4</v>
      </c>
      <c r="AD110" s="56">
        <v>0.1</v>
      </c>
      <c r="AE110" s="56">
        <v>0.8</v>
      </c>
      <c r="AF110" s="56">
        <v>8.3000000000000004E-2</v>
      </c>
      <c r="AG110" s="56">
        <v>7.4999999999999997E-2</v>
      </c>
      <c r="AH110" s="56">
        <v>1.54</v>
      </c>
      <c r="AI110" s="56">
        <v>0.63600000000000001</v>
      </c>
      <c r="AJ110" s="56">
        <v>10</v>
      </c>
      <c r="AK110" s="56">
        <v>60</v>
      </c>
      <c r="AL110" s="56">
        <v>6</v>
      </c>
      <c r="AM110" s="56">
        <v>60</v>
      </c>
      <c r="AN110" s="56" t="s">
        <v>185</v>
      </c>
      <c r="AO110" s="3" t="s">
        <v>185</v>
      </c>
      <c r="AP110" s="3" t="s">
        <v>185</v>
      </c>
      <c r="AQ110" s="3" t="s">
        <v>185</v>
      </c>
      <c r="AR110" s="56" t="s">
        <v>185</v>
      </c>
      <c r="AS110" s="56" t="s">
        <v>185</v>
      </c>
      <c r="AT110" s="56" t="s">
        <v>185</v>
      </c>
      <c r="AU110" s="56" t="s">
        <v>185</v>
      </c>
      <c r="AV110" s="56">
        <v>0</v>
      </c>
      <c r="AW110" s="56">
        <v>172</v>
      </c>
      <c r="AX110">
        <v>86</v>
      </c>
    </row>
    <row r="111" spans="3:50" x14ac:dyDescent="0.3">
      <c r="C111" s="56" t="s">
        <v>112</v>
      </c>
      <c r="D111" s="56" t="s">
        <v>323</v>
      </c>
      <c r="E111" s="56" t="s">
        <v>87</v>
      </c>
      <c r="F111" s="42" t="s">
        <v>319</v>
      </c>
      <c r="G111" s="56" t="s">
        <v>182</v>
      </c>
      <c r="H111" s="56" t="s">
        <v>91</v>
      </c>
      <c r="I111" s="56" t="s">
        <v>183</v>
      </c>
      <c r="J111" s="56">
        <v>31</v>
      </c>
      <c r="K111" s="56" t="s">
        <v>184</v>
      </c>
      <c r="L111" s="56" t="s">
        <v>184</v>
      </c>
      <c r="M111" s="56">
        <v>20</v>
      </c>
      <c r="N111" s="56">
        <v>0.35</v>
      </c>
      <c r="O111" s="56">
        <v>0.9</v>
      </c>
      <c r="P111" s="56">
        <v>0.35</v>
      </c>
      <c r="Q111" s="56">
        <v>1</v>
      </c>
      <c r="R111" s="56">
        <v>0.1</v>
      </c>
      <c r="S111" s="56" t="s">
        <v>184</v>
      </c>
      <c r="T111" s="56">
        <v>0.45</v>
      </c>
      <c r="U111" s="56">
        <v>0</v>
      </c>
      <c r="V111" s="56">
        <v>1</v>
      </c>
      <c r="W111" s="56">
        <v>0</v>
      </c>
      <c r="X111" s="56">
        <v>5.4216867469879517</v>
      </c>
      <c r="Y111" s="56">
        <v>4.22</v>
      </c>
      <c r="Z111" s="56">
        <v>0</v>
      </c>
      <c r="AA111" s="56">
        <v>0.6</v>
      </c>
      <c r="AB111" s="56">
        <v>0.1</v>
      </c>
      <c r="AC111" s="56">
        <v>0.5</v>
      </c>
      <c r="AD111" s="56">
        <v>0.1</v>
      </c>
      <c r="AE111" s="56">
        <v>1</v>
      </c>
      <c r="AF111" s="56">
        <v>8.3000000000000004E-2</v>
      </c>
      <c r="AG111" s="56">
        <v>7.4999999999999997E-2</v>
      </c>
      <c r="AH111" s="3">
        <v>1.51</v>
      </c>
      <c r="AI111" s="56">
        <v>0.63600000000000001</v>
      </c>
      <c r="AJ111" s="56">
        <v>10</v>
      </c>
      <c r="AK111" s="56">
        <v>60</v>
      </c>
      <c r="AL111" s="56">
        <v>6</v>
      </c>
      <c r="AM111" s="56">
        <v>60</v>
      </c>
      <c r="AN111" s="56" t="s">
        <v>185</v>
      </c>
      <c r="AO111" s="3" t="s">
        <v>185</v>
      </c>
      <c r="AP111" s="3" t="s">
        <v>185</v>
      </c>
      <c r="AQ111" s="3" t="s">
        <v>185</v>
      </c>
      <c r="AR111" s="56" t="s">
        <v>185</v>
      </c>
      <c r="AS111" s="56" t="s">
        <v>185</v>
      </c>
      <c r="AT111" s="56" t="s">
        <v>185</v>
      </c>
      <c r="AU111" s="56" t="s">
        <v>185</v>
      </c>
      <c r="AV111" s="56">
        <v>0</v>
      </c>
      <c r="AW111" s="56">
        <v>275</v>
      </c>
      <c r="AX111">
        <v>137.5</v>
      </c>
    </row>
    <row r="112" spans="3:50" x14ac:dyDescent="0.3">
      <c r="C112" s="56" t="s">
        <v>112</v>
      </c>
      <c r="D112" s="56" t="s">
        <v>324</v>
      </c>
      <c r="E112" s="56" t="s">
        <v>89</v>
      </c>
      <c r="F112" s="42" t="s">
        <v>319</v>
      </c>
      <c r="G112" s="56" t="s">
        <v>182</v>
      </c>
      <c r="H112" s="56" t="s">
        <v>91</v>
      </c>
      <c r="I112" s="56" t="s">
        <v>183</v>
      </c>
      <c r="J112" s="56">
        <v>29</v>
      </c>
      <c r="K112" s="56" t="s">
        <v>184</v>
      </c>
      <c r="L112" s="56" t="s">
        <v>184</v>
      </c>
      <c r="M112" s="56">
        <v>20</v>
      </c>
      <c r="N112" s="56">
        <v>0.35</v>
      </c>
      <c r="O112" s="56">
        <v>0.9</v>
      </c>
      <c r="P112" s="56">
        <v>0.35</v>
      </c>
      <c r="Q112" s="56">
        <v>1</v>
      </c>
      <c r="R112" s="56">
        <v>0.1</v>
      </c>
      <c r="S112" s="56" t="s">
        <v>184</v>
      </c>
      <c r="T112" s="56">
        <v>0.45</v>
      </c>
      <c r="U112" s="56">
        <v>0</v>
      </c>
      <c r="V112" s="56">
        <v>1</v>
      </c>
      <c r="W112" s="56">
        <v>0</v>
      </c>
      <c r="X112" s="56">
        <v>5.4216867469879517</v>
      </c>
      <c r="Y112" s="56">
        <v>4.22</v>
      </c>
      <c r="Z112" s="56">
        <v>0</v>
      </c>
      <c r="AA112" s="56">
        <v>0.15</v>
      </c>
      <c r="AB112" s="56">
        <v>0.1</v>
      </c>
      <c r="AC112" s="56">
        <v>0.5</v>
      </c>
      <c r="AD112" s="56">
        <v>0.1</v>
      </c>
      <c r="AE112" s="56">
        <v>1</v>
      </c>
      <c r="AF112" s="56">
        <v>8.3000000000000004E-2</v>
      </c>
      <c r="AG112" s="56">
        <v>7.4999999999999997E-2</v>
      </c>
      <c r="AH112" s="56">
        <v>1.51</v>
      </c>
      <c r="AI112" s="56">
        <v>0.63600000000000001</v>
      </c>
      <c r="AJ112" s="56">
        <v>10</v>
      </c>
      <c r="AK112" s="56">
        <v>60</v>
      </c>
      <c r="AL112" s="56">
        <v>6</v>
      </c>
      <c r="AM112" s="56">
        <v>60</v>
      </c>
      <c r="AN112" s="56" t="s">
        <v>185</v>
      </c>
      <c r="AO112" s="3" t="s">
        <v>185</v>
      </c>
      <c r="AP112" s="3" t="s">
        <v>185</v>
      </c>
      <c r="AQ112" s="3" t="s">
        <v>185</v>
      </c>
      <c r="AR112" s="56" t="s">
        <v>185</v>
      </c>
      <c r="AS112" s="56" t="s">
        <v>185</v>
      </c>
      <c r="AT112" s="56" t="s">
        <v>185</v>
      </c>
      <c r="AU112" s="56" t="s">
        <v>185</v>
      </c>
      <c r="AV112" s="56">
        <v>0</v>
      </c>
      <c r="AW112" s="56">
        <v>170</v>
      </c>
      <c r="AX112">
        <v>85</v>
      </c>
    </row>
    <row r="113" spans="3:50" x14ac:dyDescent="0.3">
      <c r="C113" s="56" t="s">
        <v>112</v>
      </c>
      <c r="D113" s="56" t="s">
        <v>325</v>
      </c>
      <c r="E113" s="56" t="s">
        <v>89</v>
      </c>
      <c r="F113" s="42" t="s">
        <v>319</v>
      </c>
      <c r="G113" s="56" t="s">
        <v>182</v>
      </c>
      <c r="H113" s="56" t="s">
        <v>91</v>
      </c>
      <c r="I113" s="56" t="s">
        <v>183</v>
      </c>
      <c r="J113" s="56">
        <v>30.8</v>
      </c>
      <c r="K113" s="56" t="s">
        <v>184</v>
      </c>
      <c r="L113" s="56" t="s">
        <v>184</v>
      </c>
      <c r="M113" s="56">
        <v>20</v>
      </c>
      <c r="N113" s="56">
        <v>0.35</v>
      </c>
      <c r="O113" s="56">
        <v>0.9</v>
      </c>
      <c r="P113" s="56">
        <v>0.35</v>
      </c>
      <c r="Q113" s="56">
        <v>1</v>
      </c>
      <c r="R113" s="56">
        <v>0.1</v>
      </c>
      <c r="S113" s="56" t="s">
        <v>184</v>
      </c>
      <c r="T113" s="56">
        <v>0.45</v>
      </c>
      <c r="U113" s="56">
        <v>0</v>
      </c>
      <c r="V113" s="56">
        <v>1</v>
      </c>
      <c r="W113" s="56">
        <v>0</v>
      </c>
      <c r="X113" s="56">
        <v>5.4216867469879517</v>
      </c>
      <c r="Y113" s="56">
        <v>4.22</v>
      </c>
      <c r="Z113" s="56">
        <v>0</v>
      </c>
      <c r="AA113" s="56">
        <v>0.3</v>
      </c>
      <c r="AB113" s="56">
        <v>0.1</v>
      </c>
      <c r="AC113" s="56">
        <v>0.5</v>
      </c>
      <c r="AD113" s="56">
        <v>0.1</v>
      </c>
      <c r="AE113" s="56">
        <v>1</v>
      </c>
      <c r="AF113" s="56">
        <v>8.3000000000000004E-2</v>
      </c>
      <c r="AG113" s="56">
        <v>7.4999999999999997E-2</v>
      </c>
      <c r="AH113" s="56">
        <v>1.51</v>
      </c>
      <c r="AI113" s="56">
        <v>0.63600000000000001</v>
      </c>
      <c r="AJ113" s="56">
        <v>10</v>
      </c>
      <c r="AK113" s="56">
        <v>60</v>
      </c>
      <c r="AL113" s="56">
        <v>6</v>
      </c>
      <c r="AM113" s="56">
        <v>60</v>
      </c>
      <c r="AN113" s="56" t="s">
        <v>185</v>
      </c>
      <c r="AO113" s="3" t="s">
        <v>185</v>
      </c>
      <c r="AP113" s="3" t="s">
        <v>185</v>
      </c>
      <c r="AQ113" s="3" t="s">
        <v>185</v>
      </c>
      <c r="AR113" s="56" t="s">
        <v>185</v>
      </c>
      <c r="AS113" s="56" t="s">
        <v>185</v>
      </c>
      <c r="AT113" s="56" t="s">
        <v>185</v>
      </c>
      <c r="AU113" s="56" t="s">
        <v>185</v>
      </c>
      <c r="AV113" s="56">
        <v>0</v>
      </c>
      <c r="AW113" s="56">
        <v>265</v>
      </c>
      <c r="AX113">
        <v>132.5</v>
      </c>
    </row>
    <row r="114" spans="3:50" x14ac:dyDescent="0.3">
      <c r="C114" s="56" t="s">
        <v>2</v>
      </c>
      <c r="D114" s="56" t="s">
        <v>25</v>
      </c>
      <c r="E114" s="56" t="s">
        <v>87</v>
      </c>
      <c r="F114" s="42" t="s">
        <v>327</v>
      </c>
      <c r="G114" s="56" t="s">
        <v>86</v>
      </c>
      <c r="H114" s="56" t="s">
        <v>86</v>
      </c>
      <c r="I114" s="56" t="s">
        <v>183</v>
      </c>
      <c r="J114" s="56">
        <v>31</v>
      </c>
      <c r="K114" s="56">
        <v>22.9</v>
      </c>
      <c r="L114" s="56">
        <v>2.4</v>
      </c>
      <c r="M114" s="56">
        <v>16</v>
      </c>
      <c r="N114" s="56" t="s">
        <v>185</v>
      </c>
      <c r="O114" s="56">
        <v>1.8</v>
      </c>
      <c r="P114" s="56" t="s">
        <v>185</v>
      </c>
      <c r="Q114" s="56">
        <v>3.5</v>
      </c>
      <c r="R114" s="56">
        <v>0.28000000000000003</v>
      </c>
      <c r="S114" s="56" t="s">
        <v>184</v>
      </c>
      <c r="T114" s="56">
        <v>0.74</v>
      </c>
      <c r="U114" s="56">
        <v>0</v>
      </c>
      <c r="V114" s="56">
        <v>3.5</v>
      </c>
      <c r="W114" s="56">
        <v>0</v>
      </c>
      <c r="X114" s="3">
        <v>2.904564315352697</v>
      </c>
      <c r="Y114" s="3">
        <v>2.0746887966804977</v>
      </c>
      <c r="Z114" s="56">
        <v>100</v>
      </c>
      <c r="AA114" s="56">
        <v>0.4</v>
      </c>
      <c r="AB114" s="56">
        <v>0.4</v>
      </c>
      <c r="AC114" s="56">
        <v>1.75</v>
      </c>
      <c r="AD114" s="56">
        <v>0.08</v>
      </c>
      <c r="AE114" s="56">
        <v>3.5</v>
      </c>
      <c r="AF114" s="56">
        <v>0.24099999999999999</v>
      </c>
      <c r="AG114" s="56">
        <v>0.254</v>
      </c>
      <c r="AH114" s="3">
        <v>0.98</v>
      </c>
      <c r="AI114" s="3">
        <v>0.45</v>
      </c>
      <c r="AJ114" s="60">
        <v>15</v>
      </c>
      <c r="AK114" s="60">
        <v>75</v>
      </c>
      <c r="AL114" s="56">
        <v>12</v>
      </c>
      <c r="AM114" s="56">
        <v>100</v>
      </c>
      <c r="AN114" s="56">
        <v>0.24299999999999999</v>
      </c>
      <c r="AO114" s="3">
        <v>0.254</v>
      </c>
      <c r="AP114" s="3">
        <v>0.21547274715979378</v>
      </c>
      <c r="AQ114" s="3">
        <v>0.44526510050878954</v>
      </c>
      <c r="AR114" s="56">
        <v>10</v>
      </c>
      <c r="AS114" s="56">
        <v>150</v>
      </c>
      <c r="AT114" s="56">
        <v>12</v>
      </c>
      <c r="AU114" s="56">
        <v>100</v>
      </c>
      <c r="AV114" s="56">
        <v>0</v>
      </c>
      <c r="AW114" s="56">
        <v>1022</v>
      </c>
      <c r="AX114">
        <v>1057</v>
      </c>
    </row>
    <row r="115" spans="3:50" x14ac:dyDescent="0.3">
      <c r="C115" s="56" t="s">
        <v>2</v>
      </c>
      <c r="D115" s="56" t="s">
        <v>26</v>
      </c>
      <c r="E115" s="56" t="s">
        <v>87</v>
      </c>
      <c r="F115" s="42" t="s">
        <v>327</v>
      </c>
      <c r="G115" s="56" t="s">
        <v>86</v>
      </c>
      <c r="H115" s="56" t="s">
        <v>86</v>
      </c>
      <c r="I115" s="56" t="s">
        <v>183</v>
      </c>
      <c r="J115" s="56">
        <v>37</v>
      </c>
      <c r="K115" s="56">
        <v>25.9</v>
      </c>
      <c r="L115" s="56">
        <v>2.2000000000000002</v>
      </c>
      <c r="M115" s="56">
        <v>16</v>
      </c>
      <c r="N115" s="56" t="s">
        <v>185</v>
      </c>
      <c r="O115" s="56">
        <v>1.8</v>
      </c>
      <c r="P115" s="56" t="s">
        <v>185</v>
      </c>
      <c r="Q115" s="56">
        <v>3.5</v>
      </c>
      <c r="R115" s="56">
        <v>0.28000000000000003</v>
      </c>
      <c r="S115" s="56" t="s">
        <v>184</v>
      </c>
      <c r="T115" s="56">
        <v>1.1399999999999999</v>
      </c>
      <c r="U115" s="56">
        <v>0</v>
      </c>
      <c r="V115" s="56">
        <v>3.5</v>
      </c>
      <c r="W115" s="56">
        <v>0</v>
      </c>
      <c r="X115" s="3">
        <v>4.1493775933609953</v>
      </c>
      <c r="Y115" s="3">
        <v>3.319502074688796</v>
      </c>
      <c r="Z115" s="56">
        <v>100</v>
      </c>
      <c r="AA115" s="56">
        <v>0.4</v>
      </c>
      <c r="AB115" s="56">
        <v>0.4</v>
      </c>
      <c r="AC115" s="56">
        <v>1.75</v>
      </c>
      <c r="AD115" s="56">
        <v>0.28000000000000003</v>
      </c>
      <c r="AE115" s="56">
        <v>3.5</v>
      </c>
      <c r="AF115" s="56">
        <v>0.24099999999999999</v>
      </c>
      <c r="AG115" s="56">
        <v>0.254</v>
      </c>
      <c r="AH115" s="56">
        <v>0.98</v>
      </c>
      <c r="AI115" s="56">
        <v>0.45</v>
      </c>
      <c r="AJ115" s="56">
        <v>15</v>
      </c>
      <c r="AK115" s="56">
        <v>75</v>
      </c>
      <c r="AL115" s="56">
        <v>12</v>
      </c>
      <c r="AM115" s="56">
        <v>100</v>
      </c>
      <c r="AN115" s="56">
        <v>0.24299999999999999</v>
      </c>
      <c r="AO115" s="3">
        <v>0.254</v>
      </c>
      <c r="AP115" s="3">
        <v>0.21547274715979378</v>
      </c>
      <c r="AQ115" s="3">
        <v>0.44526510050878954</v>
      </c>
      <c r="AR115" s="56">
        <v>10</v>
      </c>
      <c r="AS115" s="56">
        <v>150</v>
      </c>
      <c r="AT115" s="56">
        <v>12</v>
      </c>
      <c r="AU115" s="56">
        <v>100</v>
      </c>
      <c r="AV115" s="56">
        <v>0</v>
      </c>
      <c r="AW115" s="56">
        <v>571</v>
      </c>
      <c r="AX115">
        <v>601</v>
      </c>
    </row>
    <row r="116" spans="3:50" x14ac:dyDescent="0.3">
      <c r="C116" s="56" t="s">
        <v>2</v>
      </c>
      <c r="D116" s="56" t="s">
        <v>136</v>
      </c>
      <c r="E116" s="56" t="s">
        <v>87</v>
      </c>
      <c r="F116" s="42" t="s">
        <v>327</v>
      </c>
      <c r="G116" s="56" t="s">
        <v>86</v>
      </c>
      <c r="H116" s="56" t="s">
        <v>86</v>
      </c>
      <c r="I116" s="56" t="s">
        <v>183</v>
      </c>
      <c r="J116" s="56">
        <v>30.9</v>
      </c>
      <c r="K116" s="56">
        <v>22.1</v>
      </c>
      <c r="L116" s="56" t="s">
        <v>184</v>
      </c>
      <c r="M116" s="56">
        <v>16</v>
      </c>
      <c r="N116" s="56" t="s">
        <v>185</v>
      </c>
      <c r="O116" s="56">
        <v>1.8</v>
      </c>
      <c r="P116" s="56" t="s">
        <v>185</v>
      </c>
      <c r="Q116" s="56">
        <v>3.5</v>
      </c>
      <c r="R116" s="56">
        <v>0.28000000000000003</v>
      </c>
      <c r="S116" s="56" t="s">
        <v>184</v>
      </c>
      <c r="T116" s="56">
        <v>1.1399999999999999</v>
      </c>
      <c r="U116" s="56">
        <v>0</v>
      </c>
      <c r="V116" s="56">
        <v>3.5</v>
      </c>
      <c r="W116" s="56">
        <v>0</v>
      </c>
      <c r="X116" s="56">
        <v>4.1493775933609953</v>
      </c>
      <c r="Y116" s="56">
        <v>3.319502074688796</v>
      </c>
      <c r="Z116" s="56">
        <v>100</v>
      </c>
      <c r="AA116" s="56">
        <v>0.4</v>
      </c>
      <c r="AB116" s="56">
        <v>0.4</v>
      </c>
      <c r="AC116" s="56">
        <v>1.75</v>
      </c>
      <c r="AD116" s="56">
        <v>0.28000000000000003</v>
      </c>
      <c r="AE116" s="56">
        <v>3.5</v>
      </c>
      <c r="AF116" s="56">
        <v>0.24099999999999999</v>
      </c>
      <c r="AG116" s="56">
        <v>0.254</v>
      </c>
      <c r="AH116" s="56">
        <v>0.98</v>
      </c>
      <c r="AI116" s="56">
        <v>0.45</v>
      </c>
      <c r="AJ116" s="56">
        <v>15</v>
      </c>
      <c r="AK116" s="56">
        <v>75</v>
      </c>
      <c r="AL116" s="56">
        <v>12</v>
      </c>
      <c r="AM116" s="56">
        <v>100</v>
      </c>
      <c r="AN116" s="56">
        <v>0.24299999999999999</v>
      </c>
      <c r="AO116" s="3">
        <v>0.254</v>
      </c>
      <c r="AP116" s="3">
        <v>0.21547274715979378</v>
      </c>
      <c r="AQ116" s="3">
        <v>0.44526510050878954</v>
      </c>
      <c r="AR116" s="56">
        <v>10</v>
      </c>
      <c r="AS116" s="56">
        <v>150</v>
      </c>
      <c r="AT116" s="56">
        <v>12</v>
      </c>
      <c r="AU116" s="56">
        <v>100</v>
      </c>
      <c r="AV116" s="56">
        <v>0</v>
      </c>
      <c r="AW116" s="56">
        <v>565</v>
      </c>
      <c r="AX116">
        <v>597</v>
      </c>
    </row>
    <row r="117" spans="3:50" x14ac:dyDescent="0.3">
      <c r="C117" s="56" t="s">
        <v>2</v>
      </c>
      <c r="D117" s="56" t="s">
        <v>23</v>
      </c>
      <c r="E117" s="56" t="s">
        <v>87</v>
      </c>
      <c r="F117" s="42" t="s">
        <v>327</v>
      </c>
      <c r="G117" s="56" t="s">
        <v>86</v>
      </c>
      <c r="H117" s="56" t="s">
        <v>86</v>
      </c>
      <c r="I117" s="56" t="s">
        <v>183</v>
      </c>
      <c r="J117" s="56">
        <v>35.299999999999997</v>
      </c>
      <c r="K117" s="56">
        <v>25.7</v>
      </c>
      <c r="L117" s="56">
        <v>2.4</v>
      </c>
      <c r="M117" s="56">
        <v>16</v>
      </c>
      <c r="N117" s="56" t="s">
        <v>185</v>
      </c>
      <c r="O117" s="56">
        <v>1.8</v>
      </c>
      <c r="P117" s="56" t="s">
        <v>185</v>
      </c>
      <c r="Q117" s="56">
        <v>3.5</v>
      </c>
      <c r="R117" s="56">
        <v>0.28000000000000003</v>
      </c>
      <c r="S117" s="56" t="s">
        <v>184</v>
      </c>
      <c r="T117" s="56">
        <v>1.04</v>
      </c>
      <c r="U117" s="56">
        <v>0</v>
      </c>
      <c r="V117" s="56">
        <v>3.5</v>
      </c>
      <c r="W117" s="56">
        <v>0</v>
      </c>
      <c r="X117" s="3">
        <v>4.1493775933609962</v>
      </c>
      <c r="Y117" s="3">
        <v>3.3195020746887969</v>
      </c>
      <c r="Z117" s="56">
        <v>100</v>
      </c>
      <c r="AA117" s="56">
        <v>0.4</v>
      </c>
      <c r="AB117" s="56">
        <v>0.4</v>
      </c>
      <c r="AC117" s="56">
        <v>1.75</v>
      </c>
      <c r="AD117" s="56">
        <v>0.08</v>
      </c>
      <c r="AE117" s="56">
        <v>3.5</v>
      </c>
      <c r="AF117" s="56">
        <v>0.24099999999999999</v>
      </c>
      <c r="AG117" s="56">
        <v>0.254</v>
      </c>
      <c r="AH117" s="56">
        <v>0.98</v>
      </c>
      <c r="AI117" s="3">
        <v>0.15</v>
      </c>
      <c r="AJ117" s="56">
        <v>15</v>
      </c>
      <c r="AK117" s="56">
        <v>75</v>
      </c>
      <c r="AL117" s="56">
        <v>12</v>
      </c>
      <c r="AM117" s="56">
        <v>200</v>
      </c>
      <c r="AN117" s="56">
        <v>0.245</v>
      </c>
      <c r="AO117" s="3">
        <v>0.255</v>
      </c>
      <c r="AP117" s="3">
        <v>0.21371378595848931</v>
      </c>
      <c r="AQ117" s="3">
        <v>0.15399963988185261</v>
      </c>
      <c r="AR117" s="56">
        <v>10</v>
      </c>
      <c r="AS117" s="56">
        <v>150</v>
      </c>
      <c r="AT117" s="56">
        <v>10</v>
      </c>
      <c r="AU117" s="56">
        <v>200</v>
      </c>
      <c r="AV117" s="56">
        <v>0</v>
      </c>
      <c r="AW117" s="56">
        <v>545</v>
      </c>
      <c r="AX117">
        <v>577</v>
      </c>
    </row>
    <row r="118" spans="3:50" x14ac:dyDescent="0.3">
      <c r="C118" s="56" t="s">
        <v>2</v>
      </c>
      <c r="D118" s="56" t="s">
        <v>27</v>
      </c>
      <c r="E118" s="56" t="s">
        <v>87</v>
      </c>
      <c r="F118" s="42" t="s">
        <v>327</v>
      </c>
      <c r="G118" s="56" t="s">
        <v>86</v>
      </c>
      <c r="H118" s="56" t="s">
        <v>86</v>
      </c>
      <c r="I118" s="56" t="s">
        <v>183</v>
      </c>
      <c r="J118" s="56">
        <v>34.200000000000003</v>
      </c>
      <c r="K118" s="56">
        <v>22.9</v>
      </c>
      <c r="L118" s="56">
        <v>2.4</v>
      </c>
      <c r="M118" s="56">
        <v>16</v>
      </c>
      <c r="N118" s="56" t="s">
        <v>185</v>
      </c>
      <c r="O118" s="56">
        <v>1.8</v>
      </c>
      <c r="P118" s="56" t="s">
        <v>185</v>
      </c>
      <c r="Q118" s="56">
        <v>3.5</v>
      </c>
      <c r="R118" s="56">
        <v>0.28000000000000003</v>
      </c>
      <c r="S118" s="56" t="s">
        <v>184</v>
      </c>
      <c r="T118" s="56">
        <v>1.34</v>
      </c>
      <c r="U118" s="56">
        <v>0</v>
      </c>
      <c r="V118" s="56">
        <v>3.5</v>
      </c>
      <c r="W118" s="56">
        <v>0</v>
      </c>
      <c r="X118" s="3">
        <v>5.394190871369295</v>
      </c>
      <c r="Y118" s="3">
        <v>4.5643153526970961</v>
      </c>
      <c r="Z118" s="56">
        <v>100</v>
      </c>
      <c r="AA118" s="56">
        <v>0.4</v>
      </c>
      <c r="AB118" s="56">
        <v>0.4</v>
      </c>
      <c r="AC118" s="56">
        <v>1.75</v>
      </c>
      <c r="AD118" s="56">
        <v>0.08</v>
      </c>
      <c r="AE118" s="56">
        <v>3.5</v>
      </c>
      <c r="AF118" s="56">
        <v>0.24099999999999999</v>
      </c>
      <c r="AG118" s="56">
        <v>0.254</v>
      </c>
      <c r="AH118" s="56">
        <v>0.98</v>
      </c>
      <c r="AI118" s="3">
        <v>0.45</v>
      </c>
      <c r="AJ118" s="56">
        <v>15</v>
      </c>
      <c r="AK118" s="56">
        <v>75</v>
      </c>
      <c r="AL118" s="56">
        <v>12</v>
      </c>
      <c r="AM118" s="56">
        <v>100</v>
      </c>
      <c r="AN118" s="56">
        <v>0.24299999999999999</v>
      </c>
      <c r="AO118" s="3">
        <v>0.254</v>
      </c>
      <c r="AP118" s="3">
        <v>0.21547274715979378</v>
      </c>
      <c r="AQ118" s="3">
        <v>0.44526510050878954</v>
      </c>
      <c r="AR118" s="56">
        <v>10</v>
      </c>
      <c r="AS118" s="56">
        <v>150</v>
      </c>
      <c r="AT118" s="56">
        <v>12</v>
      </c>
      <c r="AU118" s="56">
        <v>100</v>
      </c>
      <c r="AV118" s="56">
        <v>0</v>
      </c>
      <c r="AW118" s="56">
        <v>588</v>
      </c>
      <c r="AX118">
        <v>617</v>
      </c>
    </row>
    <row r="119" spans="3:50" x14ac:dyDescent="0.3">
      <c r="C119" s="56" t="s">
        <v>2</v>
      </c>
      <c r="D119" s="56" t="s">
        <v>24</v>
      </c>
      <c r="E119" s="56" t="s">
        <v>87</v>
      </c>
      <c r="F119" s="42" t="s">
        <v>327</v>
      </c>
      <c r="G119" s="56" t="s">
        <v>86</v>
      </c>
      <c r="H119" s="56" t="s">
        <v>86</v>
      </c>
      <c r="I119" s="56" t="s">
        <v>183</v>
      </c>
      <c r="J119" s="56">
        <v>33.6</v>
      </c>
      <c r="K119" s="56">
        <v>23.8</v>
      </c>
      <c r="L119" s="56">
        <v>2.4</v>
      </c>
      <c r="M119" s="56">
        <v>16</v>
      </c>
      <c r="N119" s="56" t="s">
        <v>185</v>
      </c>
      <c r="O119" s="56">
        <v>1.8</v>
      </c>
      <c r="P119" s="56" t="s">
        <v>185</v>
      </c>
      <c r="Q119" s="56">
        <v>3.5</v>
      </c>
      <c r="R119" s="56">
        <v>0.28000000000000003</v>
      </c>
      <c r="S119" s="56" t="s">
        <v>184</v>
      </c>
      <c r="T119" s="56">
        <v>1.34</v>
      </c>
      <c r="U119" s="56">
        <v>0</v>
      </c>
      <c r="V119" s="56">
        <v>3.5</v>
      </c>
      <c r="W119" s="56">
        <v>0</v>
      </c>
      <c r="X119" s="56">
        <v>5.394190871369295</v>
      </c>
      <c r="Y119" s="56">
        <v>4.5643153526970961</v>
      </c>
      <c r="Z119" s="56">
        <v>100</v>
      </c>
      <c r="AA119" s="56">
        <v>0.4</v>
      </c>
      <c r="AB119" s="56">
        <v>0.4</v>
      </c>
      <c r="AC119" s="56">
        <v>1.75</v>
      </c>
      <c r="AD119" s="56">
        <v>0.08</v>
      </c>
      <c r="AE119" s="56">
        <v>3.5</v>
      </c>
      <c r="AF119" s="56">
        <v>0.24099999999999999</v>
      </c>
      <c r="AG119" s="56">
        <v>0.254</v>
      </c>
      <c r="AH119" s="56">
        <v>0.98</v>
      </c>
      <c r="AI119" s="3">
        <v>0.15</v>
      </c>
      <c r="AJ119" s="56">
        <v>15</v>
      </c>
      <c r="AK119" s="56">
        <v>75</v>
      </c>
      <c r="AL119" s="56">
        <v>12</v>
      </c>
      <c r="AM119" s="56">
        <v>200</v>
      </c>
      <c r="AN119" s="56">
        <v>0.245</v>
      </c>
      <c r="AO119" s="3">
        <v>0.255</v>
      </c>
      <c r="AP119" s="3">
        <v>0.21371378595848931</v>
      </c>
      <c r="AQ119" s="3">
        <v>0.15399963988185261</v>
      </c>
      <c r="AR119" s="56">
        <v>10</v>
      </c>
      <c r="AS119" s="56">
        <v>150</v>
      </c>
      <c r="AT119" s="56">
        <v>10</v>
      </c>
      <c r="AU119" s="56">
        <v>200</v>
      </c>
      <c r="AV119" s="56">
        <v>0</v>
      </c>
      <c r="AW119" s="56">
        <v>499</v>
      </c>
      <c r="AX119">
        <v>527</v>
      </c>
    </row>
    <row r="120" spans="3:50" x14ac:dyDescent="0.3">
      <c r="C120" s="56" t="s">
        <v>2</v>
      </c>
      <c r="D120" s="56" t="s">
        <v>44</v>
      </c>
      <c r="E120" s="56" t="s">
        <v>87</v>
      </c>
      <c r="F120" s="42" t="s">
        <v>327</v>
      </c>
      <c r="G120" s="56" t="s">
        <v>199</v>
      </c>
      <c r="H120" s="56" t="s">
        <v>90</v>
      </c>
      <c r="I120" s="56" t="s">
        <v>183</v>
      </c>
      <c r="J120" s="56">
        <v>37.299999999999997</v>
      </c>
      <c r="K120" s="56">
        <v>23.2</v>
      </c>
      <c r="L120" s="56">
        <v>3</v>
      </c>
      <c r="M120" s="56">
        <v>16</v>
      </c>
      <c r="N120" s="56">
        <v>1.9</v>
      </c>
      <c r="O120" s="56">
        <v>3</v>
      </c>
      <c r="P120" s="56">
        <v>1.1000000000000001</v>
      </c>
      <c r="Q120" s="56">
        <v>3.5</v>
      </c>
      <c r="R120" s="56">
        <v>0.28000000000000003</v>
      </c>
      <c r="S120" s="56" t="s">
        <v>184</v>
      </c>
      <c r="T120" s="56">
        <v>0.7</v>
      </c>
      <c r="U120" s="56">
        <v>0</v>
      </c>
      <c r="V120" s="56">
        <v>3.5</v>
      </c>
      <c r="W120" s="56">
        <v>1</v>
      </c>
      <c r="X120" s="3">
        <v>2.9166666666666665</v>
      </c>
      <c r="Y120" s="3">
        <v>1.9100000000000001</v>
      </c>
      <c r="Z120" s="56">
        <v>99.6</v>
      </c>
      <c r="AA120" s="56">
        <v>0.4</v>
      </c>
      <c r="AB120" s="56">
        <v>0.4</v>
      </c>
      <c r="AC120" s="56">
        <v>1.75</v>
      </c>
      <c r="AD120" s="56">
        <v>0.08</v>
      </c>
      <c r="AE120" s="56">
        <v>3.5</v>
      </c>
      <c r="AF120" s="56">
        <v>0.24</v>
      </c>
      <c r="AG120" s="56">
        <v>0.254</v>
      </c>
      <c r="AH120" s="56">
        <v>0.98</v>
      </c>
      <c r="AI120" s="3">
        <v>0.45</v>
      </c>
      <c r="AJ120" s="56">
        <v>15</v>
      </c>
      <c r="AK120" s="56">
        <v>75</v>
      </c>
      <c r="AL120" s="56">
        <v>12</v>
      </c>
      <c r="AM120" s="56">
        <v>100</v>
      </c>
      <c r="AN120" s="56">
        <v>0.24299999999999999</v>
      </c>
      <c r="AO120" s="3">
        <v>0.254</v>
      </c>
      <c r="AP120" s="3">
        <v>0.21547274715979378</v>
      </c>
      <c r="AQ120" s="3">
        <v>0.44526510050878954</v>
      </c>
      <c r="AR120" s="56">
        <v>10</v>
      </c>
      <c r="AS120" s="56">
        <v>150</v>
      </c>
      <c r="AT120" s="56">
        <v>12</v>
      </c>
      <c r="AU120" s="56">
        <v>100</v>
      </c>
      <c r="AV120" s="56">
        <v>644</v>
      </c>
      <c r="AW120" s="56">
        <v>1366</v>
      </c>
      <c r="AX120">
        <v>1283</v>
      </c>
    </row>
    <row r="121" spans="3:50" x14ac:dyDescent="0.3">
      <c r="C121" s="56" t="s">
        <v>2</v>
      </c>
      <c r="D121" s="56" t="s">
        <v>331</v>
      </c>
      <c r="E121" s="56" t="s">
        <v>87</v>
      </c>
      <c r="F121" s="42" t="s">
        <v>327</v>
      </c>
      <c r="G121" s="56" t="s">
        <v>199</v>
      </c>
      <c r="H121" s="56" t="s">
        <v>90</v>
      </c>
      <c r="I121" s="56" t="s">
        <v>183</v>
      </c>
      <c r="J121" s="56">
        <v>38</v>
      </c>
      <c r="K121" s="56">
        <v>25.1</v>
      </c>
      <c r="L121" s="56">
        <v>2.7</v>
      </c>
      <c r="M121" s="56">
        <v>16</v>
      </c>
      <c r="N121" s="56">
        <v>1.9</v>
      </c>
      <c r="O121" s="56">
        <v>3</v>
      </c>
      <c r="P121" s="56">
        <v>1.1000000000000001</v>
      </c>
      <c r="Q121" s="56">
        <v>3.5</v>
      </c>
      <c r="R121" s="56">
        <v>0.28000000000000003</v>
      </c>
      <c r="S121" s="56" t="s">
        <v>184</v>
      </c>
      <c r="T121" s="56">
        <v>0.7</v>
      </c>
      <c r="U121" s="56">
        <v>0</v>
      </c>
      <c r="V121" s="56">
        <v>3.5</v>
      </c>
      <c r="W121" s="56">
        <v>1</v>
      </c>
      <c r="X121" s="56">
        <v>2.9166666666666665</v>
      </c>
      <c r="Y121" s="56">
        <v>1.9100000000000001</v>
      </c>
      <c r="Z121" s="56">
        <v>50</v>
      </c>
      <c r="AA121" s="56">
        <v>0.4</v>
      </c>
      <c r="AB121" s="56">
        <v>0.4</v>
      </c>
      <c r="AC121" s="56">
        <v>1.75</v>
      </c>
      <c r="AD121" s="56">
        <v>0.08</v>
      </c>
      <c r="AE121" s="56">
        <v>3.5</v>
      </c>
      <c r="AF121" s="56">
        <v>0.24</v>
      </c>
      <c r="AG121" s="56">
        <v>0.254</v>
      </c>
      <c r="AH121" s="56">
        <v>0.98</v>
      </c>
      <c r="AI121" s="56">
        <v>0.45</v>
      </c>
      <c r="AJ121" s="56">
        <v>15</v>
      </c>
      <c r="AK121" s="56">
        <v>75</v>
      </c>
      <c r="AL121" s="56">
        <v>12</v>
      </c>
      <c r="AM121" s="56">
        <v>100</v>
      </c>
      <c r="AN121" s="56">
        <v>0.24299999999999999</v>
      </c>
      <c r="AO121" s="3">
        <v>0.254</v>
      </c>
      <c r="AP121" s="3">
        <v>0.21547274715979378</v>
      </c>
      <c r="AQ121" s="3">
        <v>0.44526510050878954</v>
      </c>
      <c r="AR121" s="56">
        <v>10</v>
      </c>
      <c r="AS121" s="56">
        <v>150</v>
      </c>
      <c r="AT121" s="56">
        <v>12</v>
      </c>
      <c r="AU121" s="56">
        <v>100</v>
      </c>
      <c r="AV121" s="56">
        <v>290.5</v>
      </c>
      <c r="AW121" s="56">
        <v>1226</v>
      </c>
      <c r="AX121">
        <v>1058</v>
      </c>
    </row>
    <row r="122" spans="3:50" x14ac:dyDescent="0.3">
      <c r="C122" s="56" t="s">
        <v>2</v>
      </c>
      <c r="D122" s="56" t="s">
        <v>45</v>
      </c>
      <c r="E122" s="56" t="s">
        <v>87</v>
      </c>
      <c r="F122" s="42" t="s">
        <v>327</v>
      </c>
      <c r="G122" s="56" t="s">
        <v>199</v>
      </c>
      <c r="H122" s="56" t="s">
        <v>90</v>
      </c>
      <c r="I122" s="56" t="s">
        <v>183</v>
      </c>
      <c r="J122" s="56">
        <v>38.200000000000003</v>
      </c>
      <c r="K122" s="56">
        <v>24.7</v>
      </c>
      <c r="L122" s="56">
        <v>2.9</v>
      </c>
      <c r="M122" s="56">
        <v>16</v>
      </c>
      <c r="N122" s="56">
        <v>1.9</v>
      </c>
      <c r="O122" s="56">
        <v>3</v>
      </c>
      <c r="P122" s="56">
        <v>1.1000000000000001</v>
      </c>
      <c r="Q122" s="56">
        <v>3.5</v>
      </c>
      <c r="R122" s="56">
        <v>0.28000000000000003</v>
      </c>
      <c r="S122" s="56" t="s">
        <v>184</v>
      </c>
      <c r="T122" s="56">
        <v>1</v>
      </c>
      <c r="U122" s="56">
        <v>0</v>
      </c>
      <c r="V122" s="56">
        <v>3.5</v>
      </c>
      <c r="W122" s="56">
        <v>1</v>
      </c>
      <c r="X122" s="3">
        <v>4.166666666666667</v>
      </c>
      <c r="Y122" s="3">
        <v>3.166666666666667</v>
      </c>
      <c r="Z122" s="56">
        <v>100.2</v>
      </c>
      <c r="AA122" s="56">
        <v>0.4</v>
      </c>
      <c r="AB122" s="56">
        <v>0.4</v>
      </c>
      <c r="AC122" s="56">
        <v>1.75</v>
      </c>
      <c r="AD122" s="56">
        <v>0.08</v>
      </c>
      <c r="AE122" s="56">
        <v>3.5</v>
      </c>
      <c r="AF122" s="56">
        <v>0.24</v>
      </c>
      <c r="AG122" s="56">
        <v>0.254</v>
      </c>
      <c r="AH122" s="56">
        <v>0.98</v>
      </c>
      <c r="AI122" s="56">
        <v>0.45</v>
      </c>
      <c r="AJ122" s="56">
        <v>15</v>
      </c>
      <c r="AK122" s="56">
        <v>75</v>
      </c>
      <c r="AL122" s="56">
        <v>12</v>
      </c>
      <c r="AM122" s="56">
        <v>100</v>
      </c>
      <c r="AN122" s="56">
        <v>0.24299999999999999</v>
      </c>
      <c r="AO122" s="3">
        <v>0.254</v>
      </c>
      <c r="AP122" s="3">
        <v>0.21547274715979378</v>
      </c>
      <c r="AQ122" s="3">
        <v>0.44526510050878954</v>
      </c>
      <c r="AR122" s="56">
        <v>10</v>
      </c>
      <c r="AS122" s="56">
        <v>150</v>
      </c>
      <c r="AT122" s="56">
        <v>12</v>
      </c>
      <c r="AU122" s="56">
        <v>100</v>
      </c>
      <c r="AV122" s="56">
        <v>476</v>
      </c>
      <c r="AW122" s="56">
        <v>856</v>
      </c>
      <c r="AX122">
        <v>746</v>
      </c>
    </row>
    <row r="123" spans="3:50" x14ac:dyDescent="0.3">
      <c r="C123" s="56" t="s">
        <v>2</v>
      </c>
      <c r="D123" s="56" t="s">
        <v>332</v>
      </c>
      <c r="E123" s="56" t="s">
        <v>87</v>
      </c>
      <c r="F123" s="42" t="s">
        <v>327</v>
      </c>
      <c r="G123" s="56" t="s">
        <v>199</v>
      </c>
      <c r="H123" s="56" t="s">
        <v>90</v>
      </c>
      <c r="I123" s="56" t="s">
        <v>183</v>
      </c>
      <c r="J123" s="56">
        <v>37.799999999999997</v>
      </c>
      <c r="K123" s="56">
        <v>24.7</v>
      </c>
      <c r="L123" s="56" t="s">
        <v>184</v>
      </c>
      <c r="M123" s="56">
        <v>16</v>
      </c>
      <c r="N123" s="56">
        <v>2.2000000000000002</v>
      </c>
      <c r="O123" s="56">
        <v>3</v>
      </c>
      <c r="P123" s="56">
        <v>0.85</v>
      </c>
      <c r="Q123" s="56">
        <v>3.5</v>
      </c>
      <c r="R123" s="56">
        <v>0.22</v>
      </c>
      <c r="S123" s="56" t="s">
        <v>184</v>
      </c>
      <c r="T123" s="56">
        <v>0.75</v>
      </c>
      <c r="U123" s="56">
        <v>0</v>
      </c>
      <c r="V123" s="56">
        <v>3.5</v>
      </c>
      <c r="W123" s="56">
        <v>0.75</v>
      </c>
      <c r="X123" s="56">
        <v>4.166666666666667</v>
      </c>
      <c r="Y123" s="3">
        <v>3.1044444444444443</v>
      </c>
      <c r="Z123" s="56">
        <v>100.1</v>
      </c>
      <c r="AA123" s="56">
        <v>0.3</v>
      </c>
      <c r="AB123" s="56">
        <v>0.3</v>
      </c>
      <c r="AC123" s="56">
        <v>1.75</v>
      </c>
      <c r="AD123" s="56">
        <v>0.08</v>
      </c>
      <c r="AE123" s="56">
        <v>3.5</v>
      </c>
      <c r="AF123" s="56">
        <v>0.18</v>
      </c>
      <c r="AG123" s="5">
        <v>0.19400000000000001</v>
      </c>
      <c r="AH123" s="56">
        <v>0.98</v>
      </c>
      <c r="AI123" s="56">
        <v>0.45</v>
      </c>
      <c r="AJ123" s="56">
        <v>15</v>
      </c>
      <c r="AK123" s="60">
        <v>100</v>
      </c>
      <c r="AL123" s="56">
        <v>12</v>
      </c>
      <c r="AM123" s="56">
        <v>100</v>
      </c>
      <c r="AN123" s="56">
        <v>0.183</v>
      </c>
      <c r="AO123" s="3">
        <v>0.19400000000000001</v>
      </c>
      <c r="AP123" s="3">
        <v>0.28611954950726715</v>
      </c>
      <c r="AQ123" s="3">
        <v>0.44844304333557716</v>
      </c>
      <c r="AR123" s="56">
        <v>10</v>
      </c>
      <c r="AS123" s="56">
        <v>150</v>
      </c>
      <c r="AT123" s="56">
        <v>12</v>
      </c>
      <c r="AU123" s="56">
        <v>130</v>
      </c>
      <c r="AV123" s="56">
        <v>411.3</v>
      </c>
      <c r="AW123" s="56">
        <v>626</v>
      </c>
      <c r="AX123">
        <v>582</v>
      </c>
    </row>
    <row r="124" spans="3:50" x14ac:dyDescent="0.3">
      <c r="C124" s="56" t="s">
        <v>2</v>
      </c>
      <c r="D124" s="56" t="s">
        <v>47</v>
      </c>
      <c r="E124" s="56" t="s">
        <v>87</v>
      </c>
      <c r="F124" s="42" t="s">
        <v>327</v>
      </c>
      <c r="G124" s="56" t="s">
        <v>199</v>
      </c>
      <c r="H124" s="56" t="s">
        <v>90</v>
      </c>
      <c r="I124" s="56" t="s">
        <v>183</v>
      </c>
      <c r="J124" s="56">
        <v>32.9</v>
      </c>
      <c r="K124" s="56">
        <v>24.7</v>
      </c>
      <c r="L124" s="56">
        <v>2.9</v>
      </c>
      <c r="M124" s="56">
        <v>16</v>
      </c>
      <c r="N124" s="56">
        <v>1.9</v>
      </c>
      <c r="O124" s="56">
        <v>3</v>
      </c>
      <c r="P124" s="56">
        <v>1.1000000000000001</v>
      </c>
      <c r="Q124" s="56">
        <v>3.5</v>
      </c>
      <c r="R124" s="56">
        <v>0.28000000000000003</v>
      </c>
      <c r="S124" s="56" t="s">
        <v>184</v>
      </c>
      <c r="T124" s="56">
        <v>1</v>
      </c>
      <c r="U124" s="56">
        <v>0</v>
      </c>
      <c r="V124" s="56">
        <v>3.5</v>
      </c>
      <c r="W124" s="56">
        <v>1</v>
      </c>
      <c r="X124" s="56">
        <v>4.166666666666667</v>
      </c>
      <c r="Y124" s="3">
        <v>3.166666666666667</v>
      </c>
      <c r="Z124" s="56">
        <v>100.5</v>
      </c>
      <c r="AA124" s="56">
        <v>0.4</v>
      </c>
      <c r="AB124" s="56">
        <v>0.4</v>
      </c>
      <c r="AC124" s="56">
        <v>1.75</v>
      </c>
      <c r="AD124" s="56">
        <v>0.08</v>
      </c>
      <c r="AE124" s="56">
        <v>3.5</v>
      </c>
      <c r="AF124" s="56">
        <v>0.24</v>
      </c>
      <c r="AG124" s="5">
        <v>0.254</v>
      </c>
      <c r="AH124" s="56">
        <v>0.98</v>
      </c>
      <c r="AI124" s="3">
        <v>0.15</v>
      </c>
      <c r="AJ124" s="56">
        <v>15</v>
      </c>
      <c r="AK124" s="60">
        <v>75</v>
      </c>
      <c r="AL124" s="56">
        <v>12</v>
      </c>
      <c r="AM124" s="56">
        <v>200</v>
      </c>
      <c r="AN124" s="56">
        <v>0.245</v>
      </c>
      <c r="AO124" s="3">
        <v>0.255</v>
      </c>
      <c r="AP124" s="3">
        <v>0.21371378595848931</v>
      </c>
      <c r="AQ124" s="3">
        <v>0.15399963988185261</v>
      </c>
      <c r="AR124" s="56">
        <v>10</v>
      </c>
      <c r="AS124" s="56">
        <v>150</v>
      </c>
      <c r="AT124" s="56">
        <v>10</v>
      </c>
      <c r="AU124" s="56">
        <v>200</v>
      </c>
      <c r="AV124" s="56">
        <v>500.5</v>
      </c>
      <c r="AW124" s="56">
        <v>897</v>
      </c>
      <c r="AX124">
        <v>782</v>
      </c>
    </row>
    <row r="125" spans="3:50" x14ac:dyDescent="0.3">
      <c r="C125" s="56" t="s">
        <v>2</v>
      </c>
      <c r="D125" s="56" t="s">
        <v>46</v>
      </c>
      <c r="E125" s="56" t="s">
        <v>87</v>
      </c>
      <c r="F125" s="42" t="s">
        <v>327</v>
      </c>
      <c r="G125" s="56" t="s">
        <v>199</v>
      </c>
      <c r="H125" s="56" t="s">
        <v>90</v>
      </c>
      <c r="I125" s="56" t="s">
        <v>183</v>
      </c>
      <c r="J125" s="56">
        <v>37.299999999999997</v>
      </c>
      <c r="K125" s="56">
        <v>23.2</v>
      </c>
      <c r="L125" s="56">
        <v>3</v>
      </c>
      <c r="M125" s="56">
        <v>16</v>
      </c>
      <c r="N125" s="56">
        <v>1.9</v>
      </c>
      <c r="O125" s="56">
        <v>3</v>
      </c>
      <c r="P125" s="56">
        <v>1.1000000000000001</v>
      </c>
      <c r="Q125" s="56">
        <v>3.5</v>
      </c>
      <c r="R125" s="56">
        <v>0.28000000000000003</v>
      </c>
      <c r="S125" s="56" t="s">
        <v>184</v>
      </c>
      <c r="T125" s="56">
        <v>1.3</v>
      </c>
      <c r="U125" s="56">
        <v>0</v>
      </c>
      <c r="V125" s="56">
        <v>3.5</v>
      </c>
      <c r="W125" s="56">
        <v>1</v>
      </c>
      <c r="X125" s="3">
        <v>5.416666666666667</v>
      </c>
      <c r="Y125" s="3">
        <v>4.41</v>
      </c>
      <c r="Z125" s="56">
        <v>101.6</v>
      </c>
      <c r="AA125" s="56">
        <v>0.4</v>
      </c>
      <c r="AB125" s="56">
        <v>0.4</v>
      </c>
      <c r="AC125" s="56">
        <v>1.75</v>
      </c>
      <c r="AD125" s="56">
        <v>0.08</v>
      </c>
      <c r="AE125" s="56">
        <v>3.5</v>
      </c>
      <c r="AF125" s="56">
        <v>0.24</v>
      </c>
      <c r="AG125" s="56">
        <v>0.254</v>
      </c>
      <c r="AH125" s="56">
        <v>0.98</v>
      </c>
      <c r="AI125" s="3">
        <v>0.45</v>
      </c>
      <c r="AJ125" s="56">
        <v>15</v>
      </c>
      <c r="AK125" s="56">
        <v>75</v>
      </c>
      <c r="AL125" s="56">
        <v>12</v>
      </c>
      <c r="AM125" s="56">
        <v>100</v>
      </c>
      <c r="AN125" s="56">
        <v>0.24299999999999999</v>
      </c>
      <c r="AO125" s="3">
        <v>0.254</v>
      </c>
      <c r="AP125" s="3">
        <v>0.21547274715979378</v>
      </c>
      <c r="AQ125" s="3">
        <v>0.44526510050878954</v>
      </c>
      <c r="AR125" s="56">
        <v>10</v>
      </c>
      <c r="AS125" s="56">
        <v>150</v>
      </c>
      <c r="AT125" s="56">
        <v>12</v>
      </c>
      <c r="AU125" s="56">
        <v>100</v>
      </c>
      <c r="AV125" s="56">
        <v>560</v>
      </c>
      <c r="AW125" s="56">
        <v>956</v>
      </c>
      <c r="AX125">
        <v>741</v>
      </c>
    </row>
    <row r="126" spans="3:50" x14ac:dyDescent="0.3">
      <c r="C126" s="56" t="s">
        <v>2</v>
      </c>
      <c r="D126" s="56" t="s">
        <v>48</v>
      </c>
      <c r="E126" s="56" t="s">
        <v>88</v>
      </c>
      <c r="F126" s="42" t="s">
        <v>327</v>
      </c>
      <c r="G126" s="56" t="s">
        <v>199</v>
      </c>
      <c r="H126" s="56" t="s">
        <v>90</v>
      </c>
      <c r="I126" s="56" t="s">
        <v>183</v>
      </c>
      <c r="J126" s="56">
        <v>34.9</v>
      </c>
      <c r="K126" s="56">
        <v>24.7</v>
      </c>
      <c r="L126" s="56">
        <v>2.9</v>
      </c>
      <c r="M126" s="56">
        <v>16</v>
      </c>
      <c r="N126" s="56">
        <v>1.9</v>
      </c>
      <c r="O126" s="56">
        <v>3</v>
      </c>
      <c r="P126" s="56">
        <v>1.1000000000000001</v>
      </c>
      <c r="Q126" s="56">
        <v>3.5</v>
      </c>
      <c r="R126" s="56">
        <v>0.28000000000000003</v>
      </c>
      <c r="S126" s="56" t="s">
        <v>184</v>
      </c>
      <c r="T126" s="56">
        <v>1.3</v>
      </c>
      <c r="U126" s="56">
        <v>0</v>
      </c>
      <c r="V126" s="56">
        <v>3.5</v>
      </c>
      <c r="W126" s="56">
        <v>1</v>
      </c>
      <c r="X126" s="56">
        <v>5.416666666666667</v>
      </c>
      <c r="Y126" s="56">
        <v>4.41</v>
      </c>
      <c r="Z126" s="56">
        <v>100.7</v>
      </c>
      <c r="AA126" s="56">
        <v>0.4</v>
      </c>
      <c r="AB126" s="56">
        <v>0.4</v>
      </c>
      <c r="AC126" s="56">
        <v>1.75</v>
      </c>
      <c r="AD126" s="56">
        <v>0.08</v>
      </c>
      <c r="AE126" s="56">
        <v>3.5</v>
      </c>
      <c r="AF126" s="56">
        <v>0.24</v>
      </c>
      <c r="AG126" s="56">
        <v>0.254</v>
      </c>
      <c r="AH126" s="56">
        <v>0.98</v>
      </c>
      <c r="AI126" s="3">
        <v>0.15</v>
      </c>
      <c r="AJ126" s="56">
        <v>15</v>
      </c>
      <c r="AK126" s="56">
        <v>75</v>
      </c>
      <c r="AL126" s="56">
        <v>12</v>
      </c>
      <c r="AM126" s="56">
        <v>200</v>
      </c>
      <c r="AN126" s="56">
        <v>0.245</v>
      </c>
      <c r="AO126" s="3">
        <v>0.255</v>
      </c>
      <c r="AP126" s="3">
        <v>0.21371378595848931</v>
      </c>
      <c r="AQ126" s="3">
        <v>0.15399963988185261</v>
      </c>
      <c r="AR126" s="56">
        <v>10</v>
      </c>
      <c r="AS126" s="56">
        <v>150</v>
      </c>
      <c r="AT126" s="56">
        <v>10</v>
      </c>
      <c r="AU126" s="56">
        <v>200</v>
      </c>
      <c r="AV126" s="56">
        <v>490</v>
      </c>
      <c r="AW126" s="56">
        <v>846</v>
      </c>
      <c r="AX126">
        <v>657</v>
      </c>
    </row>
    <row r="127" spans="3:50" x14ac:dyDescent="0.3">
      <c r="C127" s="56" t="s">
        <v>2</v>
      </c>
      <c r="D127" s="56" t="s">
        <v>79</v>
      </c>
      <c r="E127" s="56" t="s">
        <v>87</v>
      </c>
      <c r="F127" s="42" t="s">
        <v>327</v>
      </c>
      <c r="G127" s="56" t="s">
        <v>182</v>
      </c>
      <c r="H127" s="56" t="s">
        <v>91</v>
      </c>
      <c r="I127" s="56" t="s">
        <v>183</v>
      </c>
      <c r="J127" s="56">
        <v>37.700000000000003</v>
      </c>
      <c r="K127" s="56">
        <v>27.3</v>
      </c>
      <c r="L127" s="56">
        <v>2.8</v>
      </c>
      <c r="M127" s="56">
        <v>16</v>
      </c>
      <c r="N127" s="56">
        <v>0.2</v>
      </c>
      <c r="O127" s="56">
        <v>4</v>
      </c>
      <c r="P127" s="56">
        <v>0.2</v>
      </c>
      <c r="Q127" s="56">
        <v>1.5</v>
      </c>
      <c r="R127" s="56">
        <v>0.28000000000000003</v>
      </c>
      <c r="S127" s="56" t="s">
        <v>184</v>
      </c>
      <c r="T127" s="56">
        <v>1</v>
      </c>
      <c r="U127" s="56">
        <v>0</v>
      </c>
      <c r="V127" s="56">
        <v>1.5</v>
      </c>
      <c r="W127" s="56">
        <v>0.1</v>
      </c>
      <c r="X127" s="3">
        <v>4.166666666666667</v>
      </c>
      <c r="Y127" s="3">
        <v>3.166666666666667</v>
      </c>
      <c r="Z127" s="56">
        <v>0</v>
      </c>
      <c r="AA127" s="56">
        <v>0.4</v>
      </c>
      <c r="AB127" s="56">
        <v>0.4</v>
      </c>
      <c r="AC127" s="56">
        <v>0.75</v>
      </c>
      <c r="AD127" s="56">
        <v>0.08</v>
      </c>
      <c r="AE127" s="56">
        <v>1.5</v>
      </c>
      <c r="AF127" s="56">
        <v>0.24</v>
      </c>
      <c r="AG127" s="5">
        <v>0.254</v>
      </c>
      <c r="AH127" s="56">
        <v>0.98</v>
      </c>
      <c r="AI127" s="3">
        <v>0.45</v>
      </c>
      <c r="AJ127" s="56">
        <v>15</v>
      </c>
      <c r="AK127" s="56">
        <v>75</v>
      </c>
      <c r="AL127" s="56">
        <v>12</v>
      </c>
      <c r="AM127" s="56">
        <v>100</v>
      </c>
      <c r="AN127" s="56">
        <v>0.24299999999999999</v>
      </c>
      <c r="AO127" s="3">
        <v>0.254</v>
      </c>
      <c r="AP127" s="3">
        <v>0.21547274715979378</v>
      </c>
      <c r="AQ127" s="3">
        <v>0.44526510050878954</v>
      </c>
      <c r="AR127" s="56">
        <v>10</v>
      </c>
      <c r="AS127" s="56">
        <v>150</v>
      </c>
      <c r="AT127" s="56">
        <v>12</v>
      </c>
      <c r="AU127" s="56">
        <v>100</v>
      </c>
      <c r="AV127" s="56">
        <v>0</v>
      </c>
      <c r="AW127" s="56">
        <v>543</v>
      </c>
      <c r="AX127">
        <v>424</v>
      </c>
    </row>
    <row r="128" spans="3:50" x14ac:dyDescent="0.3">
      <c r="C128" s="56" t="s">
        <v>2</v>
      </c>
      <c r="D128" s="56" t="s">
        <v>115</v>
      </c>
      <c r="E128" s="56" t="s">
        <v>87</v>
      </c>
      <c r="F128" s="42" t="s">
        <v>327</v>
      </c>
      <c r="G128" s="56" t="s">
        <v>182</v>
      </c>
      <c r="H128" s="56" t="s">
        <v>91</v>
      </c>
      <c r="I128" s="56" t="s">
        <v>183</v>
      </c>
      <c r="J128" s="56">
        <v>38.200000000000003</v>
      </c>
      <c r="K128" s="56">
        <v>27.6</v>
      </c>
      <c r="L128" s="56">
        <v>3</v>
      </c>
      <c r="M128" s="56">
        <v>16</v>
      </c>
      <c r="N128" s="56">
        <v>0.2</v>
      </c>
      <c r="O128" s="56">
        <v>3</v>
      </c>
      <c r="P128" s="56">
        <v>1.2</v>
      </c>
      <c r="Q128" s="56">
        <v>1.5</v>
      </c>
      <c r="R128" s="56">
        <v>0.28000000000000003</v>
      </c>
      <c r="S128" s="56" t="s">
        <v>184</v>
      </c>
      <c r="T128" s="56">
        <v>1</v>
      </c>
      <c r="U128" s="56">
        <v>0</v>
      </c>
      <c r="V128" s="56">
        <v>1.5</v>
      </c>
      <c r="W128" s="56">
        <v>1.0999999999999999</v>
      </c>
      <c r="X128" s="56">
        <v>4.166666666666667</v>
      </c>
      <c r="Y128" s="56">
        <v>3.166666666666667</v>
      </c>
      <c r="Z128" s="56">
        <v>0</v>
      </c>
      <c r="AA128" s="56">
        <v>0.4</v>
      </c>
      <c r="AB128" s="56">
        <v>0.4</v>
      </c>
      <c r="AC128" s="56">
        <v>0.75</v>
      </c>
      <c r="AD128" s="56">
        <v>0.08</v>
      </c>
      <c r="AE128" s="56">
        <v>1.5</v>
      </c>
      <c r="AF128" s="56">
        <v>0.24</v>
      </c>
      <c r="AG128" s="56">
        <v>0.254</v>
      </c>
      <c r="AH128" s="56">
        <v>0.98</v>
      </c>
      <c r="AI128" s="56">
        <v>0.45</v>
      </c>
      <c r="AJ128" s="56">
        <v>15</v>
      </c>
      <c r="AK128" s="56">
        <v>75</v>
      </c>
      <c r="AL128" s="56">
        <v>12</v>
      </c>
      <c r="AM128" s="56">
        <v>100</v>
      </c>
      <c r="AN128" s="56">
        <v>0.24299999999999999</v>
      </c>
      <c r="AO128" s="3">
        <v>0.254</v>
      </c>
      <c r="AP128" s="3">
        <v>0.21547274715979378</v>
      </c>
      <c r="AQ128" s="3">
        <v>0.44526510050878954</v>
      </c>
      <c r="AR128" s="56">
        <v>10</v>
      </c>
      <c r="AS128" s="56">
        <v>150</v>
      </c>
      <c r="AT128" s="56">
        <v>12</v>
      </c>
      <c r="AU128" s="56">
        <v>100</v>
      </c>
      <c r="AV128" s="56">
        <v>0</v>
      </c>
      <c r="AW128" s="56">
        <v>638</v>
      </c>
      <c r="AX128">
        <v>434</v>
      </c>
    </row>
    <row r="129" spans="3:50" x14ac:dyDescent="0.3">
      <c r="C129" s="56" t="s">
        <v>2</v>
      </c>
      <c r="D129" s="56" t="s">
        <v>113</v>
      </c>
      <c r="E129" s="56" t="s">
        <v>87</v>
      </c>
      <c r="F129" s="42" t="s">
        <v>327</v>
      </c>
      <c r="G129" s="56" t="s">
        <v>182</v>
      </c>
      <c r="H129" s="56" t="s">
        <v>91</v>
      </c>
      <c r="I129" s="56" t="s">
        <v>183</v>
      </c>
      <c r="J129" s="56">
        <v>27.9</v>
      </c>
      <c r="K129" s="56">
        <v>22.4</v>
      </c>
      <c r="L129" s="56">
        <v>2.5</v>
      </c>
      <c r="M129" s="56">
        <v>16</v>
      </c>
      <c r="N129" s="56">
        <v>0.2</v>
      </c>
      <c r="O129" s="56">
        <v>4</v>
      </c>
      <c r="P129" s="56">
        <v>0.2</v>
      </c>
      <c r="Q129" s="56">
        <v>2.5</v>
      </c>
      <c r="R129" s="56">
        <v>0.28000000000000003</v>
      </c>
      <c r="S129" s="56" t="s">
        <v>184</v>
      </c>
      <c r="T129" s="56">
        <v>1</v>
      </c>
      <c r="U129" s="56">
        <v>0</v>
      </c>
      <c r="V129" s="56">
        <v>2.5</v>
      </c>
      <c r="W129" s="56">
        <v>0.1</v>
      </c>
      <c r="X129" s="56">
        <v>4.166666666666667</v>
      </c>
      <c r="Y129" s="56">
        <v>3.166666666666667</v>
      </c>
      <c r="Z129" s="56">
        <v>0</v>
      </c>
      <c r="AA129" s="56">
        <v>0.4</v>
      </c>
      <c r="AB129" s="56">
        <v>0.4</v>
      </c>
      <c r="AC129" s="56">
        <v>1.25</v>
      </c>
      <c r="AD129" s="56">
        <v>0.08</v>
      </c>
      <c r="AE129" s="56">
        <v>2.5</v>
      </c>
      <c r="AF129" s="56">
        <v>0.24</v>
      </c>
      <c r="AG129" s="56">
        <v>0.254</v>
      </c>
      <c r="AH129" s="56">
        <v>0.98</v>
      </c>
      <c r="AI129" s="56">
        <v>0.45</v>
      </c>
      <c r="AJ129" s="56">
        <v>15</v>
      </c>
      <c r="AK129" s="56">
        <v>75</v>
      </c>
      <c r="AL129" s="56">
        <v>12</v>
      </c>
      <c r="AM129" s="56">
        <v>100</v>
      </c>
      <c r="AN129" s="56">
        <v>0.24299999999999999</v>
      </c>
      <c r="AO129" s="3">
        <v>0.254</v>
      </c>
      <c r="AP129" s="3">
        <v>0.21547274715979378</v>
      </c>
      <c r="AQ129" s="3">
        <v>0.44526510050878954</v>
      </c>
      <c r="AR129" s="56">
        <v>10</v>
      </c>
      <c r="AS129" s="56">
        <v>150</v>
      </c>
      <c r="AT129" s="56">
        <v>12</v>
      </c>
      <c r="AU129" s="56">
        <v>100</v>
      </c>
      <c r="AV129" s="56">
        <v>0</v>
      </c>
      <c r="AW129" s="56">
        <v>664</v>
      </c>
      <c r="AX129">
        <v>525</v>
      </c>
    </row>
    <row r="130" spans="3:50" x14ac:dyDescent="0.3">
      <c r="C130" s="56" t="s">
        <v>2</v>
      </c>
      <c r="D130" s="56" t="s">
        <v>116</v>
      </c>
      <c r="E130" s="56" t="s">
        <v>87</v>
      </c>
      <c r="F130" s="42" t="s">
        <v>327</v>
      </c>
      <c r="G130" s="56" t="s">
        <v>182</v>
      </c>
      <c r="H130" s="56" t="s">
        <v>91</v>
      </c>
      <c r="I130" s="56" t="s">
        <v>183</v>
      </c>
      <c r="J130" s="56">
        <v>29.5</v>
      </c>
      <c r="K130" s="56">
        <v>21</v>
      </c>
      <c r="L130" s="56">
        <v>2.6</v>
      </c>
      <c r="M130" s="56">
        <v>16</v>
      </c>
      <c r="N130" s="56">
        <v>0.2</v>
      </c>
      <c r="O130" s="56">
        <v>3</v>
      </c>
      <c r="P130" s="56">
        <v>1.2</v>
      </c>
      <c r="Q130" s="56">
        <v>2.5</v>
      </c>
      <c r="R130" s="56">
        <v>0.28000000000000003</v>
      </c>
      <c r="S130" s="56" t="s">
        <v>184</v>
      </c>
      <c r="T130" s="56">
        <v>1</v>
      </c>
      <c r="U130" s="56">
        <v>0</v>
      </c>
      <c r="V130" s="56">
        <v>2.5</v>
      </c>
      <c r="W130" s="56">
        <v>1.0999999999999999</v>
      </c>
      <c r="X130" s="56">
        <v>4.166666666666667</v>
      </c>
      <c r="Y130" s="56">
        <v>3.166666666666667</v>
      </c>
      <c r="Z130" s="56">
        <v>0</v>
      </c>
      <c r="AA130" s="56">
        <v>0.4</v>
      </c>
      <c r="AB130" s="56">
        <v>0.4</v>
      </c>
      <c r="AC130" s="56">
        <v>1.25</v>
      </c>
      <c r="AD130" s="56">
        <v>0.08</v>
      </c>
      <c r="AE130" s="56">
        <v>2.5</v>
      </c>
      <c r="AF130" s="56">
        <v>0.24</v>
      </c>
      <c r="AG130" s="56">
        <v>0.254</v>
      </c>
      <c r="AH130" s="56">
        <v>0.98</v>
      </c>
      <c r="AI130" s="56">
        <v>0.45</v>
      </c>
      <c r="AJ130" s="56">
        <v>15</v>
      </c>
      <c r="AK130" s="56">
        <v>75</v>
      </c>
      <c r="AL130" s="56">
        <v>12</v>
      </c>
      <c r="AM130" s="56">
        <v>100</v>
      </c>
      <c r="AN130" s="56">
        <v>0.24299999999999999</v>
      </c>
      <c r="AO130" s="3">
        <v>0.254</v>
      </c>
      <c r="AP130" s="3">
        <v>0.21547274715979378</v>
      </c>
      <c r="AQ130" s="3">
        <v>0.44526510050878954</v>
      </c>
      <c r="AR130" s="56">
        <v>10</v>
      </c>
      <c r="AS130" s="56">
        <v>150</v>
      </c>
      <c r="AT130" s="56">
        <v>12</v>
      </c>
      <c r="AU130" s="56">
        <v>100</v>
      </c>
      <c r="AV130" s="56">
        <v>0</v>
      </c>
      <c r="AW130" s="56">
        <v>780</v>
      </c>
      <c r="AX130">
        <v>534</v>
      </c>
    </row>
    <row r="131" spans="3:50" x14ac:dyDescent="0.3">
      <c r="C131" s="56" t="s">
        <v>2</v>
      </c>
      <c r="D131" s="56" t="s">
        <v>334</v>
      </c>
      <c r="E131" s="56" t="s">
        <v>87</v>
      </c>
      <c r="F131" s="42" t="s">
        <v>327</v>
      </c>
      <c r="G131" s="56" t="s">
        <v>182</v>
      </c>
      <c r="H131" s="56" t="s">
        <v>91</v>
      </c>
      <c r="I131" s="56" t="s">
        <v>183</v>
      </c>
      <c r="J131" s="56">
        <v>41.3</v>
      </c>
      <c r="K131" s="56">
        <v>29.9</v>
      </c>
      <c r="L131" s="56">
        <v>2.7</v>
      </c>
      <c r="M131" s="56">
        <v>16</v>
      </c>
      <c r="N131" s="56">
        <v>0.2</v>
      </c>
      <c r="O131" s="56">
        <v>3</v>
      </c>
      <c r="P131" s="56">
        <v>1.2</v>
      </c>
      <c r="Q131" s="56">
        <v>3.5</v>
      </c>
      <c r="R131" s="56">
        <v>0.28000000000000003</v>
      </c>
      <c r="S131" s="56" t="s">
        <v>184</v>
      </c>
      <c r="T131" s="56">
        <v>0.7</v>
      </c>
      <c r="U131" s="56">
        <v>0</v>
      </c>
      <c r="V131" s="56">
        <v>3.5</v>
      </c>
      <c r="W131" s="56">
        <v>1.0999999999999999</v>
      </c>
      <c r="X131" s="3">
        <v>2.9166666666666665</v>
      </c>
      <c r="Y131" s="3">
        <v>1.9166666666666665</v>
      </c>
      <c r="Z131" s="56">
        <v>0</v>
      </c>
      <c r="AA131" s="56">
        <v>0.4</v>
      </c>
      <c r="AB131" s="56">
        <v>0.4</v>
      </c>
      <c r="AC131" s="56">
        <v>1.75</v>
      </c>
      <c r="AD131" s="56">
        <v>0.08</v>
      </c>
      <c r="AE131" s="56">
        <v>3.5</v>
      </c>
      <c r="AF131" s="56">
        <v>0.24</v>
      </c>
      <c r="AG131" s="56">
        <v>0.254</v>
      </c>
      <c r="AH131" s="56">
        <v>0.98</v>
      </c>
      <c r="AI131" s="56">
        <v>0.45</v>
      </c>
      <c r="AJ131" s="56">
        <v>15</v>
      </c>
      <c r="AK131" s="56">
        <v>75</v>
      </c>
      <c r="AL131" s="56">
        <v>12</v>
      </c>
      <c r="AM131" s="56">
        <v>100</v>
      </c>
      <c r="AN131" s="56">
        <v>0.24299999999999999</v>
      </c>
      <c r="AO131" s="3">
        <v>0.254</v>
      </c>
      <c r="AP131" s="3">
        <v>0.21547274715979378</v>
      </c>
      <c r="AQ131" s="3">
        <v>0.44526510050878954</v>
      </c>
      <c r="AR131" s="56">
        <v>10</v>
      </c>
      <c r="AS131" s="56">
        <v>150</v>
      </c>
      <c r="AT131" s="56">
        <v>12</v>
      </c>
      <c r="AU131" s="56">
        <v>100</v>
      </c>
      <c r="AV131" s="56">
        <v>0</v>
      </c>
      <c r="AW131" s="56">
        <v>1143</v>
      </c>
      <c r="AX131">
        <v>899</v>
      </c>
    </row>
    <row r="132" spans="3:50" x14ac:dyDescent="0.3">
      <c r="C132" s="56" t="s">
        <v>2</v>
      </c>
      <c r="D132" s="56" t="s">
        <v>121</v>
      </c>
      <c r="E132" s="56" t="s">
        <v>89</v>
      </c>
      <c r="F132" s="42" t="s">
        <v>327</v>
      </c>
      <c r="G132" s="56" t="s">
        <v>182</v>
      </c>
      <c r="H132" s="56" t="s">
        <v>91</v>
      </c>
      <c r="I132" s="56" t="s">
        <v>183</v>
      </c>
      <c r="J132" s="56">
        <v>29</v>
      </c>
      <c r="K132" s="56">
        <v>23.3</v>
      </c>
      <c r="L132" s="56">
        <v>2.7</v>
      </c>
      <c r="M132" s="56">
        <v>16</v>
      </c>
      <c r="N132" s="56">
        <v>0.2</v>
      </c>
      <c r="O132" s="56">
        <v>3</v>
      </c>
      <c r="P132" s="56">
        <v>1.2</v>
      </c>
      <c r="Q132" s="56">
        <v>3.5</v>
      </c>
      <c r="R132" s="56">
        <v>0.28000000000000003</v>
      </c>
      <c r="S132" s="56" t="s">
        <v>184</v>
      </c>
      <c r="T132" s="56">
        <v>0.7</v>
      </c>
      <c r="U132" s="56">
        <v>0</v>
      </c>
      <c r="V132" s="56">
        <v>3.5</v>
      </c>
      <c r="W132" s="56">
        <v>1.0999999999999999</v>
      </c>
      <c r="X132" s="56">
        <v>2.9166666666666665</v>
      </c>
      <c r="Y132" s="56">
        <v>1.9166666666666665</v>
      </c>
      <c r="Z132" s="56">
        <v>0</v>
      </c>
      <c r="AA132" s="56">
        <v>0.4</v>
      </c>
      <c r="AB132" s="56">
        <v>0.4</v>
      </c>
      <c r="AC132" s="56">
        <v>1.75</v>
      </c>
      <c r="AD132" s="56">
        <v>0.08</v>
      </c>
      <c r="AE132" s="56">
        <v>3.5</v>
      </c>
      <c r="AF132" s="56">
        <v>0.24</v>
      </c>
      <c r="AG132" s="56">
        <v>0.254</v>
      </c>
      <c r="AH132" s="56">
        <v>0.98</v>
      </c>
      <c r="AI132" s="56">
        <v>0.45</v>
      </c>
      <c r="AJ132" s="56">
        <v>15</v>
      </c>
      <c r="AK132" s="56">
        <v>75</v>
      </c>
      <c r="AL132" s="56">
        <v>12</v>
      </c>
      <c r="AM132" s="56">
        <v>100</v>
      </c>
      <c r="AN132" s="56">
        <v>0.24299999999999999</v>
      </c>
      <c r="AO132" s="3">
        <v>0.254</v>
      </c>
      <c r="AP132" s="3">
        <v>0.21547274715979378</v>
      </c>
      <c r="AQ132" s="3">
        <v>0.44526510050878954</v>
      </c>
      <c r="AR132" s="56">
        <v>10</v>
      </c>
      <c r="AS132" s="56">
        <v>150</v>
      </c>
      <c r="AT132" s="56">
        <v>12</v>
      </c>
      <c r="AU132" s="56">
        <v>100</v>
      </c>
      <c r="AV132" s="56">
        <v>0</v>
      </c>
      <c r="AW132" s="56">
        <v>892</v>
      </c>
      <c r="AX132">
        <v>707</v>
      </c>
    </row>
    <row r="133" spans="3:50" x14ac:dyDescent="0.3">
      <c r="C133" s="56" t="s">
        <v>2</v>
      </c>
      <c r="D133" s="56" t="s">
        <v>114</v>
      </c>
      <c r="E133" s="56" t="s">
        <v>88</v>
      </c>
      <c r="F133" s="42" t="s">
        <v>327</v>
      </c>
      <c r="G133" s="56" t="s">
        <v>182</v>
      </c>
      <c r="H133" s="56" t="s">
        <v>91</v>
      </c>
      <c r="I133" s="56" t="s">
        <v>183</v>
      </c>
      <c r="J133" s="56">
        <v>35.9</v>
      </c>
      <c r="K133" s="56">
        <v>28.2</v>
      </c>
      <c r="L133" s="56">
        <v>2.8</v>
      </c>
      <c r="M133" s="56">
        <v>16</v>
      </c>
      <c r="N133" s="56">
        <v>0.2</v>
      </c>
      <c r="O133" s="56">
        <v>4</v>
      </c>
      <c r="P133" s="56">
        <v>0.2</v>
      </c>
      <c r="Q133" s="56">
        <v>3.5</v>
      </c>
      <c r="R133" s="56">
        <v>0.28000000000000003</v>
      </c>
      <c r="S133" s="56" t="s">
        <v>184</v>
      </c>
      <c r="T133" s="56">
        <v>1</v>
      </c>
      <c r="U133" s="56">
        <v>0</v>
      </c>
      <c r="V133" s="56">
        <v>3.5</v>
      </c>
      <c r="W133" s="56">
        <v>0.1</v>
      </c>
      <c r="X133" s="3">
        <v>4.166666666666667</v>
      </c>
      <c r="Y133" s="3">
        <v>3.166666666666667</v>
      </c>
      <c r="Z133" s="56">
        <v>0</v>
      </c>
      <c r="AA133" s="56">
        <v>0.4</v>
      </c>
      <c r="AB133" s="56">
        <v>0.4</v>
      </c>
      <c r="AC133" s="56">
        <v>1.75</v>
      </c>
      <c r="AD133" s="56">
        <v>0.08</v>
      </c>
      <c r="AE133" s="56">
        <v>3.5</v>
      </c>
      <c r="AF133" s="56">
        <v>0.24</v>
      </c>
      <c r="AG133" s="56">
        <v>0.254</v>
      </c>
      <c r="AH133" s="56">
        <v>0.98</v>
      </c>
      <c r="AI133" s="56">
        <v>0.45</v>
      </c>
      <c r="AJ133" s="56">
        <v>15</v>
      </c>
      <c r="AK133" s="56">
        <v>75</v>
      </c>
      <c r="AL133" s="56">
        <v>12</v>
      </c>
      <c r="AM133" s="56">
        <v>100</v>
      </c>
      <c r="AN133" s="56">
        <v>0.24299999999999999</v>
      </c>
      <c r="AO133" s="3">
        <v>0.254</v>
      </c>
      <c r="AP133" s="3">
        <v>0.21547274715979378</v>
      </c>
      <c r="AQ133" s="3">
        <v>0.44526510050878954</v>
      </c>
      <c r="AR133" s="56">
        <v>10</v>
      </c>
      <c r="AS133" s="56">
        <v>150</v>
      </c>
      <c r="AT133" s="56">
        <v>12</v>
      </c>
      <c r="AU133" s="56">
        <v>100</v>
      </c>
      <c r="AV133" s="56">
        <v>0</v>
      </c>
      <c r="AW133" s="56">
        <v>985</v>
      </c>
      <c r="AX133">
        <v>775</v>
      </c>
    </row>
    <row r="134" spans="3:50" x14ac:dyDescent="0.3">
      <c r="C134" s="56" t="s">
        <v>2</v>
      </c>
      <c r="D134" s="56" t="s">
        <v>78</v>
      </c>
      <c r="E134" s="56" t="s">
        <v>89</v>
      </c>
      <c r="F134" s="42" t="s">
        <v>327</v>
      </c>
      <c r="G134" s="56" t="s">
        <v>182</v>
      </c>
      <c r="H134" s="56" t="s">
        <v>91</v>
      </c>
      <c r="I134" s="56" t="s">
        <v>183</v>
      </c>
      <c r="J134" s="56">
        <v>38.200000000000003</v>
      </c>
      <c r="K134" s="56" t="s">
        <v>184</v>
      </c>
      <c r="L134" s="56">
        <v>3</v>
      </c>
      <c r="M134" s="56">
        <v>16</v>
      </c>
      <c r="N134" s="56">
        <v>0.2</v>
      </c>
      <c r="O134" s="56">
        <v>3</v>
      </c>
      <c r="P134" s="56">
        <v>1.2</v>
      </c>
      <c r="Q134" s="56">
        <v>3.5</v>
      </c>
      <c r="R134" s="56">
        <v>0.28000000000000003</v>
      </c>
      <c r="S134" s="56" t="s">
        <v>184</v>
      </c>
      <c r="T134" s="56">
        <v>1</v>
      </c>
      <c r="U134" s="56">
        <v>0</v>
      </c>
      <c r="V134" s="56">
        <v>3.5</v>
      </c>
      <c r="W134" s="56">
        <v>1.0999999999999999</v>
      </c>
      <c r="X134" s="56">
        <v>4.166666666666667</v>
      </c>
      <c r="Y134" s="56">
        <v>3.166666666666667</v>
      </c>
      <c r="Z134" s="56">
        <v>0</v>
      </c>
      <c r="AA134" s="56">
        <v>0.4</v>
      </c>
      <c r="AB134" s="56">
        <v>0.4</v>
      </c>
      <c r="AC134" s="56">
        <v>1.75</v>
      </c>
      <c r="AD134" s="56">
        <v>0.08</v>
      </c>
      <c r="AE134" s="56">
        <v>3.5</v>
      </c>
      <c r="AF134" s="56">
        <v>0.24</v>
      </c>
      <c r="AG134" s="56">
        <v>0.254</v>
      </c>
      <c r="AH134" s="56">
        <v>0.98</v>
      </c>
      <c r="AI134" s="56">
        <v>0.45</v>
      </c>
      <c r="AJ134" s="56">
        <v>15</v>
      </c>
      <c r="AK134" s="56">
        <v>75</v>
      </c>
      <c r="AL134" s="56">
        <v>12</v>
      </c>
      <c r="AM134" s="56">
        <v>100</v>
      </c>
      <c r="AN134" s="56">
        <v>0.24299999999999999</v>
      </c>
      <c r="AO134" s="3">
        <v>0.254</v>
      </c>
      <c r="AP134" s="3">
        <v>0.21547274715979378</v>
      </c>
      <c r="AQ134" s="3">
        <v>0.44526510050878954</v>
      </c>
      <c r="AR134" s="56">
        <v>10</v>
      </c>
      <c r="AS134" s="56">
        <v>150</v>
      </c>
      <c r="AT134" s="56">
        <v>12</v>
      </c>
      <c r="AU134" s="56">
        <v>100</v>
      </c>
      <c r="AV134" s="56">
        <v>0</v>
      </c>
      <c r="AW134" s="56">
        <v>1024</v>
      </c>
      <c r="AX134">
        <v>702</v>
      </c>
    </row>
    <row r="135" spans="3:50" x14ac:dyDescent="0.3">
      <c r="C135" s="56" t="s">
        <v>2</v>
      </c>
      <c r="D135" s="56" t="s">
        <v>80</v>
      </c>
      <c r="E135" s="56" t="s">
        <v>89</v>
      </c>
      <c r="F135" s="42" t="s">
        <v>327</v>
      </c>
      <c r="G135" s="56" t="s">
        <v>182</v>
      </c>
      <c r="H135" s="56" t="s">
        <v>91</v>
      </c>
      <c r="I135" s="56" t="s">
        <v>183</v>
      </c>
      <c r="J135" s="56">
        <v>39.6</v>
      </c>
      <c r="K135" s="56">
        <v>27.2</v>
      </c>
      <c r="L135" s="56">
        <v>2.4</v>
      </c>
      <c r="M135" s="56">
        <v>16</v>
      </c>
      <c r="N135" s="56">
        <v>0.2</v>
      </c>
      <c r="O135" s="56">
        <v>4</v>
      </c>
      <c r="P135" s="56">
        <v>0.2</v>
      </c>
      <c r="Q135" s="56">
        <v>3.5</v>
      </c>
      <c r="R135" s="56">
        <v>0.28000000000000003</v>
      </c>
      <c r="S135" s="56" t="s">
        <v>184</v>
      </c>
      <c r="T135" s="56">
        <v>1.3</v>
      </c>
      <c r="U135" s="56">
        <v>0</v>
      </c>
      <c r="V135" s="56">
        <v>3.5</v>
      </c>
      <c r="W135" s="56">
        <v>0.1</v>
      </c>
      <c r="X135" s="3">
        <v>5.416666666666667</v>
      </c>
      <c r="Y135" s="3">
        <v>4.416666666666667</v>
      </c>
      <c r="Z135" s="56">
        <v>0</v>
      </c>
      <c r="AA135" s="56">
        <v>0.4</v>
      </c>
      <c r="AB135" s="56">
        <v>0.4</v>
      </c>
      <c r="AC135" s="56">
        <v>1.75</v>
      </c>
      <c r="AD135" s="56">
        <v>0.08</v>
      </c>
      <c r="AE135" s="56">
        <v>3.5</v>
      </c>
      <c r="AF135" s="56">
        <v>0.24</v>
      </c>
      <c r="AG135" s="56">
        <v>0.254</v>
      </c>
      <c r="AH135" s="56">
        <v>0.98</v>
      </c>
      <c r="AI135" s="56">
        <v>0.45</v>
      </c>
      <c r="AJ135" s="56">
        <v>15</v>
      </c>
      <c r="AK135" s="56">
        <v>75</v>
      </c>
      <c r="AL135" s="56">
        <v>12</v>
      </c>
      <c r="AM135" s="56">
        <v>100</v>
      </c>
      <c r="AN135" s="56">
        <v>0.24299999999999999</v>
      </c>
      <c r="AO135" s="3">
        <v>0.254</v>
      </c>
      <c r="AP135" s="3">
        <v>0.21547274715979378</v>
      </c>
      <c r="AQ135" s="3">
        <v>0.44526510050878954</v>
      </c>
      <c r="AR135" s="56">
        <v>10</v>
      </c>
      <c r="AS135" s="56">
        <v>150</v>
      </c>
      <c r="AT135" s="56">
        <v>12</v>
      </c>
      <c r="AU135" s="56">
        <v>100</v>
      </c>
      <c r="AV135" s="56">
        <v>0</v>
      </c>
      <c r="AW135" s="56">
        <v>1166</v>
      </c>
      <c r="AX135">
        <v>820</v>
      </c>
    </row>
    <row r="136" spans="3:50" x14ac:dyDescent="0.3">
      <c r="C136" s="56" t="s">
        <v>2</v>
      </c>
      <c r="D136" s="56" t="s">
        <v>81</v>
      </c>
      <c r="E136" s="56" t="s">
        <v>89</v>
      </c>
      <c r="F136" s="42" t="s">
        <v>327</v>
      </c>
      <c r="G136" s="56" t="s">
        <v>182</v>
      </c>
      <c r="H136" s="56" t="s">
        <v>91</v>
      </c>
      <c r="I136" s="56" t="s">
        <v>183</v>
      </c>
      <c r="J136" s="56">
        <v>29.5</v>
      </c>
      <c r="K136" s="56">
        <v>22.7</v>
      </c>
      <c r="L136" s="56">
        <v>2.5</v>
      </c>
      <c r="M136" s="56">
        <v>16</v>
      </c>
      <c r="N136" s="56">
        <v>0.2</v>
      </c>
      <c r="O136" s="56">
        <v>4</v>
      </c>
      <c r="P136" s="56">
        <v>0.2</v>
      </c>
      <c r="Q136" s="56">
        <v>3.5</v>
      </c>
      <c r="R136" s="56">
        <v>0.28000000000000003</v>
      </c>
      <c r="S136" s="56" t="s">
        <v>184</v>
      </c>
      <c r="T136" s="56">
        <v>1.3</v>
      </c>
      <c r="U136" s="56">
        <v>0</v>
      </c>
      <c r="V136" s="56">
        <v>3.5</v>
      </c>
      <c r="W136" s="56">
        <v>0.1</v>
      </c>
      <c r="X136" s="56">
        <v>5.416666666666667</v>
      </c>
      <c r="Y136" s="56">
        <v>4.416666666666667</v>
      </c>
      <c r="Z136" s="56">
        <v>0</v>
      </c>
      <c r="AA136" s="56">
        <v>0.4</v>
      </c>
      <c r="AB136" s="56">
        <v>0.4</v>
      </c>
      <c r="AC136" s="56">
        <v>1.75</v>
      </c>
      <c r="AD136" s="56">
        <v>0.08</v>
      </c>
      <c r="AE136" s="56">
        <v>3.5</v>
      </c>
      <c r="AF136" s="56">
        <v>0.24</v>
      </c>
      <c r="AG136" s="56">
        <v>0.254</v>
      </c>
      <c r="AH136" s="56">
        <v>0.98</v>
      </c>
      <c r="AI136" s="56">
        <v>0.45</v>
      </c>
      <c r="AJ136" s="56">
        <v>15</v>
      </c>
      <c r="AK136" s="56">
        <v>75</v>
      </c>
      <c r="AL136" s="56">
        <v>12</v>
      </c>
      <c r="AM136" s="56">
        <v>100</v>
      </c>
      <c r="AN136" s="56">
        <v>0.24299999999999999</v>
      </c>
      <c r="AO136" s="3">
        <v>0.254</v>
      </c>
      <c r="AP136" s="3">
        <v>0.21547274715979378</v>
      </c>
      <c r="AQ136" s="3">
        <v>0.44526510050878954</v>
      </c>
      <c r="AR136" s="56">
        <v>10</v>
      </c>
      <c r="AS136" s="56">
        <v>150</v>
      </c>
      <c r="AT136" s="56">
        <v>12</v>
      </c>
      <c r="AU136" s="56">
        <v>100</v>
      </c>
      <c r="AV136" s="56">
        <v>0</v>
      </c>
      <c r="AW136" s="56">
        <v>924</v>
      </c>
      <c r="AX136">
        <v>656</v>
      </c>
    </row>
    <row r="137" spans="3:50" x14ac:dyDescent="0.3">
      <c r="C137" s="56" t="s">
        <v>2</v>
      </c>
      <c r="D137" s="56" t="s">
        <v>335</v>
      </c>
      <c r="E137" s="56" t="s">
        <v>89</v>
      </c>
      <c r="F137" s="42" t="s">
        <v>327</v>
      </c>
      <c r="G137" s="56" t="s">
        <v>86</v>
      </c>
      <c r="H137" s="56" t="s">
        <v>86</v>
      </c>
      <c r="I137" s="56" t="s">
        <v>183</v>
      </c>
      <c r="J137" s="56">
        <v>38.4</v>
      </c>
      <c r="K137" s="56">
        <v>26.9</v>
      </c>
      <c r="L137" s="56">
        <v>2.2000000000000002</v>
      </c>
      <c r="M137" s="56">
        <v>16</v>
      </c>
      <c r="N137" s="56" t="s">
        <v>185</v>
      </c>
      <c r="O137" s="56">
        <v>1.8</v>
      </c>
      <c r="P137" s="56" t="s">
        <v>185</v>
      </c>
      <c r="Q137" s="56">
        <v>3.5</v>
      </c>
      <c r="R137" s="56">
        <v>0.28000000000000003</v>
      </c>
      <c r="S137" s="56">
        <v>0.16</v>
      </c>
      <c r="T137" s="56">
        <v>1.1399999999999999</v>
      </c>
      <c r="U137" s="56">
        <v>1.7</v>
      </c>
      <c r="V137" s="56">
        <v>3.5</v>
      </c>
      <c r="W137" s="56">
        <v>0</v>
      </c>
      <c r="X137" s="3">
        <v>4.1493775933609953</v>
      </c>
      <c r="Y137" s="3">
        <v>3.319502074688796</v>
      </c>
      <c r="Z137" s="56">
        <v>100</v>
      </c>
      <c r="AA137" s="56">
        <v>0.4</v>
      </c>
      <c r="AB137" s="56">
        <v>0.4</v>
      </c>
      <c r="AC137" s="56">
        <v>1.75</v>
      </c>
      <c r="AD137" s="56">
        <v>0.28000000000000003</v>
      </c>
      <c r="AE137" s="56">
        <v>3.5</v>
      </c>
      <c r="AF137" s="56">
        <v>0.24099999999999999</v>
      </c>
      <c r="AG137" s="56">
        <v>0.254</v>
      </c>
      <c r="AH137" s="56">
        <v>0.98</v>
      </c>
      <c r="AI137" s="56">
        <v>0.45</v>
      </c>
      <c r="AJ137" s="56">
        <v>15</v>
      </c>
      <c r="AK137" s="56">
        <v>75</v>
      </c>
      <c r="AL137" s="56">
        <v>12</v>
      </c>
      <c r="AM137" s="56">
        <v>100</v>
      </c>
      <c r="AN137" s="56">
        <v>0.24299999999999999</v>
      </c>
      <c r="AO137" s="3">
        <v>0.254</v>
      </c>
      <c r="AP137" s="3">
        <v>0.21547274715979378</v>
      </c>
      <c r="AQ137" s="3">
        <v>0.44526510050878954</v>
      </c>
      <c r="AR137" s="56">
        <v>10</v>
      </c>
      <c r="AS137" s="56">
        <v>150</v>
      </c>
      <c r="AT137" s="56">
        <v>12</v>
      </c>
      <c r="AU137" s="56">
        <v>100</v>
      </c>
      <c r="AV137" s="56">
        <v>0</v>
      </c>
      <c r="AW137" s="56">
        <v>475</v>
      </c>
      <c r="AX137">
        <v>499</v>
      </c>
    </row>
    <row r="138" spans="3:50" x14ac:dyDescent="0.3">
      <c r="C138" s="56" t="s">
        <v>337</v>
      </c>
      <c r="D138" s="56" t="s">
        <v>342</v>
      </c>
      <c r="E138" s="56" t="s">
        <v>87</v>
      </c>
      <c r="F138" s="42" t="s">
        <v>339</v>
      </c>
      <c r="G138" s="56" t="s">
        <v>86</v>
      </c>
      <c r="H138" s="56" t="s">
        <v>86</v>
      </c>
      <c r="I138" s="56" t="s">
        <v>183</v>
      </c>
      <c r="J138" s="56">
        <v>42.5</v>
      </c>
      <c r="K138" s="56">
        <v>32.49</v>
      </c>
      <c r="L138" s="56">
        <v>3.23</v>
      </c>
      <c r="M138" s="56">
        <v>16</v>
      </c>
      <c r="N138" s="56" t="s">
        <v>184</v>
      </c>
      <c r="O138" s="56">
        <v>1.65</v>
      </c>
      <c r="P138" s="56" t="s">
        <v>184</v>
      </c>
      <c r="Q138" s="56">
        <v>2.4</v>
      </c>
      <c r="R138" s="56">
        <v>0.2</v>
      </c>
      <c r="S138" s="56" t="s">
        <v>184</v>
      </c>
      <c r="T138" s="56">
        <v>0.85</v>
      </c>
      <c r="U138" s="56">
        <v>0</v>
      </c>
      <c r="V138" s="56">
        <v>2.4</v>
      </c>
      <c r="W138" s="56">
        <v>0</v>
      </c>
      <c r="X138" s="3">
        <v>4.2514970059880239</v>
      </c>
      <c r="Y138" s="3">
        <v>3.0538922155688621</v>
      </c>
      <c r="Z138" s="56">
        <v>100</v>
      </c>
      <c r="AA138" s="56">
        <v>0.4</v>
      </c>
      <c r="AB138" s="56">
        <v>0.4</v>
      </c>
      <c r="AC138" s="56">
        <v>1.2</v>
      </c>
      <c r="AD138" s="56">
        <v>0.28000000000000003</v>
      </c>
      <c r="AE138" s="56">
        <v>2.4</v>
      </c>
      <c r="AF138" s="56">
        <v>0.16700000000000001</v>
      </c>
      <c r="AG138" s="5">
        <v>0.153</v>
      </c>
      <c r="AH138" s="3">
        <v>1.2</v>
      </c>
      <c r="AI138" s="3">
        <v>0.74199999999999999</v>
      </c>
      <c r="AJ138" s="60">
        <v>16</v>
      </c>
      <c r="AK138" s="60">
        <v>100</v>
      </c>
      <c r="AL138" s="56">
        <v>12</v>
      </c>
      <c r="AM138" s="56">
        <v>100</v>
      </c>
      <c r="AN138" s="56">
        <v>0.16900000000000001</v>
      </c>
      <c r="AO138" s="3">
        <v>0.157</v>
      </c>
      <c r="AP138" s="3">
        <v>0.66921500313155358</v>
      </c>
      <c r="AQ138" s="3">
        <v>0.72036519445371061</v>
      </c>
      <c r="AR138" s="56">
        <v>12</v>
      </c>
      <c r="AS138" s="56">
        <v>100</v>
      </c>
      <c r="AT138" s="56">
        <v>12</v>
      </c>
      <c r="AU138" s="56">
        <v>100</v>
      </c>
      <c r="AV138" s="56">
        <v>0</v>
      </c>
      <c r="AW138" s="56">
        <v>487</v>
      </c>
      <c r="AX138">
        <v>487</v>
      </c>
    </row>
    <row r="139" spans="3:50" x14ac:dyDescent="0.3">
      <c r="C139" s="56" t="s">
        <v>3</v>
      </c>
      <c r="D139" s="56" t="s">
        <v>28</v>
      </c>
      <c r="E139" s="56" t="s">
        <v>87</v>
      </c>
      <c r="F139" s="42" t="s">
        <v>343</v>
      </c>
      <c r="G139" s="56" t="s">
        <v>86</v>
      </c>
      <c r="H139" s="56" t="s">
        <v>86</v>
      </c>
      <c r="I139" s="56" t="s">
        <v>183</v>
      </c>
      <c r="J139" s="56">
        <v>43.4</v>
      </c>
      <c r="K139" s="56">
        <v>27.503</v>
      </c>
      <c r="L139" s="56">
        <v>3.03</v>
      </c>
      <c r="M139" s="56">
        <v>16</v>
      </c>
      <c r="N139" s="56" t="s">
        <v>185</v>
      </c>
      <c r="O139" s="56">
        <v>1.9</v>
      </c>
      <c r="P139" s="56" t="s">
        <v>185</v>
      </c>
      <c r="Q139" s="56">
        <v>4.5</v>
      </c>
      <c r="R139" s="56">
        <v>0.25</v>
      </c>
      <c r="S139" s="56" t="s">
        <v>184</v>
      </c>
      <c r="T139" s="56">
        <v>0.56500000000000006</v>
      </c>
      <c r="U139" s="56">
        <v>0</v>
      </c>
      <c r="V139" s="56">
        <v>4.5</v>
      </c>
      <c r="W139" s="56">
        <v>0</v>
      </c>
      <c r="X139" s="3">
        <v>1.930232558139535</v>
      </c>
      <c r="Y139" s="3">
        <v>1</v>
      </c>
      <c r="Z139" s="56">
        <v>100</v>
      </c>
      <c r="AA139" s="56">
        <v>0.4</v>
      </c>
      <c r="AB139" s="56">
        <v>0.4</v>
      </c>
      <c r="AC139" s="56">
        <v>2.25</v>
      </c>
      <c r="AD139" s="56">
        <v>0.3</v>
      </c>
      <c r="AE139" s="56">
        <v>4.5</v>
      </c>
      <c r="AF139" s="56">
        <v>0.215</v>
      </c>
      <c r="AG139" s="56">
        <v>0.20200000000000001</v>
      </c>
      <c r="AH139" s="3">
        <v>1.17</v>
      </c>
      <c r="AI139" s="3">
        <v>0.53</v>
      </c>
      <c r="AJ139" s="56">
        <v>16</v>
      </c>
      <c r="AK139" s="60">
        <v>80</v>
      </c>
      <c r="AL139" s="56">
        <v>12</v>
      </c>
      <c r="AM139" s="56">
        <v>100</v>
      </c>
      <c r="AN139" s="56">
        <v>0.217</v>
      </c>
      <c r="AO139" s="3">
        <v>0.20499999999999999</v>
      </c>
      <c r="AP139" s="3">
        <v>0.52118587801489658</v>
      </c>
      <c r="AQ139" s="3">
        <v>0.55169431965479299</v>
      </c>
      <c r="AR139" s="56">
        <v>12</v>
      </c>
      <c r="AS139" s="56">
        <v>100</v>
      </c>
      <c r="AT139" s="56">
        <v>12</v>
      </c>
      <c r="AU139" s="56">
        <v>100</v>
      </c>
      <c r="AV139" s="56">
        <v>0</v>
      </c>
      <c r="AW139" s="56">
        <v>1496</v>
      </c>
      <c r="AX139">
        <v>1541.6975</v>
      </c>
    </row>
    <row r="140" spans="3:50" x14ac:dyDescent="0.3">
      <c r="C140" s="56" t="s">
        <v>3</v>
      </c>
      <c r="D140" s="56" t="s">
        <v>29</v>
      </c>
      <c r="E140" s="56" t="s">
        <v>87</v>
      </c>
      <c r="F140" s="42" t="s">
        <v>343</v>
      </c>
      <c r="G140" s="56" t="s">
        <v>86</v>
      </c>
      <c r="H140" s="56" t="s">
        <v>86</v>
      </c>
      <c r="I140" s="56" t="s">
        <v>183</v>
      </c>
      <c r="J140" s="56">
        <v>47.3</v>
      </c>
      <c r="K140" s="56">
        <v>31.09</v>
      </c>
      <c r="L140" s="56">
        <v>3.18</v>
      </c>
      <c r="M140" s="56">
        <v>16</v>
      </c>
      <c r="N140" s="56" t="s">
        <v>185</v>
      </c>
      <c r="O140" s="56">
        <v>1.9</v>
      </c>
      <c r="P140" s="56" t="s">
        <v>185</v>
      </c>
      <c r="Q140" s="56">
        <v>4.5</v>
      </c>
      <c r="R140" s="56">
        <v>0.25</v>
      </c>
      <c r="S140" s="56" t="s">
        <v>184</v>
      </c>
      <c r="T140" s="56">
        <v>0.78</v>
      </c>
      <c r="U140" s="56">
        <v>0</v>
      </c>
      <c r="V140" s="56">
        <v>4.5</v>
      </c>
      <c r="W140" s="56">
        <v>0</v>
      </c>
      <c r="X140" s="3">
        <v>2.9302325581395348</v>
      </c>
      <c r="Y140" s="3">
        <v>2</v>
      </c>
      <c r="Z140" s="56">
        <v>100</v>
      </c>
      <c r="AA140" s="56">
        <v>0.4</v>
      </c>
      <c r="AB140" s="56">
        <v>0.4</v>
      </c>
      <c r="AC140" s="56">
        <v>2.25</v>
      </c>
      <c r="AD140" s="56">
        <v>0.3</v>
      </c>
      <c r="AE140" s="56">
        <v>4.5</v>
      </c>
      <c r="AF140" s="56">
        <v>0.215</v>
      </c>
      <c r="AG140" s="56">
        <v>0.20200000000000001</v>
      </c>
      <c r="AH140" s="56">
        <v>1.17</v>
      </c>
      <c r="AI140" s="56">
        <v>0.53</v>
      </c>
      <c r="AJ140" s="56">
        <v>16</v>
      </c>
      <c r="AK140" s="56">
        <v>80</v>
      </c>
      <c r="AL140" s="56">
        <v>12</v>
      </c>
      <c r="AM140" s="56">
        <v>100</v>
      </c>
      <c r="AN140" s="56">
        <v>0.217</v>
      </c>
      <c r="AO140" s="3">
        <v>0.20499999999999999</v>
      </c>
      <c r="AP140" s="3">
        <v>0.52118587801489658</v>
      </c>
      <c r="AQ140" s="3">
        <v>0.55169431965479299</v>
      </c>
      <c r="AR140" s="56">
        <v>12</v>
      </c>
      <c r="AS140" s="56">
        <v>100</v>
      </c>
      <c r="AT140" s="56">
        <v>12</v>
      </c>
      <c r="AU140" s="56">
        <v>100</v>
      </c>
      <c r="AV140" s="56">
        <v>0</v>
      </c>
      <c r="AW140" s="56">
        <v>984</v>
      </c>
      <c r="AX140">
        <v>1026.7950000000001</v>
      </c>
    </row>
    <row r="141" spans="3:50" x14ac:dyDescent="0.3">
      <c r="C141" s="56" t="s">
        <v>3</v>
      </c>
      <c r="D141" s="56" t="s">
        <v>344</v>
      </c>
      <c r="E141" s="56" t="s">
        <v>87</v>
      </c>
      <c r="F141" s="42" t="s">
        <v>343</v>
      </c>
      <c r="G141" s="56" t="s">
        <v>86</v>
      </c>
      <c r="H141" s="56" t="s">
        <v>86</v>
      </c>
      <c r="I141" s="56" t="s">
        <v>183</v>
      </c>
      <c r="J141" s="56">
        <v>55.5</v>
      </c>
      <c r="K141" s="56">
        <v>33.042999999999999</v>
      </c>
      <c r="L141" s="56">
        <v>3.51</v>
      </c>
      <c r="M141" s="56">
        <v>16</v>
      </c>
      <c r="N141" s="56" t="s">
        <v>185</v>
      </c>
      <c r="O141" s="56">
        <v>1.9</v>
      </c>
      <c r="P141" s="56" t="s">
        <v>185</v>
      </c>
      <c r="Q141" s="56">
        <v>4.5</v>
      </c>
      <c r="R141" s="56">
        <v>0.25</v>
      </c>
      <c r="S141" s="56" t="s">
        <v>184</v>
      </c>
      <c r="T141" s="56">
        <v>0.78</v>
      </c>
      <c r="U141" s="56">
        <v>0</v>
      </c>
      <c r="V141" s="56">
        <v>4.5</v>
      </c>
      <c r="W141" s="56">
        <v>0</v>
      </c>
      <c r="X141" s="56">
        <v>2.9302325581395348</v>
      </c>
      <c r="Y141" s="56">
        <v>2</v>
      </c>
      <c r="Z141" s="56">
        <v>100</v>
      </c>
      <c r="AA141" s="56">
        <v>0.4</v>
      </c>
      <c r="AB141" s="56">
        <v>0.4</v>
      </c>
      <c r="AC141" s="56">
        <v>2.25</v>
      </c>
      <c r="AD141" s="56">
        <v>0.3</v>
      </c>
      <c r="AE141" s="56">
        <v>4.5</v>
      </c>
      <c r="AF141" s="56">
        <v>0.215</v>
      </c>
      <c r="AG141" s="56">
        <v>0.20200000000000001</v>
      </c>
      <c r="AH141" s="56">
        <v>1.17</v>
      </c>
      <c r="AI141" s="56">
        <v>0.53</v>
      </c>
      <c r="AJ141" s="56">
        <v>16</v>
      </c>
      <c r="AK141" s="56">
        <v>80</v>
      </c>
      <c r="AL141" s="56">
        <v>12</v>
      </c>
      <c r="AM141" s="56">
        <v>100</v>
      </c>
      <c r="AN141" s="56">
        <v>0.217</v>
      </c>
      <c r="AO141" s="3">
        <v>0.20499999999999999</v>
      </c>
      <c r="AP141" s="3">
        <v>0.52118587801489658</v>
      </c>
      <c r="AQ141" s="3">
        <v>0.55169431965479299</v>
      </c>
      <c r="AR141" s="56">
        <v>12</v>
      </c>
      <c r="AS141" s="56">
        <v>100</v>
      </c>
      <c r="AT141" s="56">
        <v>12</v>
      </c>
      <c r="AU141" s="56">
        <v>100</v>
      </c>
      <c r="AV141" s="56">
        <v>0</v>
      </c>
      <c r="AW141" s="56">
        <v>897</v>
      </c>
      <c r="AX141">
        <v>939.79499999999996</v>
      </c>
    </row>
    <row r="142" spans="3:50" x14ac:dyDescent="0.3">
      <c r="C142" s="56" t="s">
        <v>3</v>
      </c>
      <c r="D142" s="56" t="s">
        <v>30</v>
      </c>
      <c r="E142" s="56" t="s">
        <v>87</v>
      </c>
      <c r="F142" s="42" t="s">
        <v>343</v>
      </c>
      <c r="G142" s="56" t="s">
        <v>86</v>
      </c>
      <c r="H142" s="56" t="s">
        <v>86</v>
      </c>
      <c r="I142" s="56" t="s">
        <v>183</v>
      </c>
      <c r="J142" s="56">
        <v>37.799999999999997</v>
      </c>
      <c r="K142" s="56">
        <v>24.71</v>
      </c>
      <c r="L142" s="56">
        <v>2.7</v>
      </c>
      <c r="M142" s="56">
        <v>16</v>
      </c>
      <c r="N142" s="56" t="s">
        <v>185</v>
      </c>
      <c r="O142" s="56">
        <v>1.9</v>
      </c>
      <c r="P142" s="56" t="s">
        <v>185</v>
      </c>
      <c r="Q142" s="56">
        <v>4.5</v>
      </c>
      <c r="R142" s="56">
        <v>0.25</v>
      </c>
      <c r="S142" s="56" t="s">
        <v>184</v>
      </c>
      <c r="T142" s="56">
        <v>0.995</v>
      </c>
      <c r="U142" s="56">
        <v>0</v>
      </c>
      <c r="V142" s="56">
        <v>4.5</v>
      </c>
      <c r="W142" s="56">
        <v>0</v>
      </c>
      <c r="X142" s="3">
        <v>3.9302325581395348</v>
      </c>
      <c r="Y142" s="3">
        <v>3</v>
      </c>
      <c r="Z142" s="56">
        <v>100</v>
      </c>
      <c r="AA142" s="56">
        <v>0.4</v>
      </c>
      <c r="AB142" s="56">
        <v>0.4</v>
      </c>
      <c r="AC142" s="56">
        <v>2.25</v>
      </c>
      <c r="AD142" s="56">
        <v>0.3</v>
      </c>
      <c r="AE142" s="56">
        <v>4.5</v>
      </c>
      <c r="AF142" s="56">
        <v>0.215</v>
      </c>
      <c r="AG142" s="56">
        <v>0.20200000000000001</v>
      </c>
      <c r="AH142" s="56">
        <v>1.17</v>
      </c>
      <c r="AI142" s="56">
        <v>0.53</v>
      </c>
      <c r="AJ142" s="56">
        <v>16</v>
      </c>
      <c r="AK142" s="56">
        <v>80</v>
      </c>
      <c r="AL142" s="56">
        <v>12</v>
      </c>
      <c r="AM142" s="56">
        <v>100</v>
      </c>
      <c r="AN142" s="56">
        <v>0.217</v>
      </c>
      <c r="AO142" s="3">
        <v>0.20499999999999999</v>
      </c>
      <c r="AP142" s="3">
        <v>0.52118587801489658</v>
      </c>
      <c r="AQ142" s="3">
        <v>0.55169431965479299</v>
      </c>
      <c r="AR142" s="56">
        <v>12</v>
      </c>
      <c r="AS142" s="56">
        <v>100</v>
      </c>
      <c r="AT142" s="56">
        <v>12</v>
      </c>
      <c r="AU142" s="56">
        <v>100</v>
      </c>
      <c r="AV142" s="56">
        <v>0</v>
      </c>
      <c r="AW142" s="56">
        <v>630</v>
      </c>
      <c r="AX142">
        <v>669.89250000000004</v>
      </c>
    </row>
    <row r="143" spans="3:50" x14ac:dyDescent="0.3">
      <c r="C143" s="56" t="s">
        <v>3</v>
      </c>
      <c r="D143" s="56" t="s">
        <v>345</v>
      </c>
      <c r="E143" s="56" t="s">
        <v>87</v>
      </c>
      <c r="F143" s="42" t="s">
        <v>343</v>
      </c>
      <c r="G143" s="56" t="s">
        <v>86</v>
      </c>
      <c r="H143" s="56" t="s">
        <v>86</v>
      </c>
      <c r="I143" s="56" t="s">
        <v>183</v>
      </c>
      <c r="J143" s="56">
        <v>49.5</v>
      </c>
      <c r="K143" s="56">
        <v>31.003</v>
      </c>
      <c r="L143" s="56">
        <v>3.42</v>
      </c>
      <c r="M143" s="56">
        <v>16</v>
      </c>
      <c r="N143" s="56" t="s">
        <v>185</v>
      </c>
      <c r="O143" s="56">
        <v>1.9</v>
      </c>
      <c r="P143" s="56" t="s">
        <v>185</v>
      </c>
      <c r="Q143" s="56">
        <v>4.5</v>
      </c>
      <c r="R143" s="56">
        <v>0.25</v>
      </c>
      <c r="S143" s="56" t="s">
        <v>184</v>
      </c>
      <c r="T143" s="56">
        <v>0.995</v>
      </c>
      <c r="U143" s="56">
        <v>0</v>
      </c>
      <c r="V143" s="56">
        <v>4.5</v>
      </c>
      <c r="W143" s="56">
        <v>0</v>
      </c>
      <c r="X143" s="56">
        <v>3.9302325581395348</v>
      </c>
      <c r="Y143" s="56">
        <v>3</v>
      </c>
      <c r="Z143" s="56">
        <v>100</v>
      </c>
      <c r="AA143" s="56">
        <v>0.4</v>
      </c>
      <c r="AB143" s="56">
        <v>0.4</v>
      </c>
      <c r="AC143" s="56">
        <v>2.25</v>
      </c>
      <c r="AD143" s="56">
        <v>0.3</v>
      </c>
      <c r="AE143" s="56">
        <v>4.5</v>
      </c>
      <c r="AF143" s="56">
        <v>0.215</v>
      </c>
      <c r="AG143" s="56">
        <v>0.20200000000000001</v>
      </c>
      <c r="AH143" s="56">
        <v>1.17</v>
      </c>
      <c r="AI143" s="56">
        <v>0.53</v>
      </c>
      <c r="AJ143" s="56">
        <v>16</v>
      </c>
      <c r="AK143" s="56">
        <v>80</v>
      </c>
      <c r="AL143" s="56">
        <v>12</v>
      </c>
      <c r="AM143" s="56">
        <v>100</v>
      </c>
      <c r="AN143" s="56">
        <v>0.217</v>
      </c>
      <c r="AO143" s="3">
        <v>0.20499999999999999</v>
      </c>
      <c r="AP143" s="3">
        <v>0.52118587801489658</v>
      </c>
      <c r="AQ143" s="3">
        <v>0.55169431965479299</v>
      </c>
      <c r="AR143" s="56">
        <v>12</v>
      </c>
      <c r="AS143" s="56">
        <v>100</v>
      </c>
      <c r="AT143" s="56">
        <v>12</v>
      </c>
      <c r="AU143" s="56">
        <v>100</v>
      </c>
      <c r="AV143" s="56">
        <v>0</v>
      </c>
      <c r="AW143" s="56">
        <v>680</v>
      </c>
      <c r="AX143">
        <v>719.89250000000004</v>
      </c>
    </row>
    <row r="144" spans="3:50" x14ac:dyDescent="0.3">
      <c r="C144" s="56" t="s">
        <v>3</v>
      </c>
      <c r="D144" s="56" t="s">
        <v>31</v>
      </c>
      <c r="E144" s="56" t="s">
        <v>87</v>
      </c>
      <c r="F144" s="42" t="s">
        <v>343</v>
      </c>
      <c r="G144" s="56" t="s">
        <v>86</v>
      </c>
      <c r="H144" s="56" t="s">
        <v>86</v>
      </c>
      <c r="I144" s="56" t="s">
        <v>183</v>
      </c>
      <c r="J144" s="56">
        <v>40</v>
      </c>
      <c r="K144" s="56">
        <v>29.66</v>
      </c>
      <c r="L144" s="56">
        <v>2.52</v>
      </c>
      <c r="M144" s="56">
        <v>16</v>
      </c>
      <c r="N144" s="56" t="s">
        <v>185</v>
      </c>
      <c r="O144" s="56">
        <v>1.9</v>
      </c>
      <c r="P144" s="56" t="s">
        <v>185</v>
      </c>
      <c r="Q144" s="56">
        <v>4.5</v>
      </c>
      <c r="R144" s="56">
        <v>0.25</v>
      </c>
      <c r="S144" s="56" t="s">
        <v>184</v>
      </c>
      <c r="T144" s="56">
        <v>1.21</v>
      </c>
      <c r="U144" s="56">
        <v>0</v>
      </c>
      <c r="V144" s="56">
        <v>4.5</v>
      </c>
      <c r="W144" s="56">
        <v>0</v>
      </c>
      <c r="X144" s="3">
        <v>4.9302325581395356</v>
      </c>
      <c r="Y144" s="3">
        <v>4</v>
      </c>
      <c r="Z144" s="56">
        <v>100</v>
      </c>
      <c r="AA144" s="56">
        <v>0.4</v>
      </c>
      <c r="AB144" s="56">
        <v>0.4</v>
      </c>
      <c r="AC144" s="56">
        <v>2.25</v>
      </c>
      <c r="AD144" s="56">
        <v>0.3</v>
      </c>
      <c r="AE144" s="56">
        <v>4.5</v>
      </c>
      <c r="AF144" s="56">
        <v>0.215</v>
      </c>
      <c r="AG144" s="56">
        <v>0.20200000000000001</v>
      </c>
      <c r="AH144" s="56">
        <v>1.17</v>
      </c>
      <c r="AI144" s="56">
        <v>0.53</v>
      </c>
      <c r="AJ144" s="56">
        <v>16</v>
      </c>
      <c r="AK144" s="56">
        <v>80</v>
      </c>
      <c r="AL144" s="56">
        <v>12</v>
      </c>
      <c r="AM144" s="56">
        <v>100</v>
      </c>
      <c r="AN144" s="56">
        <v>0.217</v>
      </c>
      <c r="AO144" s="3">
        <v>0.20499999999999999</v>
      </c>
      <c r="AP144" s="3">
        <v>0.52118587801489658</v>
      </c>
      <c r="AQ144" s="3">
        <v>0.55169431965479299</v>
      </c>
      <c r="AR144" s="56">
        <v>12</v>
      </c>
      <c r="AS144" s="56">
        <v>100</v>
      </c>
      <c r="AT144" s="56">
        <v>12</v>
      </c>
      <c r="AU144" s="56">
        <v>100</v>
      </c>
      <c r="AV144" s="56">
        <v>0</v>
      </c>
      <c r="AW144" s="56">
        <v>677</v>
      </c>
      <c r="AX144">
        <v>713.99</v>
      </c>
    </row>
    <row r="145" spans="3:50" x14ac:dyDescent="0.3">
      <c r="C145" s="56" t="s">
        <v>3</v>
      </c>
      <c r="D145" s="56" t="s">
        <v>346</v>
      </c>
      <c r="E145" s="56" t="s">
        <v>87</v>
      </c>
      <c r="F145" s="42" t="s">
        <v>343</v>
      </c>
      <c r="G145" s="56" t="s">
        <v>86</v>
      </c>
      <c r="H145" s="56" t="s">
        <v>86</v>
      </c>
      <c r="I145" s="56" t="s">
        <v>183</v>
      </c>
      <c r="J145" s="56">
        <v>47.1</v>
      </c>
      <c r="K145" s="56">
        <v>26.733000000000001</v>
      </c>
      <c r="L145" s="56">
        <v>3.51</v>
      </c>
      <c r="M145" s="56">
        <v>16</v>
      </c>
      <c r="N145" s="56" t="s">
        <v>185</v>
      </c>
      <c r="O145" s="56">
        <v>1.9</v>
      </c>
      <c r="P145" s="56" t="s">
        <v>185</v>
      </c>
      <c r="Q145" s="56">
        <v>4.5</v>
      </c>
      <c r="R145" s="56">
        <v>0.25</v>
      </c>
      <c r="S145" s="56" t="s">
        <v>184</v>
      </c>
      <c r="T145" s="56">
        <v>1.21</v>
      </c>
      <c r="U145" s="56">
        <v>0</v>
      </c>
      <c r="V145" s="56">
        <v>4.5</v>
      </c>
      <c r="W145" s="56">
        <v>0</v>
      </c>
      <c r="X145" s="56">
        <v>4.9302325581395356</v>
      </c>
      <c r="Y145" s="56">
        <v>4</v>
      </c>
      <c r="Z145" s="56">
        <v>100</v>
      </c>
      <c r="AA145" s="56">
        <v>0.4</v>
      </c>
      <c r="AB145" s="56">
        <v>0.4</v>
      </c>
      <c r="AC145" s="56">
        <v>2.25</v>
      </c>
      <c r="AD145" s="56">
        <v>0.3</v>
      </c>
      <c r="AE145" s="56">
        <v>4.5</v>
      </c>
      <c r="AF145" s="56">
        <v>0.215</v>
      </c>
      <c r="AG145" s="56">
        <v>0.20200000000000001</v>
      </c>
      <c r="AH145" s="3">
        <v>0.71</v>
      </c>
      <c r="AI145" s="56">
        <v>0.53</v>
      </c>
      <c r="AJ145" s="60">
        <v>14</v>
      </c>
      <c r="AK145" s="60">
        <v>100</v>
      </c>
      <c r="AL145" s="56">
        <v>12</v>
      </c>
      <c r="AM145" s="56">
        <v>100</v>
      </c>
      <c r="AN145" s="56">
        <v>0.216</v>
      </c>
      <c r="AO145" s="3">
        <v>0.20399999999999999</v>
      </c>
      <c r="AP145" s="3">
        <v>0.52359877559829893</v>
      </c>
      <c r="AQ145" s="3">
        <v>0.55439870357466936</v>
      </c>
      <c r="AR145" s="56">
        <v>12</v>
      </c>
      <c r="AS145" s="56">
        <v>100</v>
      </c>
      <c r="AT145" s="56">
        <v>12</v>
      </c>
      <c r="AU145" s="56">
        <v>100</v>
      </c>
      <c r="AV145" s="56">
        <v>0</v>
      </c>
      <c r="AW145" s="56">
        <v>726</v>
      </c>
      <c r="AX145">
        <v>762.99</v>
      </c>
    </row>
    <row r="146" spans="3:50" x14ac:dyDescent="0.3">
      <c r="C146" s="56" t="s">
        <v>3</v>
      </c>
      <c r="D146" s="56" t="s">
        <v>347</v>
      </c>
      <c r="E146" s="56" t="s">
        <v>87</v>
      </c>
      <c r="F146" s="42" t="s">
        <v>343</v>
      </c>
      <c r="G146" s="56" t="s">
        <v>86</v>
      </c>
      <c r="H146" s="56" t="s">
        <v>86</v>
      </c>
      <c r="I146" s="56" t="s">
        <v>183</v>
      </c>
      <c r="J146" s="56">
        <v>44.8</v>
      </c>
      <c r="K146" s="56">
        <v>27.927</v>
      </c>
      <c r="L146" s="56">
        <v>3.33</v>
      </c>
      <c r="M146" s="56">
        <v>16</v>
      </c>
      <c r="N146" s="56" t="s">
        <v>185</v>
      </c>
      <c r="O146" s="56">
        <v>1.9</v>
      </c>
      <c r="P146" s="56" t="s">
        <v>185</v>
      </c>
      <c r="Q146" s="56">
        <v>4.5</v>
      </c>
      <c r="R146" s="56">
        <v>0.25</v>
      </c>
      <c r="S146" s="56" t="s">
        <v>184</v>
      </c>
      <c r="T146" s="56">
        <v>1.21</v>
      </c>
      <c r="U146" s="56">
        <v>0</v>
      </c>
      <c r="V146" s="56">
        <v>4.5</v>
      </c>
      <c r="W146" s="56">
        <v>0</v>
      </c>
      <c r="X146" s="56">
        <v>4.9302325581395356</v>
      </c>
      <c r="Y146" s="56">
        <v>4</v>
      </c>
      <c r="Z146" s="56">
        <v>100</v>
      </c>
      <c r="AA146" s="56">
        <v>0.4</v>
      </c>
      <c r="AB146" s="56">
        <v>0.4</v>
      </c>
      <c r="AC146" s="56">
        <v>2.25</v>
      </c>
      <c r="AD146" s="56">
        <v>0.3</v>
      </c>
      <c r="AE146" s="56">
        <v>4.5</v>
      </c>
      <c r="AF146" s="56">
        <v>0.215</v>
      </c>
      <c r="AG146" s="56">
        <v>0.20200000000000001</v>
      </c>
      <c r="AH146" s="3">
        <v>1.17</v>
      </c>
      <c r="AI146" s="56">
        <v>0.53</v>
      </c>
      <c r="AJ146" s="60">
        <v>16</v>
      </c>
      <c r="AK146" s="60">
        <v>80</v>
      </c>
      <c r="AL146" s="56">
        <v>12</v>
      </c>
      <c r="AM146" s="56">
        <v>100</v>
      </c>
      <c r="AN146" s="56">
        <v>0.217</v>
      </c>
      <c r="AO146" s="3">
        <v>0.20499999999999999</v>
      </c>
      <c r="AP146" s="3">
        <v>0.52118587801489658</v>
      </c>
      <c r="AQ146" s="3">
        <v>0.55169431965479299</v>
      </c>
      <c r="AR146" s="56">
        <v>12</v>
      </c>
      <c r="AS146" s="56">
        <v>100</v>
      </c>
      <c r="AT146" s="56">
        <v>12</v>
      </c>
      <c r="AU146" s="56">
        <v>100</v>
      </c>
      <c r="AV146" s="56">
        <v>0</v>
      </c>
      <c r="AW146" s="56">
        <v>682</v>
      </c>
      <c r="AX146">
        <v>718.99</v>
      </c>
    </row>
    <row r="147" spans="3:50" x14ac:dyDescent="0.3">
      <c r="C147" s="56" t="s">
        <v>3</v>
      </c>
      <c r="D147" s="56" t="s">
        <v>32</v>
      </c>
      <c r="E147" s="56" t="s">
        <v>88</v>
      </c>
      <c r="F147" s="42" t="s">
        <v>343</v>
      </c>
      <c r="G147" s="56" t="s">
        <v>86</v>
      </c>
      <c r="H147" s="56" t="s">
        <v>86</v>
      </c>
      <c r="I147" s="56" t="s">
        <v>183</v>
      </c>
      <c r="J147" s="56">
        <v>46.4</v>
      </c>
      <c r="K147" s="56">
        <v>27.677</v>
      </c>
      <c r="L147" s="56">
        <v>2.79</v>
      </c>
      <c r="M147" s="56">
        <v>16</v>
      </c>
      <c r="N147" s="56" t="s">
        <v>185</v>
      </c>
      <c r="O147" s="56">
        <v>1.9</v>
      </c>
      <c r="P147" s="56" t="s">
        <v>185</v>
      </c>
      <c r="Q147" s="56">
        <v>4.5</v>
      </c>
      <c r="R147" s="56">
        <v>0.25</v>
      </c>
      <c r="S147" s="56" t="s">
        <v>184</v>
      </c>
      <c r="T147" s="56">
        <v>1.4249999999999998</v>
      </c>
      <c r="U147" s="56">
        <v>0</v>
      </c>
      <c r="V147" s="56">
        <v>4.5</v>
      </c>
      <c r="W147" s="56">
        <v>0</v>
      </c>
      <c r="X147" s="3">
        <v>5.9302325581395348</v>
      </c>
      <c r="Y147" s="3">
        <v>5</v>
      </c>
      <c r="Z147" s="56">
        <v>100</v>
      </c>
      <c r="AA147" s="56">
        <v>0.4</v>
      </c>
      <c r="AB147" s="56">
        <v>0.4</v>
      </c>
      <c r="AC147" s="56">
        <v>2.25</v>
      </c>
      <c r="AD147" s="56">
        <v>0.3</v>
      </c>
      <c r="AE147" s="56">
        <v>4.5</v>
      </c>
      <c r="AF147" s="56">
        <v>0.215</v>
      </c>
      <c r="AG147" s="56">
        <v>0.20200000000000001</v>
      </c>
      <c r="AH147" s="56">
        <v>1.17</v>
      </c>
      <c r="AI147" s="56">
        <v>0.53</v>
      </c>
      <c r="AJ147" s="56">
        <v>16</v>
      </c>
      <c r="AK147" s="56">
        <v>80</v>
      </c>
      <c r="AL147" s="56">
        <v>12</v>
      </c>
      <c r="AM147" s="56">
        <v>100</v>
      </c>
      <c r="AN147" s="56">
        <v>0.217</v>
      </c>
      <c r="AO147" s="3">
        <v>0.20499999999999999</v>
      </c>
      <c r="AP147" s="3">
        <v>0.52118587801489658</v>
      </c>
      <c r="AQ147" s="3">
        <v>0.55169431965479299</v>
      </c>
      <c r="AR147" s="56">
        <v>12</v>
      </c>
      <c r="AS147" s="56">
        <v>100</v>
      </c>
      <c r="AT147" s="56">
        <v>12</v>
      </c>
      <c r="AU147" s="56">
        <v>100</v>
      </c>
      <c r="AV147" s="56">
        <v>0</v>
      </c>
      <c r="AW147" s="56">
        <v>699</v>
      </c>
      <c r="AX147">
        <v>733.08749999999998</v>
      </c>
    </row>
    <row r="148" spans="3:50" x14ac:dyDescent="0.3">
      <c r="C148" s="56" t="s">
        <v>3</v>
      </c>
      <c r="D148" s="56" t="s">
        <v>33</v>
      </c>
      <c r="E148" s="56" t="s">
        <v>89</v>
      </c>
      <c r="F148" s="42" t="s">
        <v>343</v>
      </c>
      <c r="G148" s="56" t="s">
        <v>86</v>
      </c>
      <c r="H148" s="56" t="s">
        <v>86</v>
      </c>
      <c r="I148" s="56" t="s">
        <v>183</v>
      </c>
      <c r="J148" s="56">
        <v>43</v>
      </c>
      <c r="K148" s="56">
        <v>25.672999999999998</v>
      </c>
      <c r="L148" s="56">
        <v>2.79</v>
      </c>
      <c r="M148" s="56">
        <v>16</v>
      </c>
      <c r="N148" s="56" t="s">
        <v>185</v>
      </c>
      <c r="O148" s="56">
        <v>1.9</v>
      </c>
      <c r="P148" s="56" t="s">
        <v>185</v>
      </c>
      <c r="Q148" s="56">
        <v>4.5</v>
      </c>
      <c r="R148" s="56">
        <v>0.25</v>
      </c>
      <c r="S148" s="56" t="s">
        <v>184</v>
      </c>
      <c r="T148" s="56">
        <v>1.64</v>
      </c>
      <c r="U148" s="56">
        <v>0</v>
      </c>
      <c r="V148" s="56">
        <v>4.5</v>
      </c>
      <c r="W148" s="56">
        <v>0</v>
      </c>
      <c r="X148" s="3">
        <v>6.9302325581395348</v>
      </c>
      <c r="Y148" s="3">
        <v>6</v>
      </c>
      <c r="Z148" s="56">
        <v>100</v>
      </c>
      <c r="AA148" s="56">
        <v>0.4</v>
      </c>
      <c r="AB148" s="56">
        <v>0.4</v>
      </c>
      <c r="AC148" s="56">
        <v>2.25</v>
      </c>
      <c r="AD148" s="56">
        <v>0.3</v>
      </c>
      <c r="AE148" s="56">
        <v>4.5</v>
      </c>
      <c r="AF148" s="56">
        <v>0.215</v>
      </c>
      <c r="AG148" s="56">
        <v>0.20200000000000001</v>
      </c>
      <c r="AH148" s="56">
        <v>1.17</v>
      </c>
      <c r="AI148" s="56">
        <v>0.53</v>
      </c>
      <c r="AJ148" s="56">
        <v>16</v>
      </c>
      <c r="AK148" s="56">
        <v>80</v>
      </c>
      <c r="AL148" s="56">
        <v>12</v>
      </c>
      <c r="AM148" s="56">
        <v>100</v>
      </c>
      <c r="AN148" s="56">
        <v>0.217</v>
      </c>
      <c r="AO148" s="3">
        <v>0.20499999999999999</v>
      </c>
      <c r="AP148" s="3">
        <v>0.52118587801489658</v>
      </c>
      <c r="AQ148" s="3">
        <v>0.55169431965479299</v>
      </c>
      <c r="AR148" s="56">
        <v>12</v>
      </c>
      <c r="AS148" s="56">
        <v>100</v>
      </c>
      <c r="AT148" s="56">
        <v>12</v>
      </c>
      <c r="AU148" s="56">
        <v>100</v>
      </c>
      <c r="AV148" s="56">
        <v>0</v>
      </c>
      <c r="AW148" s="56">
        <v>656</v>
      </c>
      <c r="AX148">
        <v>687.18499999999995</v>
      </c>
    </row>
    <row r="149" spans="3:50" x14ac:dyDescent="0.3">
      <c r="C149" s="56" t="s">
        <v>348</v>
      </c>
      <c r="D149" s="56">
        <v>1</v>
      </c>
      <c r="E149" s="56" t="s">
        <v>89</v>
      </c>
      <c r="F149" s="42" t="s">
        <v>349</v>
      </c>
      <c r="G149" s="56" t="s">
        <v>86</v>
      </c>
      <c r="H149" s="56" t="s">
        <v>86</v>
      </c>
      <c r="I149" s="56" t="s">
        <v>183</v>
      </c>
      <c r="J149" s="56">
        <v>53.3</v>
      </c>
      <c r="K149" s="56" t="s">
        <v>184</v>
      </c>
      <c r="L149" s="56" t="s">
        <v>184</v>
      </c>
      <c r="M149" s="56">
        <v>15</v>
      </c>
      <c r="N149" s="56" t="s">
        <v>185</v>
      </c>
      <c r="O149" s="56">
        <v>1</v>
      </c>
      <c r="P149" s="56" t="s">
        <v>185</v>
      </c>
      <c r="Q149" s="56">
        <v>3</v>
      </c>
      <c r="R149" s="56">
        <v>0.14000000000000001</v>
      </c>
      <c r="S149" s="56">
        <v>0.11</v>
      </c>
      <c r="T149" s="56">
        <v>0.91</v>
      </c>
      <c r="U149" s="56">
        <v>0</v>
      </c>
      <c r="V149" s="56">
        <v>3</v>
      </c>
      <c r="W149" s="56">
        <v>0</v>
      </c>
      <c r="X149" s="3">
        <v>6.541666666666667</v>
      </c>
      <c r="Y149" s="3">
        <v>6.541666666666667</v>
      </c>
      <c r="Z149" s="56">
        <v>100</v>
      </c>
      <c r="AA149" s="56">
        <v>0.13</v>
      </c>
      <c r="AB149" s="56">
        <v>0.13</v>
      </c>
      <c r="AC149" s="56">
        <v>1.5</v>
      </c>
      <c r="AD149" s="56">
        <v>0.25</v>
      </c>
      <c r="AE149" s="56">
        <v>3</v>
      </c>
      <c r="AF149" s="56">
        <v>0.12</v>
      </c>
      <c r="AG149" s="56">
        <v>0.111</v>
      </c>
      <c r="AH149" s="3">
        <v>1.1899972172688611</v>
      </c>
      <c r="AI149" s="3">
        <v>0.37736848691769292</v>
      </c>
      <c r="AJ149" s="60">
        <v>10</v>
      </c>
      <c r="AK149" s="60">
        <v>55</v>
      </c>
      <c r="AL149" s="56" t="s">
        <v>185</v>
      </c>
      <c r="AM149" s="56" t="s">
        <v>185</v>
      </c>
      <c r="AN149" s="56">
        <v>0.121</v>
      </c>
      <c r="AO149" s="3">
        <v>0.113</v>
      </c>
      <c r="AP149" s="3">
        <v>0.37765200944730798</v>
      </c>
      <c r="AQ149" s="3">
        <v>0.37068939865366296</v>
      </c>
      <c r="AR149" s="56">
        <v>8</v>
      </c>
      <c r="AS149" s="56">
        <v>110</v>
      </c>
      <c r="AT149" s="56">
        <v>8</v>
      </c>
      <c r="AU149" s="56">
        <v>120</v>
      </c>
      <c r="AV149" s="56">
        <v>0</v>
      </c>
      <c r="AW149" s="56">
        <v>190</v>
      </c>
      <c r="AX149">
        <v>190</v>
      </c>
    </row>
    <row r="150" spans="3:50" x14ac:dyDescent="0.3">
      <c r="C150" s="56" t="s">
        <v>354</v>
      </c>
      <c r="D150" s="56" t="s">
        <v>355</v>
      </c>
      <c r="E150" s="56" t="s">
        <v>87</v>
      </c>
      <c r="F150" s="42" t="s">
        <v>356</v>
      </c>
      <c r="G150" s="56" t="s">
        <v>86</v>
      </c>
      <c r="H150" s="56" t="s">
        <v>86</v>
      </c>
      <c r="I150" s="56" t="s">
        <v>183</v>
      </c>
      <c r="J150" s="56">
        <v>36.049999999999997</v>
      </c>
      <c r="K150" s="56">
        <v>35.200000000000003</v>
      </c>
      <c r="L150" s="56" t="s">
        <v>184</v>
      </c>
      <c r="M150" s="56">
        <v>16</v>
      </c>
      <c r="N150" s="56" t="s">
        <v>185</v>
      </c>
      <c r="O150" s="56">
        <v>1.3</v>
      </c>
      <c r="P150" s="56" t="s">
        <v>185</v>
      </c>
      <c r="Q150" s="56">
        <v>2.5</v>
      </c>
      <c r="R150" s="56">
        <v>0.2</v>
      </c>
      <c r="S150" s="56">
        <v>0.15</v>
      </c>
      <c r="T150" s="56">
        <v>0.58499999999999996</v>
      </c>
      <c r="U150" s="56">
        <v>0</v>
      </c>
      <c r="V150" s="56">
        <v>2.5</v>
      </c>
      <c r="W150" s="56">
        <v>0</v>
      </c>
      <c r="X150" s="56">
        <v>2.7380952380952377</v>
      </c>
      <c r="Y150" s="56">
        <v>1.9940476190476191</v>
      </c>
      <c r="Z150" s="56">
        <v>100</v>
      </c>
      <c r="AA150" s="56">
        <v>0.25</v>
      </c>
      <c r="AB150" s="56">
        <v>0.25</v>
      </c>
      <c r="AC150" s="56">
        <v>1.25</v>
      </c>
      <c r="AD150" s="56">
        <v>0.25</v>
      </c>
      <c r="AE150" s="56">
        <v>2.5</v>
      </c>
      <c r="AF150" s="56">
        <v>0.16800000000000001</v>
      </c>
      <c r="AG150" s="56">
        <v>0.16175</v>
      </c>
      <c r="AH150" s="3">
        <v>0.73</v>
      </c>
      <c r="AI150" s="3">
        <v>0.14599999999999999</v>
      </c>
      <c r="AJ150" s="56">
        <v>12.5</v>
      </c>
      <c r="AK150" s="56">
        <v>100</v>
      </c>
      <c r="AL150" s="56">
        <v>8</v>
      </c>
      <c r="AM150" s="56">
        <v>225</v>
      </c>
      <c r="AN150" s="56">
        <v>0.17100000000000001</v>
      </c>
      <c r="AO150" s="3">
        <v>0.16300000000000001</v>
      </c>
      <c r="AP150" s="3">
        <v>0.1306445288042539</v>
      </c>
      <c r="AQ150" s="3">
        <v>0.13705653021795963</v>
      </c>
      <c r="AR150" s="56">
        <v>8</v>
      </c>
      <c r="AS150" s="56">
        <v>225</v>
      </c>
      <c r="AT150" s="56">
        <v>8</v>
      </c>
      <c r="AU150" s="56">
        <v>225</v>
      </c>
      <c r="AV150" s="56">
        <v>0</v>
      </c>
      <c r="AW150" s="56">
        <v>347</v>
      </c>
      <c r="AX150">
        <v>360.375</v>
      </c>
    </row>
    <row r="151" spans="3:50" x14ac:dyDescent="0.3">
      <c r="C151" s="56" t="s">
        <v>354</v>
      </c>
      <c r="D151" s="56" t="s">
        <v>357</v>
      </c>
      <c r="E151" s="56" t="s">
        <v>87</v>
      </c>
      <c r="F151" s="42" t="s">
        <v>356</v>
      </c>
      <c r="G151" s="56" t="s">
        <v>86</v>
      </c>
      <c r="H151" s="56" t="s">
        <v>86</v>
      </c>
      <c r="I151" s="56" t="s">
        <v>183</v>
      </c>
      <c r="J151" s="56">
        <v>36.049999999999997</v>
      </c>
      <c r="K151" s="56">
        <v>35.200000000000003</v>
      </c>
      <c r="L151" s="56" t="s">
        <v>184</v>
      </c>
      <c r="M151" s="56">
        <v>16</v>
      </c>
      <c r="N151" s="56" t="s">
        <v>185</v>
      </c>
      <c r="O151" s="56">
        <v>1.3</v>
      </c>
      <c r="P151" s="56" t="s">
        <v>185</v>
      </c>
      <c r="Q151" s="56">
        <v>2.5</v>
      </c>
      <c r="R151" s="56">
        <v>0.2</v>
      </c>
      <c r="S151" s="56">
        <v>0.15</v>
      </c>
      <c r="T151" s="56">
        <v>0.58499999999999996</v>
      </c>
      <c r="U151" s="56">
        <v>0</v>
      </c>
      <c r="V151" s="56">
        <v>2.5</v>
      </c>
      <c r="W151" s="56">
        <v>0</v>
      </c>
      <c r="X151" s="56">
        <v>2.7380952380952377</v>
      </c>
      <c r="Y151" s="56">
        <v>1.9940476190476191</v>
      </c>
      <c r="Z151" s="56">
        <v>100</v>
      </c>
      <c r="AA151" s="56">
        <v>0.25</v>
      </c>
      <c r="AB151" s="56">
        <v>0.25</v>
      </c>
      <c r="AC151" s="56">
        <v>1.25</v>
      </c>
      <c r="AD151" s="56">
        <v>0.25</v>
      </c>
      <c r="AE151" s="56">
        <v>2.5</v>
      </c>
      <c r="AF151" s="56">
        <v>0.16800000000000001</v>
      </c>
      <c r="AG151" s="56">
        <v>0.16175</v>
      </c>
      <c r="AH151" s="56">
        <v>0.73</v>
      </c>
      <c r="AI151" s="56">
        <v>0.14599999999999999</v>
      </c>
      <c r="AJ151" s="56">
        <v>12.5</v>
      </c>
      <c r="AK151" s="56">
        <v>100</v>
      </c>
      <c r="AL151" s="56">
        <v>8</v>
      </c>
      <c r="AM151" s="56">
        <v>225</v>
      </c>
      <c r="AN151" s="56">
        <v>0.17100000000000001</v>
      </c>
      <c r="AO151" s="3">
        <v>0.16300000000000001</v>
      </c>
      <c r="AP151" s="3">
        <v>0.1306445288042539</v>
      </c>
      <c r="AQ151" s="3">
        <v>0.13705653021795963</v>
      </c>
      <c r="AR151" s="56">
        <v>8</v>
      </c>
      <c r="AS151" s="56">
        <v>225</v>
      </c>
      <c r="AT151" s="56">
        <v>8</v>
      </c>
      <c r="AU151" s="56">
        <v>225</v>
      </c>
      <c r="AV151" s="56">
        <v>0</v>
      </c>
      <c r="AW151" s="56">
        <v>362</v>
      </c>
      <c r="AX151">
        <v>375.375</v>
      </c>
    </row>
    <row r="152" spans="3:50" x14ac:dyDescent="0.3">
      <c r="C152" s="56" t="s">
        <v>354</v>
      </c>
      <c r="D152" s="56" t="s">
        <v>358</v>
      </c>
      <c r="E152" s="56" t="s">
        <v>87</v>
      </c>
      <c r="F152" s="42" t="s">
        <v>356</v>
      </c>
      <c r="G152" s="56" t="s">
        <v>86</v>
      </c>
      <c r="H152" s="56" t="s">
        <v>86</v>
      </c>
      <c r="I152" s="56" t="s">
        <v>183</v>
      </c>
      <c r="J152" s="56">
        <v>34.799999999999997</v>
      </c>
      <c r="K152" s="56">
        <v>38.299999999999997</v>
      </c>
      <c r="L152" s="56" t="s">
        <v>184</v>
      </c>
      <c r="M152" s="56">
        <v>16</v>
      </c>
      <c r="N152" s="56" t="s">
        <v>185</v>
      </c>
      <c r="O152" s="56">
        <v>1.3</v>
      </c>
      <c r="P152" s="56" t="s">
        <v>185</v>
      </c>
      <c r="Q152" s="56">
        <v>2.5</v>
      </c>
      <c r="R152" s="56">
        <v>0.2</v>
      </c>
      <c r="S152" s="56">
        <v>0.15</v>
      </c>
      <c r="T152" s="56">
        <v>0.58499999999999996</v>
      </c>
      <c r="U152" s="56">
        <v>0</v>
      </c>
      <c r="V152" s="56">
        <v>2.5</v>
      </c>
      <c r="W152" s="56">
        <v>0</v>
      </c>
      <c r="X152" s="56">
        <v>2.7380952380952377</v>
      </c>
      <c r="Y152" s="56">
        <v>1.9940476190476191</v>
      </c>
      <c r="Z152" s="56">
        <v>100</v>
      </c>
      <c r="AA152" s="56">
        <v>0.25</v>
      </c>
      <c r="AB152" s="56">
        <v>0.25</v>
      </c>
      <c r="AC152" s="56">
        <v>1.25</v>
      </c>
      <c r="AD152" s="56">
        <v>0.25</v>
      </c>
      <c r="AE152" s="56">
        <v>2.5</v>
      </c>
      <c r="AF152" s="56">
        <v>0.16800000000000001</v>
      </c>
      <c r="AG152" s="56">
        <v>0.16175</v>
      </c>
      <c r="AH152" s="3">
        <v>1.69</v>
      </c>
      <c r="AI152" s="3">
        <v>0.33800000000000002</v>
      </c>
      <c r="AJ152" s="56">
        <v>15</v>
      </c>
      <c r="AK152" s="56">
        <v>62.5</v>
      </c>
      <c r="AL152" s="56">
        <v>10</v>
      </c>
      <c r="AM152" s="56">
        <v>150</v>
      </c>
      <c r="AN152" s="56">
        <v>0.17</v>
      </c>
      <c r="AO152" s="3">
        <v>0.16</v>
      </c>
      <c r="AP152" s="3">
        <v>0.30799927976370522</v>
      </c>
      <c r="AQ152" s="3">
        <v>0.32724923474893675</v>
      </c>
      <c r="AR152" s="56">
        <v>10</v>
      </c>
      <c r="AS152" s="56">
        <v>150</v>
      </c>
      <c r="AT152" s="56">
        <v>10</v>
      </c>
      <c r="AU152" s="56">
        <v>150</v>
      </c>
      <c r="AV152" s="56">
        <v>0</v>
      </c>
      <c r="AW152" s="56">
        <v>373</v>
      </c>
      <c r="AX152">
        <v>386.375</v>
      </c>
    </row>
    <row r="153" spans="3:50" x14ac:dyDescent="0.3">
      <c r="C153" s="56" t="s">
        <v>354</v>
      </c>
      <c r="D153" s="56" t="s">
        <v>359</v>
      </c>
      <c r="E153" s="56" t="s">
        <v>87</v>
      </c>
      <c r="F153" s="42" t="s">
        <v>356</v>
      </c>
      <c r="G153" s="56" t="s">
        <v>86</v>
      </c>
      <c r="H153" s="56" t="s">
        <v>86</v>
      </c>
      <c r="I153" s="56" t="s">
        <v>183</v>
      </c>
      <c r="J153" s="56">
        <v>34.799999999999997</v>
      </c>
      <c r="K153" s="56">
        <v>38.299999999999997</v>
      </c>
      <c r="L153" s="56" t="s">
        <v>184</v>
      </c>
      <c r="M153" s="56">
        <v>16</v>
      </c>
      <c r="N153" s="56" t="s">
        <v>185</v>
      </c>
      <c r="O153" s="56">
        <v>1.3</v>
      </c>
      <c r="P153" s="56" t="s">
        <v>185</v>
      </c>
      <c r="Q153" s="56">
        <v>2.5</v>
      </c>
      <c r="R153" s="56">
        <v>0.2</v>
      </c>
      <c r="S153" s="56">
        <v>0.15</v>
      </c>
      <c r="T153" s="56">
        <v>0.58499999999999996</v>
      </c>
      <c r="U153" s="56">
        <v>0</v>
      </c>
      <c r="V153" s="56">
        <v>2.5</v>
      </c>
      <c r="W153" s="56">
        <v>0</v>
      </c>
      <c r="X153" s="56">
        <v>2.7380952380952377</v>
      </c>
      <c r="Y153" s="56">
        <v>1.9940476190476191</v>
      </c>
      <c r="Z153" s="56">
        <v>100</v>
      </c>
      <c r="AA153" s="56">
        <v>0.25</v>
      </c>
      <c r="AB153" s="56">
        <v>0.25</v>
      </c>
      <c r="AC153" s="56">
        <v>1.25</v>
      </c>
      <c r="AD153" s="56">
        <v>0.25</v>
      </c>
      <c r="AE153" s="56">
        <v>2.5</v>
      </c>
      <c r="AF153" s="56">
        <v>0.16800000000000001</v>
      </c>
      <c r="AG153" s="56">
        <v>0.16175</v>
      </c>
      <c r="AH153" s="56">
        <v>1.69</v>
      </c>
      <c r="AI153" s="56">
        <v>0.33800000000000002</v>
      </c>
      <c r="AJ153" s="56">
        <v>15</v>
      </c>
      <c r="AK153" s="56">
        <v>62.5</v>
      </c>
      <c r="AL153" s="56">
        <v>10</v>
      </c>
      <c r="AM153" s="56">
        <v>150</v>
      </c>
      <c r="AN153" s="56">
        <v>0.17</v>
      </c>
      <c r="AO153" s="3">
        <v>0.16</v>
      </c>
      <c r="AP153" s="3">
        <v>0.30799927976370522</v>
      </c>
      <c r="AQ153" s="3">
        <v>0.32724923474893675</v>
      </c>
      <c r="AR153" s="56">
        <v>10</v>
      </c>
      <c r="AS153" s="56">
        <v>150</v>
      </c>
      <c r="AT153" s="56">
        <v>10</v>
      </c>
      <c r="AU153" s="56">
        <v>150</v>
      </c>
      <c r="AV153" s="56">
        <v>0</v>
      </c>
      <c r="AW153" s="56">
        <v>451</v>
      </c>
      <c r="AX153">
        <v>464.375</v>
      </c>
    </row>
    <row r="154" spans="3:50" x14ac:dyDescent="0.3">
      <c r="C154" s="56" t="s">
        <v>354</v>
      </c>
      <c r="D154" s="56" t="s">
        <v>360</v>
      </c>
      <c r="E154" s="56" t="s">
        <v>87</v>
      </c>
      <c r="F154" s="42" t="s">
        <v>356</v>
      </c>
      <c r="G154" s="56" t="s">
        <v>86</v>
      </c>
      <c r="H154" s="56" t="s">
        <v>86</v>
      </c>
      <c r="I154" s="56" t="s">
        <v>183</v>
      </c>
      <c r="J154" s="56">
        <v>32.15</v>
      </c>
      <c r="K154" s="56">
        <v>36.799999999999997</v>
      </c>
      <c r="L154" s="56" t="s">
        <v>184</v>
      </c>
      <c r="M154" s="56">
        <v>16</v>
      </c>
      <c r="N154" s="56" t="s">
        <v>185</v>
      </c>
      <c r="O154" s="56">
        <v>1.3</v>
      </c>
      <c r="P154" s="56" t="s">
        <v>185</v>
      </c>
      <c r="Q154" s="56">
        <v>2.5</v>
      </c>
      <c r="R154" s="56">
        <v>0.2</v>
      </c>
      <c r="S154" s="56">
        <v>0.15</v>
      </c>
      <c r="T154" s="56">
        <v>0.58499999999999996</v>
      </c>
      <c r="U154" s="56">
        <v>0</v>
      </c>
      <c r="V154" s="56">
        <v>2.5</v>
      </c>
      <c r="W154" s="56">
        <v>0</v>
      </c>
      <c r="X154" s="56">
        <v>2.7380952380952377</v>
      </c>
      <c r="Y154" s="56">
        <v>1.9940476190476191</v>
      </c>
      <c r="Z154" s="56">
        <v>100</v>
      </c>
      <c r="AA154" s="56">
        <v>0.25</v>
      </c>
      <c r="AB154" s="56">
        <v>0.25</v>
      </c>
      <c r="AC154" s="56">
        <v>1.25</v>
      </c>
      <c r="AD154" s="56">
        <v>0.25</v>
      </c>
      <c r="AE154" s="56">
        <v>2.5</v>
      </c>
      <c r="AF154" s="56">
        <v>0.16800000000000001</v>
      </c>
      <c r="AG154" s="56">
        <v>0.16175</v>
      </c>
      <c r="AH154" s="56">
        <v>1.69</v>
      </c>
      <c r="AI154" s="56">
        <v>0.33800000000000002</v>
      </c>
      <c r="AJ154" s="56">
        <v>15</v>
      </c>
      <c r="AK154" s="56">
        <v>62.5</v>
      </c>
      <c r="AL154" s="56">
        <v>10</v>
      </c>
      <c r="AM154" s="56">
        <v>150</v>
      </c>
      <c r="AN154" s="56">
        <v>0.17</v>
      </c>
      <c r="AO154" s="3">
        <v>0.16</v>
      </c>
      <c r="AP154" s="3">
        <v>0.30799927976370522</v>
      </c>
      <c r="AQ154" s="3">
        <v>0.32724923474893675</v>
      </c>
      <c r="AR154" s="56">
        <v>10</v>
      </c>
      <c r="AS154" s="56">
        <v>150</v>
      </c>
      <c r="AT154" s="56">
        <v>10</v>
      </c>
      <c r="AU154" s="56">
        <v>150</v>
      </c>
      <c r="AV154" s="56">
        <v>0</v>
      </c>
      <c r="AW154" s="56">
        <v>382</v>
      </c>
      <c r="AX154">
        <v>395.375</v>
      </c>
    </row>
    <row r="155" spans="3:50" x14ac:dyDescent="0.3">
      <c r="C155" s="56" t="s">
        <v>354</v>
      </c>
      <c r="D155" s="56" t="s">
        <v>361</v>
      </c>
      <c r="E155" s="56" t="s">
        <v>87</v>
      </c>
      <c r="F155" s="42" t="s">
        <v>356</v>
      </c>
      <c r="G155" s="56" t="s">
        <v>86</v>
      </c>
      <c r="H155" s="56" t="s">
        <v>86</v>
      </c>
      <c r="I155" s="56" t="s">
        <v>183</v>
      </c>
      <c r="J155" s="56">
        <v>32.15</v>
      </c>
      <c r="K155" s="56">
        <v>36.799999999999997</v>
      </c>
      <c r="L155" s="56" t="s">
        <v>184</v>
      </c>
      <c r="M155" s="56">
        <v>16</v>
      </c>
      <c r="N155" s="56" t="s">
        <v>185</v>
      </c>
      <c r="O155" s="56">
        <v>1.3</v>
      </c>
      <c r="P155" s="56" t="s">
        <v>185</v>
      </c>
      <c r="Q155" s="56">
        <v>2.5</v>
      </c>
      <c r="R155" s="56">
        <v>0.2</v>
      </c>
      <c r="S155" s="56">
        <v>0.15</v>
      </c>
      <c r="T155" s="56">
        <v>0.58499999999999996</v>
      </c>
      <c r="U155" s="56">
        <v>0</v>
      </c>
      <c r="V155" s="56">
        <v>2.5</v>
      </c>
      <c r="W155" s="56">
        <v>0</v>
      </c>
      <c r="X155" s="56">
        <v>2.7380952380952377</v>
      </c>
      <c r="Y155" s="56">
        <v>1.9940476190476191</v>
      </c>
      <c r="Z155" s="56">
        <v>100</v>
      </c>
      <c r="AA155" s="56">
        <v>0.25</v>
      </c>
      <c r="AB155" s="56">
        <v>0.25</v>
      </c>
      <c r="AC155" s="56">
        <v>1.25</v>
      </c>
      <c r="AD155" s="56">
        <v>0.25</v>
      </c>
      <c r="AE155" s="56">
        <v>2.5</v>
      </c>
      <c r="AF155" s="56">
        <v>0.16800000000000001</v>
      </c>
      <c r="AG155" s="56">
        <v>0.16175</v>
      </c>
      <c r="AH155" s="56">
        <v>1.69</v>
      </c>
      <c r="AI155" s="56">
        <v>0.33800000000000002</v>
      </c>
      <c r="AJ155" s="56">
        <v>15</v>
      </c>
      <c r="AK155" s="56">
        <v>62.5</v>
      </c>
      <c r="AL155" s="56">
        <v>10</v>
      </c>
      <c r="AM155" s="56">
        <v>150</v>
      </c>
      <c r="AN155" s="56">
        <v>0.17</v>
      </c>
      <c r="AO155" s="3">
        <v>0.16</v>
      </c>
      <c r="AP155" s="3">
        <v>0.30799927976370522</v>
      </c>
      <c r="AQ155" s="3">
        <v>0.32724923474893675</v>
      </c>
      <c r="AR155" s="56">
        <v>10</v>
      </c>
      <c r="AS155" s="56">
        <v>150</v>
      </c>
      <c r="AT155" s="56">
        <v>10</v>
      </c>
      <c r="AU155" s="56">
        <v>150</v>
      </c>
      <c r="AV155" s="56">
        <v>0</v>
      </c>
      <c r="AW155" s="56">
        <v>419</v>
      </c>
      <c r="AX155">
        <v>432.375</v>
      </c>
    </row>
    <row r="156" spans="3:50" x14ac:dyDescent="0.3">
      <c r="C156" s="56" t="s">
        <v>354</v>
      </c>
      <c r="D156" s="56" t="s">
        <v>362</v>
      </c>
      <c r="E156" s="56" t="s">
        <v>87</v>
      </c>
      <c r="F156" s="42" t="s">
        <v>356</v>
      </c>
      <c r="G156" s="56" t="s">
        <v>86</v>
      </c>
      <c r="H156" s="56" t="s">
        <v>86</v>
      </c>
      <c r="I156" s="56" t="s">
        <v>183</v>
      </c>
      <c r="J156" s="56">
        <v>38.18</v>
      </c>
      <c r="K156" s="56">
        <v>38.200000000000003</v>
      </c>
      <c r="L156" s="56" t="s">
        <v>184</v>
      </c>
      <c r="M156" s="56">
        <v>16</v>
      </c>
      <c r="N156" s="56" t="s">
        <v>185</v>
      </c>
      <c r="O156" s="56">
        <v>1.3</v>
      </c>
      <c r="P156" s="56" t="s">
        <v>185</v>
      </c>
      <c r="Q156" s="56">
        <v>2.5</v>
      </c>
      <c r="R156" s="56">
        <v>0.2</v>
      </c>
      <c r="S156" s="56">
        <v>0.15</v>
      </c>
      <c r="T156" s="56">
        <v>0.58499999999999996</v>
      </c>
      <c r="U156" s="56">
        <v>0</v>
      </c>
      <c r="V156" s="56">
        <v>2.5</v>
      </c>
      <c r="W156" s="56">
        <v>0</v>
      </c>
      <c r="X156" s="56">
        <v>2.7380952380952377</v>
      </c>
      <c r="Y156" s="56">
        <v>1.9940476190476191</v>
      </c>
      <c r="Z156" s="56">
        <v>100</v>
      </c>
      <c r="AA156" s="56">
        <v>0.25</v>
      </c>
      <c r="AB156" s="56">
        <v>0.25</v>
      </c>
      <c r="AC156" s="56">
        <v>1.25</v>
      </c>
      <c r="AD156" s="56">
        <v>0.25</v>
      </c>
      <c r="AE156" s="56">
        <v>2.5</v>
      </c>
      <c r="AF156" s="56">
        <v>0.16800000000000001</v>
      </c>
      <c r="AG156" s="56">
        <v>0.16175</v>
      </c>
      <c r="AH156" s="3">
        <v>0.73</v>
      </c>
      <c r="AI156" s="3">
        <v>0.14599999999999999</v>
      </c>
      <c r="AJ156" s="56">
        <v>12.5</v>
      </c>
      <c r="AK156" s="56">
        <v>100</v>
      </c>
      <c r="AL156" s="56">
        <v>8</v>
      </c>
      <c r="AM156" s="56">
        <v>225</v>
      </c>
      <c r="AN156" s="56">
        <v>0.17100000000000001</v>
      </c>
      <c r="AO156" s="3">
        <v>0.16300000000000001</v>
      </c>
      <c r="AP156" s="3">
        <v>0.1306445288042539</v>
      </c>
      <c r="AQ156" s="3">
        <v>0.13705653021795963</v>
      </c>
      <c r="AR156" s="56">
        <v>8</v>
      </c>
      <c r="AS156" s="56">
        <v>225</v>
      </c>
      <c r="AT156" s="56">
        <v>8</v>
      </c>
      <c r="AU156" s="56">
        <v>225</v>
      </c>
      <c r="AV156" s="56">
        <v>0</v>
      </c>
      <c r="AW156" s="56">
        <v>393</v>
      </c>
      <c r="AX156">
        <v>406.375</v>
      </c>
    </row>
    <row r="157" spans="3:50" x14ac:dyDescent="0.3">
      <c r="C157" s="56" t="s">
        <v>354</v>
      </c>
      <c r="D157" s="56" t="s">
        <v>363</v>
      </c>
      <c r="E157" s="56" t="s">
        <v>87</v>
      </c>
      <c r="F157" s="42" t="s">
        <v>356</v>
      </c>
      <c r="G157" s="56" t="s">
        <v>86</v>
      </c>
      <c r="H157" s="56" t="s">
        <v>86</v>
      </c>
      <c r="I157" s="56" t="s">
        <v>183</v>
      </c>
      <c r="J157" s="56">
        <v>38.18</v>
      </c>
      <c r="K157" s="56">
        <v>38.200000000000003</v>
      </c>
      <c r="L157" s="56" t="s">
        <v>184</v>
      </c>
      <c r="M157" s="56">
        <v>16</v>
      </c>
      <c r="N157" s="56" t="s">
        <v>185</v>
      </c>
      <c r="O157" s="56">
        <v>1.3</v>
      </c>
      <c r="P157" s="56" t="s">
        <v>185</v>
      </c>
      <c r="Q157" s="56">
        <v>2.5</v>
      </c>
      <c r="R157" s="56">
        <v>0.2</v>
      </c>
      <c r="S157" s="56">
        <v>0.15</v>
      </c>
      <c r="T157" s="56">
        <v>0.58499999999999996</v>
      </c>
      <c r="U157" s="56">
        <v>0</v>
      </c>
      <c r="V157" s="56">
        <v>2.5</v>
      </c>
      <c r="W157" s="56">
        <v>0</v>
      </c>
      <c r="X157" s="56">
        <v>2.7380952380952377</v>
      </c>
      <c r="Y157" s="56">
        <v>1.9940476190476191</v>
      </c>
      <c r="Z157" s="56">
        <v>100</v>
      </c>
      <c r="AA157" s="56">
        <v>0.25</v>
      </c>
      <c r="AB157" s="56">
        <v>0.25</v>
      </c>
      <c r="AC157" s="56">
        <v>1.25</v>
      </c>
      <c r="AD157" s="56">
        <v>0.25</v>
      </c>
      <c r="AE157" s="56">
        <v>2.5</v>
      </c>
      <c r="AF157" s="56">
        <v>0.16800000000000001</v>
      </c>
      <c r="AG157" s="56">
        <v>0.16175</v>
      </c>
      <c r="AH157" s="56">
        <v>0.73</v>
      </c>
      <c r="AI157" s="56">
        <v>0.14599999999999999</v>
      </c>
      <c r="AJ157" s="56">
        <v>12.5</v>
      </c>
      <c r="AK157" s="56">
        <v>100</v>
      </c>
      <c r="AL157" s="56">
        <v>8</v>
      </c>
      <c r="AM157" s="56">
        <v>225</v>
      </c>
      <c r="AN157" s="56">
        <v>0.17100000000000001</v>
      </c>
      <c r="AO157" s="3">
        <v>0.16300000000000001</v>
      </c>
      <c r="AP157" s="3">
        <v>0.1306445288042539</v>
      </c>
      <c r="AQ157" s="3">
        <v>0.13705653021795963</v>
      </c>
      <c r="AR157" s="56">
        <v>8</v>
      </c>
      <c r="AS157" s="56">
        <v>225</v>
      </c>
      <c r="AT157" s="56">
        <v>8</v>
      </c>
      <c r="AU157" s="56">
        <v>225</v>
      </c>
      <c r="AV157" s="56">
        <v>0</v>
      </c>
      <c r="AW157" s="56">
        <v>360</v>
      </c>
      <c r="AX157">
        <v>373.375</v>
      </c>
    </row>
    <row r="158" spans="3:50" x14ac:dyDescent="0.3">
      <c r="C158" s="56" t="s">
        <v>354</v>
      </c>
      <c r="D158" s="56" t="s">
        <v>364</v>
      </c>
      <c r="E158" s="56" t="s">
        <v>87</v>
      </c>
      <c r="F158" s="42" t="s">
        <v>356</v>
      </c>
      <c r="G158" s="56" t="s">
        <v>86</v>
      </c>
      <c r="H158" s="56" t="s">
        <v>86</v>
      </c>
      <c r="I158" s="56" t="s">
        <v>183</v>
      </c>
      <c r="J158" s="56">
        <v>34.49</v>
      </c>
      <c r="K158" s="56">
        <v>40.5</v>
      </c>
      <c r="L158" s="56" t="s">
        <v>184</v>
      </c>
      <c r="M158" s="56">
        <v>16</v>
      </c>
      <c r="N158" s="56" t="s">
        <v>185</v>
      </c>
      <c r="O158" s="56">
        <v>1.3</v>
      </c>
      <c r="P158" s="56" t="s">
        <v>185</v>
      </c>
      <c r="Q158" s="56">
        <v>2.5</v>
      </c>
      <c r="R158" s="56">
        <v>0.2</v>
      </c>
      <c r="S158" s="56">
        <v>0.15</v>
      </c>
      <c r="T158" s="56">
        <v>0.58499999999999996</v>
      </c>
      <c r="U158" s="56">
        <v>0</v>
      </c>
      <c r="V158" s="56">
        <v>2.5</v>
      </c>
      <c r="W158" s="56">
        <v>0</v>
      </c>
      <c r="X158" s="56">
        <v>2.7380952380952377</v>
      </c>
      <c r="Y158" s="56">
        <v>1.9940476190476191</v>
      </c>
      <c r="Z158" s="56">
        <v>100</v>
      </c>
      <c r="AA158" s="56">
        <v>0.25</v>
      </c>
      <c r="AB158" s="56">
        <v>0.25</v>
      </c>
      <c r="AC158" s="56">
        <v>1.25</v>
      </c>
      <c r="AD158" s="56">
        <v>0.25</v>
      </c>
      <c r="AE158" s="56">
        <v>2.5</v>
      </c>
      <c r="AF158" s="56">
        <v>0.16800000000000001</v>
      </c>
      <c r="AG158" s="56">
        <v>0.16175</v>
      </c>
      <c r="AH158" s="56">
        <v>0.73</v>
      </c>
      <c r="AI158" s="56">
        <v>0.14599999999999999</v>
      </c>
      <c r="AJ158" s="56">
        <v>12.5</v>
      </c>
      <c r="AK158" s="56">
        <v>100</v>
      </c>
      <c r="AL158" s="56">
        <v>8</v>
      </c>
      <c r="AM158" s="56">
        <v>225</v>
      </c>
      <c r="AN158" s="56">
        <v>0.17100000000000001</v>
      </c>
      <c r="AO158" s="3">
        <v>0.16300000000000001</v>
      </c>
      <c r="AP158" s="3">
        <v>0.1306445288042539</v>
      </c>
      <c r="AQ158" s="3">
        <v>0.13705653021795963</v>
      </c>
      <c r="AR158" s="56">
        <v>8</v>
      </c>
      <c r="AS158" s="56">
        <v>225</v>
      </c>
      <c r="AT158" s="56">
        <v>8</v>
      </c>
      <c r="AU158" s="56">
        <v>225</v>
      </c>
      <c r="AV158" s="56">
        <v>0</v>
      </c>
      <c r="AW158" s="56">
        <v>390</v>
      </c>
      <c r="AX158">
        <v>403.375</v>
      </c>
    </row>
    <row r="159" spans="3:50" x14ac:dyDescent="0.3">
      <c r="C159" s="56" t="s">
        <v>354</v>
      </c>
      <c r="D159" s="56" t="s">
        <v>365</v>
      </c>
      <c r="E159" s="56" t="s">
        <v>87</v>
      </c>
      <c r="F159" s="42" t="s">
        <v>356</v>
      </c>
      <c r="G159" s="56" t="s">
        <v>86</v>
      </c>
      <c r="H159" s="56" t="s">
        <v>86</v>
      </c>
      <c r="I159" s="56" t="s">
        <v>183</v>
      </c>
      <c r="J159" s="56">
        <v>34.49</v>
      </c>
      <c r="K159" s="56">
        <v>40.5</v>
      </c>
      <c r="L159" s="56" t="s">
        <v>184</v>
      </c>
      <c r="M159" s="56">
        <v>16</v>
      </c>
      <c r="N159" s="56" t="s">
        <v>185</v>
      </c>
      <c r="O159" s="56">
        <v>1.3</v>
      </c>
      <c r="P159" s="56" t="s">
        <v>185</v>
      </c>
      <c r="Q159" s="56">
        <v>2.5</v>
      </c>
      <c r="R159" s="56">
        <v>0.2</v>
      </c>
      <c r="S159" s="56">
        <v>0.15</v>
      </c>
      <c r="T159" s="56">
        <v>0.58499999999999996</v>
      </c>
      <c r="U159" s="56">
        <v>0</v>
      </c>
      <c r="V159" s="56">
        <v>2.5</v>
      </c>
      <c r="W159" s="56">
        <v>0</v>
      </c>
      <c r="X159" s="56">
        <v>2.7380952380952377</v>
      </c>
      <c r="Y159" s="56">
        <v>1.9940476190476191</v>
      </c>
      <c r="Z159" s="56">
        <v>100</v>
      </c>
      <c r="AA159" s="56">
        <v>0.25</v>
      </c>
      <c r="AB159" s="56">
        <v>0.25</v>
      </c>
      <c r="AC159" s="56">
        <v>1.25</v>
      </c>
      <c r="AD159" s="56">
        <v>0.25</v>
      </c>
      <c r="AE159" s="56">
        <v>2.5</v>
      </c>
      <c r="AF159" s="56">
        <v>0.16800000000000001</v>
      </c>
      <c r="AG159" s="56">
        <v>0.16175</v>
      </c>
      <c r="AH159" s="56">
        <v>0.73</v>
      </c>
      <c r="AI159" s="56">
        <v>0.14599999999999999</v>
      </c>
      <c r="AJ159" s="56">
        <v>12.5</v>
      </c>
      <c r="AK159" s="56">
        <v>100</v>
      </c>
      <c r="AL159" s="56">
        <v>8</v>
      </c>
      <c r="AM159" s="56">
        <v>225</v>
      </c>
      <c r="AN159" s="56">
        <v>0.17100000000000001</v>
      </c>
      <c r="AO159" s="3">
        <v>0.16300000000000001</v>
      </c>
      <c r="AP159" s="3">
        <v>0.1306445288042539</v>
      </c>
      <c r="AQ159" s="3">
        <v>0.13705653021795963</v>
      </c>
      <c r="AR159" s="56">
        <v>8</v>
      </c>
      <c r="AS159" s="56">
        <v>225</v>
      </c>
      <c r="AT159" s="56">
        <v>8</v>
      </c>
      <c r="AU159" s="56">
        <v>225</v>
      </c>
      <c r="AV159" s="56">
        <v>0</v>
      </c>
      <c r="AW159" s="56">
        <v>383</v>
      </c>
      <c r="AX159">
        <v>396.375</v>
      </c>
    </row>
    <row r="160" spans="3:50" x14ac:dyDescent="0.3">
      <c r="C160" s="56" t="s">
        <v>354</v>
      </c>
      <c r="D160" s="56" t="s">
        <v>366</v>
      </c>
      <c r="E160" s="56" t="s">
        <v>87</v>
      </c>
      <c r="F160" s="42" t="s">
        <v>356</v>
      </c>
      <c r="G160" s="56" t="s">
        <v>86</v>
      </c>
      <c r="H160" s="56" t="s">
        <v>86</v>
      </c>
      <c r="I160" s="56" t="s">
        <v>183</v>
      </c>
      <c r="J160" s="56">
        <v>30.47</v>
      </c>
      <c r="K160" s="56">
        <v>34.5</v>
      </c>
      <c r="L160" s="56" t="s">
        <v>184</v>
      </c>
      <c r="M160" s="56">
        <v>16</v>
      </c>
      <c r="N160" s="56" t="s">
        <v>185</v>
      </c>
      <c r="O160" s="56">
        <v>1.3</v>
      </c>
      <c r="P160" s="56" t="s">
        <v>185</v>
      </c>
      <c r="Q160" s="56">
        <v>2.5</v>
      </c>
      <c r="R160" s="56">
        <v>0.2</v>
      </c>
      <c r="S160" s="56">
        <v>0.15</v>
      </c>
      <c r="T160" s="56">
        <v>0.58499999999999996</v>
      </c>
      <c r="U160" s="56">
        <v>0</v>
      </c>
      <c r="V160" s="56">
        <v>2.5</v>
      </c>
      <c r="W160" s="56">
        <v>0</v>
      </c>
      <c r="X160" s="56">
        <v>2.7380952380952377</v>
      </c>
      <c r="Y160" s="56">
        <v>1.9940476190476191</v>
      </c>
      <c r="Z160" s="56">
        <v>100</v>
      </c>
      <c r="AA160" s="56">
        <v>0.25</v>
      </c>
      <c r="AB160" s="56">
        <v>0.25</v>
      </c>
      <c r="AC160" s="56">
        <v>1.25</v>
      </c>
      <c r="AD160" s="56">
        <v>0.25</v>
      </c>
      <c r="AE160" s="56">
        <v>2.5</v>
      </c>
      <c r="AF160" s="56">
        <v>0.16800000000000001</v>
      </c>
      <c r="AG160" s="56">
        <v>0.16175</v>
      </c>
      <c r="AH160" s="3">
        <v>1.27</v>
      </c>
      <c r="AI160" s="3">
        <v>0.254</v>
      </c>
      <c r="AJ160" s="56">
        <v>16</v>
      </c>
      <c r="AK160" s="56">
        <v>95</v>
      </c>
      <c r="AL160" s="56">
        <v>10</v>
      </c>
      <c r="AM160" s="56">
        <v>200</v>
      </c>
      <c r="AN160" s="56">
        <v>0.17</v>
      </c>
      <c r="AO160" s="3">
        <v>0.16</v>
      </c>
      <c r="AP160" s="3">
        <v>0.23099945982277889</v>
      </c>
      <c r="AQ160" s="3">
        <v>0.24543692606170259</v>
      </c>
      <c r="AR160" s="56">
        <v>10</v>
      </c>
      <c r="AS160" s="56">
        <v>200</v>
      </c>
      <c r="AT160" s="56">
        <v>10</v>
      </c>
      <c r="AU160" s="56">
        <v>200</v>
      </c>
      <c r="AV160" s="56">
        <v>0</v>
      </c>
      <c r="AW160" s="56">
        <v>380</v>
      </c>
      <c r="AX160">
        <v>393.375</v>
      </c>
    </row>
    <row r="161" spans="3:50" x14ac:dyDescent="0.3">
      <c r="C161" s="56" t="s">
        <v>354</v>
      </c>
      <c r="D161" s="56" t="s">
        <v>367</v>
      </c>
      <c r="E161" s="56" t="s">
        <v>87</v>
      </c>
      <c r="F161" s="42" t="s">
        <v>356</v>
      </c>
      <c r="G161" s="56" t="s">
        <v>86</v>
      </c>
      <c r="H161" s="56" t="s">
        <v>86</v>
      </c>
      <c r="I161" s="56" t="s">
        <v>183</v>
      </c>
      <c r="J161" s="56">
        <v>30.47</v>
      </c>
      <c r="K161" s="56">
        <v>34.5</v>
      </c>
      <c r="L161" s="56" t="s">
        <v>184</v>
      </c>
      <c r="M161" s="56">
        <v>16</v>
      </c>
      <c r="N161" s="56" t="s">
        <v>185</v>
      </c>
      <c r="O161" s="56">
        <v>1.3</v>
      </c>
      <c r="P161" s="56" t="s">
        <v>185</v>
      </c>
      <c r="Q161" s="56">
        <v>2.5</v>
      </c>
      <c r="R161" s="56">
        <v>0.2</v>
      </c>
      <c r="S161" s="56">
        <v>0.15</v>
      </c>
      <c r="T161" s="56">
        <v>0.58499999999999996</v>
      </c>
      <c r="U161" s="56">
        <v>0</v>
      </c>
      <c r="V161" s="56">
        <v>2.5</v>
      </c>
      <c r="W161" s="56">
        <v>0</v>
      </c>
      <c r="X161" s="56">
        <v>2.7380952380952377</v>
      </c>
      <c r="Y161" s="56">
        <v>1.9940476190476191</v>
      </c>
      <c r="Z161" s="56">
        <v>100</v>
      </c>
      <c r="AA161" s="56">
        <v>0.25</v>
      </c>
      <c r="AB161" s="56">
        <v>0.25</v>
      </c>
      <c r="AC161" s="56">
        <v>1.25</v>
      </c>
      <c r="AD161" s="56">
        <v>0.25</v>
      </c>
      <c r="AE161" s="56">
        <v>2.5</v>
      </c>
      <c r="AF161" s="56">
        <v>0.16800000000000001</v>
      </c>
      <c r="AG161" s="56">
        <v>0.16175</v>
      </c>
      <c r="AH161" s="56">
        <v>1.27</v>
      </c>
      <c r="AI161" s="56">
        <v>0.254</v>
      </c>
      <c r="AJ161" s="56">
        <v>16</v>
      </c>
      <c r="AK161" s="56">
        <v>95</v>
      </c>
      <c r="AL161" s="56">
        <v>10</v>
      </c>
      <c r="AM161" s="56">
        <v>200</v>
      </c>
      <c r="AN161" s="56">
        <v>0.17</v>
      </c>
      <c r="AO161" s="3">
        <v>0.16</v>
      </c>
      <c r="AP161" s="3">
        <v>0.23099945982277889</v>
      </c>
      <c r="AQ161" s="3">
        <v>0.24543692606170259</v>
      </c>
      <c r="AR161" s="56">
        <v>10</v>
      </c>
      <c r="AS161" s="56">
        <v>200</v>
      </c>
      <c r="AT161" s="56">
        <v>10</v>
      </c>
      <c r="AU161" s="56">
        <v>200</v>
      </c>
      <c r="AV161" s="56">
        <v>0</v>
      </c>
      <c r="AW161" s="56">
        <v>350</v>
      </c>
      <c r="AX161">
        <v>363.375</v>
      </c>
    </row>
    <row r="162" spans="3:50" x14ac:dyDescent="0.3">
      <c r="C162" s="56" t="s">
        <v>354</v>
      </c>
      <c r="D162" s="56" t="s">
        <v>368</v>
      </c>
      <c r="E162" s="56" t="s">
        <v>87</v>
      </c>
      <c r="F162" s="42" t="s">
        <v>356</v>
      </c>
      <c r="G162" s="56" t="s">
        <v>86</v>
      </c>
      <c r="H162" s="56" t="s">
        <v>86</v>
      </c>
      <c r="I162" s="56" t="s">
        <v>183</v>
      </c>
      <c r="J162" s="56">
        <v>29.41</v>
      </c>
      <c r="K162" s="56">
        <v>36.299999999999997</v>
      </c>
      <c r="L162" s="56" t="s">
        <v>184</v>
      </c>
      <c r="M162" s="56">
        <v>16</v>
      </c>
      <c r="N162" s="56" t="s">
        <v>185</v>
      </c>
      <c r="O162" s="56">
        <v>1.3</v>
      </c>
      <c r="P162" s="56" t="s">
        <v>185</v>
      </c>
      <c r="Q162" s="56">
        <v>2.5</v>
      </c>
      <c r="R162" s="56">
        <v>0.2</v>
      </c>
      <c r="S162" s="56">
        <v>0.15</v>
      </c>
      <c r="T162" s="56">
        <v>0.58499999999999996</v>
      </c>
      <c r="U162" s="56">
        <v>0</v>
      </c>
      <c r="V162" s="56">
        <v>2.5</v>
      </c>
      <c r="W162" s="56">
        <v>0</v>
      </c>
      <c r="X162" s="56">
        <v>2.7380952380952377</v>
      </c>
      <c r="Y162" s="56">
        <v>1.9940476190476191</v>
      </c>
      <c r="Z162" s="56">
        <v>100</v>
      </c>
      <c r="AA162" s="56">
        <v>0.25</v>
      </c>
      <c r="AB162" s="56">
        <v>0.25</v>
      </c>
      <c r="AC162" s="56">
        <v>1.25</v>
      </c>
      <c r="AD162" s="56">
        <v>0.25</v>
      </c>
      <c r="AE162" s="56">
        <v>2.5</v>
      </c>
      <c r="AF162" s="56">
        <v>0.16800000000000001</v>
      </c>
      <c r="AG162" s="56">
        <v>0.16175</v>
      </c>
      <c r="AH162" s="56">
        <v>1.27</v>
      </c>
      <c r="AI162" s="56">
        <v>0.254</v>
      </c>
      <c r="AJ162" s="56">
        <v>16</v>
      </c>
      <c r="AK162" s="56">
        <v>95</v>
      </c>
      <c r="AL162" s="56">
        <v>10</v>
      </c>
      <c r="AM162" s="56">
        <v>200</v>
      </c>
      <c r="AN162" s="56">
        <v>0.17</v>
      </c>
      <c r="AO162" s="3">
        <v>0.16</v>
      </c>
      <c r="AP162" s="3">
        <v>0.23099945982277889</v>
      </c>
      <c r="AQ162" s="3">
        <v>0.24543692606170259</v>
      </c>
      <c r="AR162" s="56">
        <v>10</v>
      </c>
      <c r="AS162" s="56">
        <v>200</v>
      </c>
      <c r="AT162" s="56">
        <v>10</v>
      </c>
      <c r="AU162" s="56">
        <v>200</v>
      </c>
      <c r="AV162" s="56">
        <v>0</v>
      </c>
      <c r="AW162" s="56">
        <v>430</v>
      </c>
      <c r="AX162">
        <v>443.375</v>
      </c>
    </row>
    <row r="163" spans="3:50" x14ac:dyDescent="0.3">
      <c r="C163" s="56" t="s">
        <v>354</v>
      </c>
      <c r="D163" s="56" t="s">
        <v>369</v>
      </c>
      <c r="E163" s="56" t="s">
        <v>87</v>
      </c>
      <c r="F163" s="42" t="s">
        <v>356</v>
      </c>
      <c r="G163" s="56" t="s">
        <v>86</v>
      </c>
      <c r="H163" s="56" t="s">
        <v>86</v>
      </c>
      <c r="I163" s="56" t="s">
        <v>183</v>
      </c>
      <c r="J163" s="56">
        <v>29.41</v>
      </c>
      <c r="K163" s="56">
        <v>36.299999999999997</v>
      </c>
      <c r="L163" s="56" t="s">
        <v>184</v>
      </c>
      <c r="M163" s="56">
        <v>16</v>
      </c>
      <c r="N163" s="56" t="s">
        <v>185</v>
      </c>
      <c r="O163" s="56">
        <v>1.3</v>
      </c>
      <c r="P163" s="56" t="s">
        <v>185</v>
      </c>
      <c r="Q163" s="56">
        <v>2.5</v>
      </c>
      <c r="R163" s="56">
        <v>0.2</v>
      </c>
      <c r="S163" s="56">
        <v>0.15</v>
      </c>
      <c r="T163" s="56">
        <v>0.58499999999999996</v>
      </c>
      <c r="U163" s="56">
        <v>0</v>
      </c>
      <c r="V163" s="56">
        <v>2.5</v>
      </c>
      <c r="W163" s="56">
        <v>0</v>
      </c>
      <c r="X163" s="56">
        <v>2.7380952380952377</v>
      </c>
      <c r="Y163" s="56">
        <v>1.9940476190476191</v>
      </c>
      <c r="Z163" s="56">
        <v>100</v>
      </c>
      <c r="AA163" s="56">
        <v>0.25</v>
      </c>
      <c r="AB163" s="56">
        <v>0.25</v>
      </c>
      <c r="AC163" s="56">
        <v>1.25</v>
      </c>
      <c r="AD163" s="56">
        <v>0.25</v>
      </c>
      <c r="AE163" s="56">
        <v>2.5</v>
      </c>
      <c r="AF163" s="56">
        <v>0.16800000000000001</v>
      </c>
      <c r="AG163" s="56">
        <v>0.16175</v>
      </c>
      <c r="AH163" s="56">
        <v>1.27</v>
      </c>
      <c r="AI163" s="56">
        <v>0.254</v>
      </c>
      <c r="AJ163" s="56">
        <v>16</v>
      </c>
      <c r="AK163" s="56">
        <v>95</v>
      </c>
      <c r="AL163" s="56">
        <v>10</v>
      </c>
      <c r="AM163" s="56">
        <v>200</v>
      </c>
      <c r="AN163" s="56">
        <v>0.17</v>
      </c>
      <c r="AO163" s="3">
        <v>0.16</v>
      </c>
      <c r="AP163" s="3">
        <v>0.23099945982277889</v>
      </c>
      <c r="AQ163" s="3">
        <v>0.24543692606170259</v>
      </c>
      <c r="AR163" s="56">
        <v>10</v>
      </c>
      <c r="AS163" s="56">
        <v>200</v>
      </c>
      <c r="AT163" s="56">
        <v>10</v>
      </c>
      <c r="AU163" s="56">
        <v>200</v>
      </c>
      <c r="AV163" s="56">
        <v>0</v>
      </c>
      <c r="AW163" s="56">
        <v>413</v>
      </c>
      <c r="AX163">
        <v>426.375</v>
      </c>
    </row>
    <row r="164" spans="3:50" x14ac:dyDescent="0.3">
      <c r="C164" s="56" t="s">
        <v>382</v>
      </c>
      <c r="D164" s="56" t="s">
        <v>375</v>
      </c>
      <c r="E164" s="56" t="s">
        <v>87</v>
      </c>
      <c r="F164" s="42" t="s">
        <v>383</v>
      </c>
      <c r="G164" s="56" t="s">
        <v>182</v>
      </c>
      <c r="H164" s="56" t="s">
        <v>91</v>
      </c>
      <c r="I164" s="56" t="s">
        <v>183</v>
      </c>
      <c r="J164" s="56">
        <v>30.4</v>
      </c>
      <c r="K164" s="56" t="s">
        <v>184</v>
      </c>
      <c r="L164" s="56">
        <v>3.1</v>
      </c>
      <c r="M164" s="56">
        <v>20</v>
      </c>
      <c r="N164" s="56">
        <v>0.1</v>
      </c>
      <c r="O164" s="56">
        <v>2.7</v>
      </c>
      <c r="P164" s="56">
        <v>0.1</v>
      </c>
      <c r="Q164" s="56">
        <v>2.5</v>
      </c>
      <c r="R164" s="56">
        <v>0.1</v>
      </c>
      <c r="S164" s="56" t="s">
        <v>184</v>
      </c>
      <c r="T164" s="56">
        <v>0.37</v>
      </c>
      <c r="U164" s="56">
        <v>0</v>
      </c>
      <c r="V164" s="56">
        <v>2.5</v>
      </c>
      <c r="W164" s="56">
        <v>0</v>
      </c>
      <c r="X164" s="56">
        <v>4.3529411764705879</v>
      </c>
      <c r="Y164" s="56">
        <v>2</v>
      </c>
      <c r="Z164" s="56">
        <v>0</v>
      </c>
      <c r="AA164" s="56">
        <v>1</v>
      </c>
      <c r="AB164" s="56">
        <v>0.2</v>
      </c>
      <c r="AC164" s="56">
        <v>1.25</v>
      </c>
      <c r="AD164" s="56">
        <v>0.2</v>
      </c>
      <c r="AE164" s="56">
        <v>2.5</v>
      </c>
      <c r="AF164" s="56">
        <v>8.5000000000000006E-2</v>
      </c>
      <c r="AG164" s="5">
        <v>7.6999999999999999E-2</v>
      </c>
      <c r="AH164" s="3">
        <v>1.1599999999999999</v>
      </c>
      <c r="AI164" s="3">
        <v>0.30299999999999999</v>
      </c>
      <c r="AJ164" s="60">
        <v>10</v>
      </c>
      <c r="AK164" s="60">
        <v>80</v>
      </c>
      <c r="AL164" s="56">
        <v>6</v>
      </c>
      <c r="AM164" s="56">
        <v>120</v>
      </c>
      <c r="AN164" s="56">
        <v>0.09</v>
      </c>
      <c r="AO164" s="3">
        <v>0.09</v>
      </c>
      <c r="AP164" s="3">
        <v>0</v>
      </c>
      <c r="AQ164" s="3">
        <v>0</v>
      </c>
      <c r="AR164" s="56">
        <v>0</v>
      </c>
      <c r="AS164" s="56">
        <v>100</v>
      </c>
      <c r="AT164" s="56">
        <v>0</v>
      </c>
      <c r="AU164" s="56">
        <v>100</v>
      </c>
      <c r="AV164" s="56">
        <v>0</v>
      </c>
      <c r="AW164" s="56">
        <v>308</v>
      </c>
      <c r="AX164">
        <v>274.7</v>
      </c>
    </row>
    <row r="165" spans="3:50" x14ac:dyDescent="0.3">
      <c r="C165" s="56" t="s">
        <v>382</v>
      </c>
      <c r="D165" s="56" t="s">
        <v>379</v>
      </c>
      <c r="E165" s="56" t="s">
        <v>87</v>
      </c>
      <c r="F165" s="42" t="s">
        <v>383</v>
      </c>
      <c r="G165" s="56" t="s">
        <v>182</v>
      </c>
      <c r="H165" s="56" t="s">
        <v>91</v>
      </c>
      <c r="I165" s="56" t="s">
        <v>183</v>
      </c>
      <c r="J165" s="56">
        <v>30.2</v>
      </c>
      <c r="K165" s="56" t="s">
        <v>184</v>
      </c>
      <c r="L165" s="56">
        <v>3.4</v>
      </c>
      <c r="M165" s="56">
        <v>20</v>
      </c>
      <c r="N165" s="56">
        <v>0.1</v>
      </c>
      <c r="O165" s="56">
        <v>2.7</v>
      </c>
      <c r="P165" s="56">
        <v>0.1</v>
      </c>
      <c r="Q165" s="56">
        <v>2.5</v>
      </c>
      <c r="R165" s="56">
        <v>0.1</v>
      </c>
      <c r="S165" s="56" t="s">
        <v>184</v>
      </c>
      <c r="T165" s="56">
        <v>0.37</v>
      </c>
      <c r="U165" s="56">
        <v>0</v>
      </c>
      <c r="V165" s="56">
        <v>2.5</v>
      </c>
      <c r="W165" s="56">
        <v>0</v>
      </c>
      <c r="X165" s="56">
        <v>4.3529411764705879</v>
      </c>
      <c r="Y165" s="56">
        <v>2</v>
      </c>
      <c r="Z165" s="56">
        <v>0</v>
      </c>
      <c r="AA165" s="56">
        <v>1</v>
      </c>
      <c r="AB165" s="56">
        <v>0.2</v>
      </c>
      <c r="AC165" s="56">
        <v>1.25</v>
      </c>
      <c r="AD165" s="56">
        <v>0.2</v>
      </c>
      <c r="AE165" s="56">
        <v>2.5</v>
      </c>
      <c r="AF165" s="56">
        <v>8.5000000000000006E-2</v>
      </c>
      <c r="AG165" s="5">
        <v>7.9000000000000001E-2</v>
      </c>
      <c r="AH165" s="3">
        <v>1</v>
      </c>
      <c r="AI165" s="3">
        <v>0.40600000000000003</v>
      </c>
      <c r="AJ165" s="56">
        <v>10</v>
      </c>
      <c r="AK165" s="56">
        <v>92</v>
      </c>
      <c r="AL165" s="56">
        <v>8</v>
      </c>
      <c r="AM165" s="56">
        <v>160</v>
      </c>
      <c r="AN165" s="56">
        <v>0.09</v>
      </c>
      <c r="AO165" s="3">
        <v>0.09</v>
      </c>
      <c r="AP165" s="3">
        <v>0</v>
      </c>
      <c r="AQ165" s="3">
        <v>0</v>
      </c>
      <c r="AR165" s="56">
        <v>0</v>
      </c>
      <c r="AS165" s="56">
        <v>100</v>
      </c>
      <c r="AT165" s="56">
        <v>0</v>
      </c>
      <c r="AU165" s="56">
        <v>100</v>
      </c>
      <c r="AV165" s="56">
        <v>0</v>
      </c>
      <c r="AW165" s="56">
        <v>342</v>
      </c>
      <c r="AX165">
        <v>305.10000000000002</v>
      </c>
    </row>
    <row r="166" spans="3:50" x14ac:dyDescent="0.3">
      <c r="C166" s="56" t="s">
        <v>382</v>
      </c>
      <c r="D166" s="56" t="s">
        <v>380</v>
      </c>
      <c r="E166" s="56" t="s">
        <v>87</v>
      </c>
      <c r="F166" s="42" t="s">
        <v>383</v>
      </c>
      <c r="G166" s="56" t="s">
        <v>182</v>
      </c>
      <c r="H166" s="56" t="s">
        <v>91</v>
      </c>
      <c r="I166" s="56" t="s">
        <v>183</v>
      </c>
      <c r="J166" s="56">
        <v>19.2</v>
      </c>
      <c r="K166" s="56" t="s">
        <v>184</v>
      </c>
      <c r="L166" s="56">
        <v>2.2999999999999998</v>
      </c>
      <c r="M166" s="56">
        <v>20</v>
      </c>
      <c r="N166" s="56">
        <v>0.1</v>
      </c>
      <c r="O166" s="56">
        <v>2.7</v>
      </c>
      <c r="P166" s="56">
        <v>0.1</v>
      </c>
      <c r="Q166" s="56">
        <v>2.5</v>
      </c>
      <c r="R166" s="56">
        <v>0.1</v>
      </c>
      <c r="S166" s="56" t="s">
        <v>184</v>
      </c>
      <c r="T166" s="56">
        <v>0.37</v>
      </c>
      <c r="U166" s="56">
        <v>0</v>
      </c>
      <c r="V166" s="56">
        <v>2.5</v>
      </c>
      <c r="W166" s="56">
        <v>0</v>
      </c>
      <c r="X166" s="56">
        <v>4.3529411764705879</v>
      </c>
      <c r="Y166" s="56">
        <v>2</v>
      </c>
      <c r="Z166" s="56">
        <v>0</v>
      </c>
      <c r="AA166" s="56">
        <v>0.4</v>
      </c>
      <c r="AB166" s="56">
        <v>0.2</v>
      </c>
      <c r="AC166" s="56">
        <v>1.25</v>
      </c>
      <c r="AD166" s="56">
        <v>0.2</v>
      </c>
      <c r="AE166" s="56">
        <v>2.5</v>
      </c>
      <c r="AF166" s="56">
        <v>8.5000000000000006E-2</v>
      </c>
      <c r="AG166" s="56">
        <v>7.9000000000000001E-2</v>
      </c>
      <c r="AH166" s="3">
        <v>1.01</v>
      </c>
      <c r="AI166" s="56">
        <v>0.40600000000000003</v>
      </c>
      <c r="AJ166" s="56">
        <v>10</v>
      </c>
      <c r="AK166" s="56">
        <v>91.5</v>
      </c>
      <c r="AL166" s="56">
        <v>8</v>
      </c>
      <c r="AM166" s="56">
        <v>160</v>
      </c>
      <c r="AN166" s="56">
        <v>0.09</v>
      </c>
      <c r="AO166" s="3">
        <v>0.09</v>
      </c>
      <c r="AP166" s="3">
        <v>0</v>
      </c>
      <c r="AQ166" s="3">
        <v>0</v>
      </c>
      <c r="AR166" s="56">
        <v>0</v>
      </c>
      <c r="AS166" s="56">
        <v>100</v>
      </c>
      <c r="AT166" s="56">
        <v>0</v>
      </c>
      <c r="AU166" s="56">
        <v>100</v>
      </c>
      <c r="AV166" s="56">
        <v>0</v>
      </c>
      <c r="AW166" s="56">
        <v>185</v>
      </c>
      <c r="AX166">
        <v>165</v>
      </c>
    </row>
    <row r="167" spans="3:50" x14ac:dyDescent="0.3">
      <c r="C167" s="56" t="s">
        <v>382</v>
      </c>
      <c r="D167" s="56" t="s">
        <v>384</v>
      </c>
      <c r="E167" s="56" t="s">
        <v>87</v>
      </c>
      <c r="F167" s="42" t="s">
        <v>383</v>
      </c>
      <c r="G167" s="56" t="s">
        <v>182</v>
      </c>
      <c r="H167" s="56" t="s">
        <v>91</v>
      </c>
      <c r="I167" s="56" t="s">
        <v>183</v>
      </c>
      <c r="J167" s="56">
        <v>30.4</v>
      </c>
      <c r="K167" s="56" t="s">
        <v>184</v>
      </c>
      <c r="L167" s="56">
        <v>3.1</v>
      </c>
      <c r="M167" s="56">
        <v>20</v>
      </c>
      <c r="N167" s="56">
        <v>0.1</v>
      </c>
      <c r="O167" s="56">
        <v>2.7</v>
      </c>
      <c r="P167" s="56">
        <v>0.1</v>
      </c>
      <c r="Q167" s="56">
        <v>2.5</v>
      </c>
      <c r="R167" s="56">
        <v>0.1</v>
      </c>
      <c r="S167" s="56" t="s">
        <v>184</v>
      </c>
      <c r="T167" s="56">
        <v>0.37</v>
      </c>
      <c r="U167" s="56">
        <v>0</v>
      </c>
      <c r="V167" s="56">
        <v>2.5</v>
      </c>
      <c r="W167" s="56">
        <v>0</v>
      </c>
      <c r="X167" s="56">
        <v>4.3529411764705879</v>
      </c>
      <c r="Y167" s="56">
        <v>2</v>
      </c>
      <c r="Z167" s="56">
        <v>0</v>
      </c>
      <c r="AA167" s="56">
        <v>0.4</v>
      </c>
      <c r="AB167" s="56">
        <v>0.2</v>
      </c>
      <c r="AC167" s="56">
        <v>1.25</v>
      </c>
      <c r="AD167" s="56">
        <v>0.2</v>
      </c>
      <c r="AE167" s="56">
        <v>2.5</v>
      </c>
      <c r="AF167" s="56">
        <v>8.5000000000000006E-2</v>
      </c>
      <c r="AG167" s="5">
        <v>7.6999999999999999E-2</v>
      </c>
      <c r="AH167" s="3">
        <v>1.1599999999999999</v>
      </c>
      <c r="AI167" s="3">
        <v>0.182</v>
      </c>
      <c r="AJ167" s="60">
        <v>10</v>
      </c>
      <c r="AK167" s="60">
        <v>80</v>
      </c>
      <c r="AL167" s="56">
        <v>6</v>
      </c>
      <c r="AM167" s="56">
        <v>200</v>
      </c>
      <c r="AN167" s="56">
        <v>0.09</v>
      </c>
      <c r="AO167" s="3">
        <v>0.09</v>
      </c>
      <c r="AP167" s="3">
        <v>0</v>
      </c>
      <c r="AQ167" s="3">
        <v>0</v>
      </c>
      <c r="AR167" s="56">
        <v>0</v>
      </c>
      <c r="AS167" s="56">
        <v>100</v>
      </c>
      <c r="AT167" s="56">
        <v>0</v>
      </c>
      <c r="AU167" s="56">
        <v>100</v>
      </c>
      <c r="AV167" s="56">
        <v>0</v>
      </c>
      <c r="AW167" s="56">
        <v>196</v>
      </c>
      <c r="AX167">
        <v>174.8</v>
      </c>
    </row>
    <row r="168" spans="3:50" x14ac:dyDescent="0.3">
      <c r="C168" s="56" t="s">
        <v>382</v>
      </c>
      <c r="D168" s="56" t="s">
        <v>385</v>
      </c>
      <c r="E168" s="56" t="s">
        <v>87</v>
      </c>
      <c r="F168" s="42" t="s">
        <v>383</v>
      </c>
      <c r="G168" s="56" t="s">
        <v>182</v>
      </c>
      <c r="H168" s="56" t="s">
        <v>91</v>
      </c>
      <c r="I168" s="56" t="s">
        <v>183</v>
      </c>
      <c r="J168" s="56">
        <v>30.2</v>
      </c>
      <c r="K168" s="56" t="s">
        <v>184</v>
      </c>
      <c r="L168" s="56">
        <v>3.4</v>
      </c>
      <c r="M168" s="56">
        <v>20</v>
      </c>
      <c r="N168" s="56">
        <v>0.1</v>
      </c>
      <c r="O168" s="56">
        <v>2.7</v>
      </c>
      <c r="P168" s="56">
        <v>0.1</v>
      </c>
      <c r="Q168" s="56">
        <v>2.5</v>
      </c>
      <c r="R168" s="56">
        <v>0.1</v>
      </c>
      <c r="S168" s="56" t="s">
        <v>184</v>
      </c>
      <c r="T168" s="56">
        <v>0.37</v>
      </c>
      <c r="U168" s="56">
        <v>0</v>
      </c>
      <c r="V168" s="56">
        <v>2.5</v>
      </c>
      <c r="W168" s="56">
        <v>0</v>
      </c>
      <c r="X168" s="56">
        <v>4.3529411764705879</v>
      </c>
      <c r="Y168" s="56">
        <v>2</v>
      </c>
      <c r="Z168" s="56">
        <v>0</v>
      </c>
      <c r="AA168" s="56">
        <v>1</v>
      </c>
      <c r="AB168" s="56">
        <v>0.2</v>
      </c>
      <c r="AC168" s="56">
        <v>1.25</v>
      </c>
      <c r="AD168" s="56">
        <v>0.2</v>
      </c>
      <c r="AE168" s="56">
        <v>2.5</v>
      </c>
      <c r="AF168" s="56">
        <v>8.5000000000000006E-2</v>
      </c>
      <c r="AG168" s="5">
        <v>7.8E-2</v>
      </c>
      <c r="AH168" s="3">
        <v>1</v>
      </c>
      <c r="AI168" s="3">
        <v>0.40600000000000003</v>
      </c>
      <c r="AJ168" s="56">
        <v>10</v>
      </c>
      <c r="AK168" s="56">
        <v>92</v>
      </c>
      <c r="AL168" s="56">
        <v>8</v>
      </c>
      <c r="AM168" s="56">
        <v>160</v>
      </c>
      <c r="AN168" s="56">
        <v>0.09</v>
      </c>
      <c r="AO168" s="3">
        <v>0.09</v>
      </c>
      <c r="AP168" s="3">
        <v>0</v>
      </c>
      <c r="AQ168" s="3">
        <v>0</v>
      </c>
      <c r="AR168" s="56">
        <v>0</v>
      </c>
      <c r="AS168" s="56">
        <v>100</v>
      </c>
      <c r="AT168" s="56">
        <v>0</v>
      </c>
      <c r="AU168" s="56">
        <v>100</v>
      </c>
      <c r="AV168" s="56">
        <v>0</v>
      </c>
      <c r="AW168" s="56">
        <v>351</v>
      </c>
      <c r="AX168">
        <v>313.10000000000002</v>
      </c>
    </row>
    <row r="169" spans="3:50" x14ac:dyDescent="0.3">
      <c r="C169" s="56" t="s">
        <v>382</v>
      </c>
      <c r="D169" s="56" t="s">
        <v>386</v>
      </c>
      <c r="E169" s="56" t="s">
        <v>87</v>
      </c>
      <c r="F169" s="42" t="s">
        <v>383</v>
      </c>
      <c r="G169" s="56" t="s">
        <v>182</v>
      </c>
      <c r="H169" s="56" t="s">
        <v>91</v>
      </c>
      <c r="I169" s="56" t="s">
        <v>183</v>
      </c>
      <c r="J169" s="56">
        <v>19.2</v>
      </c>
      <c r="K169" s="56" t="s">
        <v>184</v>
      </c>
      <c r="L169" s="56">
        <v>2.2999999999999998</v>
      </c>
      <c r="M169" s="56">
        <v>20</v>
      </c>
      <c r="N169" s="56">
        <v>0.1</v>
      </c>
      <c r="O169" s="56">
        <v>2.7</v>
      </c>
      <c r="P169" s="56">
        <v>0.1</v>
      </c>
      <c r="Q169" s="56">
        <v>2.5</v>
      </c>
      <c r="R169" s="56">
        <v>0.1</v>
      </c>
      <c r="S169" s="56" t="s">
        <v>184</v>
      </c>
      <c r="T169" s="56">
        <v>0.37</v>
      </c>
      <c r="U169" s="56">
        <v>0</v>
      </c>
      <c r="V169" s="56">
        <v>2.5</v>
      </c>
      <c r="W169" s="56">
        <v>0</v>
      </c>
      <c r="X169" s="56">
        <v>4.3529411764705879</v>
      </c>
      <c r="Y169" s="56">
        <v>2</v>
      </c>
      <c r="Z169" s="56">
        <v>0</v>
      </c>
      <c r="AA169" s="56">
        <v>0.4</v>
      </c>
      <c r="AB169" s="56">
        <v>0.2</v>
      </c>
      <c r="AC169" s="56">
        <v>1.25</v>
      </c>
      <c r="AD169" s="56">
        <v>0.2</v>
      </c>
      <c r="AE169" s="56">
        <v>2.5</v>
      </c>
      <c r="AF169" s="56">
        <v>8.5000000000000006E-2</v>
      </c>
      <c r="AG169" s="56">
        <v>7.8E-2</v>
      </c>
      <c r="AH169" s="3">
        <v>1.01</v>
      </c>
      <c r="AI169" s="56">
        <v>0.40600000000000003</v>
      </c>
      <c r="AJ169" s="56">
        <v>10</v>
      </c>
      <c r="AK169" s="56">
        <v>91.5</v>
      </c>
      <c r="AL169" s="56">
        <v>8</v>
      </c>
      <c r="AM169" s="56">
        <v>160</v>
      </c>
      <c r="AN169" s="56" t="s">
        <v>185</v>
      </c>
      <c r="AO169" s="3" t="s">
        <v>185</v>
      </c>
      <c r="AP169" s="3" t="s">
        <v>185</v>
      </c>
      <c r="AQ169" s="3" t="s">
        <v>185</v>
      </c>
      <c r="AR169" s="56" t="s">
        <v>185</v>
      </c>
      <c r="AS169" s="56" t="s">
        <v>185</v>
      </c>
      <c r="AT169" s="56" t="s">
        <v>185</v>
      </c>
      <c r="AU169" s="56" t="s">
        <v>185</v>
      </c>
      <c r="AV169" s="56">
        <v>0</v>
      </c>
      <c r="AW169" s="56">
        <v>166</v>
      </c>
      <c r="AX169">
        <v>148.1</v>
      </c>
    </row>
    <row r="170" spans="3:50" x14ac:dyDescent="0.3">
      <c r="C170" s="56" t="s">
        <v>387</v>
      </c>
      <c r="D170" s="56" t="s">
        <v>388</v>
      </c>
      <c r="E170" s="56" t="s">
        <v>127</v>
      </c>
      <c r="F170" s="42" t="s">
        <v>197</v>
      </c>
      <c r="G170" s="56" t="s">
        <v>182</v>
      </c>
      <c r="H170" s="56" t="s">
        <v>91</v>
      </c>
      <c r="I170" s="56" t="s">
        <v>183</v>
      </c>
      <c r="J170" s="56">
        <v>44</v>
      </c>
      <c r="K170" s="56" t="s">
        <v>184</v>
      </c>
      <c r="L170" s="56" t="s">
        <v>184</v>
      </c>
      <c r="M170" s="56">
        <v>19</v>
      </c>
      <c r="N170" s="56">
        <v>0.1</v>
      </c>
      <c r="O170" s="56">
        <v>1.6</v>
      </c>
      <c r="P170" s="56">
        <v>0.1</v>
      </c>
      <c r="Q170" s="56">
        <v>1</v>
      </c>
      <c r="R170" s="56">
        <v>0.123</v>
      </c>
      <c r="S170" s="56" t="s">
        <v>184</v>
      </c>
      <c r="T170" s="56">
        <v>0.8</v>
      </c>
      <c r="U170" s="56">
        <v>0</v>
      </c>
      <c r="V170" s="56">
        <v>1</v>
      </c>
      <c r="W170" s="56">
        <v>0</v>
      </c>
      <c r="X170" s="3">
        <v>7.6923076923076934</v>
      </c>
      <c r="Y170" s="3">
        <v>6.7067307692307701</v>
      </c>
      <c r="Z170" s="56">
        <v>0</v>
      </c>
      <c r="AA170" s="56">
        <v>8.5000000000000006E-2</v>
      </c>
      <c r="AB170" s="56">
        <v>8.5000000000000006E-2</v>
      </c>
      <c r="AC170" s="56">
        <v>0.5</v>
      </c>
      <c r="AD170" s="56">
        <v>0.12</v>
      </c>
      <c r="AE170" s="56">
        <v>1</v>
      </c>
      <c r="AF170" s="56">
        <v>0.104</v>
      </c>
      <c r="AG170" s="56">
        <v>9.375E-2</v>
      </c>
      <c r="AH170" s="3">
        <v>1.1919042640914073</v>
      </c>
      <c r="AI170" s="3">
        <v>0.54158095577036158</v>
      </c>
      <c r="AJ170" s="60">
        <v>12.5</v>
      </c>
      <c r="AK170" s="60">
        <v>99</v>
      </c>
      <c r="AL170" s="56">
        <v>8</v>
      </c>
      <c r="AM170" s="56">
        <v>99</v>
      </c>
      <c r="AN170" s="56">
        <v>0.1071</v>
      </c>
      <c r="AO170" s="3">
        <v>0.10079999999999999</v>
      </c>
      <c r="AP170" s="3">
        <v>0.14699965625085931</v>
      </c>
      <c r="AQ170" s="3">
        <v>0.15618713476653803</v>
      </c>
      <c r="AR170" s="56">
        <v>6.3</v>
      </c>
      <c r="AS170" s="56">
        <v>198</v>
      </c>
      <c r="AT170" s="56">
        <v>6.3</v>
      </c>
      <c r="AU170" s="56">
        <v>198</v>
      </c>
      <c r="AV170" s="56">
        <v>0</v>
      </c>
      <c r="AW170" s="56">
        <v>205</v>
      </c>
      <c r="AX170">
        <v>101.3192</v>
      </c>
    </row>
    <row r="171" spans="3:50" x14ac:dyDescent="0.3">
      <c r="C171" s="56" t="s">
        <v>387</v>
      </c>
      <c r="D171" s="56" t="s">
        <v>389</v>
      </c>
      <c r="E171" s="56" t="s">
        <v>127</v>
      </c>
      <c r="F171" s="42" t="s">
        <v>197</v>
      </c>
      <c r="G171" s="56" t="s">
        <v>182</v>
      </c>
      <c r="H171" s="56" t="s">
        <v>91</v>
      </c>
      <c r="I171" s="56" t="s">
        <v>183</v>
      </c>
      <c r="J171" s="56">
        <v>44</v>
      </c>
      <c r="K171" s="56" t="s">
        <v>184</v>
      </c>
      <c r="L171" s="56" t="s">
        <v>184</v>
      </c>
      <c r="M171" s="56">
        <v>19</v>
      </c>
      <c r="N171" s="56">
        <v>0.1</v>
      </c>
      <c r="O171" s="56">
        <v>1.6</v>
      </c>
      <c r="P171" s="56">
        <v>0.1</v>
      </c>
      <c r="Q171" s="56">
        <v>1</v>
      </c>
      <c r="R171" s="56">
        <v>0.11799999999999999</v>
      </c>
      <c r="S171" s="56" t="s">
        <v>184</v>
      </c>
      <c r="T171" s="56">
        <v>0.53300000000000003</v>
      </c>
      <c r="U171" s="56">
        <v>0</v>
      </c>
      <c r="V171" s="56">
        <v>1</v>
      </c>
      <c r="W171" s="56">
        <v>0</v>
      </c>
      <c r="X171" s="3">
        <v>5.3838383838383841</v>
      </c>
      <c r="Y171" s="3">
        <v>4.3484848484848486</v>
      </c>
      <c r="Z171" s="56">
        <v>0</v>
      </c>
      <c r="AA171" s="56">
        <v>8.5000000000000006E-2</v>
      </c>
      <c r="AB171" s="56">
        <v>8.5000000000000006E-2</v>
      </c>
      <c r="AC171" s="56">
        <v>0.5</v>
      </c>
      <c r="AD171" s="56">
        <v>0.12</v>
      </c>
      <c r="AE171" s="56">
        <v>1</v>
      </c>
      <c r="AF171" s="56">
        <v>9.9000000000000005E-2</v>
      </c>
      <c r="AG171" s="56">
        <v>8.8749999999999996E-2</v>
      </c>
      <c r="AH171" s="3">
        <v>1.2521014491465288</v>
      </c>
      <c r="AI171" s="3">
        <v>0.57209255891235378</v>
      </c>
      <c r="AJ171" s="56">
        <v>12.5</v>
      </c>
      <c r="AK171" s="56">
        <v>99</v>
      </c>
      <c r="AL171" s="56">
        <v>8</v>
      </c>
      <c r="AM171" s="56">
        <v>99</v>
      </c>
      <c r="AN171" s="56">
        <v>0.1021</v>
      </c>
      <c r="AO171" s="3">
        <v>9.5799999999999982E-2</v>
      </c>
      <c r="AP171" s="3">
        <v>0.15419846409859972</v>
      </c>
      <c r="AQ171" s="3">
        <v>0.16433886413848678</v>
      </c>
      <c r="AR171" s="56">
        <v>6.3</v>
      </c>
      <c r="AS171" s="56">
        <v>198</v>
      </c>
      <c r="AT171" s="56">
        <v>6.3</v>
      </c>
      <c r="AU171" s="56">
        <v>198</v>
      </c>
      <c r="AV171" s="56">
        <v>0</v>
      </c>
      <c r="AW171" s="56">
        <v>204</v>
      </c>
      <c r="AX171">
        <v>134.53162800000001</v>
      </c>
    </row>
    <row r="172" spans="3:50" x14ac:dyDescent="0.3">
      <c r="C172" s="56" t="s">
        <v>387</v>
      </c>
      <c r="D172" s="56" t="s">
        <v>390</v>
      </c>
      <c r="E172" s="56" t="s">
        <v>127</v>
      </c>
      <c r="F172" s="42" t="s">
        <v>197</v>
      </c>
      <c r="G172" s="56" t="s">
        <v>182</v>
      </c>
      <c r="H172" s="56" t="s">
        <v>91</v>
      </c>
      <c r="I172" s="56" t="s">
        <v>183</v>
      </c>
      <c r="J172" s="56">
        <v>44</v>
      </c>
      <c r="K172" s="56" t="s">
        <v>184</v>
      </c>
      <c r="L172" s="56" t="s">
        <v>184</v>
      </c>
      <c r="M172" s="56">
        <v>19</v>
      </c>
      <c r="N172" s="56">
        <v>0.1</v>
      </c>
      <c r="O172" s="56">
        <v>1.6</v>
      </c>
      <c r="P172" s="56">
        <v>0.1</v>
      </c>
      <c r="Q172" s="56">
        <v>1</v>
      </c>
      <c r="R172" s="56">
        <v>0.11799999999999999</v>
      </c>
      <c r="S172" s="56" t="s">
        <v>184</v>
      </c>
      <c r="T172" s="56">
        <v>0.4</v>
      </c>
      <c r="U172" s="56">
        <v>0</v>
      </c>
      <c r="V172" s="56">
        <v>1</v>
      </c>
      <c r="W172" s="56">
        <v>0</v>
      </c>
      <c r="X172" s="3">
        <v>4.0404040404040407</v>
      </c>
      <c r="Y172" s="3">
        <v>3.0050505050505052</v>
      </c>
      <c r="Z172" s="56">
        <v>0</v>
      </c>
      <c r="AA172" s="56">
        <v>8.5000000000000006E-2</v>
      </c>
      <c r="AB172" s="56">
        <v>8.5000000000000006E-2</v>
      </c>
      <c r="AC172" s="56">
        <v>0.5</v>
      </c>
      <c r="AD172" s="56">
        <v>0.12</v>
      </c>
      <c r="AE172" s="56">
        <v>1</v>
      </c>
      <c r="AF172" s="56">
        <v>9.9000000000000005E-2</v>
      </c>
      <c r="AG172" s="56">
        <v>8.8749999999999996E-2</v>
      </c>
      <c r="AH172" s="56">
        <v>1.2521014491465288</v>
      </c>
      <c r="AI172" s="56">
        <v>0.57209255891235378</v>
      </c>
      <c r="AJ172" s="56">
        <v>12.5</v>
      </c>
      <c r="AK172" s="56">
        <v>99</v>
      </c>
      <c r="AL172" s="56">
        <v>8</v>
      </c>
      <c r="AM172" s="56">
        <v>99</v>
      </c>
      <c r="AN172" s="56">
        <v>0.1021</v>
      </c>
      <c r="AO172" s="3">
        <v>9.5799999999999982E-2</v>
      </c>
      <c r="AP172" s="3">
        <v>0.15419846409859972</v>
      </c>
      <c r="AQ172" s="3">
        <v>0.16433886413848678</v>
      </c>
      <c r="AR172" s="56">
        <v>6.3</v>
      </c>
      <c r="AS172" s="56">
        <v>198</v>
      </c>
      <c r="AT172" s="56">
        <v>6.3</v>
      </c>
      <c r="AU172" s="56">
        <v>198</v>
      </c>
      <c r="AV172" s="56">
        <v>0</v>
      </c>
      <c r="AW172" s="56">
        <v>202</v>
      </c>
      <c r="AX172">
        <v>149.80080000000001</v>
      </c>
    </row>
    <row r="173" spans="3:50" x14ac:dyDescent="0.3">
      <c r="C173" s="56" t="s">
        <v>387</v>
      </c>
      <c r="D173" s="56" t="s">
        <v>391</v>
      </c>
      <c r="E173" s="56" t="s">
        <v>127</v>
      </c>
      <c r="F173" s="42" t="s">
        <v>197</v>
      </c>
      <c r="G173" s="56" t="s">
        <v>182</v>
      </c>
      <c r="H173" s="56" t="s">
        <v>91</v>
      </c>
      <c r="I173" s="56" t="s">
        <v>183</v>
      </c>
      <c r="J173" s="56">
        <v>45</v>
      </c>
      <c r="K173" s="56" t="s">
        <v>184</v>
      </c>
      <c r="L173" s="56" t="s">
        <v>184</v>
      </c>
      <c r="M173" s="56">
        <v>19</v>
      </c>
      <c r="N173" s="56">
        <v>0.1</v>
      </c>
      <c r="O173" s="56">
        <v>1.6</v>
      </c>
      <c r="P173" s="56">
        <v>0.1</v>
      </c>
      <c r="Q173" s="56">
        <v>1.4</v>
      </c>
      <c r="R173" s="56">
        <v>0.11799999999999999</v>
      </c>
      <c r="S173" s="56" t="s">
        <v>184</v>
      </c>
      <c r="T173" s="56">
        <v>0.8</v>
      </c>
      <c r="U173" s="56">
        <v>0</v>
      </c>
      <c r="V173" s="56">
        <v>1.4</v>
      </c>
      <c r="W173" s="56">
        <v>0</v>
      </c>
      <c r="X173" s="3">
        <v>8.0808080808080813</v>
      </c>
      <c r="Y173" s="3">
        <v>7.045454545454545</v>
      </c>
      <c r="Z173" s="56">
        <v>0</v>
      </c>
      <c r="AA173" s="56">
        <v>8.5000000000000006E-2</v>
      </c>
      <c r="AB173" s="56">
        <v>8.5000000000000006E-2</v>
      </c>
      <c r="AC173" s="56">
        <v>0.7</v>
      </c>
      <c r="AD173" s="56">
        <v>0.12</v>
      </c>
      <c r="AE173" s="56">
        <v>1.4</v>
      </c>
      <c r="AF173" s="56">
        <v>9.9000000000000005E-2</v>
      </c>
      <c r="AG173" s="56">
        <v>8.8749999999999996E-2</v>
      </c>
      <c r="AH173" s="56">
        <v>1.2521014491465288</v>
      </c>
      <c r="AI173" s="56">
        <v>0.57209255891235378</v>
      </c>
      <c r="AJ173" s="56">
        <v>12.5</v>
      </c>
      <c r="AK173" s="56">
        <v>99</v>
      </c>
      <c r="AL173" s="56">
        <v>8</v>
      </c>
      <c r="AM173" s="56">
        <v>99</v>
      </c>
      <c r="AN173" s="56">
        <v>0.1021</v>
      </c>
      <c r="AO173" s="3">
        <v>9.5799999999999982E-2</v>
      </c>
      <c r="AP173" s="3">
        <v>0.15419846409859972</v>
      </c>
      <c r="AQ173" s="3">
        <v>0.16433886413848678</v>
      </c>
      <c r="AR173" s="56">
        <v>6.3</v>
      </c>
      <c r="AS173" s="56">
        <v>198</v>
      </c>
      <c r="AT173" s="56">
        <v>6.3</v>
      </c>
      <c r="AU173" s="56">
        <v>198</v>
      </c>
      <c r="AV173" s="56">
        <v>0</v>
      </c>
      <c r="AW173" s="56">
        <v>222</v>
      </c>
      <c r="AX173">
        <v>109.41408000000001</v>
      </c>
    </row>
    <row r="174" spans="3:50" x14ac:dyDescent="0.3">
      <c r="C174" s="56" t="s">
        <v>387</v>
      </c>
      <c r="D174" s="56" t="s">
        <v>392</v>
      </c>
      <c r="E174" s="56" t="s">
        <v>127</v>
      </c>
      <c r="F174" s="42" t="s">
        <v>197</v>
      </c>
      <c r="G174" s="56" t="s">
        <v>182</v>
      </c>
      <c r="H174" s="56" t="s">
        <v>91</v>
      </c>
      <c r="I174" s="56" t="s">
        <v>183</v>
      </c>
      <c r="J174" s="56">
        <v>45</v>
      </c>
      <c r="K174" s="56" t="s">
        <v>184</v>
      </c>
      <c r="L174" s="56" t="s">
        <v>184</v>
      </c>
      <c r="M174" s="56">
        <v>19</v>
      </c>
      <c r="N174" s="56">
        <v>0.1</v>
      </c>
      <c r="O174" s="56">
        <v>1.6</v>
      </c>
      <c r="P174" s="56">
        <v>0.1</v>
      </c>
      <c r="Q174" s="56">
        <v>1.4</v>
      </c>
      <c r="R174" s="56">
        <v>0.13300000000000001</v>
      </c>
      <c r="S174" s="56" t="s">
        <v>184</v>
      </c>
      <c r="T174" s="56">
        <v>0.53300000000000003</v>
      </c>
      <c r="U174" s="56">
        <v>0</v>
      </c>
      <c r="V174" s="56">
        <v>1.4</v>
      </c>
      <c r="W174" s="56">
        <v>0</v>
      </c>
      <c r="X174" s="3">
        <v>4.6754385964912277</v>
      </c>
      <c r="Y174" s="3">
        <v>3.7763157894736845</v>
      </c>
      <c r="Z174" s="56">
        <v>0</v>
      </c>
      <c r="AA174" s="56">
        <v>8.5000000000000006E-2</v>
      </c>
      <c r="AB174" s="56">
        <v>8.5000000000000006E-2</v>
      </c>
      <c r="AC174" s="56">
        <v>0.7</v>
      </c>
      <c r="AD174" s="56">
        <v>0.12</v>
      </c>
      <c r="AE174" s="56">
        <v>1.4</v>
      </c>
      <c r="AF174" s="56">
        <v>0.114</v>
      </c>
      <c r="AG174" s="56">
        <v>0.10375</v>
      </c>
      <c r="AH174" s="3">
        <v>1.0873512584693541</v>
      </c>
      <c r="AI174" s="3">
        <v>0.48938038172020626</v>
      </c>
      <c r="AJ174" s="56">
        <v>12.5</v>
      </c>
      <c r="AK174" s="56">
        <v>99</v>
      </c>
      <c r="AL174" s="56">
        <v>8</v>
      </c>
      <c r="AM174" s="56">
        <v>99</v>
      </c>
      <c r="AN174" s="56">
        <v>0.1171</v>
      </c>
      <c r="AO174" s="3">
        <v>0.11079999999999998</v>
      </c>
      <c r="AP174" s="3">
        <v>0.13444631242072613</v>
      </c>
      <c r="AQ174" s="3">
        <v>0.1420908229645039</v>
      </c>
      <c r="AR174" s="56">
        <v>6.3</v>
      </c>
      <c r="AS174" s="56">
        <v>198</v>
      </c>
      <c r="AT174" s="56">
        <v>6.3</v>
      </c>
      <c r="AU174" s="56">
        <v>198</v>
      </c>
      <c r="AV174" s="56">
        <v>0</v>
      </c>
      <c r="AW174" s="56">
        <v>250</v>
      </c>
      <c r="AX174">
        <v>164.33464520000004</v>
      </c>
    </row>
    <row r="175" spans="3:50" x14ac:dyDescent="0.3">
      <c r="C175" s="56" t="s">
        <v>387</v>
      </c>
      <c r="D175" s="56" t="s">
        <v>393</v>
      </c>
      <c r="E175" s="56" t="s">
        <v>127</v>
      </c>
      <c r="F175" s="42" t="s">
        <v>197</v>
      </c>
      <c r="G175" s="56" t="s">
        <v>182</v>
      </c>
      <c r="H175" s="56" t="s">
        <v>91</v>
      </c>
      <c r="I175" s="56" t="s">
        <v>183</v>
      </c>
      <c r="J175" s="56">
        <v>45</v>
      </c>
      <c r="K175" s="56" t="s">
        <v>184</v>
      </c>
      <c r="L175" s="56" t="s">
        <v>184</v>
      </c>
      <c r="M175" s="56">
        <v>19</v>
      </c>
      <c r="N175" s="56">
        <v>0.1</v>
      </c>
      <c r="O175" s="56">
        <v>1.6</v>
      </c>
      <c r="P175" s="56">
        <v>0.1</v>
      </c>
      <c r="Q175" s="56">
        <v>1.4</v>
      </c>
      <c r="R175" s="56">
        <v>0.128</v>
      </c>
      <c r="S175" s="56" t="s">
        <v>184</v>
      </c>
      <c r="T175" s="56">
        <v>0.4</v>
      </c>
      <c r="U175" s="56">
        <v>0</v>
      </c>
      <c r="V175" s="56">
        <v>1.4</v>
      </c>
      <c r="W175" s="56">
        <v>0</v>
      </c>
      <c r="X175" s="3">
        <v>3.669724770642202</v>
      </c>
      <c r="Y175" s="3">
        <v>2.7293577981651378</v>
      </c>
      <c r="Z175" s="56">
        <v>0</v>
      </c>
      <c r="AA175" s="56">
        <v>8.5000000000000006E-2</v>
      </c>
      <c r="AB175" s="56">
        <v>8.5000000000000006E-2</v>
      </c>
      <c r="AC175" s="56">
        <v>0.7</v>
      </c>
      <c r="AD175" s="56">
        <v>0.12</v>
      </c>
      <c r="AE175" s="56">
        <v>1.4</v>
      </c>
      <c r="AF175" s="56">
        <v>0.109</v>
      </c>
      <c r="AG175" s="56">
        <v>9.8750000000000004E-2</v>
      </c>
      <c r="AH175" s="3">
        <v>1.1372297565642784</v>
      </c>
      <c r="AI175" s="3">
        <v>0.51415913522502676</v>
      </c>
      <c r="AJ175" s="56">
        <v>12.5</v>
      </c>
      <c r="AK175" s="56">
        <v>99</v>
      </c>
      <c r="AL175" s="56">
        <v>8</v>
      </c>
      <c r="AM175" s="56">
        <v>99</v>
      </c>
      <c r="AN175" s="56">
        <v>0.11209999999999999</v>
      </c>
      <c r="AO175" s="3">
        <v>0.10579999999999998</v>
      </c>
      <c r="AP175" s="3">
        <v>0.14044302573119563</v>
      </c>
      <c r="AQ175" s="3">
        <v>0.1488058902123538</v>
      </c>
      <c r="AR175" s="56">
        <v>6.3</v>
      </c>
      <c r="AS175" s="56">
        <v>198</v>
      </c>
      <c r="AT175" s="56">
        <v>6.3</v>
      </c>
      <c r="AU175" s="56">
        <v>198</v>
      </c>
      <c r="AV175" s="56">
        <v>0</v>
      </c>
      <c r="AW175" s="56">
        <v>256</v>
      </c>
      <c r="AX175">
        <v>189.41952000000003</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6</vt:i4>
      </vt:variant>
    </vt:vector>
  </HeadingPairs>
  <TitlesOfParts>
    <vt:vector size="6" baseType="lpstr">
      <vt:lpstr>Notation</vt:lpstr>
      <vt:lpstr>Main Database</vt:lpstr>
      <vt:lpstr>Dataset A1</vt:lpstr>
      <vt:lpstr>Dataset A2</vt:lpstr>
      <vt:lpstr>Dataset A3</vt:lpstr>
      <vt:lpstr>Database 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Reviewer</dc:creator>
  <cp:lastModifiedBy>Alex de Sousa</cp:lastModifiedBy>
  <dcterms:created xsi:type="dcterms:W3CDTF">2021-12-09T11:59:47Z</dcterms:created>
  <dcterms:modified xsi:type="dcterms:W3CDTF">2022-01-27T19:13:07Z</dcterms:modified>
</cp:coreProperties>
</file>